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omments3.xml" ContentType="application/vnd.openxmlformats-officedocument.spreadsheetml.comments+xml"/>
  <Override PartName="/xl/drawings/drawing5.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4.xml" ContentType="application/vnd.openxmlformats-officedocument.spreadsheetml.comments+xml"/>
  <Override PartName="/xl/drawings/drawing6.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omments5.xml" ContentType="application/vnd.openxmlformats-officedocument.spreadsheetml.comments+xml"/>
  <Override PartName="/xl/drawings/drawing7.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8.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drawings/drawing9.xml" ContentType="application/vnd.openxmlformats-officedocument.drawing+xml"/>
  <Override PartName="/xl/ctrlProps/ctrlProp43.xml" ContentType="application/vnd.ms-excel.controlproperties+xml"/>
  <Override PartName="/xl/ctrlProps/ctrlProp44.xml" ContentType="application/vnd.ms-excel.controlproperties+xml"/>
  <Override PartName="/xl/drawings/drawing10.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11.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12.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drawings/drawing13.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14.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15.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16.xml" ContentType="application/vnd.openxmlformats-officedocument.drawing+xml"/>
  <Override PartName="/xl/ctrlProps/ctrlProp69.xml" ContentType="application/vnd.ms-excel.controlproperties+xml"/>
  <Override PartName="/xl/ctrlProps/ctrlProp70.xml" ContentType="application/vnd.ms-excel.controlproperties+xml"/>
  <Override PartName="/xl/drawings/drawing17.xml" ContentType="application/vnd.openxmlformats-officedocument.drawing+xml"/>
  <Override PartName="/xl/ctrlProps/ctrlProp71.xml" ContentType="application/vnd.ms-excel.controlproperties+xml"/>
  <Override PartName="/xl/ctrlProps/ctrlProp72.xml" ContentType="application/vnd.ms-excel.controlproperties+xml"/>
  <Override PartName="/xl/drawings/drawing18.xml" ContentType="application/vnd.openxmlformats-officedocument.drawing+xml"/>
  <Override PartName="/xl/ctrlProps/ctrlProp73.xml" ContentType="application/vnd.ms-excel.controlproperties+xml"/>
  <Override PartName="/xl/ctrlProps/ctrlProp74.xml" ContentType="application/vnd.ms-excel.controlproperties+xml"/>
  <Override PartName="/xl/drawings/drawing19.xml" ContentType="application/vnd.openxmlformats-officedocument.drawing+xml"/>
  <Override PartName="/xl/ctrlProps/ctrlProp75.xml" ContentType="application/vnd.ms-excel.controlproperties+xml"/>
  <Override PartName="/xl/ctrlProps/ctrlProp76.xml" ContentType="application/vnd.ms-excel.controlproperties+xml"/>
  <Override PartName="/xl/drawings/drawing20.xml" ContentType="application/vnd.openxmlformats-officedocument.drawing+xml"/>
  <Override PartName="/xl/ctrlProps/ctrlProp77.xml" ContentType="application/vnd.ms-excel.controlproperties+xml"/>
  <Override PartName="/xl/ctrlProps/ctrlProp78.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updateLinks="never" codeName="ThisWorkbook" defaultThemeVersion="124226"/>
  <xr:revisionPtr revIDLastSave="5" documentId="13_ncr:1_{9DD950E9-89CA-4123-AFBB-5C8091E6A9B8}" xr6:coauthVersionLast="47" xr6:coauthVersionMax="47" xr10:uidLastSave="{798F3CAB-9276-4555-9008-6595F48FA3DA}"/>
  <bookViews>
    <workbookView xWindow="-28920" yWindow="1230" windowWidth="29040" windowHeight="17520" tabRatio="731" firstSheet="3" activeTab="5" xr2:uid="{00000000-000D-0000-FFFF-FFFF00000000}"/>
  </bookViews>
  <sheets>
    <sheet name="はじめにご確認ください" sheetId="54" r:id="rId1"/>
    <sheet name="医科レセプト情報" sheetId="8" r:id="rId2"/>
    <sheet name="DPCレセプト情報" sheetId="9" r:id="rId3"/>
    <sheet name="歯科レセプト情報" sheetId="23" r:id="rId4"/>
    <sheet name="調剤レセプト情報" sheetId="20" r:id="rId5"/>
    <sheet name="訪問看護レセプト情報" sheetId="55" r:id="rId6"/>
    <sheet name="健診情報（特定健診、事業主健診、医療扶助健診）" sheetId="25" r:id="rId7"/>
    <sheet name="保健指導情報（特定保健指導）" sheetId="27" r:id="rId8"/>
    <sheet name="集計情報" sheetId="29" r:id="rId9"/>
    <sheet name="死亡情報" sheetId="57" r:id="rId10"/>
    <sheet name="【目的別DB】医科基本" sheetId="30" r:id="rId11"/>
    <sheet name="【目的別DB】DPC基本" sheetId="31" r:id="rId12"/>
    <sheet name="【目的別DB】歯科基本" sheetId="32" r:id="rId13"/>
    <sheet name="【目的別DB】調剤基本" sheetId="33" r:id="rId14"/>
    <sheet name="【目的別DB】健診情報（特定健診、事業主健診、医療扶助健診）" sheetId="34" r:id="rId15"/>
    <sheet name="【目的別DB】保健指導情報（特定保健指導）" sheetId="35" r:id="rId16"/>
    <sheet name="【目的別DB】医科個人別医療費" sheetId="50" r:id="rId17"/>
    <sheet name="【目的別DB】DPC個人別医療費" sheetId="51" r:id="rId18"/>
    <sheet name="【目的別DB】歯科個人別医療費" sheetId="52" r:id="rId19"/>
    <sheet name="【目的別DB】調剤個人別医療費" sheetId="53" r:id="rId20"/>
    <sheet name="【目的別DB】訪問看護個人別療養費" sheetId="56"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1a1_" localSheetId="20">#REF!</definedName>
    <definedName name="_1a1_" localSheetId="9">#REF!</definedName>
    <definedName name="_1a1_" localSheetId="5">#REF!</definedName>
    <definedName name="_1a1_">#REF!</definedName>
    <definedName name="_ctb１">'[1]現行DB一覧2(CT)'!$A$2:$E$220</definedName>
    <definedName name="_DAY01" localSheetId="20">#REF!</definedName>
    <definedName name="_DAY01" localSheetId="9">#REF!</definedName>
    <definedName name="_DAY01" localSheetId="5">#REF!</definedName>
    <definedName name="_DAY01">#REF!</definedName>
    <definedName name="_DAY02" localSheetId="20">#REF!</definedName>
    <definedName name="_DAY02" localSheetId="9">#REF!</definedName>
    <definedName name="_DAY02" localSheetId="5">#REF!</definedName>
    <definedName name="_DAY02">#REF!</definedName>
    <definedName name="_DAY03" localSheetId="20">#REF!</definedName>
    <definedName name="_DAY03" localSheetId="9">#REF!</definedName>
    <definedName name="_DAY03" localSheetId="5">#REF!</definedName>
    <definedName name="_DAY03">#REF!</definedName>
    <definedName name="_DAY04" localSheetId="20">#REF!</definedName>
    <definedName name="_DAY04" localSheetId="9">#REF!</definedName>
    <definedName name="_DAY04" localSheetId="5">#REF!</definedName>
    <definedName name="_DAY04">#REF!</definedName>
    <definedName name="_DAY05" localSheetId="20">#REF!</definedName>
    <definedName name="_DAY05" localSheetId="9">#REF!</definedName>
    <definedName name="_DAY05" localSheetId="5">#REF!</definedName>
    <definedName name="_DAY05">#REF!</definedName>
    <definedName name="_DAY06" localSheetId="20">#REF!</definedName>
    <definedName name="_DAY06" localSheetId="9">#REF!</definedName>
    <definedName name="_DAY06" localSheetId="5">#REF!</definedName>
    <definedName name="_DAY06">#REF!</definedName>
    <definedName name="_DAY07" localSheetId="20">#REF!</definedName>
    <definedName name="_DAY07" localSheetId="9">#REF!</definedName>
    <definedName name="_DAY07" localSheetId="5">#REF!</definedName>
    <definedName name="_DAY07">#REF!</definedName>
    <definedName name="_DAY08" localSheetId="20">#REF!</definedName>
    <definedName name="_DAY08" localSheetId="9">#REF!</definedName>
    <definedName name="_DAY08" localSheetId="5">#REF!</definedName>
    <definedName name="_DAY08">#REF!</definedName>
    <definedName name="_DAY09" localSheetId="20">#REF!</definedName>
    <definedName name="_DAY09" localSheetId="9">#REF!</definedName>
    <definedName name="_DAY09" localSheetId="5">#REF!</definedName>
    <definedName name="_DAY09">#REF!</definedName>
    <definedName name="_DAY10" localSheetId="20">#REF!</definedName>
    <definedName name="_DAY10" localSheetId="9">#REF!</definedName>
    <definedName name="_DAY10" localSheetId="5">#REF!</definedName>
    <definedName name="_DAY10">#REF!</definedName>
    <definedName name="_DAY11" localSheetId="20">#REF!</definedName>
    <definedName name="_DAY11" localSheetId="9">#REF!</definedName>
    <definedName name="_DAY11" localSheetId="5">#REF!</definedName>
    <definedName name="_DAY11">#REF!</definedName>
    <definedName name="_DAY12" localSheetId="20">#REF!</definedName>
    <definedName name="_DAY12" localSheetId="9">#REF!</definedName>
    <definedName name="_DAY12" localSheetId="5">#REF!</definedName>
    <definedName name="_DAY12">#REF!</definedName>
    <definedName name="_DAY13" localSheetId="20">#REF!</definedName>
    <definedName name="_DAY13" localSheetId="9">#REF!</definedName>
    <definedName name="_DAY13" localSheetId="5">#REF!</definedName>
    <definedName name="_DAY13">#REF!</definedName>
    <definedName name="_DAY14" localSheetId="20">#REF!</definedName>
    <definedName name="_DAY14" localSheetId="9">#REF!</definedName>
    <definedName name="_DAY14" localSheetId="5">#REF!</definedName>
    <definedName name="_DAY14">#REF!</definedName>
    <definedName name="_DAY15" localSheetId="20">#REF!</definedName>
    <definedName name="_DAY15" localSheetId="9">#REF!</definedName>
    <definedName name="_DAY15" localSheetId="5">#REF!</definedName>
    <definedName name="_DAY15">#REF!</definedName>
    <definedName name="_DAY16" localSheetId="20">#REF!</definedName>
    <definedName name="_DAY16" localSheetId="9">#REF!</definedName>
    <definedName name="_DAY16" localSheetId="5">#REF!</definedName>
    <definedName name="_DAY16">#REF!</definedName>
    <definedName name="_xlnm._FilterDatabase" localSheetId="17" hidden="1">【目的別DB】DPC個人別医療費!#REF!</definedName>
    <definedName name="_xlnm._FilterDatabase" localSheetId="16" hidden="1">【目的別DB】医科個人別医療費!#REF!</definedName>
    <definedName name="_xlnm._FilterDatabase" localSheetId="18" hidden="1">【目的別DB】歯科個人別医療費!#REF!</definedName>
    <definedName name="_xlnm._FilterDatabase" localSheetId="19" hidden="1">【目的別DB】調剤個人別医療費!#REF!</definedName>
    <definedName name="_xlnm._FilterDatabase" localSheetId="20" hidden="1">【目的別DB】訪問看護個人別療養費!#REF!</definedName>
    <definedName name="_xlnm._FilterDatabase" localSheetId="9" hidden="1">死亡情報!$C$20:$AL$138</definedName>
    <definedName name="_wrn.月例報告." localSheetId="11" hidden="1">{"月例報告",#N/A,FALSE,"STB"}</definedName>
    <definedName name="_wrn.月例報告." localSheetId="17" hidden="1">{"月例報告",#N/A,FALSE,"STB"}</definedName>
    <definedName name="_wrn.月例報告." localSheetId="10" hidden="1">{"月例報告",#N/A,FALSE,"STB"}</definedName>
    <definedName name="_wrn.月例報告." localSheetId="16" hidden="1">{"月例報告",#N/A,FALSE,"STB"}</definedName>
    <definedName name="_wrn.月例報告." localSheetId="14" hidden="1">{"月例報告",#N/A,FALSE,"STB"}</definedName>
    <definedName name="_wrn.月例報告." localSheetId="12" hidden="1">{"月例報告",#N/A,FALSE,"STB"}</definedName>
    <definedName name="_wrn.月例報告." localSheetId="18" hidden="1">{"月例報告",#N/A,FALSE,"STB"}</definedName>
    <definedName name="_wrn.月例報告." localSheetId="13" hidden="1">{"月例報告",#N/A,FALSE,"STB"}</definedName>
    <definedName name="_wrn.月例報告." localSheetId="19" hidden="1">{"月例報告",#N/A,FALSE,"STB"}</definedName>
    <definedName name="_wrn.月例報告." localSheetId="15" hidden="1">{"月例報告",#N/A,FALSE,"STB"}</definedName>
    <definedName name="_wrn.月例報告." localSheetId="20" hidden="1">{"月例報告",#N/A,FALSE,"STB"}</definedName>
    <definedName name="_wrn.月例報告." localSheetId="2" hidden="1">{"月例報告",#N/A,FALSE,"STB"}</definedName>
    <definedName name="_wrn.月例報告." localSheetId="1" hidden="1">{"月例報告",#N/A,FALSE,"STB"}</definedName>
    <definedName name="_wrn.月例報告." localSheetId="6" hidden="1">{"月例報告",#N/A,FALSE,"STB"}</definedName>
    <definedName name="_wrn.月例報告." localSheetId="9" hidden="1">{"月例報告",#N/A,FALSE,"STB"}</definedName>
    <definedName name="_wrn.月例報告." localSheetId="3" hidden="1">{"月例報告",#N/A,FALSE,"STB"}</definedName>
    <definedName name="_wrn.月例報告." localSheetId="8" hidden="1">{"月例報告",#N/A,FALSE,"STB"}</definedName>
    <definedName name="_wrn.月例報告." localSheetId="4" hidden="1">{"月例報告",#N/A,FALSE,"STB"}</definedName>
    <definedName name="_wrn.月例報告." localSheetId="7" hidden="1">{"月例報告",#N/A,FALSE,"STB"}</definedName>
    <definedName name="_wrn.月例報告." localSheetId="5" hidden="1">{"月例報告",#N/A,FALSE,"STB"}</definedName>
    <definedName name="_wrn.月例報告." hidden="1">{"月例報告",#N/A,FALSE,"STB"}</definedName>
    <definedName name="a" localSheetId="20">#REF!</definedName>
    <definedName name="a" localSheetId="9">#REF!</definedName>
    <definedName name="a" localSheetId="5">#REF!</definedName>
    <definedName name="a">#REF!</definedName>
    <definedName name="AccessDatabase" hidden="1">"C:\Documents and Settings\kawana.OHSAKI\My Documents\作業中\ＤＢらいぶらり.mdb"</definedName>
    <definedName name="b" localSheetId="20">#REF!</definedName>
    <definedName name="b" localSheetId="9">#REF!</definedName>
    <definedName name="b" localSheetId="5">#REF!</definedName>
    <definedName name="b">#REF!</definedName>
    <definedName name="Contact01" localSheetId="20">#REF!</definedName>
    <definedName name="Contact01" localSheetId="9">#REF!</definedName>
    <definedName name="Contact01" localSheetId="5">#REF!</definedName>
    <definedName name="Contact01">#REF!</definedName>
    <definedName name="CTLGP" localSheetId="20">#REF!</definedName>
    <definedName name="CTLGP" localSheetId="9">#REF!</definedName>
    <definedName name="CTLGP" localSheetId="5">#REF!</definedName>
    <definedName name="CTLGP">#REF!</definedName>
    <definedName name="d">[2]TB!$B$2:$B$52</definedName>
    <definedName name="e" localSheetId="20">#REF!</definedName>
    <definedName name="e" localSheetId="9">#REF!</definedName>
    <definedName name="e" localSheetId="5">#REF!</definedName>
    <definedName name="e">#REF!</definedName>
    <definedName name="EJBラインテスト件数" localSheetId="11">[3]ＰＴ障害状況!#REF!</definedName>
    <definedName name="EJBラインテスト件数" localSheetId="17">[3]ＰＴ障害状況!#REF!</definedName>
    <definedName name="EJBラインテスト件数" localSheetId="10">[3]ＰＴ障害状況!#REF!</definedName>
    <definedName name="EJBラインテスト件数" localSheetId="16">[3]ＰＴ障害状況!#REF!</definedName>
    <definedName name="EJBラインテスト件数" localSheetId="14">[3]ＰＴ障害状況!#REF!</definedName>
    <definedName name="EJBラインテスト件数" localSheetId="12">[3]ＰＴ障害状況!#REF!</definedName>
    <definedName name="EJBラインテスト件数" localSheetId="18">[3]ＰＴ障害状況!#REF!</definedName>
    <definedName name="EJBラインテスト件数" localSheetId="13">[3]ＰＴ障害状況!#REF!</definedName>
    <definedName name="EJBラインテスト件数" localSheetId="19">[3]ＰＴ障害状況!#REF!</definedName>
    <definedName name="EJBラインテスト件数" localSheetId="15">[3]ＰＴ障害状況!#REF!</definedName>
    <definedName name="EJBラインテスト件数" localSheetId="20">[3]ＰＴ障害状況!#REF!</definedName>
    <definedName name="EJBラインテスト件数" localSheetId="6">[3]ＰＴ障害状況!#REF!</definedName>
    <definedName name="EJBラインテスト件数" localSheetId="9">[3]ＰＴ障害状況!#REF!</definedName>
    <definedName name="EJBラインテスト件数" localSheetId="8">[3]ＰＴ障害状況!#REF!</definedName>
    <definedName name="EJBラインテスト件数" localSheetId="7">[3]ＰＴ障害状況!#REF!</definedName>
    <definedName name="EJBラインテスト件数" localSheetId="5">[3]ＰＴ障害状況!#REF!</definedName>
    <definedName name="EJBラインテスト件数">[3]ＰＴ障害状況!#REF!</definedName>
    <definedName name="EJBラインバグ件数" localSheetId="11">[3]ＰＴ障害状況!#REF!</definedName>
    <definedName name="EJBラインバグ件数" localSheetId="17">[3]ＰＴ障害状況!#REF!</definedName>
    <definedName name="EJBラインバグ件数" localSheetId="10">[3]ＰＴ障害状況!#REF!</definedName>
    <definedName name="EJBラインバグ件数" localSheetId="16">[3]ＰＴ障害状況!#REF!</definedName>
    <definedName name="EJBラインバグ件数" localSheetId="14">[3]ＰＴ障害状況!#REF!</definedName>
    <definedName name="EJBラインバグ件数" localSheetId="12">[3]ＰＴ障害状況!#REF!</definedName>
    <definedName name="EJBラインバグ件数" localSheetId="18">[3]ＰＴ障害状況!#REF!</definedName>
    <definedName name="EJBラインバグ件数" localSheetId="13">[3]ＰＴ障害状況!#REF!</definedName>
    <definedName name="EJBラインバグ件数" localSheetId="19">[3]ＰＴ障害状況!#REF!</definedName>
    <definedName name="EJBラインバグ件数" localSheetId="15">[3]ＰＴ障害状況!#REF!</definedName>
    <definedName name="EJBラインバグ件数" localSheetId="20">[3]ＰＴ障害状況!#REF!</definedName>
    <definedName name="EJBラインバグ件数" localSheetId="6">[3]ＰＴ障害状況!#REF!</definedName>
    <definedName name="EJBラインバグ件数" localSheetId="9">[3]ＰＴ障害状況!#REF!</definedName>
    <definedName name="EJBラインバグ件数" localSheetId="8">[3]ＰＴ障害状況!#REF!</definedName>
    <definedName name="EJBラインバグ件数" localSheetId="7">[3]ＰＴ障害状況!#REF!</definedName>
    <definedName name="EJBラインバグ件数" localSheetId="5">[3]ＰＴ障害状況!#REF!</definedName>
    <definedName name="EJBラインバグ件数">[3]ＰＴ障害状況!#REF!</definedName>
    <definedName name="f" localSheetId="20">#REF!</definedName>
    <definedName name="f" localSheetId="9">#REF!</definedName>
    <definedName name="f" localSheetId="5">#REF!</definedName>
    <definedName name="f">#REF!</definedName>
    <definedName name="g" localSheetId="20">#REF!</definedName>
    <definedName name="g" localSheetId="9">#REF!</definedName>
    <definedName name="g" localSheetId="5">#REF!</definedName>
    <definedName name="g">#REF!</definedName>
    <definedName name="h" localSheetId="20">#REF!</definedName>
    <definedName name="h" localSheetId="9">#REF!</definedName>
    <definedName name="h" localSheetId="5">#REF!</definedName>
    <definedName name="h">#REF!</definedName>
    <definedName name="i" localSheetId="20">#REF!</definedName>
    <definedName name="i" localSheetId="9">#REF!</definedName>
    <definedName name="i" localSheetId="5">#REF!</definedName>
    <definedName name="i">#REF!</definedName>
    <definedName name="j" localSheetId="20">#REF!</definedName>
    <definedName name="j" localSheetId="9">#REF!</definedName>
    <definedName name="j" localSheetId="5">#REF!</definedName>
    <definedName name="j">#REF!</definedName>
    <definedName name="k" localSheetId="20">#REF!</definedName>
    <definedName name="k" localSheetId="9">#REF!</definedName>
    <definedName name="k" localSheetId="5">#REF!</definedName>
    <definedName name="k">#REF!</definedName>
    <definedName name="l" localSheetId="20">#REF!</definedName>
    <definedName name="l" localSheetId="9">#REF!</definedName>
    <definedName name="l" localSheetId="5">#REF!</definedName>
    <definedName name="l">#REF!</definedName>
    <definedName name="m" localSheetId="20">#REF!</definedName>
    <definedName name="m" localSheetId="9">#REF!</definedName>
    <definedName name="m" localSheetId="5">#REF!</definedName>
    <definedName name="m">#REF!</definedName>
    <definedName name="n" localSheetId="20">#REF!</definedName>
    <definedName name="n" localSheetId="9">#REF!</definedName>
    <definedName name="n" localSheetId="5">#REF!</definedName>
    <definedName name="n">#REF!</definedName>
    <definedName name="o" localSheetId="20">#REF!</definedName>
    <definedName name="o" localSheetId="9">#REF!</definedName>
    <definedName name="o" localSheetId="5">#REF!</definedName>
    <definedName name="o">#REF!</definedName>
    <definedName name="PA" localSheetId="20">#REF!</definedName>
    <definedName name="PA" localSheetId="9">#REF!</definedName>
    <definedName name="PA" localSheetId="5">#REF!</definedName>
    <definedName name="PA">#REF!</definedName>
    <definedName name="pc">"グループ 260"</definedName>
    <definedName name="_xlnm.Print_Area" localSheetId="11">【目的別DB】DPC基本!$A$1:$AE$113</definedName>
    <definedName name="_xlnm.Print_Area" localSheetId="17">【目的別DB】DPC個人別医療費!$A$1:$AE$49</definedName>
    <definedName name="_xlnm.Print_Area" localSheetId="10">【目的別DB】医科基本!$A$1:$AE$127</definedName>
    <definedName name="_xlnm.Print_Area" localSheetId="16">【目的別DB】医科個人別医療費!$A$1:$AE$51</definedName>
    <definedName name="_xlnm.Print_Area" localSheetId="14">'【目的別DB】健診情報（特定健診、事業主健診、医療扶助健診）'!$A$1:$AA$185</definedName>
    <definedName name="_xlnm.Print_Area" localSheetId="12">【目的別DB】歯科基本!$A$1:$AE$95</definedName>
    <definedName name="_xlnm.Print_Area" localSheetId="18">【目的別DB】歯科個人別医療費!$A$1:$AE$39</definedName>
    <definedName name="_xlnm.Print_Area" localSheetId="13">【目的別DB】調剤基本!$A$1:$AE$88</definedName>
    <definedName name="_xlnm.Print_Area" localSheetId="19">【目的別DB】調剤個人別医療費!$A$1:$AE$38</definedName>
    <definedName name="_xlnm.Print_Area" localSheetId="15">'【目的別DB】保健指導情報（特定保健指導）'!$A$1:$AB$257</definedName>
    <definedName name="_xlnm.Print_Area" localSheetId="20">【目的別DB】訪問看護個人別療養費!$A$1:$AE$39</definedName>
    <definedName name="_xlnm.Print_Area" localSheetId="2">DPCレセプト情報!$B$1:$AN$859</definedName>
    <definedName name="_xlnm.Print_Area" localSheetId="0">はじめにご確認ください!$A$1:$N$297</definedName>
    <definedName name="_xlnm.Print_Area" localSheetId="1">医科レセプト情報!$B$1:$AN$660</definedName>
    <definedName name="_xlnm.Print_Area" localSheetId="6">'健診情報（特定健診、事業主健診、医療扶助健診）'!$A$1:$AF$133</definedName>
    <definedName name="_xlnm.Print_Area" localSheetId="9">死亡情報!$B$1:$AM$149</definedName>
    <definedName name="_xlnm.Print_Area" localSheetId="3">歯科レセプト情報!$B$1:$AM$694</definedName>
    <definedName name="_xlnm.Print_Area" localSheetId="8">集計情報!$A$1:$AF$206</definedName>
    <definedName name="_xlnm.Print_Area" localSheetId="4">調剤レセプト情報!$B$1:$AM$603</definedName>
    <definedName name="_xlnm.Print_Area" localSheetId="7">'保健指導情報（特定保健指導）'!$A$1:$AF$135</definedName>
    <definedName name="_xlnm.Print_Area" localSheetId="5">訪問看護レセプト情報!$B$1:$AM$463</definedName>
    <definedName name="_xlnm.Print_Area">#REF!</definedName>
    <definedName name="print_area1" localSheetId="20">#REF!</definedName>
    <definedName name="print_area1" localSheetId="9">#REF!</definedName>
    <definedName name="print_area1" localSheetId="5">#REF!</definedName>
    <definedName name="print_area1">#REF!</definedName>
    <definedName name="_xlnm.Print_Titles" localSheetId="11">【目的別DB】DPC基本!$1:$3</definedName>
    <definedName name="_xlnm.Print_Titles" localSheetId="17">【目的別DB】DPC個人別医療費!$1:$3</definedName>
    <definedName name="_xlnm.Print_Titles" localSheetId="10">【目的別DB】医科基本!$1:$3</definedName>
    <definedName name="_xlnm.Print_Titles" localSheetId="16">【目的別DB】医科個人別医療費!$1:$3</definedName>
    <definedName name="_xlnm.Print_Titles" localSheetId="14">'【目的別DB】健診情報（特定健診、事業主健診、医療扶助健診）'!$1:$3</definedName>
    <definedName name="_xlnm.Print_Titles" localSheetId="12">【目的別DB】歯科基本!$1:$3</definedName>
    <definedName name="_xlnm.Print_Titles" localSheetId="18">【目的別DB】歯科個人別医療費!$1:$3</definedName>
    <definedName name="_xlnm.Print_Titles" localSheetId="13">【目的別DB】調剤基本!$1:$3</definedName>
    <definedName name="_xlnm.Print_Titles" localSheetId="19">【目的別DB】調剤個人別医療費!$1:$3</definedName>
    <definedName name="_xlnm.Print_Titles" localSheetId="15">'【目的別DB】保健指導情報（特定保健指導）'!$1:$3</definedName>
    <definedName name="_xlnm.Print_Titles" localSheetId="20">【目的別DB】訪問看護個人別療養費!$1:$3</definedName>
    <definedName name="_xlnm.Print_Titles" localSheetId="2">DPCレセプト情報!$1:$3</definedName>
    <definedName name="_xlnm.Print_Titles" localSheetId="1">医科レセプト情報!$1:$3</definedName>
    <definedName name="_xlnm.Print_Titles" localSheetId="6">'健診情報（特定健診、事業主健診、医療扶助健診）'!$1:$3</definedName>
    <definedName name="_xlnm.Print_Titles" localSheetId="9">死亡情報!$1:$3</definedName>
    <definedName name="_xlnm.Print_Titles" localSheetId="3">歯科レセプト情報!$1:$3</definedName>
    <definedName name="_xlnm.Print_Titles" localSheetId="8">集計情報!$1:$3</definedName>
    <definedName name="_xlnm.Print_Titles" localSheetId="4">調剤レセプト情報!$1:$3</definedName>
    <definedName name="_xlnm.Print_Titles" localSheetId="7">'保健指導情報（特定保健指導）'!$1:$3</definedName>
    <definedName name="_xlnm.Print_Titles" localSheetId="5">訪問看護レセプト情報!$1:$3</definedName>
    <definedName name="s" localSheetId="20">#REF!</definedName>
    <definedName name="s" localSheetId="9">#REF!</definedName>
    <definedName name="s" localSheetId="5">#REF!</definedName>
    <definedName name="s">#REF!</definedName>
    <definedName name="SubSySID" localSheetId="20">#REF!</definedName>
    <definedName name="SubSySID" localSheetId="9">#REF!</definedName>
    <definedName name="SubSySID" localSheetId="5">#REF!</definedName>
    <definedName name="SubSySID">#REF!</definedName>
    <definedName name="TODAY" localSheetId="20">#REF!</definedName>
    <definedName name="TODAY" localSheetId="9">#REF!</definedName>
    <definedName name="TODAY" localSheetId="5">#REF!</definedName>
    <definedName name="TODAY">#REF!</definedName>
    <definedName name="wrn.月例報告." localSheetId="11" hidden="1">{"月例報告",#N/A,FALSE,"STB"}</definedName>
    <definedName name="wrn.月例報告." localSheetId="17" hidden="1">{"月例報告",#N/A,FALSE,"STB"}</definedName>
    <definedName name="wrn.月例報告." localSheetId="10" hidden="1">{"月例報告",#N/A,FALSE,"STB"}</definedName>
    <definedName name="wrn.月例報告." localSheetId="16" hidden="1">{"月例報告",#N/A,FALSE,"STB"}</definedName>
    <definedName name="wrn.月例報告." localSheetId="14" hidden="1">{"月例報告",#N/A,FALSE,"STB"}</definedName>
    <definedName name="wrn.月例報告." localSheetId="12" hidden="1">{"月例報告",#N/A,FALSE,"STB"}</definedName>
    <definedName name="wrn.月例報告." localSheetId="18" hidden="1">{"月例報告",#N/A,FALSE,"STB"}</definedName>
    <definedName name="wrn.月例報告." localSheetId="13" hidden="1">{"月例報告",#N/A,FALSE,"STB"}</definedName>
    <definedName name="wrn.月例報告." localSheetId="19" hidden="1">{"月例報告",#N/A,FALSE,"STB"}</definedName>
    <definedName name="wrn.月例報告." localSheetId="15" hidden="1">{"月例報告",#N/A,FALSE,"STB"}</definedName>
    <definedName name="wrn.月例報告." localSheetId="20" hidden="1">{"月例報告",#N/A,FALSE,"STB"}</definedName>
    <definedName name="wrn.月例報告." localSheetId="2" hidden="1">{"月例報告",#N/A,FALSE,"STB"}</definedName>
    <definedName name="wrn.月例報告." localSheetId="1" hidden="1">{"月例報告",#N/A,FALSE,"STB"}</definedName>
    <definedName name="wrn.月例報告." localSheetId="6" hidden="1">{"月例報告",#N/A,FALSE,"STB"}</definedName>
    <definedName name="wrn.月例報告." localSheetId="9" hidden="1">{"月例報告",#N/A,FALSE,"STB"}</definedName>
    <definedName name="wrn.月例報告." localSheetId="3" hidden="1">{"月例報告",#N/A,FALSE,"STB"}</definedName>
    <definedName name="wrn.月例報告." localSheetId="8" hidden="1">{"月例報告",#N/A,FALSE,"STB"}</definedName>
    <definedName name="wrn.月例報告." localSheetId="4" hidden="1">{"月例報告",#N/A,FALSE,"STB"}</definedName>
    <definedName name="wrn.月例報告." localSheetId="7" hidden="1">{"月例報告",#N/A,FALSE,"STB"}</definedName>
    <definedName name="wrn.月例報告." localSheetId="5" hidden="1">{"月例報告",#N/A,FALSE,"STB"}</definedName>
    <definedName name="wrn.月例報告." hidden="1">{"月例報告",#N/A,FALSE,"STB"}</definedName>
    <definedName name="Ｘ" localSheetId="20">#REF!</definedName>
    <definedName name="Ｘ" localSheetId="9">#REF!</definedName>
    <definedName name="Ｘ" localSheetId="5">#REF!</definedName>
    <definedName name="Ｘ">#REF!</definedName>
    <definedName name="Y23MM" localSheetId="9">死亡情報!$AB$157:$AJ$157</definedName>
    <definedName name="Y24MM">死亡情報!$AB$158:$AM$158</definedName>
    <definedName name="Y25MM">死亡情報!$AB$159:$AM$159</definedName>
    <definedName name="Y26MM">死亡情報!$AB$160:$AM$160</definedName>
    <definedName name="Y27MM">死亡情報!$AB$161:$AM$161</definedName>
    <definedName name="Y28MM">死亡情報!$AB$162:$AM$162</definedName>
    <definedName name="Y29MM">死亡情報!$AB$163:$AM$163</definedName>
    <definedName name="Y30MM">死亡情報!$AB$164:$AM$164</definedName>
    <definedName name="あ" localSheetId="20">#REF!</definedName>
    <definedName name="あ" localSheetId="9">#REF!</definedName>
    <definedName name="あ" localSheetId="5">#REF!</definedName>
    <definedName name="あ">#REF!</definedName>
    <definedName name="あＺ" localSheetId="20">#REF!</definedName>
    <definedName name="あＺ" localSheetId="9">#REF!</definedName>
    <definedName name="あＺ" localSheetId="5">#REF!</definedName>
    <definedName name="あＺ">#REF!</definedName>
    <definedName name="サブシステムＩＤ">[4]参照!$C$6:$C$8</definedName>
    <definedName name="サブシステム名">[4]参照!$D$6:$D$8</definedName>
    <definedName name="画面ラインテスト件数" localSheetId="11">[3]ＰＴ障害状況!#REF!</definedName>
    <definedName name="画面ラインテスト件数" localSheetId="17">[3]ＰＴ障害状況!#REF!</definedName>
    <definedName name="画面ラインテスト件数" localSheetId="10">[3]ＰＴ障害状況!#REF!</definedName>
    <definedName name="画面ラインテスト件数" localSheetId="16">[3]ＰＴ障害状況!#REF!</definedName>
    <definedName name="画面ラインテスト件数" localSheetId="14">[3]ＰＴ障害状況!#REF!</definedName>
    <definedName name="画面ラインテスト件数" localSheetId="12">[3]ＰＴ障害状況!#REF!</definedName>
    <definedName name="画面ラインテスト件数" localSheetId="18">[3]ＰＴ障害状況!#REF!</definedName>
    <definedName name="画面ラインテスト件数" localSheetId="13">[3]ＰＴ障害状況!#REF!</definedName>
    <definedName name="画面ラインテスト件数" localSheetId="19">[3]ＰＴ障害状況!#REF!</definedName>
    <definedName name="画面ラインテスト件数" localSheetId="15">[3]ＰＴ障害状況!#REF!</definedName>
    <definedName name="画面ラインテスト件数" localSheetId="20">[3]ＰＴ障害状況!#REF!</definedName>
    <definedName name="画面ラインテスト件数" localSheetId="6">[3]ＰＴ障害状況!#REF!</definedName>
    <definedName name="画面ラインテスト件数" localSheetId="9">[3]ＰＴ障害状況!#REF!</definedName>
    <definedName name="画面ラインテスト件数" localSheetId="8">[3]ＰＴ障害状況!#REF!</definedName>
    <definedName name="画面ラインテスト件数" localSheetId="7">[3]ＰＴ障害状況!#REF!</definedName>
    <definedName name="画面ラインテスト件数" localSheetId="5">[3]ＰＴ障害状況!#REF!</definedName>
    <definedName name="画面ラインテスト件数">[3]ＰＴ障害状況!#REF!</definedName>
    <definedName name="画面ラインバグ件数" localSheetId="11">[3]ＰＴ障害状況!#REF!</definedName>
    <definedName name="画面ラインバグ件数" localSheetId="17">[3]ＰＴ障害状況!#REF!</definedName>
    <definedName name="画面ラインバグ件数" localSheetId="10">[3]ＰＴ障害状況!#REF!</definedName>
    <definedName name="画面ラインバグ件数" localSheetId="16">[3]ＰＴ障害状況!#REF!</definedName>
    <definedName name="画面ラインバグ件数" localSheetId="14">[3]ＰＴ障害状況!#REF!</definedName>
    <definedName name="画面ラインバグ件数" localSheetId="12">[3]ＰＴ障害状況!#REF!</definedName>
    <definedName name="画面ラインバグ件数" localSheetId="18">[3]ＰＴ障害状況!#REF!</definedName>
    <definedName name="画面ラインバグ件数" localSheetId="13">[3]ＰＴ障害状況!#REF!</definedName>
    <definedName name="画面ラインバグ件数" localSheetId="19">[3]ＰＴ障害状況!#REF!</definedName>
    <definedName name="画面ラインバグ件数" localSheetId="15">[3]ＰＴ障害状況!#REF!</definedName>
    <definedName name="画面ラインバグ件数" localSheetId="20">[3]ＰＴ障害状況!#REF!</definedName>
    <definedName name="画面ラインバグ件数" localSheetId="6">[3]ＰＴ障害状況!#REF!</definedName>
    <definedName name="画面ラインバグ件数" localSheetId="9">[3]ＰＴ障害状況!#REF!</definedName>
    <definedName name="画面ラインバグ件数" localSheetId="8">[3]ＰＴ障害状況!#REF!</definedName>
    <definedName name="画面ラインバグ件数" localSheetId="7">[3]ＰＴ障害状況!#REF!</definedName>
    <definedName name="画面ラインバグ件数" localSheetId="5">[3]ＰＴ障害状況!#REF!</definedName>
    <definedName name="画面ラインバグ件数">[3]ＰＴ障害状況!#REF!</definedName>
    <definedName name="機能">[5]Sheet2!$A$1:$A$4</definedName>
    <definedName name="作成頻度リスト" localSheetId="20">#REF!</definedName>
    <definedName name="作成頻度リスト" localSheetId="9">#REF!</definedName>
    <definedName name="作成頻度リスト" localSheetId="5">#REF!</definedName>
    <definedName name="作成頻度リスト">#REF!</definedName>
    <definedName name="主管部署ＩＤ" localSheetId="11">[4]参照!#REF!</definedName>
    <definedName name="主管部署ＩＤ" localSheetId="17">[4]参照!#REF!</definedName>
    <definedName name="主管部署ＩＤ" localSheetId="10">[4]参照!#REF!</definedName>
    <definedName name="主管部署ＩＤ" localSheetId="16">[4]参照!#REF!</definedName>
    <definedName name="主管部署ＩＤ" localSheetId="14">[4]参照!#REF!</definedName>
    <definedName name="主管部署ＩＤ" localSheetId="12">[4]参照!#REF!</definedName>
    <definedName name="主管部署ＩＤ" localSheetId="18">[4]参照!#REF!</definedName>
    <definedName name="主管部署ＩＤ" localSheetId="13">[4]参照!#REF!</definedName>
    <definedName name="主管部署ＩＤ" localSheetId="19">[4]参照!#REF!</definedName>
    <definedName name="主管部署ＩＤ" localSheetId="15">[4]参照!#REF!</definedName>
    <definedName name="主管部署ＩＤ" localSheetId="20">[4]参照!#REF!</definedName>
    <definedName name="主管部署ＩＤ" localSheetId="6">[4]参照!#REF!</definedName>
    <definedName name="主管部署ＩＤ" localSheetId="9">[4]参照!#REF!</definedName>
    <definedName name="主管部署ＩＤ" localSheetId="8">[4]参照!#REF!</definedName>
    <definedName name="主管部署ＩＤ" localSheetId="7">[4]参照!#REF!</definedName>
    <definedName name="主管部署ＩＤ" localSheetId="5">[4]参照!#REF!</definedName>
    <definedName name="主管部署ＩＤ">[4]参照!#REF!</definedName>
    <definedName name="主管部署名" localSheetId="11">[4]参照!#REF!</definedName>
    <definedName name="主管部署名" localSheetId="17">[4]参照!#REF!</definedName>
    <definedName name="主管部署名" localSheetId="10">[4]参照!#REF!</definedName>
    <definedName name="主管部署名" localSheetId="16">[4]参照!#REF!</definedName>
    <definedName name="主管部署名" localSheetId="14">[4]参照!#REF!</definedName>
    <definedName name="主管部署名" localSheetId="12">[4]参照!#REF!</definedName>
    <definedName name="主管部署名" localSheetId="18">[4]参照!#REF!</definedName>
    <definedName name="主管部署名" localSheetId="13">[4]参照!#REF!</definedName>
    <definedName name="主管部署名" localSheetId="19">[4]参照!#REF!</definedName>
    <definedName name="主管部署名" localSheetId="15">[4]参照!#REF!</definedName>
    <definedName name="主管部署名" localSheetId="20">[4]参照!#REF!</definedName>
    <definedName name="主管部署名" localSheetId="6">[4]参照!#REF!</definedName>
    <definedName name="主管部署名" localSheetId="9">[4]参照!#REF!</definedName>
    <definedName name="主管部署名" localSheetId="8">[4]参照!#REF!</definedName>
    <definedName name="主管部署名" localSheetId="7">[4]参照!#REF!</definedName>
    <definedName name="主管部署名" localSheetId="5">[4]参照!#REF!</definedName>
    <definedName name="主管部署名">[4]参照!#REF!</definedName>
    <definedName name="受託">[6]TB!$B$2:$B$52</definedName>
    <definedName name="受託１">[2]TB!$B$2:$B$52</definedName>
    <definedName name="終わり" localSheetId="20">#REF!</definedName>
    <definedName name="終わり" localSheetId="9">#REF!</definedName>
    <definedName name="終わり" localSheetId="5">#REF!</definedName>
    <definedName name="終わり">#REF!</definedName>
    <definedName name="設計状態リスト" localSheetId="20">#REF!</definedName>
    <definedName name="設計状態リスト" localSheetId="9">#REF!</definedName>
    <definedName name="設計状態リスト" localSheetId="5">#REF!</definedName>
    <definedName name="設計状態リスト">#REF!</definedName>
    <definedName name="属性">[7]参照!$C$27:$C$39</definedName>
    <definedName name="大分類リスト" localSheetId="20">#REF!</definedName>
    <definedName name="大分類リスト" localSheetId="9">#REF!</definedName>
    <definedName name="大分類リスト" localSheetId="5">#REF!</definedName>
    <definedName name="大分類リスト">#REF!</definedName>
    <definedName name="単体価格" localSheetId="11">#REF!</definedName>
    <definedName name="単体価格" localSheetId="17">#REF!</definedName>
    <definedName name="単体価格" localSheetId="10">#REF!</definedName>
    <definedName name="単体価格" localSheetId="16">#REF!</definedName>
    <definedName name="単体価格" localSheetId="14">#REF!</definedName>
    <definedName name="単体価格" localSheetId="12">#REF!</definedName>
    <definedName name="単体価格" localSheetId="18">#REF!</definedName>
    <definedName name="単体価格" localSheetId="13">#REF!</definedName>
    <definedName name="単体価格" localSheetId="19">#REF!</definedName>
    <definedName name="単体価格" localSheetId="15">#REF!</definedName>
    <definedName name="単体価格" localSheetId="20">#REF!</definedName>
    <definedName name="単体価格" localSheetId="6">#REF!</definedName>
    <definedName name="単体価格" localSheetId="9">#REF!</definedName>
    <definedName name="単体価格" localSheetId="8">#REF!</definedName>
    <definedName name="単体価格" localSheetId="7">#REF!</definedName>
    <definedName name="単体価格" localSheetId="5">#REF!</definedName>
    <definedName name="単体価格">#REF!</definedName>
    <definedName name="単体価格広島" localSheetId="11">#REF!</definedName>
    <definedName name="単体価格広島" localSheetId="17">#REF!</definedName>
    <definedName name="単体価格広島" localSheetId="10">#REF!</definedName>
    <definedName name="単体価格広島" localSheetId="16">#REF!</definedName>
    <definedName name="単体価格広島" localSheetId="14">#REF!</definedName>
    <definedName name="単体価格広島" localSheetId="12">#REF!</definedName>
    <definedName name="単体価格広島" localSheetId="18">#REF!</definedName>
    <definedName name="単体価格広島" localSheetId="13">#REF!</definedName>
    <definedName name="単体価格広島" localSheetId="19">#REF!</definedName>
    <definedName name="単体価格広島" localSheetId="15">#REF!</definedName>
    <definedName name="単体価格広島" localSheetId="20">#REF!</definedName>
    <definedName name="単体価格広島" localSheetId="6">#REF!</definedName>
    <definedName name="単体価格広島" localSheetId="9">#REF!</definedName>
    <definedName name="単体価格広島" localSheetId="8">#REF!</definedName>
    <definedName name="単体価格広島" localSheetId="7">#REF!</definedName>
    <definedName name="単体価格広島" localSheetId="5">#REF!</definedName>
    <definedName name="単体価格広島">#REF!</definedName>
    <definedName name="単体価格福岡" localSheetId="11">#REF!</definedName>
    <definedName name="単体価格福岡" localSheetId="17">#REF!</definedName>
    <definedName name="単体価格福岡" localSheetId="10">#REF!</definedName>
    <definedName name="単体価格福岡" localSheetId="16">#REF!</definedName>
    <definedName name="単体価格福岡" localSheetId="14">#REF!</definedName>
    <definedName name="単体価格福岡" localSheetId="12">#REF!</definedName>
    <definedName name="単体価格福岡" localSheetId="18">#REF!</definedName>
    <definedName name="単体価格福岡" localSheetId="13">#REF!</definedName>
    <definedName name="単体価格福岡" localSheetId="19">#REF!</definedName>
    <definedName name="単体価格福岡" localSheetId="15">#REF!</definedName>
    <definedName name="単体価格福岡" localSheetId="20">#REF!</definedName>
    <definedName name="単体価格福岡" localSheetId="6">#REF!</definedName>
    <definedName name="単体価格福岡" localSheetId="9">#REF!</definedName>
    <definedName name="単体価格福岡" localSheetId="8">#REF!</definedName>
    <definedName name="単体価格福岡" localSheetId="7">#REF!</definedName>
    <definedName name="単体価格福岡" localSheetId="5">#REF!</definedName>
    <definedName name="単体価格福岡">#REF!</definedName>
    <definedName name="中分類リスト" localSheetId="20">#REF!</definedName>
    <definedName name="中分類リスト" localSheetId="9">#REF!</definedName>
    <definedName name="中分類リスト" localSheetId="5">#REF!</definedName>
    <definedName name="中分類リスト">#REF!</definedName>
    <definedName name="版数">MAX([8]変更履歴!$A$7:$B$17)</definedName>
    <definedName name="変更日">MAX([8]変更履歴!$C$7:$E$17)</definedName>
    <definedName name="簿価残災対" localSheetId="11">#REF!</definedName>
    <definedName name="簿価残災対" localSheetId="17">#REF!</definedName>
    <definedName name="簿価残災対" localSheetId="10">#REF!</definedName>
    <definedName name="簿価残災対" localSheetId="16">#REF!</definedName>
    <definedName name="簿価残災対" localSheetId="14">#REF!</definedName>
    <definedName name="簿価残災対" localSheetId="12">#REF!</definedName>
    <definedName name="簿価残災対" localSheetId="18">#REF!</definedName>
    <definedName name="簿価残災対" localSheetId="13">#REF!</definedName>
    <definedName name="簿価残災対" localSheetId="19">#REF!</definedName>
    <definedName name="簿価残災対" localSheetId="15">#REF!</definedName>
    <definedName name="簿価残災対" localSheetId="20">#REF!</definedName>
    <definedName name="簿価残災対" localSheetId="6">#REF!</definedName>
    <definedName name="簿価残災対" localSheetId="9">#REF!</definedName>
    <definedName name="簿価残災対" localSheetId="8">#REF!</definedName>
    <definedName name="簿価残災対" localSheetId="7">#REF!</definedName>
    <definedName name="簿価残災対" localSheetId="5">#REF!</definedName>
    <definedName name="簿価残災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56" i="23" l="1"/>
  <c r="A657" i="23" s="1"/>
  <c r="A658" i="23" s="1"/>
  <c r="A659" i="23" s="1"/>
  <c r="A660" i="23" s="1"/>
  <c r="A661" i="23" s="1"/>
  <c r="A662" i="23" s="1"/>
  <c r="A663" i="23" s="1"/>
  <c r="A664" i="23" s="1"/>
  <c r="A665" i="23" s="1"/>
  <c r="A666" i="23" s="1"/>
  <c r="A667" i="23" s="1"/>
  <c r="A668" i="23" s="1"/>
  <c r="A669" i="23" s="1"/>
  <c r="A670" i="23" s="1"/>
  <c r="A671" i="23" s="1"/>
  <c r="A672" i="23" s="1"/>
  <c r="A673" i="23" s="1"/>
  <c r="A674" i="23" s="1"/>
  <c r="A675" i="23" s="1"/>
  <c r="A676" i="23" s="1"/>
  <c r="A677" i="23" s="1"/>
  <c r="A678" i="23" s="1"/>
  <c r="A679" i="23" s="1"/>
  <c r="A614" i="23"/>
  <c r="A615" i="23" s="1"/>
  <c r="A616" i="23" s="1"/>
  <c r="A617" i="23" s="1"/>
  <c r="A618" i="23" s="1"/>
  <c r="A619" i="23" s="1"/>
  <c r="A620" i="23" s="1"/>
  <c r="A621" i="23" s="1"/>
  <c r="A622" i="23" s="1"/>
  <c r="A623" i="23" s="1"/>
  <c r="A624" i="23" s="1"/>
  <c r="A625" i="23" s="1"/>
  <c r="A626" i="23" s="1"/>
  <c r="A627" i="23" s="1"/>
  <c r="A628" i="23" s="1"/>
  <c r="A629" i="23" s="1"/>
  <c r="A630" i="23" s="1"/>
  <c r="A631" i="23" s="1"/>
  <c r="A632" i="23" s="1"/>
  <c r="A633" i="23" s="1"/>
  <c r="A634" i="23" s="1"/>
  <c r="A635" i="23" s="1"/>
  <c r="A636" i="23" s="1"/>
  <c r="A637" i="23" s="1"/>
  <c r="A638" i="23" s="1"/>
  <c r="A639" i="23" s="1"/>
  <c r="A640" i="23" s="1"/>
  <c r="A641" i="23" s="1"/>
  <c r="A642" i="23" s="1"/>
  <c r="A643" i="23" s="1"/>
  <c r="A644" i="23" s="1"/>
  <c r="A645" i="23" s="1"/>
  <c r="A646" i="23" s="1"/>
  <c r="A647" i="23" s="1"/>
  <c r="A648" i="23" s="1"/>
  <c r="A649" i="23" s="1"/>
  <c r="A650" i="23" s="1"/>
  <c r="A651" i="23" s="1"/>
  <c r="A652" i="23" s="1"/>
  <c r="A653" i="23" s="1"/>
  <c r="A654" i="23" s="1"/>
  <c r="A655" i="23" s="1"/>
  <c r="A613" i="23"/>
  <c r="A570" i="23"/>
  <c r="A571" i="23" s="1"/>
  <c r="A572" i="23" s="1"/>
  <c r="A573" i="23" s="1"/>
  <c r="A574" i="23" s="1"/>
  <c r="A575" i="23" s="1"/>
  <c r="A576" i="23" s="1"/>
  <c r="A577" i="23" s="1"/>
  <c r="A578" i="23" s="1"/>
  <c r="A579" i="23" s="1"/>
  <c r="A580" i="23" s="1"/>
  <c r="A581" i="23" s="1"/>
  <c r="A582" i="23" s="1"/>
  <c r="A583" i="23" s="1"/>
  <c r="A584" i="23" s="1"/>
  <c r="A585" i="23" s="1"/>
  <c r="A586" i="23" s="1"/>
  <c r="A587" i="23" s="1"/>
  <c r="A588" i="23" s="1"/>
  <c r="A589" i="23" s="1"/>
  <c r="A590" i="23" s="1"/>
  <c r="A591" i="23" s="1"/>
  <c r="A592" i="23" s="1"/>
  <c r="A593" i="23" s="1"/>
  <c r="A594" i="23" s="1"/>
  <c r="A595" i="23" s="1"/>
  <c r="A596" i="23" s="1"/>
  <c r="A597" i="23" s="1"/>
  <c r="A598" i="23" s="1"/>
  <c r="A599" i="23" s="1"/>
  <c r="A600" i="23" s="1"/>
  <c r="A601" i="23" s="1"/>
  <c r="A602" i="23" s="1"/>
  <c r="A603" i="23" s="1"/>
  <c r="A604" i="23" s="1"/>
  <c r="A605" i="23" s="1"/>
  <c r="A606" i="23" s="1"/>
  <c r="A607" i="23" s="1"/>
  <c r="A608" i="23" s="1"/>
  <c r="A609" i="23" s="1"/>
  <c r="A610" i="23" s="1"/>
  <c r="A611" i="23" s="1"/>
  <c r="A612" i="23" s="1"/>
  <c r="A558" i="23"/>
  <c r="A559" i="23" s="1"/>
  <c r="A560" i="23" s="1"/>
  <c r="A561" i="23" s="1"/>
  <c r="A562" i="23" s="1"/>
  <c r="A563" i="23" s="1"/>
  <c r="A564" i="23" s="1"/>
  <c r="A565" i="23" s="1"/>
  <c r="A566" i="23" s="1"/>
  <c r="A567" i="23" s="1"/>
  <c r="A568" i="23" s="1"/>
  <c r="A569" i="23" s="1"/>
  <c r="A556" i="23"/>
  <c r="A557" i="23" s="1"/>
  <c r="A546" i="23"/>
  <c r="A547" i="23" s="1"/>
  <c r="A548" i="23" s="1"/>
  <c r="A549" i="23" s="1"/>
  <c r="A550" i="23" s="1"/>
  <c r="A551" i="23" s="1"/>
  <c r="A552" i="23" s="1"/>
  <c r="A553" i="23" s="1"/>
  <c r="A554" i="23" s="1"/>
  <c r="A555" i="23" s="1"/>
  <c r="A544" i="23"/>
  <c r="A545" i="23" s="1"/>
  <c r="A543" i="23"/>
  <c r="A501" i="23"/>
  <c r="A502" i="23" s="1"/>
  <c r="A503" i="23" s="1"/>
  <c r="A504" i="23" s="1"/>
  <c r="A505" i="23" s="1"/>
  <c r="A506" i="23" s="1"/>
  <c r="A507" i="23" s="1"/>
  <c r="A508" i="23" s="1"/>
  <c r="A509" i="23" s="1"/>
  <c r="A510" i="23" s="1"/>
  <c r="A511" i="23" s="1"/>
  <c r="A512" i="23" s="1"/>
  <c r="A513" i="23" s="1"/>
  <c r="A514" i="23" s="1"/>
  <c r="A515" i="23" s="1"/>
  <c r="A516" i="23" s="1"/>
  <c r="A517" i="23" s="1"/>
  <c r="A518" i="23" s="1"/>
  <c r="A519" i="23" s="1"/>
  <c r="A520" i="23" s="1"/>
  <c r="A521" i="23" s="1"/>
  <c r="A522" i="23" s="1"/>
  <c r="A523" i="23" s="1"/>
  <c r="A524" i="23" s="1"/>
  <c r="A525" i="23" s="1"/>
  <c r="A526" i="23" s="1"/>
  <c r="A527" i="23" s="1"/>
  <c r="A528" i="23" s="1"/>
  <c r="A529" i="23" s="1"/>
  <c r="A530" i="23" s="1"/>
  <c r="A531" i="23" s="1"/>
  <c r="A532" i="23" s="1"/>
  <c r="A533" i="23" s="1"/>
  <c r="A534" i="23" s="1"/>
  <c r="A535" i="23" s="1"/>
  <c r="A536" i="23" s="1"/>
  <c r="A537" i="23" s="1"/>
  <c r="A538" i="23" s="1"/>
  <c r="A539" i="23" s="1"/>
  <c r="A540" i="23" s="1"/>
  <c r="A541" i="23" s="1"/>
  <c r="A542" i="23" s="1"/>
  <c r="A477" i="23"/>
  <c r="A478" i="23" s="1"/>
  <c r="A479" i="23" s="1"/>
  <c r="A480" i="23" s="1"/>
  <c r="A481" i="23" s="1"/>
  <c r="A482" i="23" s="1"/>
  <c r="A483" i="23" s="1"/>
  <c r="A484" i="23" s="1"/>
  <c r="A485" i="23" s="1"/>
  <c r="A486" i="23" s="1"/>
  <c r="A487" i="23" s="1"/>
  <c r="A488" i="23" s="1"/>
  <c r="A489" i="23" s="1"/>
  <c r="A490" i="23" s="1"/>
  <c r="A491" i="23" s="1"/>
  <c r="A492" i="23" s="1"/>
  <c r="A493" i="23" s="1"/>
  <c r="A494" i="23" s="1"/>
  <c r="A495" i="23" s="1"/>
  <c r="A496" i="23" s="1"/>
  <c r="A497" i="23" s="1"/>
  <c r="A498" i="23" s="1"/>
  <c r="A499" i="23" s="1"/>
  <c r="A500" i="23" s="1"/>
  <c r="A415" i="23"/>
  <c r="A416" i="23" s="1"/>
  <c r="A417" i="23" s="1"/>
  <c r="A418" i="23" s="1"/>
  <c r="A419" i="23" s="1"/>
  <c r="A420" i="23" s="1"/>
  <c r="A421" i="23" s="1"/>
  <c r="A422" i="23" s="1"/>
  <c r="A423" i="23" s="1"/>
  <c r="A424" i="23" s="1"/>
  <c r="A425" i="23" s="1"/>
  <c r="A426" i="23" s="1"/>
  <c r="A427" i="23" s="1"/>
  <c r="A428" i="23" s="1"/>
  <c r="A429" i="23" s="1"/>
  <c r="A430" i="23" s="1"/>
  <c r="A431" i="23" s="1"/>
  <c r="A432" i="23" s="1"/>
  <c r="A433" i="23" s="1"/>
  <c r="A434" i="23" s="1"/>
  <c r="A435" i="23" s="1"/>
  <c r="A436" i="23" s="1"/>
  <c r="A437" i="23" s="1"/>
  <c r="A438" i="23" s="1"/>
  <c r="A439" i="23" s="1"/>
  <c r="A440" i="23" s="1"/>
  <c r="A441" i="23" s="1"/>
  <c r="A442" i="23" s="1"/>
  <c r="A443" i="23" s="1"/>
  <c r="A444" i="23" s="1"/>
  <c r="A445" i="23" s="1"/>
  <c r="A446" i="23" s="1"/>
  <c r="A447" i="23" s="1"/>
  <c r="A448" i="23" s="1"/>
  <c r="A449" i="23" s="1"/>
  <c r="A450" i="23" s="1"/>
  <c r="A451" i="23" s="1"/>
  <c r="A452" i="23" s="1"/>
  <c r="A453" i="23" s="1"/>
  <c r="A454" i="23" s="1"/>
  <c r="A455" i="23" s="1"/>
  <c r="A456" i="23" s="1"/>
  <c r="A457" i="23" s="1"/>
  <c r="A458" i="23" s="1"/>
  <c r="A459" i="23" s="1"/>
  <c r="A460" i="23" s="1"/>
  <c r="A461" i="23" s="1"/>
  <c r="A462" i="23" s="1"/>
  <c r="A463" i="23" s="1"/>
  <c r="A464" i="23" s="1"/>
  <c r="A465" i="23" s="1"/>
  <c r="A466" i="23" s="1"/>
  <c r="A467" i="23" s="1"/>
  <c r="A468" i="23" s="1"/>
  <c r="A469" i="23" s="1"/>
  <c r="A470" i="23" s="1"/>
  <c r="A471" i="23" s="1"/>
  <c r="A472" i="23" s="1"/>
  <c r="A473" i="23" s="1"/>
  <c r="A474" i="23" s="1"/>
  <c r="A475" i="23" s="1"/>
  <c r="A476" i="23" s="1"/>
  <c r="A359" i="23"/>
  <c r="A360" i="23" s="1"/>
  <c r="A361" i="23" s="1"/>
  <c r="A362" i="23" s="1"/>
  <c r="A363" i="23" s="1"/>
  <c r="A364" i="23" s="1"/>
  <c r="A365" i="23" s="1"/>
  <c r="A366" i="23" s="1"/>
  <c r="A367" i="23" s="1"/>
  <c r="A368" i="23" s="1"/>
  <c r="A369" i="23" s="1"/>
  <c r="A370" i="23" s="1"/>
  <c r="A371" i="23" s="1"/>
  <c r="A372" i="23" s="1"/>
  <c r="A373" i="23" s="1"/>
  <c r="A374" i="23" s="1"/>
  <c r="A375" i="23" s="1"/>
  <c r="A376" i="23" s="1"/>
  <c r="A377" i="23" s="1"/>
  <c r="A378" i="23" s="1"/>
  <c r="A379" i="23" s="1"/>
  <c r="A380" i="23" s="1"/>
  <c r="A381" i="23" s="1"/>
  <c r="A382" i="23" s="1"/>
  <c r="A383" i="23" s="1"/>
  <c r="A384" i="23" s="1"/>
  <c r="A385" i="23" s="1"/>
  <c r="A386" i="23" s="1"/>
  <c r="A387" i="23" s="1"/>
  <c r="A388" i="23" s="1"/>
  <c r="A389" i="23" s="1"/>
  <c r="A390" i="23" s="1"/>
  <c r="A391" i="23" s="1"/>
  <c r="A392" i="23" s="1"/>
  <c r="A393" i="23" s="1"/>
  <c r="A394" i="23" s="1"/>
  <c r="A395" i="23" s="1"/>
  <c r="A396" i="23" s="1"/>
  <c r="A397" i="23" s="1"/>
  <c r="A398" i="23" s="1"/>
  <c r="A399" i="23" s="1"/>
  <c r="A400" i="23" s="1"/>
  <c r="A401" i="23" s="1"/>
  <c r="A402" i="23" s="1"/>
  <c r="A403" i="23" s="1"/>
  <c r="A404" i="23" s="1"/>
  <c r="A405" i="23" s="1"/>
  <c r="A406" i="23" s="1"/>
  <c r="A407" i="23" s="1"/>
  <c r="A408" i="23" s="1"/>
  <c r="A409" i="23" s="1"/>
  <c r="A410" i="23" s="1"/>
  <c r="A411" i="23" s="1"/>
  <c r="A412" i="23" s="1"/>
  <c r="A413" i="23" s="1"/>
  <c r="A414" i="23" s="1"/>
  <c r="A305" i="23"/>
  <c r="A306" i="23" s="1"/>
  <c r="A307" i="23" s="1"/>
  <c r="A308" i="23" s="1"/>
  <c r="A309" i="23" s="1"/>
  <c r="A310" i="23" s="1"/>
  <c r="A311" i="23" s="1"/>
  <c r="A312" i="23" s="1"/>
  <c r="A313" i="23" s="1"/>
  <c r="A314" i="23" s="1"/>
  <c r="A315" i="23" s="1"/>
  <c r="A316" i="23" s="1"/>
  <c r="A317" i="23" s="1"/>
  <c r="A318" i="23" s="1"/>
  <c r="A319" i="23" s="1"/>
  <c r="A320" i="23" s="1"/>
  <c r="A321" i="23" s="1"/>
  <c r="A322" i="23" s="1"/>
  <c r="A323" i="23" s="1"/>
  <c r="A324" i="23" s="1"/>
  <c r="A325" i="23" s="1"/>
  <c r="A326" i="23" s="1"/>
  <c r="A327" i="23" s="1"/>
  <c r="A328" i="23" s="1"/>
  <c r="A329" i="23" s="1"/>
  <c r="A330" i="23" s="1"/>
  <c r="A331" i="23" s="1"/>
  <c r="A332" i="23" s="1"/>
  <c r="A333" i="23" s="1"/>
  <c r="A334" i="23" s="1"/>
  <c r="A335" i="23" s="1"/>
  <c r="A336" i="23" s="1"/>
  <c r="A337" i="23" s="1"/>
  <c r="A338" i="23" s="1"/>
  <c r="A339" i="23" s="1"/>
  <c r="A340" i="23" s="1"/>
  <c r="A341" i="23" s="1"/>
  <c r="A342" i="23" s="1"/>
  <c r="A343" i="23" s="1"/>
  <c r="A344" i="23" s="1"/>
  <c r="A345" i="23" s="1"/>
  <c r="A346" i="23" s="1"/>
  <c r="A347" i="23" s="1"/>
  <c r="A348" i="23" s="1"/>
  <c r="A349" i="23" s="1"/>
  <c r="A350" i="23" s="1"/>
  <c r="A351" i="23" s="1"/>
  <c r="A352" i="23" s="1"/>
  <c r="A353" i="23" s="1"/>
  <c r="A354" i="23" s="1"/>
  <c r="A355" i="23" s="1"/>
  <c r="A356" i="23" s="1"/>
  <c r="A357" i="23" s="1"/>
  <c r="A358" i="23" s="1"/>
  <c r="A304" i="23"/>
  <c r="A179" i="23"/>
  <c r="A180" i="23" s="1"/>
  <c r="A181" i="23" s="1"/>
  <c r="A182" i="23" s="1"/>
  <c r="A183" i="23" s="1"/>
  <c r="A184" i="23" s="1"/>
  <c r="A185" i="23" s="1"/>
  <c r="A186" i="23" s="1"/>
  <c r="A187" i="23" s="1"/>
  <c r="A188" i="23" s="1"/>
  <c r="A189" i="23" s="1"/>
  <c r="A190" i="23" s="1"/>
  <c r="A191" i="23" s="1"/>
  <c r="A192" i="23" s="1"/>
  <c r="A193" i="23" s="1"/>
  <c r="A194" i="23" s="1"/>
  <c r="A195" i="23" s="1"/>
  <c r="A196" i="23" s="1"/>
  <c r="A197" i="23" s="1"/>
  <c r="A198" i="23" s="1"/>
  <c r="A199" i="23" s="1"/>
  <c r="A200" i="23" s="1"/>
  <c r="A201" i="23" s="1"/>
  <c r="A202" i="23" s="1"/>
  <c r="A203" i="23" s="1"/>
  <c r="A204" i="23" s="1"/>
  <c r="A205" i="23" s="1"/>
  <c r="A206" i="23" s="1"/>
  <c r="A207" i="23" s="1"/>
  <c r="A208" i="23" s="1"/>
  <c r="A209" i="23" s="1"/>
  <c r="A210" i="23" s="1"/>
  <c r="A211" i="23" s="1"/>
  <c r="A212" i="23" s="1"/>
  <c r="A213" i="23" s="1"/>
  <c r="A214" i="23" s="1"/>
  <c r="A215" i="23" s="1"/>
  <c r="A216" i="23" s="1"/>
  <c r="A217" i="23" s="1"/>
  <c r="A218" i="23" s="1"/>
  <c r="A219" i="23" s="1"/>
  <c r="A220" i="23" s="1"/>
  <c r="A221" i="23" s="1"/>
  <c r="A222" i="23" s="1"/>
  <c r="A223" i="23" s="1"/>
  <c r="A224" i="23" s="1"/>
  <c r="A225" i="23" s="1"/>
  <c r="A226" i="23" s="1"/>
  <c r="A227" i="23" s="1"/>
  <c r="A228" i="23" s="1"/>
  <c r="A229" i="23" s="1"/>
  <c r="A230" i="23" s="1"/>
  <c r="A231" i="23" s="1"/>
  <c r="A232" i="23" s="1"/>
  <c r="A233" i="23" s="1"/>
  <c r="A234" i="23" s="1"/>
  <c r="A235" i="23" s="1"/>
  <c r="A236" i="23" s="1"/>
  <c r="A237" i="23" s="1"/>
  <c r="A238" i="23" s="1"/>
  <c r="A239" i="23" s="1"/>
  <c r="A240" i="23" s="1"/>
  <c r="A241" i="23" s="1"/>
  <c r="A242" i="23" s="1"/>
  <c r="A243" i="23" s="1"/>
  <c r="A244" i="23" s="1"/>
  <c r="A245" i="23" s="1"/>
  <c r="A246" i="23" s="1"/>
  <c r="A247" i="23" s="1"/>
  <c r="A248" i="23" s="1"/>
  <c r="A249" i="23" s="1"/>
  <c r="A250" i="23" s="1"/>
  <c r="A251" i="23" s="1"/>
  <c r="A252" i="23" s="1"/>
  <c r="A253" i="23" s="1"/>
  <c r="A254" i="23" s="1"/>
  <c r="A255" i="23" s="1"/>
  <c r="A256" i="23" s="1"/>
  <c r="A257" i="23" s="1"/>
  <c r="A258" i="23" s="1"/>
  <c r="A259" i="23" s="1"/>
  <c r="A260" i="23" s="1"/>
  <c r="A261" i="23" s="1"/>
  <c r="A262" i="23" s="1"/>
  <c r="A263" i="23" s="1"/>
  <c r="A264" i="23" s="1"/>
  <c r="A265" i="23" s="1"/>
  <c r="A266" i="23" s="1"/>
  <c r="A267" i="23" s="1"/>
  <c r="A268" i="23" s="1"/>
  <c r="A269" i="23" s="1"/>
  <c r="A270" i="23" s="1"/>
  <c r="A271" i="23" s="1"/>
  <c r="A272" i="23" s="1"/>
  <c r="A273" i="23" s="1"/>
  <c r="A274" i="23" s="1"/>
  <c r="A275" i="23" s="1"/>
  <c r="A276" i="23" s="1"/>
  <c r="A277" i="23" s="1"/>
  <c r="A278" i="23" s="1"/>
  <c r="A279" i="23" s="1"/>
  <c r="A280" i="23" s="1"/>
  <c r="A281" i="23" s="1"/>
  <c r="A282" i="23" s="1"/>
  <c r="A283" i="23" s="1"/>
  <c r="A284" i="23" s="1"/>
  <c r="A285" i="23" s="1"/>
  <c r="A286" i="23" s="1"/>
  <c r="A287" i="23" s="1"/>
  <c r="A288" i="23" s="1"/>
  <c r="A289" i="23" s="1"/>
  <c r="A290" i="23" s="1"/>
  <c r="A291" i="23" s="1"/>
  <c r="A292" i="23" s="1"/>
  <c r="A293" i="23" s="1"/>
  <c r="A294" i="23" s="1"/>
  <c r="A295" i="23" s="1"/>
  <c r="A296" i="23" s="1"/>
  <c r="A297" i="23" s="1"/>
  <c r="A298" i="23" s="1"/>
  <c r="A299" i="23" s="1"/>
  <c r="A300" i="23" s="1"/>
  <c r="A301" i="23" s="1"/>
  <c r="A302" i="23" s="1"/>
  <c r="A303" i="23" s="1"/>
  <c r="A178" i="23"/>
  <c r="A153" i="23"/>
  <c r="A154" i="23" s="1"/>
  <c r="A155" i="23" s="1"/>
  <c r="A156" i="23" s="1"/>
  <c r="A157" i="23" s="1"/>
  <c r="A158" i="23" s="1"/>
  <c r="A159" i="23" s="1"/>
  <c r="A160" i="23" s="1"/>
  <c r="A161" i="23" s="1"/>
  <c r="A162" i="23" s="1"/>
  <c r="A163" i="23" s="1"/>
  <c r="A164" i="23" s="1"/>
  <c r="A165" i="23" s="1"/>
  <c r="A166" i="23" s="1"/>
  <c r="A167" i="23" s="1"/>
  <c r="A168" i="23" s="1"/>
  <c r="A169" i="23" s="1"/>
  <c r="A170" i="23" s="1"/>
  <c r="A171" i="23" s="1"/>
  <c r="A172" i="23" s="1"/>
  <c r="A173" i="23" s="1"/>
  <c r="A174" i="23" s="1"/>
  <c r="A175" i="23" s="1"/>
  <c r="A176" i="23" s="1"/>
  <c r="A177" i="23" s="1"/>
  <c r="A152" i="23"/>
  <c r="A133" i="23"/>
  <c r="A134" i="23" s="1"/>
  <c r="A135" i="23" s="1"/>
  <c r="A136" i="23" s="1"/>
  <c r="A137" i="23" s="1"/>
  <c r="A138" i="23" s="1"/>
  <c r="A139" i="23" s="1"/>
  <c r="A140" i="23" s="1"/>
  <c r="A141" i="23" s="1"/>
  <c r="A142" i="23" s="1"/>
  <c r="A143" i="23" s="1"/>
  <c r="A144" i="23" s="1"/>
  <c r="A145" i="23" s="1"/>
  <c r="A146" i="23" s="1"/>
  <c r="A147" i="23" s="1"/>
  <c r="A148" i="23" s="1"/>
  <c r="A149" i="23" s="1"/>
  <c r="A150" i="23" s="1"/>
  <c r="A151" i="23" s="1"/>
  <c r="A109" i="23"/>
  <c r="A110" i="23" s="1"/>
  <c r="A111" i="23" s="1"/>
  <c r="A112" i="23" s="1"/>
  <c r="A113" i="23" s="1"/>
  <c r="A114" i="23" s="1"/>
  <c r="A115" i="23" s="1"/>
  <c r="A116" i="23" s="1"/>
  <c r="A117" i="23" s="1"/>
  <c r="A118" i="23" s="1"/>
  <c r="A119" i="23" s="1"/>
  <c r="A120" i="23" s="1"/>
  <c r="A121" i="23" s="1"/>
  <c r="A122" i="23" s="1"/>
  <c r="A123" i="23" s="1"/>
  <c r="A124" i="23" s="1"/>
  <c r="A125" i="23" s="1"/>
  <c r="A126" i="23" s="1"/>
  <c r="A127" i="23" s="1"/>
  <c r="A128" i="23" s="1"/>
  <c r="A59" i="23"/>
  <c r="A60" i="23" s="1"/>
  <c r="A61" i="23" s="1"/>
  <c r="A62" i="23" s="1"/>
  <c r="A63" i="23" s="1"/>
  <c r="A64" i="23" s="1"/>
  <c r="A65" i="23" s="1"/>
  <c r="A66" i="23" s="1"/>
  <c r="A67" i="23" s="1"/>
  <c r="A68" i="23" s="1"/>
  <c r="A69" i="23" s="1"/>
  <c r="A70" i="23" s="1"/>
  <c r="A71" i="23" s="1"/>
  <c r="A72" i="23" s="1"/>
  <c r="A73" i="23" s="1"/>
  <c r="A74" i="23" s="1"/>
  <c r="A75" i="23" s="1"/>
  <c r="A76" i="23" s="1"/>
  <c r="A77" i="23" s="1"/>
  <c r="A78" i="23" s="1"/>
  <c r="A79" i="23" s="1"/>
  <c r="A80" i="23" s="1"/>
  <c r="A81" i="23" s="1"/>
  <c r="A82" i="23" s="1"/>
  <c r="A83" i="23" s="1"/>
  <c r="A84" i="23" s="1"/>
  <c r="A85" i="23" s="1"/>
  <c r="A86" i="23" s="1"/>
  <c r="A87" i="23" s="1"/>
  <c r="A88" i="23" s="1"/>
  <c r="A89" i="23" s="1"/>
  <c r="A90" i="23" s="1"/>
  <c r="A91" i="23" s="1"/>
  <c r="A92" i="23" s="1"/>
  <c r="A93" i="23" s="1"/>
  <c r="A94" i="23" s="1"/>
  <c r="A95" i="23" s="1"/>
  <c r="A96" i="23" s="1"/>
  <c r="A97" i="23" s="1"/>
  <c r="A98" i="23" s="1"/>
  <c r="A99" i="23" s="1"/>
  <c r="A100" i="23" s="1"/>
  <c r="A101" i="23" s="1"/>
  <c r="A102" i="23" s="1"/>
  <c r="A39" i="23"/>
  <c r="A40" i="23" s="1"/>
  <c r="A41" i="23" s="1"/>
  <c r="A42" i="23" s="1"/>
  <c r="A43" i="23" s="1"/>
  <c r="A44" i="23" s="1"/>
  <c r="A45" i="23" s="1"/>
  <c r="A46" i="23" s="1"/>
  <c r="A47" i="23" s="1"/>
  <c r="A48" i="23" s="1"/>
  <c r="A49" i="23" s="1"/>
  <c r="A50" i="23" s="1"/>
  <c r="A51" i="23" s="1"/>
  <c r="A52" i="23" s="1"/>
  <c r="A53" i="23" s="1"/>
  <c r="A54" i="23" s="1"/>
  <c r="A55" i="23" s="1"/>
  <c r="A56" i="23" s="1"/>
  <c r="A57" i="23" s="1"/>
  <c r="A58" i="23" s="1"/>
  <c r="A23" i="23"/>
  <c r="A24" i="23" s="1"/>
  <c r="A25" i="23" s="1"/>
  <c r="A26" i="23" s="1"/>
  <c r="A27" i="23" s="1"/>
  <c r="A28" i="23" s="1"/>
  <c r="A29" i="23" s="1"/>
  <c r="A30" i="23" s="1"/>
  <c r="A31" i="23" s="1"/>
  <c r="A32" i="23" s="1"/>
  <c r="A33" i="23" s="1"/>
  <c r="A34" i="23" s="1"/>
  <c r="A35" i="23" s="1"/>
  <c r="A36" i="23" s="1"/>
  <c r="A37" i="23" s="1"/>
  <c r="A38" i="23" s="1"/>
  <c r="A22" i="23"/>
  <c r="A567" i="20"/>
  <c r="A568" i="20" s="1"/>
  <c r="A569" i="20" s="1"/>
  <c r="A570" i="20" s="1"/>
  <c r="A571" i="20" s="1"/>
  <c r="A572" i="20" s="1"/>
  <c r="A573" i="20" s="1"/>
  <c r="A574" i="20" s="1"/>
  <c r="A575" i="20" s="1"/>
  <c r="A576" i="20" s="1"/>
  <c r="A577" i="20" s="1"/>
  <c r="A578" i="20" s="1"/>
  <c r="A579" i="20" s="1"/>
  <c r="A580" i="20" s="1"/>
  <c r="A581" i="20" s="1"/>
  <c r="A582" i="20" s="1"/>
  <c r="A583" i="20" s="1"/>
  <c r="A584" i="20" s="1"/>
  <c r="A585" i="20" s="1"/>
  <c r="A586" i="20" s="1"/>
  <c r="A587" i="20" s="1"/>
  <c r="A588" i="20" s="1"/>
  <c r="A589" i="20" s="1"/>
  <c r="A566" i="20"/>
  <c r="A524" i="20"/>
  <c r="A525" i="20" s="1"/>
  <c r="A526" i="20" s="1"/>
  <c r="A527" i="20" s="1"/>
  <c r="A528" i="20" s="1"/>
  <c r="A529" i="20" s="1"/>
  <c r="A530" i="20" s="1"/>
  <c r="A531" i="20" s="1"/>
  <c r="A532" i="20" s="1"/>
  <c r="A533" i="20" s="1"/>
  <c r="A534" i="20" s="1"/>
  <c r="A535" i="20" s="1"/>
  <c r="A536" i="20" s="1"/>
  <c r="A537" i="20" s="1"/>
  <c r="A538" i="20" s="1"/>
  <c r="A539" i="20" s="1"/>
  <c r="A540" i="20" s="1"/>
  <c r="A541" i="20" s="1"/>
  <c r="A542" i="20" s="1"/>
  <c r="A543" i="20" s="1"/>
  <c r="A544" i="20" s="1"/>
  <c r="A545" i="20" s="1"/>
  <c r="A546" i="20" s="1"/>
  <c r="A547" i="20" s="1"/>
  <c r="A548" i="20" s="1"/>
  <c r="A549" i="20" s="1"/>
  <c r="A550" i="20" s="1"/>
  <c r="A551" i="20" s="1"/>
  <c r="A552" i="20" s="1"/>
  <c r="A553" i="20" s="1"/>
  <c r="A554" i="20" s="1"/>
  <c r="A555" i="20" s="1"/>
  <c r="A556" i="20" s="1"/>
  <c r="A557" i="20" s="1"/>
  <c r="A558" i="20" s="1"/>
  <c r="A559" i="20" s="1"/>
  <c r="A560" i="20" s="1"/>
  <c r="A561" i="20" s="1"/>
  <c r="A562" i="20" s="1"/>
  <c r="A563" i="20" s="1"/>
  <c r="A564" i="20" s="1"/>
  <c r="A565" i="20" s="1"/>
  <c r="A523" i="20"/>
  <c r="A480" i="20"/>
  <c r="A481" i="20" s="1"/>
  <c r="A482" i="20" s="1"/>
  <c r="A483" i="20" s="1"/>
  <c r="A484" i="20" s="1"/>
  <c r="A485" i="20" s="1"/>
  <c r="A486" i="20" s="1"/>
  <c r="A487" i="20" s="1"/>
  <c r="A488" i="20" s="1"/>
  <c r="A489" i="20" s="1"/>
  <c r="A490" i="20" s="1"/>
  <c r="A491" i="20" s="1"/>
  <c r="A492" i="20" s="1"/>
  <c r="A493" i="20" s="1"/>
  <c r="A494" i="20" s="1"/>
  <c r="A495" i="20" s="1"/>
  <c r="A496" i="20" s="1"/>
  <c r="A497" i="20" s="1"/>
  <c r="A498" i="20" s="1"/>
  <c r="A499" i="20" s="1"/>
  <c r="A500" i="20" s="1"/>
  <c r="A501" i="20" s="1"/>
  <c r="A502" i="20" s="1"/>
  <c r="A503" i="20" s="1"/>
  <c r="A504" i="20" s="1"/>
  <c r="A505" i="20" s="1"/>
  <c r="A506" i="20" s="1"/>
  <c r="A507" i="20" s="1"/>
  <c r="A508" i="20" s="1"/>
  <c r="A509" i="20" s="1"/>
  <c r="A510" i="20" s="1"/>
  <c r="A511" i="20" s="1"/>
  <c r="A512" i="20" s="1"/>
  <c r="A513" i="20" s="1"/>
  <c r="A514" i="20" s="1"/>
  <c r="A515" i="20" s="1"/>
  <c r="A516" i="20" s="1"/>
  <c r="A517" i="20" s="1"/>
  <c r="A518" i="20" s="1"/>
  <c r="A519" i="20" s="1"/>
  <c r="A520" i="20" s="1"/>
  <c r="A521" i="20" s="1"/>
  <c r="A522" i="20" s="1"/>
  <c r="A466" i="20"/>
  <c r="A467" i="20" s="1"/>
  <c r="A468" i="20" s="1"/>
  <c r="A469" i="20" s="1"/>
  <c r="A470" i="20" s="1"/>
  <c r="A471" i="20" s="1"/>
  <c r="A472" i="20" s="1"/>
  <c r="A473" i="20" s="1"/>
  <c r="A474" i="20" s="1"/>
  <c r="A475" i="20" s="1"/>
  <c r="A476" i="20" s="1"/>
  <c r="A477" i="20" s="1"/>
  <c r="A478" i="20" s="1"/>
  <c r="A479" i="20" s="1"/>
  <c r="A442" i="20"/>
  <c r="A443" i="20" s="1"/>
  <c r="A444" i="20" s="1"/>
  <c r="A445" i="20" s="1"/>
  <c r="A446" i="20" s="1"/>
  <c r="A447" i="20" s="1"/>
  <c r="A448" i="20" s="1"/>
  <c r="A449" i="20" s="1"/>
  <c r="A450" i="20" s="1"/>
  <c r="A451" i="20" s="1"/>
  <c r="A452" i="20" s="1"/>
  <c r="A453" i="20" s="1"/>
  <c r="A454" i="20" s="1"/>
  <c r="A455" i="20" s="1"/>
  <c r="A456" i="20" s="1"/>
  <c r="A457" i="20" s="1"/>
  <c r="A458" i="20" s="1"/>
  <c r="A459" i="20" s="1"/>
  <c r="A460" i="20" s="1"/>
  <c r="A461" i="20" s="1"/>
  <c r="A462" i="20" s="1"/>
  <c r="A463" i="20" s="1"/>
  <c r="A464" i="20" s="1"/>
  <c r="A465" i="20" s="1"/>
  <c r="A441" i="20"/>
  <c r="A318" i="20"/>
  <c r="A319" i="20" s="1"/>
  <c r="A320" i="20" s="1"/>
  <c r="A321" i="20" s="1"/>
  <c r="A322" i="20" s="1"/>
  <c r="A323" i="20" s="1"/>
  <c r="A324" i="20" s="1"/>
  <c r="A325" i="20" s="1"/>
  <c r="A326" i="20" s="1"/>
  <c r="A327" i="20" s="1"/>
  <c r="A328" i="20" s="1"/>
  <c r="A329" i="20" s="1"/>
  <c r="A330" i="20" s="1"/>
  <c r="A331" i="20" s="1"/>
  <c r="A332" i="20" s="1"/>
  <c r="A333" i="20" s="1"/>
  <c r="A334" i="20" s="1"/>
  <c r="A335" i="20" s="1"/>
  <c r="A336" i="20" s="1"/>
  <c r="A337" i="20" s="1"/>
  <c r="A338" i="20" s="1"/>
  <c r="A339" i="20" s="1"/>
  <c r="A340" i="20" s="1"/>
  <c r="A341" i="20" s="1"/>
  <c r="A342" i="20" s="1"/>
  <c r="A343" i="20" s="1"/>
  <c r="A344" i="20" s="1"/>
  <c r="A345" i="20" s="1"/>
  <c r="A346" i="20" s="1"/>
  <c r="A347" i="20" s="1"/>
  <c r="A348" i="20" s="1"/>
  <c r="A349" i="20" s="1"/>
  <c r="A350" i="20" s="1"/>
  <c r="A351" i="20" s="1"/>
  <c r="A352" i="20" s="1"/>
  <c r="A353" i="20" s="1"/>
  <c r="A354" i="20" s="1"/>
  <c r="A355" i="20" s="1"/>
  <c r="A356" i="20" s="1"/>
  <c r="A357" i="20" s="1"/>
  <c r="A358" i="20" s="1"/>
  <c r="A359" i="20" s="1"/>
  <c r="A360" i="20" s="1"/>
  <c r="A361" i="20" s="1"/>
  <c r="A362" i="20" s="1"/>
  <c r="A363" i="20" s="1"/>
  <c r="A364" i="20" s="1"/>
  <c r="A365" i="20" s="1"/>
  <c r="A366" i="20" s="1"/>
  <c r="A367" i="20" s="1"/>
  <c r="A368" i="20" s="1"/>
  <c r="A369" i="20" s="1"/>
  <c r="A370" i="20" s="1"/>
  <c r="A371" i="20" s="1"/>
  <c r="A372" i="20" s="1"/>
  <c r="A373" i="20" s="1"/>
  <c r="A374" i="20" s="1"/>
  <c r="A375" i="20" s="1"/>
  <c r="A376" i="20" s="1"/>
  <c r="A377" i="20" s="1"/>
  <c r="A378" i="20" s="1"/>
  <c r="A379" i="20" s="1"/>
  <c r="A380" i="20" s="1"/>
  <c r="A381" i="20" s="1"/>
  <c r="A382" i="20" s="1"/>
  <c r="A383" i="20" s="1"/>
  <c r="A384" i="20" s="1"/>
  <c r="A385" i="20" s="1"/>
  <c r="A386" i="20" s="1"/>
  <c r="A387" i="20" s="1"/>
  <c r="A388" i="20" s="1"/>
  <c r="A389" i="20" s="1"/>
  <c r="A390" i="20" s="1"/>
  <c r="A391" i="20" s="1"/>
  <c r="A392" i="20" s="1"/>
  <c r="A393" i="20" s="1"/>
  <c r="A394" i="20" s="1"/>
  <c r="A395" i="20" s="1"/>
  <c r="A396" i="20" s="1"/>
  <c r="A397" i="20" s="1"/>
  <c r="A398" i="20" s="1"/>
  <c r="A399" i="20" s="1"/>
  <c r="A400" i="20" s="1"/>
  <c r="A401" i="20" s="1"/>
  <c r="A402" i="20" s="1"/>
  <c r="A403" i="20" s="1"/>
  <c r="A404" i="20" s="1"/>
  <c r="A405" i="20" s="1"/>
  <c r="A406" i="20" s="1"/>
  <c r="A407" i="20" s="1"/>
  <c r="A408" i="20" s="1"/>
  <c r="A409" i="20" s="1"/>
  <c r="A410" i="20" s="1"/>
  <c r="A411" i="20" s="1"/>
  <c r="A412" i="20" s="1"/>
  <c r="A413" i="20" s="1"/>
  <c r="A414" i="20" s="1"/>
  <c r="A415" i="20" s="1"/>
  <c r="A416" i="20" s="1"/>
  <c r="A417" i="20" s="1"/>
  <c r="A418" i="20" s="1"/>
  <c r="A419" i="20" s="1"/>
  <c r="A420" i="20" s="1"/>
  <c r="A421" i="20" s="1"/>
  <c r="A422" i="20" s="1"/>
  <c r="A423" i="20" s="1"/>
  <c r="A424" i="20" s="1"/>
  <c r="A425" i="20" s="1"/>
  <c r="A426" i="20" s="1"/>
  <c r="A427" i="20" s="1"/>
  <c r="A428" i="20" s="1"/>
  <c r="A429" i="20" s="1"/>
  <c r="A430" i="20" s="1"/>
  <c r="A431" i="20" s="1"/>
  <c r="A432" i="20" s="1"/>
  <c r="A433" i="20" s="1"/>
  <c r="A434" i="20" s="1"/>
  <c r="A435" i="20" s="1"/>
  <c r="A436" i="20" s="1"/>
  <c r="A437" i="20" s="1"/>
  <c r="A438" i="20" s="1"/>
  <c r="A439" i="20" s="1"/>
  <c r="A440" i="20" s="1"/>
  <c r="A317" i="20"/>
  <c r="A304" i="20"/>
  <c r="A305" i="20" s="1"/>
  <c r="A306" i="20" s="1"/>
  <c r="A307" i="20" s="1"/>
  <c r="A308" i="20" s="1"/>
  <c r="A309" i="20" s="1"/>
  <c r="A310" i="20" s="1"/>
  <c r="A311" i="20" s="1"/>
  <c r="A312" i="20" s="1"/>
  <c r="A313" i="20" s="1"/>
  <c r="A314" i="20" s="1"/>
  <c r="A315" i="20" s="1"/>
  <c r="A316" i="20" s="1"/>
  <c r="A290" i="20"/>
  <c r="A291" i="20" s="1"/>
  <c r="A292" i="20" s="1"/>
  <c r="A293" i="20" s="1"/>
  <c r="A294" i="20" s="1"/>
  <c r="A295" i="20" s="1"/>
  <c r="A296" i="20" s="1"/>
  <c r="A297" i="20" s="1"/>
  <c r="A298" i="20" s="1"/>
  <c r="A299" i="20" s="1"/>
  <c r="A300" i="20" s="1"/>
  <c r="A301" i="20" s="1"/>
  <c r="A302" i="20" s="1"/>
  <c r="A303" i="20" s="1"/>
  <c r="A289" i="20"/>
  <c r="A270" i="20"/>
  <c r="A271" i="20" s="1"/>
  <c r="A272" i="20" s="1"/>
  <c r="A273" i="20" s="1"/>
  <c r="A274" i="20" s="1"/>
  <c r="A275" i="20" s="1"/>
  <c r="A276" i="20" s="1"/>
  <c r="A277" i="20" s="1"/>
  <c r="A278" i="20" s="1"/>
  <c r="A279" i="20" s="1"/>
  <c r="A280" i="20" s="1"/>
  <c r="A281" i="20" s="1"/>
  <c r="A282" i="20" s="1"/>
  <c r="A283" i="20" s="1"/>
  <c r="A284" i="20" s="1"/>
  <c r="A285" i="20" s="1"/>
  <c r="A286" i="20" s="1"/>
  <c r="A287" i="20" s="1"/>
  <c r="A288" i="20" s="1"/>
  <c r="A248" i="20"/>
  <c r="A249" i="20" s="1"/>
  <c r="A250" i="20" s="1"/>
  <c r="A251" i="20" s="1"/>
  <c r="A252" i="20" s="1"/>
  <c r="A253" i="20" s="1"/>
  <c r="A254" i="20" s="1"/>
  <c r="A255" i="20" s="1"/>
  <c r="A256" i="20" s="1"/>
  <c r="A257" i="20" s="1"/>
  <c r="A258" i="20" s="1"/>
  <c r="A259" i="20" s="1"/>
  <c r="A260" i="20" s="1"/>
  <c r="A261" i="20" s="1"/>
  <c r="A262" i="20" s="1"/>
  <c r="A263" i="20" s="1"/>
  <c r="A264" i="20" s="1"/>
  <c r="A265" i="20" s="1"/>
  <c r="A266" i="20" s="1"/>
  <c r="A267" i="20" s="1"/>
  <c r="A268" i="20" s="1"/>
  <c r="A269" i="20" s="1"/>
  <c r="A166" i="20"/>
  <c r="A167" i="20" s="1"/>
  <c r="A168" i="20" s="1"/>
  <c r="A169" i="20" s="1"/>
  <c r="A170" i="20" s="1"/>
  <c r="A171" i="20" s="1"/>
  <c r="A172" i="20" s="1"/>
  <c r="A173" i="20" s="1"/>
  <c r="A174" i="20" s="1"/>
  <c r="A175" i="20" s="1"/>
  <c r="A176" i="20" s="1"/>
  <c r="A177" i="20" s="1"/>
  <c r="A178" i="20" s="1"/>
  <c r="A179" i="20" s="1"/>
  <c r="A180" i="20" s="1"/>
  <c r="A181" i="20" s="1"/>
  <c r="A182" i="20" s="1"/>
  <c r="A183" i="20" s="1"/>
  <c r="A184" i="20" s="1"/>
  <c r="A185" i="20" s="1"/>
  <c r="A186" i="20" s="1"/>
  <c r="A187" i="20" s="1"/>
  <c r="A188" i="20" s="1"/>
  <c r="A189" i="20" s="1"/>
  <c r="A190" i="20" s="1"/>
  <c r="A191" i="20" s="1"/>
  <c r="A192" i="20" s="1"/>
  <c r="A193" i="20" s="1"/>
  <c r="A194" i="20" s="1"/>
  <c r="A195" i="20" s="1"/>
  <c r="A196" i="20" s="1"/>
  <c r="A197" i="20" s="1"/>
  <c r="A198" i="20" s="1"/>
  <c r="A199" i="20" s="1"/>
  <c r="A200" i="20" s="1"/>
  <c r="A201" i="20" s="1"/>
  <c r="A202" i="20" s="1"/>
  <c r="A203" i="20" s="1"/>
  <c r="A204" i="20" s="1"/>
  <c r="A205" i="20" s="1"/>
  <c r="A206" i="20" s="1"/>
  <c r="A207" i="20" s="1"/>
  <c r="A146" i="20"/>
  <c r="A147" i="20" s="1"/>
  <c r="A148" i="20" s="1"/>
  <c r="A149" i="20" s="1"/>
  <c r="A150" i="20" s="1"/>
  <c r="A151" i="20" s="1"/>
  <c r="A152" i="20" s="1"/>
  <c r="A153" i="20" s="1"/>
  <c r="A154" i="20" s="1"/>
  <c r="A155" i="20" s="1"/>
  <c r="A156" i="20" s="1"/>
  <c r="A157" i="20" s="1"/>
  <c r="A158" i="20" s="1"/>
  <c r="A159" i="20" s="1"/>
  <c r="A160" i="20" s="1"/>
  <c r="A161" i="20" s="1"/>
  <c r="A162" i="20" s="1"/>
  <c r="A163" i="20" s="1"/>
  <c r="A164" i="20" s="1"/>
  <c r="A165" i="20" s="1"/>
  <c r="A144" i="20"/>
  <c r="A145" i="20" s="1"/>
  <c r="A126" i="20"/>
  <c r="A127" i="20" s="1"/>
  <c r="A128" i="20" s="1"/>
  <c r="A129" i="20" s="1"/>
  <c r="A130" i="20" s="1"/>
  <c r="A131" i="20" s="1"/>
  <c r="A132" i="20" s="1"/>
  <c r="A133" i="20" s="1"/>
  <c r="A134" i="20" s="1"/>
  <c r="A135" i="20" s="1"/>
  <c r="A136" i="20" s="1"/>
  <c r="A137" i="20" s="1"/>
  <c r="A138" i="20" s="1"/>
  <c r="A139" i="20" s="1"/>
  <c r="A140" i="20" s="1"/>
  <c r="A141" i="20" s="1"/>
  <c r="A142" i="20" s="1"/>
  <c r="A143" i="20" s="1"/>
  <c r="A125" i="20"/>
  <c r="A104" i="20"/>
  <c r="A105" i="20" s="1"/>
  <c r="A106" i="20" s="1"/>
  <c r="A107" i="20" s="1"/>
  <c r="A108" i="20" s="1"/>
  <c r="A109" i="20" s="1"/>
  <c r="A110" i="20" s="1"/>
  <c r="A111" i="20" s="1"/>
  <c r="A112" i="20" s="1"/>
  <c r="A113" i="20" s="1"/>
  <c r="A114" i="20" s="1"/>
  <c r="A115" i="20" s="1"/>
  <c r="A116" i="20" s="1"/>
  <c r="A117" i="20" s="1"/>
  <c r="A118" i="20" s="1"/>
  <c r="A119" i="20" s="1"/>
  <c r="A120" i="20" s="1"/>
  <c r="A121" i="20" s="1"/>
  <c r="A122" i="20" s="1"/>
  <c r="A102" i="20"/>
  <c r="A103" i="20" s="1"/>
  <c r="A101" i="20"/>
  <c r="A58" i="20"/>
  <c r="A59" i="20" s="1"/>
  <c r="A60" i="20" s="1"/>
  <c r="A61" i="20" s="1"/>
  <c r="A62" i="20" s="1"/>
  <c r="A63" i="20" s="1"/>
  <c r="A64" i="20" s="1"/>
  <c r="A65" i="20" s="1"/>
  <c r="A66" i="20" s="1"/>
  <c r="A67" i="20" s="1"/>
  <c r="A68" i="20" s="1"/>
  <c r="A69" i="20" s="1"/>
  <c r="A70" i="20" s="1"/>
  <c r="A71" i="20" s="1"/>
  <c r="A72" i="20" s="1"/>
  <c r="A73" i="20" s="1"/>
  <c r="A74" i="20" s="1"/>
  <c r="A75" i="20" s="1"/>
  <c r="A76" i="20" s="1"/>
  <c r="A77" i="20" s="1"/>
  <c r="A78" i="20" s="1"/>
  <c r="A79" i="20" s="1"/>
  <c r="A80" i="20" s="1"/>
  <c r="A81" i="20" s="1"/>
  <c r="A82" i="20" s="1"/>
  <c r="A83" i="20" s="1"/>
  <c r="A84" i="20" s="1"/>
  <c r="A85" i="20" s="1"/>
  <c r="A86" i="20" s="1"/>
  <c r="A87" i="20" s="1"/>
  <c r="A88" i="20" s="1"/>
  <c r="A89" i="20" s="1"/>
  <c r="A90" i="20" s="1"/>
  <c r="A91" i="20" s="1"/>
  <c r="A92" i="20" s="1"/>
  <c r="A93" i="20" s="1"/>
  <c r="A94" i="20" s="1"/>
  <c r="A42" i="20"/>
  <c r="A43" i="20" s="1"/>
  <c r="A44" i="20" s="1"/>
  <c r="A45" i="20" s="1"/>
  <c r="A46" i="20" s="1"/>
  <c r="A47" i="20" s="1"/>
  <c r="A48" i="20" s="1"/>
  <c r="A49" i="20" s="1"/>
  <c r="A50" i="20" s="1"/>
  <c r="A51" i="20" s="1"/>
  <c r="A52" i="20" s="1"/>
  <c r="A53" i="20" s="1"/>
  <c r="A54" i="20" s="1"/>
  <c r="A55" i="20" s="1"/>
  <c r="A56" i="20" s="1"/>
  <c r="A57" i="20" s="1"/>
  <c r="A40" i="20"/>
  <c r="A41" i="20" s="1"/>
  <c r="A39" i="20"/>
  <c r="A24" i="20"/>
  <c r="A25" i="20" s="1"/>
  <c r="A26" i="20" s="1"/>
  <c r="A27" i="20" s="1"/>
  <c r="A28" i="20" s="1"/>
  <c r="A29" i="20" s="1"/>
  <c r="A30" i="20" s="1"/>
  <c r="A31" i="20" s="1"/>
  <c r="A32" i="20" s="1"/>
  <c r="A33" i="20" s="1"/>
  <c r="A34" i="20" s="1"/>
  <c r="A35" i="20" s="1"/>
  <c r="A36" i="20" s="1"/>
  <c r="A37" i="20" s="1"/>
  <c r="A38" i="20" s="1"/>
  <c r="A22" i="20"/>
  <c r="A23" i="20" s="1"/>
  <c r="A429" i="55"/>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27" i="55"/>
  <c r="A428" i="55" s="1"/>
  <c r="A385" i="55"/>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384" i="55"/>
  <c r="A343" i="55"/>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41" i="55"/>
  <c r="A342" i="55" s="1"/>
  <c r="A327" i="55"/>
  <c r="A328" i="55" s="1"/>
  <c r="A329" i="55" s="1"/>
  <c r="A330" i="55" s="1"/>
  <c r="A331" i="55" s="1"/>
  <c r="A332" i="55" s="1"/>
  <c r="A333" i="55" s="1"/>
  <c r="A334" i="55" s="1"/>
  <c r="A335" i="55" s="1"/>
  <c r="A336" i="55" s="1"/>
  <c r="A337" i="55" s="1"/>
  <c r="A338" i="55" s="1"/>
  <c r="A339" i="55" s="1"/>
  <c r="A340" i="55" s="1"/>
  <c r="A311" i="55"/>
  <c r="A312" i="55" s="1"/>
  <c r="A313" i="55" s="1"/>
  <c r="A314" i="55" s="1"/>
  <c r="A315" i="55" s="1"/>
  <c r="A316" i="55" s="1"/>
  <c r="A317" i="55" s="1"/>
  <c r="A318" i="55" s="1"/>
  <c r="A319" i="55" s="1"/>
  <c r="A320" i="55" s="1"/>
  <c r="A321" i="55" s="1"/>
  <c r="A322" i="55" s="1"/>
  <c r="A323" i="55" s="1"/>
  <c r="A324" i="55" s="1"/>
  <c r="A325" i="55" s="1"/>
  <c r="A326" i="55" s="1"/>
  <c r="A309" i="55"/>
  <c r="A310" i="55" s="1"/>
  <c r="A308" i="55"/>
  <c r="A297" i="55"/>
  <c r="A298" i="55" s="1"/>
  <c r="A299" i="55" s="1"/>
  <c r="A300" i="55" s="1"/>
  <c r="A301" i="55" s="1"/>
  <c r="A302" i="55" s="1"/>
  <c r="A303" i="55" s="1"/>
  <c r="A304" i="55" s="1"/>
  <c r="A305" i="55" s="1"/>
  <c r="A306" i="55" s="1"/>
  <c r="A307" i="55" s="1"/>
  <c r="A295" i="55"/>
  <c r="A296" i="55" s="1"/>
  <c r="A294" i="55"/>
  <c r="A279" i="55"/>
  <c r="A280" i="55" s="1"/>
  <c r="A281" i="55" s="1"/>
  <c r="A282" i="55" s="1"/>
  <c r="A283" i="55" s="1"/>
  <c r="A284" i="55" s="1"/>
  <c r="A285" i="55" s="1"/>
  <c r="A286" i="55" s="1"/>
  <c r="A287" i="55" s="1"/>
  <c r="A288" i="55" s="1"/>
  <c r="A289" i="55" s="1"/>
  <c r="A290" i="55" s="1"/>
  <c r="A291" i="55" s="1"/>
  <c r="A292" i="55" s="1"/>
  <c r="A293" i="55" s="1"/>
  <c r="A265" i="55"/>
  <c r="A266" i="55" s="1"/>
  <c r="A267" i="55" s="1"/>
  <c r="A268" i="55" s="1"/>
  <c r="A269" i="55" s="1"/>
  <c r="A270" i="55" s="1"/>
  <c r="A271" i="55" s="1"/>
  <c r="A272" i="55" s="1"/>
  <c r="A273" i="55" s="1"/>
  <c r="A274" i="55" s="1"/>
  <c r="A275" i="55" s="1"/>
  <c r="A276" i="55" s="1"/>
  <c r="A277" i="55" s="1"/>
  <c r="A278" i="55" s="1"/>
  <c r="A251" i="55"/>
  <c r="A252" i="55" s="1"/>
  <c r="A253" i="55" s="1"/>
  <c r="A254" i="55" s="1"/>
  <c r="A255" i="55" s="1"/>
  <c r="A256" i="55" s="1"/>
  <c r="A257" i="55" s="1"/>
  <c r="A258" i="55" s="1"/>
  <c r="A259" i="55" s="1"/>
  <c r="A260" i="55" s="1"/>
  <c r="A261" i="55" s="1"/>
  <c r="A262" i="55" s="1"/>
  <c r="A263" i="55" s="1"/>
  <c r="A264" i="55" s="1"/>
  <c r="A250" i="55"/>
  <c r="A213" i="55"/>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199" i="55"/>
  <c r="A200" i="55" s="1"/>
  <c r="A201" i="55" s="1"/>
  <c r="A202" i="55" s="1"/>
  <c r="A203" i="55" s="1"/>
  <c r="A204" i="55" s="1"/>
  <c r="A205" i="55" s="1"/>
  <c r="A206" i="55" s="1"/>
  <c r="A207" i="55" s="1"/>
  <c r="A208" i="55" s="1"/>
  <c r="A209" i="55" s="1"/>
  <c r="A210" i="55" s="1"/>
  <c r="A211" i="55" s="1"/>
  <c r="A212" i="55" s="1"/>
  <c r="A198" i="55"/>
  <c r="A183" i="55"/>
  <c r="A184" i="55" s="1"/>
  <c r="A185" i="55" s="1"/>
  <c r="A186" i="55" s="1"/>
  <c r="A187" i="55" s="1"/>
  <c r="A188" i="55" s="1"/>
  <c r="A189" i="55" s="1"/>
  <c r="A190" i="55" s="1"/>
  <c r="A191" i="55" s="1"/>
  <c r="A192" i="55" s="1"/>
  <c r="A193" i="55" s="1"/>
  <c r="A194" i="55" s="1"/>
  <c r="A195" i="55" s="1"/>
  <c r="A196" i="55" s="1"/>
  <c r="A197" i="55" s="1"/>
  <c r="A182" i="55"/>
  <c r="A169" i="55"/>
  <c r="A170" i="55" s="1"/>
  <c r="A171" i="55" s="1"/>
  <c r="A172" i="55" s="1"/>
  <c r="A173" i="55" s="1"/>
  <c r="A174" i="55" s="1"/>
  <c r="A175" i="55" s="1"/>
  <c r="A176" i="55" s="1"/>
  <c r="A177" i="55" s="1"/>
  <c r="A178" i="55" s="1"/>
  <c r="A179" i="55" s="1"/>
  <c r="A180" i="55" s="1"/>
  <c r="A181" i="55" s="1"/>
  <c r="A168" i="55"/>
  <c r="A153" i="55"/>
  <c r="A154" i="55" s="1"/>
  <c r="A155" i="55" s="1"/>
  <c r="A156" i="55" s="1"/>
  <c r="A157" i="55" s="1"/>
  <c r="A158" i="55" s="1"/>
  <c r="A159" i="55" s="1"/>
  <c r="A160" i="55" s="1"/>
  <c r="A161" i="55" s="1"/>
  <c r="A162" i="55" s="1"/>
  <c r="A163" i="55" s="1"/>
  <c r="A164" i="55" s="1"/>
  <c r="A165" i="55" s="1"/>
  <c r="A166" i="55" s="1"/>
  <c r="A167" i="55" s="1"/>
  <c r="A152" i="55"/>
  <c r="A135" i="55"/>
  <c r="A136" i="55" s="1"/>
  <c r="A137" i="55" s="1"/>
  <c r="A138" i="55" s="1"/>
  <c r="A139" i="55" s="1"/>
  <c r="A140" i="55" s="1"/>
  <c r="A141" i="55" s="1"/>
  <c r="A142" i="55" s="1"/>
  <c r="A143" i="55" s="1"/>
  <c r="A144" i="55" s="1"/>
  <c r="A145" i="55" s="1"/>
  <c r="A146" i="55" s="1"/>
  <c r="A147" i="55" s="1"/>
  <c r="A148" i="55" s="1"/>
  <c r="A149" i="55" s="1"/>
  <c r="A150" i="55" s="1"/>
  <c r="A151" i="55" s="1"/>
  <c r="A134" i="55"/>
  <c r="A117" i="55"/>
  <c r="A118" i="55" s="1"/>
  <c r="A119" i="55" s="1"/>
  <c r="A120" i="55" s="1"/>
  <c r="A121" i="55" s="1"/>
  <c r="A122" i="55" s="1"/>
  <c r="A123" i="55" s="1"/>
  <c r="A124" i="55" s="1"/>
  <c r="A125" i="55" s="1"/>
  <c r="A126" i="55" s="1"/>
  <c r="A127" i="55" s="1"/>
  <c r="A128" i="55" s="1"/>
  <c r="A129" i="55" s="1"/>
  <c r="A130" i="55" s="1"/>
  <c r="A131" i="55" s="1"/>
  <c r="A132" i="55" s="1"/>
  <c r="A133" i="55" s="1"/>
  <c r="A95" i="55"/>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57" i="55"/>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41" i="55"/>
  <c r="A42" i="55" s="1"/>
  <c r="A43" i="55" s="1"/>
  <c r="A44" i="55" s="1"/>
  <c r="A45" i="55" s="1"/>
  <c r="A46" i="55" s="1"/>
  <c r="A47" i="55" s="1"/>
  <c r="A48" i="55" s="1"/>
  <c r="A49" i="55" s="1"/>
  <c r="A50" i="55" s="1"/>
  <c r="A51" i="55" s="1"/>
  <c r="A52" i="55" s="1"/>
  <c r="A53" i="55" s="1"/>
  <c r="A54" i="55" s="1"/>
  <c r="A55" i="55" s="1"/>
  <c r="A56" i="55" s="1"/>
  <c r="A39" i="55"/>
  <c r="A40" i="55" s="1"/>
  <c r="A25" i="55"/>
  <c r="A26" i="55" s="1"/>
  <c r="A27" i="55" s="1"/>
  <c r="A28" i="55" s="1"/>
  <c r="A29" i="55" s="1"/>
  <c r="A30" i="55" s="1"/>
  <c r="A31" i="55" s="1"/>
  <c r="A32" i="55" s="1"/>
  <c r="A33" i="55" s="1"/>
  <c r="A34" i="55" s="1"/>
  <c r="A35" i="55" s="1"/>
  <c r="A36" i="55" s="1"/>
  <c r="A37" i="55" s="1"/>
  <c r="A38" i="55" s="1"/>
  <c r="A23" i="55"/>
  <c r="A24" i="55" s="1"/>
  <c r="A22" i="55"/>
  <c r="H5" i="57"/>
  <c r="A624" i="8"/>
  <c r="A625" i="8" s="1"/>
  <c r="A626" i="8" s="1"/>
  <c r="A627" i="8" s="1"/>
  <c r="A628" i="8" s="1"/>
  <c r="A629" i="8" s="1"/>
  <c r="A630" i="8" s="1"/>
  <c r="A631" i="8" s="1"/>
  <c r="A632" i="8" s="1"/>
  <c r="A633" i="8" s="1"/>
  <c r="A634" i="8" s="1"/>
  <c r="A635" i="8" s="1"/>
  <c r="A636" i="8" s="1"/>
  <c r="A637" i="8" s="1"/>
  <c r="A638" i="8" s="1"/>
  <c r="A639" i="8" s="1"/>
  <c r="A640" i="8" s="1"/>
  <c r="A641" i="8" s="1"/>
  <c r="A642" i="8" s="1"/>
  <c r="A643" i="8" s="1"/>
  <c r="A644" i="8" s="1"/>
  <c r="A645" i="8" s="1"/>
  <c r="A622" i="8"/>
  <c r="A623" i="8" s="1"/>
  <c r="A580" i="8"/>
  <c r="A581" i="8" s="1"/>
  <c r="A582" i="8" s="1"/>
  <c r="A583" i="8" s="1"/>
  <c r="A584" i="8" s="1"/>
  <c r="A585" i="8" s="1"/>
  <c r="A586" i="8" s="1"/>
  <c r="A587" i="8" s="1"/>
  <c r="A588" i="8" s="1"/>
  <c r="A589" i="8" s="1"/>
  <c r="A590" i="8" s="1"/>
  <c r="A591" i="8" s="1"/>
  <c r="A592" i="8" s="1"/>
  <c r="A593" i="8" s="1"/>
  <c r="A594" i="8" s="1"/>
  <c r="A595" i="8" s="1"/>
  <c r="A596" i="8" s="1"/>
  <c r="A597" i="8" s="1"/>
  <c r="A598" i="8" s="1"/>
  <c r="A599" i="8" s="1"/>
  <c r="A600" i="8" s="1"/>
  <c r="A601" i="8" s="1"/>
  <c r="A602" i="8" s="1"/>
  <c r="A603" i="8" s="1"/>
  <c r="A604" i="8" s="1"/>
  <c r="A605" i="8" s="1"/>
  <c r="A606" i="8" s="1"/>
  <c r="A607" i="8" s="1"/>
  <c r="A608" i="8" s="1"/>
  <c r="A609" i="8" s="1"/>
  <c r="A610" i="8" s="1"/>
  <c r="A611" i="8" s="1"/>
  <c r="A612" i="8" s="1"/>
  <c r="A613" i="8" s="1"/>
  <c r="A614" i="8" s="1"/>
  <c r="A615" i="8" s="1"/>
  <c r="A616" i="8" s="1"/>
  <c r="A617" i="8" s="1"/>
  <c r="A618" i="8" s="1"/>
  <c r="A619" i="8" s="1"/>
  <c r="A620" i="8" s="1"/>
  <c r="A621" i="8" s="1"/>
  <c r="A579" i="8"/>
  <c r="A538" i="8"/>
  <c r="A539" i="8" s="1"/>
  <c r="A540" i="8" s="1"/>
  <c r="A541" i="8" s="1"/>
  <c r="A542" i="8" s="1"/>
  <c r="A543" i="8" s="1"/>
  <c r="A544" i="8" s="1"/>
  <c r="A545" i="8" s="1"/>
  <c r="A546" i="8" s="1"/>
  <c r="A547" i="8" s="1"/>
  <c r="A548" i="8" s="1"/>
  <c r="A549" i="8" s="1"/>
  <c r="A550" i="8" s="1"/>
  <c r="A551" i="8" s="1"/>
  <c r="A552" i="8" s="1"/>
  <c r="A553" i="8" s="1"/>
  <c r="A554" i="8" s="1"/>
  <c r="A555" i="8" s="1"/>
  <c r="A556" i="8" s="1"/>
  <c r="A557" i="8" s="1"/>
  <c r="A558" i="8" s="1"/>
  <c r="A559" i="8" s="1"/>
  <c r="A560" i="8" s="1"/>
  <c r="A561" i="8" s="1"/>
  <c r="A562" i="8" s="1"/>
  <c r="A563" i="8" s="1"/>
  <c r="A564" i="8" s="1"/>
  <c r="A565" i="8" s="1"/>
  <c r="A566" i="8" s="1"/>
  <c r="A567" i="8" s="1"/>
  <c r="A568" i="8" s="1"/>
  <c r="A569" i="8" s="1"/>
  <c r="A570" i="8" s="1"/>
  <c r="A571" i="8" s="1"/>
  <c r="A572" i="8" s="1"/>
  <c r="A573" i="8" s="1"/>
  <c r="A574" i="8" s="1"/>
  <c r="A575" i="8" s="1"/>
  <c r="A576" i="8" s="1"/>
  <c r="A577" i="8" s="1"/>
  <c r="A578" i="8" s="1"/>
  <c r="A536" i="8"/>
  <c r="A537" i="8" s="1"/>
  <c r="A522" i="8"/>
  <c r="A523" i="8" s="1"/>
  <c r="A524" i="8" s="1"/>
  <c r="A525" i="8" s="1"/>
  <c r="A526" i="8" s="1"/>
  <c r="A527" i="8" s="1"/>
  <c r="A528" i="8" s="1"/>
  <c r="A529" i="8" s="1"/>
  <c r="A530" i="8" s="1"/>
  <c r="A531" i="8" s="1"/>
  <c r="A532" i="8" s="1"/>
  <c r="A533" i="8" s="1"/>
  <c r="A534" i="8" s="1"/>
  <c r="A535" i="8" s="1"/>
  <c r="A510" i="8"/>
  <c r="A511" i="8" s="1"/>
  <c r="A512" i="8" s="1"/>
  <c r="A513" i="8" s="1"/>
  <c r="A514" i="8" s="1"/>
  <c r="A515" i="8" s="1"/>
  <c r="A516" i="8" s="1"/>
  <c r="A517" i="8" s="1"/>
  <c r="A518" i="8" s="1"/>
  <c r="A519" i="8" s="1"/>
  <c r="A520" i="8" s="1"/>
  <c r="A521" i="8" s="1"/>
  <c r="A509" i="8"/>
  <c r="A496" i="8"/>
  <c r="A497" i="8" s="1"/>
  <c r="A498" i="8" s="1"/>
  <c r="A499" i="8" s="1"/>
  <c r="A500" i="8" s="1"/>
  <c r="A501" i="8" s="1"/>
  <c r="A502" i="8" s="1"/>
  <c r="A503" i="8" s="1"/>
  <c r="A504" i="8" s="1"/>
  <c r="A505" i="8" s="1"/>
  <c r="A506" i="8" s="1"/>
  <c r="A507" i="8" s="1"/>
  <c r="A508" i="8" s="1"/>
  <c r="A494" i="8"/>
  <c r="A495" i="8" s="1"/>
  <c r="A468" i="8"/>
  <c r="A469" i="8" s="1"/>
  <c r="A470" i="8" s="1"/>
  <c r="A471" i="8" s="1"/>
  <c r="A472" i="8" s="1"/>
  <c r="A473" i="8" s="1"/>
  <c r="A474" i="8" s="1"/>
  <c r="A475" i="8" s="1"/>
  <c r="A476" i="8" s="1"/>
  <c r="A477" i="8" s="1"/>
  <c r="A478" i="8" s="1"/>
  <c r="A479" i="8" s="1"/>
  <c r="A480" i="8" s="1"/>
  <c r="A481" i="8" s="1"/>
  <c r="A482" i="8" s="1"/>
  <c r="A483" i="8" s="1"/>
  <c r="A484" i="8" s="1"/>
  <c r="A485" i="8" s="1"/>
  <c r="A486" i="8" s="1"/>
  <c r="A487" i="8" s="1"/>
  <c r="A488" i="8" s="1"/>
  <c r="A489" i="8" s="1"/>
  <c r="A490" i="8" s="1"/>
  <c r="A491" i="8" s="1"/>
  <c r="A492" i="8" s="1"/>
  <c r="A493" i="8" s="1"/>
  <c r="A467" i="8"/>
  <c r="A450" i="8"/>
  <c r="A451" i="8" s="1"/>
  <c r="A452" i="8" s="1"/>
  <c r="A453" i="8" s="1"/>
  <c r="A454" i="8" s="1"/>
  <c r="A455" i="8" s="1"/>
  <c r="A456" i="8" s="1"/>
  <c r="A457" i="8" s="1"/>
  <c r="A458" i="8" s="1"/>
  <c r="A459" i="8" s="1"/>
  <c r="A460" i="8" s="1"/>
  <c r="A461" i="8" s="1"/>
  <c r="A462" i="8" s="1"/>
  <c r="A463" i="8" s="1"/>
  <c r="A464" i="8" s="1"/>
  <c r="A465" i="8" s="1"/>
  <c r="A466" i="8" s="1"/>
  <c r="A449" i="8"/>
  <c r="A436" i="8"/>
  <c r="A437" i="8" s="1"/>
  <c r="A438" i="8" s="1"/>
  <c r="A439" i="8" s="1"/>
  <c r="A440" i="8" s="1"/>
  <c r="A441" i="8" s="1"/>
  <c r="A442" i="8" s="1"/>
  <c r="A443" i="8" s="1"/>
  <c r="A444" i="8" s="1"/>
  <c r="A445" i="8" s="1"/>
  <c r="A446" i="8" s="1"/>
  <c r="A447" i="8" s="1"/>
  <c r="A448" i="8" s="1"/>
  <c r="A396" i="8"/>
  <c r="A397" i="8" s="1"/>
  <c r="A398" i="8" s="1"/>
  <c r="A399" i="8" s="1"/>
  <c r="A400" i="8" s="1"/>
  <c r="A401" i="8" s="1"/>
  <c r="A402" i="8" s="1"/>
  <c r="A403" i="8" s="1"/>
  <c r="A404" i="8" s="1"/>
  <c r="A405" i="8" s="1"/>
  <c r="A406" i="8" s="1"/>
  <c r="A407" i="8" s="1"/>
  <c r="A408" i="8" s="1"/>
  <c r="A409" i="8" s="1"/>
  <c r="A410" i="8" s="1"/>
  <c r="A411" i="8" s="1"/>
  <c r="A412" i="8" s="1"/>
  <c r="A413" i="8" s="1"/>
  <c r="A414" i="8" s="1"/>
  <c r="A415" i="8" s="1"/>
  <c r="A416" i="8" s="1"/>
  <c r="A417" i="8" s="1"/>
  <c r="A418" i="8" s="1"/>
  <c r="A419" i="8" s="1"/>
  <c r="A420" i="8" s="1"/>
  <c r="A421" i="8" s="1"/>
  <c r="A422" i="8" s="1"/>
  <c r="A423" i="8" s="1"/>
  <c r="A424" i="8" s="1"/>
  <c r="A425" i="8" s="1"/>
  <c r="A426" i="8" s="1"/>
  <c r="A427" i="8" s="1"/>
  <c r="A428" i="8" s="1"/>
  <c r="A429" i="8" s="1"/>
  <c r="A430" i="8" s="1"/>
  <c r="A431" i="8" s="1"/>
  <c r="A432" i="8" s="1"/>
  <c r="A433" i="8" s="1"/>
  <c r="A434" i="8" s="1"/>
  <c r="A435" i="8" s="1"/>
  <c r="A394" i="8"/>
  <c r="A395" i="8" s="1"/>
  <c r="A376" i="8"/>
  <c r="A377" i="8" s="1"/>
  <c r="A378" i="8" s="1"/>
  <c r="A379" i="8" s="1"/>
  <c r="A380" i="8" s="1"/>
  <c r="A381" i="8" s="1"/>
  <c r="A382" i="8" s="1"/>
  <c r="A383" i="8" s="1"/>
  <c r="A384" i="8" s="1"/>
  <c r="A385" i="8" s="1"/>
  <c r="A386" i="8" s="1"/>
  <c r="A387" i="8" s="1"/>
  <c r="A388" i="8" s="1"/>
  <c r="A389" i="8" s="1"/>
  <c r="A390" i="8" s="1"/>
  <c r="A391" i="8" s="1"/>
  <c r="A392" i="8" s="1"/>
  <c r="A393" i="8" s="1"/>
  <c r="A311" i="8"/>
  <c r="A312" i="8" s="1"/>
  <c r="A313" i="8" s="1"/>
  <c r="A314" i="8" s="1"/>
  <c r="A315" i="8" s="1"/>
  <c r="A316" i="8" s="1"/>
  <c r="A317" i="8" s="1"/>
  <c r="A318" i="8" s="1"/>
  <c r="A319" i="8" s="1"/>
  <c r="A320" i="8" s="1"/>
  <c r="A321" i="8" s="1"/>
  <c r="A322" i="8" s="1"/>
  <c r="A323" i="8" s="1"/>
  <c r="A324" i="8" s="1"/>
  <c r="A325" i="8" s="1"/>
  <c r="A326" i="8" s="1"/>
  <c r="A327" i="8" s="1"/>
  <c r="A328" i="8" s="1"/>
  <c r="A329" i="8" s="1"/>
  <c r="A330" i="8" s="1"/>
  <c r="A331" i="8" s="1"/>
  <c r="A332" i="8" s="1"/>
  <c r="A333" i="8" s="1"/>
  <c r="A334" i="8" s="1"/>
  <c r="A335" i="8" s="1"/>
  <c r="A336" i="8" s="1"/>
  <c r="A337" i="8" s="1"/>
  <c r="A338" i="8" s="1"/>
  <c r="A339" i="8" s="1"/>
  <c r="A340" i="8" s="1"/>
  <c r="A341" i="8" s="1"/>
  <c r="A342" i="8" s="1"/>
  <c r="A343" i="8" s="1"/>
  <c r="A344" i="8" s="1"/>
  <c r="A345" i="8" s="1"/>
  <c r="A346" i="8" s="1"/>
  <c r="A347" i="8" s="1"/>
  <c r="A348" i="8" s="1"/>
  <c r="A349" i="8" s="1"/>
  <c r="A350" i="8" s="1"/>
  <c r="A351" i="8" s="1"/>
  <c r="A352" i="8" s="1"/>
  <c r="A353" i="8" s="1"/>
  <c r="A354" i="8" s="1"/>
  <c r="A355" i="8" s="1"/>
  <c r="A356" i="8" s="1"/>
  <c r="A357" i="8" s="1"/>
  <c r="A358" i="8" s="1"/>
  <c r="A359" i="8" s="1"/>
  <c r="A360" i="8" s="1"/>
  <c r="A361" i="8" s="1"/>
  <c r="A362" i="8" s="1"/>
  <c r="A363" i="8" s="1"/>
  <c r="A364" i="8" s="1"/>
  <c r="A365" i="8" s="1"/>
  <c r="A366" i="8" s="1"/>
  <c r="A367" i="8" s="1"/>
  <c r="A368" i="8" s="1"/>
  <c r="A369" i="8" s="1"/>
  <c r="A370" i="8" s="1"/>
  <c r="A371" i="8" s="1"/>
  <c r="A372" i="8" s="1"/>
  <c r="A373" i="8" s="1"/>
  <c r="A374" i="8" s="1"/>
  <c r="A375" i="8" s="1"/>
  <c r="A251" i="8"/>
  <c r="A252" i="8" s="1"/>
  <c r="A253" i="8" s="1"/>
  <c r="A254" i="8" s="1"/>
  <c r="A255" i="8" s="1"/>
  <c r="A256" i="8" s="1"/>
  <c r="A257" i="8" s="1"/>
  <c r="A258" i="8" s="1"/>
  <c r="A259" i="8" s="1"/>
  <c r="A260" i="8" s="1"/>
  <c r="A261" i="8" s="1"/>
  <c r="A262" i="8" s="1"/>
  <c r="A263" i="8" s="1"/>
  <c r="A264" i="8" s="1"/>
  <c r="A265" i="8" s="1"/>
  <c r="A266" i="8" s="1"/>
  <c r="A267" i="8" s="1"/>
  <c r="A268" i="8" s="1"/>
  <c r="A269" i="8" s="1"/>
  <c r="A270" i="8" s="1"/>
  <c r="A271" i="8" s="1"/>
  <c r="A272" i="8" s="1"/>
  <c r="A273" i="8" s="1"/>
  <c r="A274" i="8" s="1"/>
  <c r="A275" i="8" s="1"/>
  <c r="A276" i="8" s="1"/>
  <c r="A277" i="8" s="1"/>
  <c r="A278" i="8" s="1"/>
  <c r="A279" i="8" s="1"/>
  <c r="A280" i="8" s="1"/>
  <c r="A281" i="8" s="1"/>
  <c r="A282" i="8" s="1"/>
  <c r="A283" i="8" s="1"/>
  <c r="A284" i="8" s="1"/>
  <c r="A285" i="8" s="1"/>
  <c r="A286" i="8" s="1"/>
  <c r="A287" i="8" s="1"/>
  <c r="A288" i="8" s="1"/>
  <c r="A289" i="8" s="1"/>
  <c r="A290" i="8" s="1"/>
  <c r="A291" i="8" s="1"/>
  <c r="A292" i="8" s="1"/>
  <c r="A293" i="8" s="1"/>
  <c r="A294" i="8" s="1"/>
  <c r="A295" i="8" s="1"/>
  <c r="A296" i="8" s="1"/>
  <c r="A297" i="8" s="1"/>
  <c r="A298" i="8" s="1"/>
  <c r="A299" i="8" s="1"/>
  <c r="A300" i="8" s="1"/>
  <c r="A301" i="8" s="1"/>
  <c r="A302" i="8" s="1"/>
  <c r="A303" i="8" s="1"/>
  <c r="A304" i="8" s="1"/>
  <c r="A305" i="8" s="1"/>
  <c r="A306" i="8" s="1"/>
  <c r="A307" i="8" s="1"/>
  <c r="A308" i="8" s="1"/>
  <c r="A309" i="8" s="1"/>
  <c r="A310" i="8" s="1"/>
  <c r="A250" i="8"/>
  <c r="A189" i="8"/>
  <c r="A190" i="8" s="1"/>
  <c r="A191" i="8" s="1"/>
  <c r="A192" i="8" s="1"/>
  <c r="A193" i="8" s="1"/>
  <c r="A194" i="8" s="1"/>
  <c r="A195" i="8" s="1"/>
  <c r="A196" i="8" s="1"/>
  <c r="A197" i="8" s="1"/>
  <c r="A198" i="8" s="1"/>
  <c r="A199" i="8" s="1"/>
  <c r="A200" i="8" s="1"/>
  <c r="A201" i="8" s="1"/>
  <c r="A202" i="8" s="1"/>
  <c r="A203" i="8" s="1"/>
  <c r="A204" i="8" s="1"/>
  <c r="A205" i="8" s="1"/>
  <c r="A206" i="8" s="1"/>
  <c r="A207" i="8" s="1"/>
  <c r="A208" i="8" s="1"/>
  <c r="A209" i="8" s="1"/>
  <c r="A210" i="8" s="1"/>
  <c r="A211" i="8" s="1"/>
  <c r="A212" i="8" s="1"/>
  <c r="A213" i="8" s="1"/>
  <c r="A214" i="8" s="1"/>
  <c r="A215" i="8" s="1"/>
  <c r="A216" i="8" s="1"/>
  <c r="A217" i="8" s="1"/>
  <c r="A218" i="8" s="1"/>
  <c r="A219" i="8" s="1"/>
  <c r="A220" i="8" s="1"/>
  <c r="A221" i="8" s="1"/>
  <c r="A222" i="8" s="1"/>
  <c r="A223" i="8" s="1"/>
  <c r="A224" i="8" s="1"/>
  <c r="A225" i="8" s="1"/>
  <c r="A226" i="8" s="1"/>
  <c r="A227" i="8" s="1"/>
  <c r="A228" i="8" s="1"/>
  <c r="A229" i="8" s="1"/>
  <c r="A230" i="8" s="1"/>
  <c r="A231" i="8" s="1"/>
  <c r="A232" i="8" s="1"/>
  <c r="A233" i="8" s="1"/>
  <c r="A234" i="8" s="1"/>
  <c r="A235" i="8" s="1"/>
  <c r="A236" i="8" s="1"/>
  <c r="A237" i="8" s="1"/>
  <c r="A238" i="8" s="1"/>
  <c r="A239" i="8" s="1"/>
  <c r="A240" i="8" s="1"/>
  <c r="A241" i="8" s="1"/>
  <c r="A242" i="8" s="1"/>
  <c r="A243" i="8" s="1"/>
  <c r="A244" i="8" s="1"/>
  <c r="A245" i="8" s="1"/>
  <c r="A246" i="8" s="1"/>
  <c r="A247" i="8" s="1"/>
  <c r="A248" i="8" s="1"/>
  <c r="A249" i="8" s="1"/>
  <c r="A169" i="8"/>
  <c r="A170" i="8" s="1"/>
  <c r="A171" i="8" s="1"/>
  <c r="A172" i="8" s="1"/>
  <c r="A173" i="8" s="1"/>
  <c r="A174" i="8" s="1"/>
  <c r="A175" i="8" s="1"/>
  <c r="A176" i="8" s="1"/>
  <c r="A177" i="8" s="1"/>
  <c r="A178" i="8" s="1"/>
  <c r="A179" i="8" s="1"/>
  <c r="A180" i="8" s="1"/>
  <c r="A181" i="8" s="1"/>
  <c r="A182" i="8" s="1"/>
  <c r="A183" i="8" s="1"/>
  <c r="A184" i="8" s="1"/>
  <c r="A185" i="8" s="1"/>
  <c r="A186" i="8" s="1"/>
  <c r="A187" i="8" s="1"/>
  <c r="A188" i="8" s="1"/>
  <c r="A168" i="8"/>
  <c r="A147" i="8"/>
  <c r="A148" i="8" s="1"/>
  <c r="A149" i="8" s="1"/>
  <c r="A150" i="8" s="1"/>
  <c r="A151" i="8" s="1"/>
  <c r="A152" i="8" s="1"/>
  <c r="A153" i="8" s="1"/>
  <c r="A154" i="8" s="1"/>
  <c r="A155" i="8" s="1"/>
  <c r="A156" i="8" s="1"/>
  <c r="A157" i="8" s="1"/>
  <c r="A158" i="8" s="1"/>
  <c r="A159" i="8" s="1"/>
  <c r="A160" i="8" s="1"/>
  <c r="A161" i="8" s="1"/>
  <c r="A162" i="8" s="1"/>
  <c r="A163" i="8" s="1"/>
  <c r="A164" i="8" s="1"/>
  <c r="A165" i="8" s="1"/>
  <c r="A166" i="8" s="1"/>
  <c r="A167" i="8" s="1"/>
  <c r="A123" i="8"/>
  <c r="A124" i="8" s="1"/>
  <c r="A125" i="8" s="1"/>
  <c r="A126" i="8" s="1"/>
  <c r="A127" i="8" s="1"/>
  <c r="A128" i="8" s="1"/>
  <c r="A129" i="8" s="1"/>
  <c r="A130" i="8" s="1"/>
  <c r="A131" i="8" s="1"/>
  <c r="A132" i="8" s="1"/>
  <c r="A133" i="8" s="1"/>
  <c r="A134" i="8" s="1"/>
  <c r="A135" i="8" s="1"/>
  <c r="A136" i="8" s="1"/>
  <c r="A137" i="8" s="1"/>
  <c r="A138" i="8" s="1"/>
  <c r="A139" i="8" s="1"/>
  <c r="A140" i="8" s="1"/>
  <c r="A141" i="8" s="1"/>
  <c r="A142" i="8" s="1"/>
  <c r="A122" i="8"/>
  <c r="A61" i="8"/>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 r="A112" i="8" s="1"/>
  <c r="A113" i="8" s="1"/>
  <c r="A114" i="8" s="1"/>
  <c r="A115" i="8" s="1"/>
  <c r="A60" i="8"/>
  <c r="A41" i="8"/>
  <c r="A42" i="8" s="1"/>
  <c r="A43" i="8" s="1"/>
  <c r="A44" i="8" s="1"/>
  <c r="A45" i="8" s="1"/>
  <c r="A46" i="8" s="1"/>
  <c r="A47" i="8" s="1"/>
  <c r="A48" i="8" s="1"/>
  <c r="A49" i="8" s="1"/>
  <c r="A50" i="8" s="1"/>
  <c r="A51" i="8" s="1"/>
  <c r="A52" i="8" s="1"/>
  <c r="A53" i="8" s="1"/>
  <c r="A54" i="8" s="1"/>
  <c r="A55" i="8" s="1"/>
  <c r="A56" i="8" s="1"/>
  <c r="A57" i="8" s="1"/>
  <c r="A58" i="8" s="1"/>
  <c r="A59" i="8" s="1"/>
  <c r="A40" i="8"/>
  <c r="A23" i="8"/>
  <c r="A24" i="8" s="1"/>
  <c r="A25" i="8" s="1"/>
  <c r="A26" i="8" s="1"/>
  <c r="A27" i="8" s="1"/>
  <c r="A28" i="8" s="1"/>
  <c r="A29" i="8" s="1"/>
  <c r="A30" i="8" s="1"/>
  <c r="A31" i="8" s="1"/>
  <c r="A32" i="8" s="1"/>
  <c r="A33" i="8" s="1"/>
  <c r="A34" i="8" s="1"/>
  <c r="A35" i="8" s="1"/>
  <c r="A36" i="8" s="1"/>
  <c r="A37" i="8" s="1"/>
  <c r="A38" i="8" s="1"/>
  <c r="A39" i="8" s="1"/>
  <c r="A821" i="9"/>
  <c r="A822" i="9" s="1"/>
  <c r="A823" i="9" s="1"/>
  <c r="A824" i="9" s="1"/>
  <c r="A825" i="9" s="1"/>
  <c r="A826" i="9" s="1"/>
  <c r="A827" i="9" s="1"/>
  <c r="A828" i="9" s="1"/>
  <c r="A829" i="9" s="1"/>
  <c r="A830" i="9" s="1"/>
  <c r="A831" i="9" s="1"/>
  <c r="A832" i="9" s="1"/>
  <c r="A833" i="9" s="1"/>
  <c r="A834" i="9" s="1"/>
  <c r="A835" i="9" s="1"/>
  <c r="A836" i="9" s="1"/>
  <c r="A837" i="9" s="1"/>
  <c r="A838" i="9" s="1"/>
  <c r="A839" i="9" s="1"/>
  <c r="A840" i="9" s="1"/>
  <c r="A841" i="9" s="1"/>
  <c r="A842" i="9" s="1"/>
  <c r="A843" i="9" s="1"/>
  <c r="A844" i="9" s="1"/>
  <c r="A845" i="9" s="1"/>
  <c r="A846" i="9" s="1"/>
  <c r="A777" i="9"/>
  <c r="A778" i="9" s="1"/>
  <c r="A779" i="9" s="1"/>
  <c r="A780" i="9" s="1"/>
  <c r="A781" i="9" s="1"/>
  <c r="A782" i="9" s="1"/>
  <c r="A783" i="9" s="1"/>
  <c r="A784" i="9" s="1"/>
  <c r="A785" i="9" s="1"/>
  <c r="A786" i="9" s="1"/>
  <c r="A787" i="9" s="1"/>
  <c r="A788" i="9" s="1"/>
  <c r="A789" i="9" s="1"/>
  <c r="A790" i="9" s="1"/>
  <c r="A791" i="9" s="1"/>
  <c r="A792" i="9" s="1"/>
  <c r="A793" i="9" s="1"/>
  <c r="A794" i="9" s="1"/>
  <c r="A795" i="9" s="1"/>
  <c r="A796" i="9" s="1"/>
  <c r="A797" i="9" s="1"/>
  <c r="A798" i="9" s="1"/>
  <c r="A799" i="9" s="1"/>
  <c r="A800" i="9" s="1"/>
  <c r="A801" i="9" s="1"/>
  <c r="A802" i="9" s="1"/>
  <c r="A803" i="9" s="1"/>
  <c r="A804" i="9" s="1"/>
  <c r="A805" i="9" s="1"/>
  <c r="A806" i="9" s="1"/>
  <c r="A807" i="9" s="1"/>
  <c r="A808" i="9" s="1"/>
  <c r="A809" i="9" s="1"/>
  <c r="A810" i="9" s="1"/>
  <c r="A811" i="9" s="1"/>
  <c r="A812" i="9" s="1"/>
  <c r="A813" i="9" s="1"/>
  <c r="A814" i="9" s="1"/>
  <c r="A815" i="9" s="1"/>
  <c r="A816" i="9" s="1"/>
  <c r="A817" i="9" s="1"/>
  <c r="A818" i="9" s="1"/>
  <c r="A819" i="9" s="1"/>
  <c r="A820" i="9" s="1"/>
  <c r="A776" i="9"/>
  <c r="A731" i="9"/>
  <c r="A732" i="9" s="1"/>
  <c r="A733" i="9" s="1"/>
  <c r="A734" i="9" s="1"/>
  <c r="A735" i="9" s="1"/>
  <c r="A736" i="9" s="1"/>
  <c r="A737" i="9" s="1"/>
  <c r="A738" i="9" s="1"/>
  <c r="A739" i="9" s="1"/>
  <c r="A740" i="9" s="1"/>
  <c r="A741" i="9" s="1"/>
  <c r="A742" i="9" s="1"/>
  <c r="A743" i="9" s="1"/>
  <c r="A744" i="9" s="1"/>
  <c r="A745" i="9" s="1"/>
  <c r="A746" i="9" s="1"/>
  <c r="A747" i="9" s="1"/>
  <c r="A748" i="9" s="1"/>
  <c r="A749" i="9" s="1"/>
  <c r="A750" i="9" s="1"/>
  <c r="A751" i="9" s="1"/>
  <c r="A752" i="9" s="1"/>
  <c r="A753" i="9" s="1"/>
  <c r="A754" i="9" s="1"/>
  <c r="A755" i="9" s="1"/>
  <c r="A756" i="9" s="1"/>
  <c r="A757" i="9" s="1"/>
  <c r="A758" i="9" s="1"/>
  <c r="A759" i="9" s="1"/>
  <c r="A760" i="9" s="1"/>
  <c r="A761" i="9" s="1"/>
  <c r="A762" i="9" s="1"/>
  <c r="A763" i="9" s="1"/>
  <c r="A764" i="9" s="1"/>
  <c r="A765" i="9" s="1"/>
  <c r="A766" i="9" s="1"/>
  <c r="A767" i="9" s="1"/>
  <c r="A768" i="9" s="1"/>
  <c r="A769" i="9" s="1"/>
  <c r="A770" i="9" s="1"/>
  <c r="A771" i="9" s="1"/>
  <c r="A772" i="9" s="1"/>
  <c r="A773" i="9" s="1"/>
  <c r="A774" i="9" s="1"/>
  <c r="A775" i="9" s="1"/>
  <c r="A715" i="9"/>
  <c r="A716" i="9" s="1"/>
  <c r="A717" i="9" s="1"/>
  <c r="A718" i="9" s="1"/>
  <c r="A719" i="9" s="1"/>
  <c r="A720" i="9" s="1"/>
  <c r="A721" i="9" s="1"/>
  <c r="A722" i="9" s="1"/>
  <c r="A723" i="9" s="1"/>
  <c r="A724" i="9" s="1"/>
  <c r="A725" i="9" s="1"/>
  <c r="A726" i="9" s="1"/>
  <c r="A727" i="9" s="1"/>
  <c r="A728" i="9" s="1"/>
  <c r="A729" i="9" s="1"/>
  <c r="A730" i="9" s="1"/>
  <c r="A700" i="9"/>
  <c r="A701" i="9" s="1"/>
  <c r="A702" i="9" s="1"/>
  <c r="A703" i="9" s="1"/>
  <c r="A704" i="9" s="1"/>
  <c r="A705" i="9" s="1"/>
  <c r="A706" i="9" s="1"/>
  <c r="A707" i="9" s="1"/>
  <c r="A708" i="9" s="1"/>
  <c r="A709" i="9" s="1"/>
  <c r="A710" i="9" s="1"/>
  <c r="A711" i="9" s="1"/>
  <c r="A712" i="9" s="1"/>
  <c r="A713" i="9" s="1"/>
  <c r="A714" i="9" s="1"/>
  <c r="A676" i="9"/>
  <c r="A677" i="9" s="1"/>
  <c r="A678" i="9" s="1"/>
  <c r="A679" i="9" s="1"/>
  <c r="A680" i="9" s="1"/>
  <c r="A681" i="9" s="1"/>
  <c r="A682" i="9" s="1"/>
  <c r="A683" i="9" s="1"/>
  <c r="A684" i="9" s="1"/>
  <c r="A685" i="9" s="1"/>
  <c r="A686" i="9" s="1"/>
  <c r="A687" i="9" s="1"/>
  <c r="A688" i="9" s="1"/>
  <c r="A689" i="9" s="1"/>
  <c r="A690" i="9" s="1"/>
  <c r="A691" i="9" s="1"/>
  <c r="A692" i="9" s="1"/>
  <c r="A693" i="9" s="1"/>
  <c r="A694" i="9" s="1"/>
  <c r="A695" i="9" s="1"/>
  <c r="A696" i="9" s="1"/>
  <c r="A697" i="9" s="1"/>
  <c r="A698" i="9" s="1"/>
  <c r="A699" i="9" s="1"/>
  <c r="A660" i="9"/>
  <c r="A661" i="9" s="1"/>
  <c r="A662" i="9" s="1"/>
  <c r="A663" i="9" s="1"/>
  <c r="A664" i="9" s="1"/>
  <c r="A665" i="9" s="1"/>
  <c r="A666" i="9" s="1"/>
  <c r="A667" i="9" s="1"/>
  <c r="A668" i="9" s="1"/>
  <c r="A669" i="9" s="1"/>
  <c r="A670" i="9" s="1"/>
  <c r="A671" i="9" s="1"/>
  <c r="A672" i="9" s="1"/>
  <c r="A673" i="9" s="1"/>
  <c r="A674" i="9" s="1"/>
  <c r="A675" i="9" s="1"/>
  <c r="A659" i="9"/>
  <c r="A632" i="9"/>
  <c r="A633" i="9" s="1"/>
  <c r="A634" i="9" s="1"/>
  <c r="A635" i="9" s="1"/>
  <c r="A636" i="9" s="1"/>
  <c r="A637" i="9" s="1"/>
  <c r="A638" i="9" s="1"/>
  <c r="A639" i="9" s="1"/>
  <c r="A640" i="9" s="1"/>
  <c r="A641" i="9" s="1"/>
  <c r="A642" i="9" s="1"/>
  <c r="A643" i="9" s="1"/>
  <c r="A644" i="9" s="1"/>
  <c r="A645" i="9" s="1"/>
  <c r="A646" i="9" s="1"/>
  <c r="A647" i="9" s="1"/>
  <c r="A648" i="9" s="1"/>
  <c r="A649" i="9" s="1"/>
  <c r="A650" i="9" s="1"/>
  <c r="A651" i="9" s="1"/>
  <c r="A652" i="9" s="1"/>
  <c r="A653" i="9" s="1"/>
  <c r="A654" i="9" s="1"/>
  <c r="A655" i="9" s="1"/>
  <c r="A656" i="9" s="1"/>
  <c r="A657" i="9" s="1"/>
  <c r="A658" i="9" s="1"/>
  <c r="A630" i="9"/>
  <c r="A631" i="9" s="1"/>
  <c r="A612" i="9"/>
  <c r="A613" i="9" s="1"/>
  <c r="A614" i="9" s="1"/>
  <c r="A615" i="9" s="1"/>
  <c r="A616" i="9" s="1"/>
  <c r="A617" i="9" s="1"/>
  <c r="A618" i="9" s="1"/>
  <c r="A619" i="9" s="1"/>
  <c r="A620" i="9" s="1"/>
  <c r="A621" i="9" s="1"/>
  <c r="A622" i="9" s="1"/>
  <c r="A623" i="9" s="1"/>
  <c r="A624" i="9" s="1"/>
  <c r="A625" i="9" s="1"/>
  <c r="A626" i="9" s="1"/>
  <c r="A627" i="9" s="1"/>
  <c r="A628" i="9" s="1"/>
  <c r="A629" i="9" s="1"/>
  <c r="A610" i="9"/>
  <c r="A611" i="9" s="1"/>
  <c r="A568" i="9"/>
  <c r="A569" i="9" s="1"/>
  <c r="A570" i="9" s="1"/>
  <c r="A571" i="9" s="1"/>
  <c r="A572" i="9" s="1"/>
  <c r="A573" i="9" s="1"/>
  <c r="A574" i="9" s="1"/>
  <c r="A575" i="9" s="1"/>
  <c r="A576" i="9" s="1"/>
  <c r="A577" i="9" s="1"/>
  <c r="A578" i="9" s="1"/>
  <c r="A579" i="9" s="1"/>
  <c r="A580" i="9" s="1"/>
  <c r="A581" i="9" s="1"/>
  <c r="A582" i="9" s="1"/>
  <c r="A583" i="9" s="1"/>
  <c r="A584" i="9" s="1"/>
  <c r="A585" i="9" s="1"/>
  <c r="A586" i="9" s="1"/>
  <c r="A587" i="9" s="1"/>
  <c r="A588" i="9" s="1"/>
  <c r="A589" i="9" s="1"/>
  <c r="A590" i="9" s="1"/>
  <c r="A591" i="9" s="1"/>
  <c r="A592" i="9" s="1"/>
  <c r="A593" i="9" s="1"/>
  <c r="A594" i="9" s="1"/>
  <c r="A595" i="9" s="1"/>
  <c r="A596" i="9" s="1"/>
  <c r="A597" i="9" s="1"/>
  <c r="A598" i="9" s="1"/>
  <c r="A599" i="9" s="1"/>
  <c r="A600" i="9" s="1"/>
  <c r="A601" i="9" s="1"/>
  <c r="A602" i="9" s="1"/>
  <c r="A603" i="9" s="1"/>
  <c r="A604" i="9" s="1"/>
  <c r="A605" i="9" s="1"/>
  <c r="A606" i="9" s="1"/>
  <c r="A607" i="9" s="1"/>
  <c r="A608" i="9" s="1"/>
  <c r="A609" i="9" s="1"/>
  <c r="A502" i="9"/>
  <c r="A503" i="9" s="1"/>
  <c r="A504" i="9" s="1"/>
  <c r="A505" i="9" s="1"/>
  <c r="A506" i="9" s="1"/>
  <c r="A507" i="9" s="1"/>
  <c r="A508" i="9" s="1"/>
  <c r="A509" i="9" s="1"/>
  <c r="A510" i="9" s="1"/>
  <c r="A511" i="9" s="1"/>
  <c r="A512" i="9" s="1"/>
  <c r="A513" i="9" s="1"/>
  <c r="A514" i="9" s="1"/>
  <c r="A515" i="9" s="1"/>
  <c r="A516" i="9" s="1"/>
  <c r="A517" i="9" s="1"/>
  <c r="A518" i="9" s="1"/>
  <c r="A519" i="9" s="1"/>
  <c r="A520" i="9" s="1"/>
  <c r="A521" i="9" s="1"/>
  <c r="A522" i="9" s="1"/>
  <c r="A523" i="9" s="1"/>
  <c r="A524" i="9" s="1"/>
  <c r="A525" i="9" s="1"/>
  <c r="A526" i="9" s="1"/>
  <c r="A527" i="9" s="1"/>
  <c r="A528" i="9" s="1"/>
  <c r="A529" i="9" s="1"/>
  <c r="A530" i="9" s="1"/>
  <c r="A531" i="9" s="1"/>
  <c r="A532" i="9" s="1"/>
  <c r="A533" i="9" s="1"/>
  <c r="A534" i="9" s="1"/>
  <c r="A535" i="9" s="1"/>
  <c r="A536" i="9" s="1"/>
  <c r="A537" i="9" s="1"/>
  <c r="A538" i="9" s="1"/>
  <c r="A539" i="9" s="1"/>
  <c r="A540" i="9" s="1"/>
  <c r="A541" i="9" s="1"/>
  <c r="A542" i="9" s="1"/>
  <c r="A543" i="9" s="1"/>
  <c r="A544" i="9" s="1"/>
  <c r="A545" i="9" s="1"/>
  <c r="A546" i="9" s="1"/>
  <c r="A547" i="9" s="1"/>
  <c r="A548" i="9" s="1"/>
  <c r="A549" i="9" s="1"/>
  <c r="A550" i="9" s="1"/>
  <c r="A551" i="9" s="1"/>
  <c r="A552" i="9" s="1"/>
  <c r="A553" i="9" s="1"/>
  <c r="A554" i="9" s="1"/>
  <c r="A555" i="9" s="1"/>
  <c r="A556" i="9" s="1"/>
  <c r="A557" i="9" s="1"/>
  <c r="A558" i="9" s="1"/>
  <c r="A559" i="9" s="1"/>
  <c r="A560" i="9" s="1"/>
  <c r="A561" i="9" s="1"/>
  <c r="A562" i="9" s="1"/>
  <c r="A563" i="9" s="1"/>
  <c r="A564" i="9" s="1"/>
  <c r="A565" i="9" s="1"/>
  <c r="A566" i="9" s="1"/>
  <c r="A567" i="9" s="1"/>
  <c r="A501" i="9"/>
  <c r="A438" i="9"/>
  <c r="A439" i="9" s="1"/>
  <c r="A440" i="9" s="1"/>
  <c r="A441" i="9" s="1"/>
  <c r="A442" i="9" s="1"/>
  <c r="A443" i="9" s="1"/>
  <c r="A444" i="9" s="1"/>
  <c r="A445" i="9" s="1"/>
  <c r="A446" i="9" s="1"/>
  <c r="A447" i="9" s="1"/>
  <c r="A448" i="9" s="1"/>
  <c r="A449" i="9" s="1"/>
  <c r="A450" i="9" s="1"/>
  <c r="A451" i="9" s="1"/>
  <c r="A452" i="9" s="1"/>
  <c r="A453" i="9" s="1"/>
  <c r="A454" i="9" s="1"/>
  <c r="A455" i="9" s="1"/>
  <c r="A456" i="9" s="1"/>
  <c r="A457" i="9" s="1"/>
  <c r="A458" i="9" s="1"/>
  <c r="A459" i="9" s="1"/>
  <c r="A460" i="9" s="1"/>
  <c r="A461" i="9" s="1"/>
  <c r="A462" i="9" s="1"/>
  <c r="A463" i="9" s="1"/>
  <c r="A464" i="9" s="1"/>
  <c r="A465" i="9" s="1"/>
  <c r="A466" i="9" s="1"/>
  <c r="A467" i="9" s="1"/>
  <c r="A468" i="9" s="1"/>
  <c r="A469" i="9" s="1"/>
  <c r="A470" i="9" s="1"/>
  <c r="A471" i="9" s="1"/>
  <c r="A472" i="9" s="1"/>
  <c r="A473" i="9" s="1"/>
  <c r="A474" i="9" s="1"/>
  <c r="A475" i="9" s="1"/>
  <c r="A476" i="9" s="1"/>
  <c r="A477" i="9" s="1"/>
  <c r="A478" i="9" s="1"/>
  <c r="A479" i="9" s="1"/>
  <c r="A480" i="9" s="1"/>
  <c r="A481" i="9" s="1"/>
  <c r="A482" i="9" s="1"/>
  <c r="A483" i="9" s="1"/>
  <c r="A484" i="9" s="1"/>
  <c r="A485" i="9" s="1"/>
  <c r="A486" i="9" s="1"/>
  <c r="A487" i="9" s="1"/>
  <c r="A488" i="9" s="1"/>
  <c r="A489" i="9" s="1"/>
  <c r="A490" i="9" s="1"/>
  <c r="A491" i="9" s="1"/>
  <c r="A492" i="9" s="1"/>
  <c r="A493" i="9" s="1"/>
  <c r="A494" i="9" s="1"/>
  <c r="A495" i="9" s="1"/>
  <c r="A496" i="9" s="1"/>
  <c r="A497" i="9" s="1"/>
  <c r="A498" i="9" s="1"/>
  <c r="A499" i="9" s="1"/>
  <c r="A500" i="9" s="1"/>
  <c r="A376" i="9"/>
  <c r="A377" i="9" s="1"/>
  <c r="A378" i="9" s="1"/>
  <c r="A379" i="9" s="1"/>
  <c r="A380" i="9" s="1"/>
  <c r="A381" i="9" s="1"/>
  <c r="A382" i="9" s="1"/>
  <c r="A383" i="9" s="1"/>
  <c r="A384" i="9" s="1"/>
  <c r="A385" i="9" s="1"/>
  <c r="A386" i="9" s="1"/>
  <c r="A387" i="9" s="1"/>
  <c r="A388" i="9" s="1"/>
  <c r="A389" i="9" s="1"/>
  <c r="A390" i="9" s="1"/>
  <c r="A391" i="9" s="1"/>
  <c r="A392" i="9" s="1"/>
  <c r="A393" i="9" s="1"/>
  <c r="A394" i="9" s="1"/>
  <c r="A395" i="9" s="1"/>
  <c r="A396" i="9" s="1"/>
  <c r="A397" i="9" s="1"/>
  <c r="A398" i="9" s="1"/>
  <c r="A399" i="9" s="1"/>
  <c r="A400" i="9" s="1"/>
  <c r="A401" i="9" s="1"/>
  <c r="A402" i="9" s="1"/>
  <c r="A403" i="9" s="1"/>
  <c r="A404" i="9" s="1"/>
  <c r="A405" i="9" s="1"/>
  <c r="A406" i="9" s="1"/>
  <c r="A407" i="9" s="1"/>
  <c r="A408" i="9" s="1"/>
  <c r="A409" i="9" s="1"/>
  <c r="A410" i="9" s="1"/>
  <c r="A411" i="9" s="1"/>
  <c r="A412" i="9" s="1"/>
  <c r="A413" i="9" s="1"/>
  <c r="A414" i="9" s="1"/>
  <c r="A415" i="9" s="1"/>
  <c r="A416" i="9" s="1"/>
  <c r="A417" i="9" s="1"/>
  <c r="A418" i="9" s="1"/>
  <c r="A419" i="9" s="1"/>
  <c r="A420" i="9" s="1"/>
  <c r="A421" i="9" s="1"/>
  <c r="A422" i="9" s="1"/>
  <c r="A423" i="9" s="1"/>
  <c r="A424" i="9" s="1"/>
  <c r="A425" i="9" s="1"/>
  <c r="A426" i="9" s="1"/>
  <c r="A427" i="9" s="1"/>
  <c r="A428" i="9" s="1"/>
  <c r="A429" i="9" s="1"/>
  <c r="A430" i="9" s="1"/>
  <c r="A431" i="9" s="1"/>
  <c r="A432" i="9" s="1"/>
  <c r="A433" i="9" s="1"/>
  <c r="A434" i="9" s="1"/>
  <c r="A435" i="9" s="1"/>
  <c r="A436" i="9" s="1"/>
  <c r="A437" i="9" s="1"/>
  <c r="A375" i="9"/>
  <c r="A352" i="9"/>
  <c r="A353" i="9" s="1"/>
  <c r="A354" i="9" s="1"/>
  <c r="A355" i="9" s="1"/>
  <c r="A356" i="9" s="1"/>
  <c r="A357" i="9" s="1"/>
  <c r="A358" i="9" s="1"/>
  <c r="A359" i="9" s="1"/>
  <c r="A360" i="9" s="1"/>
  <c r="A361" i="9" s="1"/>
  <c r="A362" i="9" s="1"/>
  <c r="A363" i="9" s="1"/>
  <c r="A364" i="9" s="1"/>
  <c r="A365" i="9" s="1"/>
  <c r="A366" i="9" s="1"/>
  <c r="A367" i="9" s="1"/>
  <c r="A368" i="9" s="1"/>
  <c r="A369" i="9" s="1"/>
  <c r="A370" i="9" s="1"/>
  <c r="A371" i="9" s="1"/>
  <c r="A372" i="9" s="1"/>
  <c r="A373" i="9" s="1"/>
  <c r="A374" i="9" s="1"/>
  <c r="A351" i="9"/>
  <c r="A330" i="9"/>
  <c r="A331" i="9" s="1"/>
  <c r="A332" i="9" s="1"/>
  <c r="A333" i="9" s="1"/>
  <c r="A334" i="9" s="1"/>
  <c r="A335" i="9" s="1"/>
  <c r="A336" i="9" s="1"/>
  <c r="A337" i="9" s="1"/>
  <c r="A338" i="9" s="1"/>
  <c r="A339" i="9" s="1"/>
  <c r="A340" i="9" s="1"/>
  <c r="A341" i="9" s="1"/>
  <c r="A342" i="9" s="1"/>
  <c r="A343" i="9" s="1"/>
  <c r="A344" i="9" s="1"/>
  <c r="A345" i="9" s="1"/>
  <c r="A346" i="9" s="1"/>
  <c r="A347" i="9" s="1"/>
  <c r="A348" i="9" s="1"/>
  <c r="A349" i="9" s="1"/>
  <c r="A350" i="9" s="1"/>
  <c r="A312" i="9"/>
  <c r="A313" i="9" s="1"/>
  <c r="A314" i="9" s="1"/>
  <c r="A315" i="9" s="1"/>
  <c r="A316" i="9" s="1"/>
  <c r="A317" i="9" s="1"/>
  <c r="A318" i="9" s="1"/>
  <c r="A319" i="9" s="1"/>
  <c r="A320" i="9" s="1"/>
  <c r="A321" i="9" s="1"/>
  <c r="A322" i="9" s="1"/>
  <c r="A323" i="9" s="1"/>
  <c r="A324" i="9" s="1"/>
  <c r="A325" i="9" s="1"/>
  <c r="A326" i="9" s="1"/>
  <c r="A327" i="9" s="1"/>
  <c r="A328" i="9" s="1"/>
  <c r="A329" i="9" s="1"/>
  <c r="A311" i="9"/>
  <c r="A292" i="9"/>
  <c r="A293" i="9" s="1"/>
  <c r="A294" i="9" s="1"/>
  <c r="A295" i="9" s="1"/>
  <c r="A296" i="9" s="1"/>
  <c r="A297" i="9" s="1"/>
  <c r="A298" i="9" s="1"/>
  <c r="A299" i="9" s="1"/>
  <c r="A300" i="9" s="1"/>
  <c r="A301" i="9" s="1"/>
  <c r="A302" i="9" s="1"/>
  <c r="A303" i="9" s="1"/>
  <c r="A304" i="9" s="1"/>
  <c r="A305" i="9" s="1"/>
  <c r="A306" i="9" s="1"/>
  <c r="A307" i="9" s="1"/>
  <c r="A308" i="9" s="1"/>
  <c r="A309" i="9" s="1"/>
  <c r="A310" i="9" s="1"/>
  <c r="A264" i="9"/>
  <c r="A265" i="9" s="1"/>
  <c r="A266" i="9" s="1"/>
  <c r="A267" i="9" s="1"/>
  <c r="A268" i="9" s="1"/>
  <c r="A269" i="9" s="1"/>
  <c r="A270" i="9" s="1"/>
  <c r="A271" i="9" s="1"/>
  <c r="A272" i="9" s="1"/>
  <c r="A273" i="9" s="1"/>
  <c r="A274" i="9" s="1"/>
  <c r="A275" i="9" s="1"/>
  <c r="A276" i="9" s="1"/>
  <c r="A277" i="9" s="1"/>
  <c r="A278" i="9" s="1"/>
  <c r="A279" i="9" s="1"/>
  <c r="A280" i="9" s="1"/>
  <c r="A281" i="9" s="1"/>
  <c r="A282" i="9" s="1"/>
  <c r="A283" i="9" s="1"/>
  <c r="A284" i="9" s="1"/>
  <c r="A285" i="9" s="1"/>
  <c r="A286" i="9" s="1"/>
  <c r="A287" i="9" s="1"/>
  <c r="A244" i="9"/>
  <c r="A245" i="9" s="1"/>
  <c r="A246" i="9" s="1"/>
  <c r="A247" i="9" s="1"/>
  <c r="A248" i="9" s="1"/>
  <c r="A249" i="9" s="1"/>
  <c r="A250" i="9" s="1"/>
  <c r="A251" i="9" s="1"/>
  <c r="A252" i="9" s="1"/>
  <c r="A253" i="9" s="1"/>
  <c r="A254" i="9" s="1"/>
  <c r="A255" i="9" s="1"/>
  <c r="A256" i="9" s="1"/>
  <c r="A257" i="9" s="1"/>
  <c r="A258" i="9" s="1"/>
  <c r="A259" i="9" s="1"/>
  <c r="A260" i="9" s="1"/>
  <c r="A261" i="9" s="1"/>
  <c r="A262" i="9" s="1"/>
  <c r="A263" i="9" s="1"/>
  <c r="A243" i="9"/>
  <c r="A220" i="9"/>
  <c r="A221" i="9" s="1"/>
  <c r="A222" i="9" s="1"/>
  <c r="A223" i="9" s="1"/>
  <c r="A224" i="9" s="1"/>
  <c r="A225" i="9" s="1"/>
  <c r="A226" i="9" s="1"/>
  <c r="A227" i="9" s="1"/>
  <c r="A228" i="9" s="1"/>
  <c r="A229" i="9" s="1"/>
  <c r="A230" i="9" s="1"/>
  <c r="A231" i="9" s="1"/>
  <c r="A232" i="9" s="1"/>
  <c r="A233" i="9" s="1"/>
  <c r="A234" i="9" s="1"/>
  <c r="A235" i="9" s="1"/>
  <c r="A236" i="9" s="1"/>
  <c r="A237" i="9" s="1"/>
  <c r="A238" i="9" s="1"/>
  <c r="A239" i="9" s="1"/>
  <c r="A240" i="9" s="1"/>
  <c r="A241" i="9" s="1"/>
  <c r="A242" i="9" s="1"/>
  <c r="A202" i="9"/>
  <c r="A203" i="9" s="1"/>
  <c r="A204" i="9" s="1"/>
  <c r="A205" i="9" s="1"/>
  <c r="A206" i="9" s="1"/>
  <c r="A207" i="9" s="1"/>
  <c r="A208" i="9" s="1"/>
  <c r="A209" i="9" s="1"/>
  <c r="A210" i="9" s="1"/>
  <c r="A211" i="9" s="1"/>
  <c r="A212" i="9" s="1"/>
  <c r="A213" i="9" s="1"/>
  <c r="A214" i="9" s="1"/>
  <c r="A215" i="9" s="1"/>
  <c r="A216" i="9" s="1"/>
  <c r="A217" i="9" s="1"/>
  <c r="A218" i="9" s="1"/>
  <c r="A219" i="9" s="1"/>
  <c r="A188" i="9"/>
  <c r="A189" i="9" s="1"/>
  <c r="A190" i="9" s="1"/>
  <c r="A191" i="9" s="1"/>
  <c r="A192" i="9" s="1"/>
  <c r="A193" i="9" s="1"/>
  <c r="A194" i="9" s="1"/>
  <c r="A195" i="9" s="1"/>
  <c r="A196" i="9" s="1"/>
  <c r="A197" i="9" s="1"/>
  <c r="A198" i="9" s="1"/>
  <c r="A199" i="9" s="1"/>
  <c r="A200" i="9" s="1"/>
  <c r="A201" i="9" s="1"/>
  <c r="A187" i="9"/>
  <c r="A168" i="9"/>
  <c r="A169" i="9" s="1"/>
  <c r="A170" i="9" s="1"/>
  <c r="A171" i="9" s="1"/>
  <c r="A172" i="9" s="1"/>
  <c r="A173" i="9" s="1"/>
  <c r="A174" i="9" s="1"/>
  <c r="A175" i="9" s="1"/>
  <c r="A176" i="9" s="1"/>
  <c r="A177" i="9" s="1"/>
  <c r="A178" i="9" s="1"/>
  <c r="A179" i="9" s="1"/>
  <c r="A180" i="9" s="1"/>
  <c r="A181" i="9" s="1"/>
  <c r="A182" i="9" s="1"/>
  <c r="A183" i="9" s="1"/>
  <c r="A184" i="9" s="1"/>
  <c r="A185" i="9" s="1"/>
  <c r="A186" i="9" s="1"/>
  <c r="A167" i="9"/>
  <c r="A144" i="9"/>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43" i="9"/>
  <c r="A115" i="9"/>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14" i="9"/>
  <c r="A61" i="9"/>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60" i="9"/>
  <c r="A41" i="9"/>
  <c r="A42" i="9" s="1"/>
  <c r="A43" i="9" s="1"/>
  <c r="A44" i="9" s="1"/>
  <c r="A45" i="9" s="1"/>
  <c r="A46" i="9" s="1"/>
  <c r="A47" i="9" s="1"/>
  <c r="A48" i="9" s="1"/>
  <c r="A49" i="9" s="1"/>
  <c r="A50" i="9" s="1"/>
  <c r="A51" i="9" s="1"/>
  <c r="A52" i="9" s="1"/>
  <c r="A53" i="9" s="1"/>
  <c r="A54" i="9" s="1"/>
  <c r="A55" i="9" s="1"/>
  <c r="A56" i="9" s="1"/>
  <c r="A57" i="9" s="1"/>
  <c r="A58" i="9" s="1"/>
  <c r="A59" i="9" s="1"/>
  <c r="A40" i="9"/>
  <c r="A23" i="9"/>
  <c r="A24" i="9" s="1"/>
  <c r="A25" i="9" s="1"/>
  <c r="A26" i="9" s="1"/>
  <c r="A27" i="9" s="1"/>
  <c r="A28" i="9" s="1"/>
  <c r="A29" i="9" s="1"/>
  <c r="A30" i="9" s="1"/>
  <c r="A31" i="9" s="1"/>
  <c r="A32" i="9" s="1"/>
  <c r="A33" i="9" s="1"/>
  <c r="A34" i="9" s="1"/>
  <c r="A35" i="9" s="1"/>
  <c r="A36" i="9" s="1"/>
  <c r="A37" i="9" s="1"/>
  <c r="A38" i="9" s="1"/>
  <c r="A39" i="9" s="1"/>
  <c r="A109" i="9" l="1"/>
  <c r="A111" i="9" s="1"/>
  <c r="A108" i="9"/>
  <c r="A110" i="9" s="1"/>
  <c r="A139" i="9"/>
  <c r="A141" i="9" s="1"/>
  <c r="A142" i="9" s="1"/>
  <c r="A140" i="9"/>
  <c r="A289" i="9"/>
  <c r="A288" i="9"/>
  <c r="A290" i="9" s="1"/>
  <c r="A291" i="9" s="1"/>
  <c r="A117" i="8"/>
  <c r="A116" i="8"/>
  <c r="A118" i="8" s="1"/>
  <c r="A143" i="8"/>
  <c r="A145" i="8" s="1"/>
  <c r="A146" i="8" s="1"/>
  <c r="A144" i="8"/>
  <c r="A123" i="20"/>
  <c r="A124" i="20"/>
  <c r="A95" i="20"/>
  <c r="A97" i="20" s="1"/>
  <c r="A96" i="20"/>
  <c r="A98" i="20" s="1"/>
  <c r="A219" i="20"/>
  <c r="A220" i="20" s="1"/>
  <c r="A221" i="20" s="1"/>
  <c r="A222" i="20" s="1"/>
  <c r="A223" i="20" s="1"/>
  <c r="A224" i="20" s="1"/>
  <c r="A225" i="20" s="1"/>
  <c r="A226" i="20" s="1"/>
  <c r="A227" i="20" s="1"/>
  <c r="A228" i="20" s="1"/>
  <c r="A229" i="20" s="1"/>
  <c r="A208" i="20"/>
  <c r="A209" i="20" s="1"/>
  <c r="A210" i="20" s="1"/>
  <c r="A211" i="20" s="1"/>
  <c r="A212" i="20" s="1"/>
  <c r="A213" i="20" s="1"/>
  <c r="A214" i="20" s="1"/>
  <c r="A215" i="20" s="1"/>
  <c r="A216" i="20" s="1"/>
  <c r="A217" i="20" s="1"/>
  <c r="A218" i="20" s="1"/>
  <c r="A230" i="20" s="1"/>
  <c r="A231" i="20" s="1"/>
  <c r="A232" i="20" s="1"/>
  <c r="A233" i="20" s="1"/>
  <c r="A234" i="20" s="1"/>
  <c r="A235" i="20" s="1"/>
  <c r="A236" i="20" s="1"/>
  <c r="A237" i="20" s="1"/>
  <c r="A238" i="20" s="1"/>
  <c r="A239" i="20" s="1"/>
  <c r="A240" i="20" s="1"/>
  <c r="A104" i="23"/>
  <c r="A106" i="23" s="1"/>
  <c r="A103" i="23"/>
  <c r="A105" i="23" s="1"/>
  <c r="A130" i="23"/>
  <c r="A129" i="23"/>
  <c r="A131" i="23" s="1"/>
  <c r="A132" i="23" s="1"/>
  <c r="AI61" i="25"/>
  <c r="A247" i="20" l="1"/>
  <c r="A241" i="20"/>
  <c r="A242" i="20" s="1"/>
  <c r="A243" i="20" s="1"/>
  <c r="A244" i="20" s="1"/>
  <c r="A245" i="20" s="1"/>
  <c r="A246" i="20" s="1"/>
  <c r="A121" i="8"/>
  <c r="A119" i="8"/>
  <c r="A120" i="8" s="1"/>
  <c r="A113" i="9"/>
  <c r="A112" i="9"/>
  <c r="A108" i="23"/>
  <c r="A107" i="23"/>
  <c r="A99" i="20"/>
  <c r="A100" i="20"/>
  <c r="AN450" i="55"/>
  <c r="AN449" i="55"/>
  <c r="AN448" i="55"/>
  <c r="AN447" i="55"/>
  <c r="AN446" i="55"/>
  <c r="AN445" i="55"/>
  <c r="AN444" i="55"/>
  <c r="AN443" i="55"/>
  <c r="AN442" i="55"/>
  <c r="AN441" i="55"/>
  <c r="AN440" i="55"/>
  <c r="AN439" i="55"/>
  <c r="AN438" i="55"/>
  <c r="AN437" i="55"/>
  <c r="AN436" i="55"/>
  <c r="AN435" i="55"/>
  <c r="AN434" i="55"/>
  <c r="AN433" i="55"/>
  <c r="AN432" i="55"/>
  <c r="AN431" i="55"/>
  <c r="AN430" i="55"/>
  <c r="AN425" i="55"/>
  <c r="AN424" i="55"/>
  <c r="AN423" i="55"/>
  <c r="AN422" i="55"/>
  <c r="AN421" i="55"/>
  <c r="AN420" i="55"/>
  <c r="AN419" i="55"/>
  <c r="AN418" i="55"/>
  <c r="AN417" i="55"/>
  <c r="AN416" i="55"/>
  <c r="AN415" i="55"/>
  <c r="AN414" i="55"/>
  <c r="AN413" i="55"/>
  <c r="AN412" i="55"/>
  <c r="AN411" i="55"/>
  <c r="AN410" i="55"/>
  <c r="AN409" i="55"/>
  <c r="AN408" i="55"/>
  <c r="AN407" i="55"/>
  <c r="AN406" i="55"/>
  <c r="AN405" i="55"/>
  <c r="AN404" i="55"/>
  <c r="AN403" i="55"/>
  <c r="AN402" i="55"/>
  <c r="AN401" i="55"/>
  <c r="AN400" i="55"/>
  <c r="AN399" i="55"/>
  <c r="AN398" i="55"/>
  <c r="AN397" i="55"/>
  <c r="AN396" i="55"/>
  <c r="AN395" i="55"/>
  <c r="AN394" i="55"/>
  <c r="AN393" i="55"/>
  <c r="AN392" i="55"/>
  <c r="AN391" i="55"/>
  <c r="AN390" i="55"/>
  <c r="AN389" i="55"/>
  <c r="AN388" i="55"/>
  <c r="AN387" i="55"/>
  <c r="AN382" i="55"/>
  <c r="AN381" i="55"/>
  <c r="AN380" i="55"/>
  <c r="AN379" i="55"/>
  <c r="AN378" i="55"/>
  <c r="AN377" i="55"/>
  <c r="AN376" i="55"/>
  <c r="AN375" i="55"/>
  <c r="AN374" i="55"/>
  <c r="AN373" i="55"/>
  <c r="AN372" i="55"/>
  <c r="AN371" i="55"/>
  <c r="AN370" i="55"/>
  <c r="AN369" i="55"/>
  <c r="AN368" i="55"/>
  <c r="AN367" i="55"/>
  <c r="AN366" i="55"/>
  <c r="AN365" i="55"/>
  <c r="AN364" i="55"/>
  <c r="AN363" i="55"/>
  <c r="AN362" i="55"/>
  <c r="AN361" i="55"/>
  <c r="AN360" i="55"/>
  <c r="AN359" i="55"/>
  <c r="AN358" i="55"/>
  <c r="AN357" i="55"/>
  <c r="AN356" i="55"/>
  <c r="AN355" i="55"/>
  <c r="AN354" i="55"/>
  <c r="AN353" i="55"/>
  <c r="AN352" i="55"/>
  <c r="AN351" i="55"/>
  <c r="AN350" i="55"/>
  <c r="AN349" i="55"/>
  <c r="AN348" i="55"/>
  <c r="AN347" i="55"/>
  <c r="AN346" i="55"/>
  <c r="AN345" i="55"/>
  <c r="AN344" i="55"/>
  <c r="AN339" i="55"/>
  <c r="AN338" i="55"/>
  <c r="AN337" i="55"/>
  <c r="AN336" i="55"/>
  <c r="AN335" i="55"/>
  <c r="AN334" i="55"/>
  <c r="AN333" i="55"/>
  <c r="AN332" i="55"/>
  <c r="AN331" i="55"/>
  <c r="AN330" i="55"/>
  <c r="AN325" i="55"/>
  <c r="AN324" i="55"/>
  <c r="AN323" i="55"/>
  <c r="AN322" i="55"/>
  <c r="AN321" i="55"/>
  <c r="AN320" i="55"/>
  <c r="AN319" i="55"/>
  <c r="AN318" i="55"/>
  <c r="AN317" i="55"/>
  <c r="AN316" i="55"/>
  <c r="AN315" i="55"/>
  <c r="AN314" i="55"/>
  <c r="AN313" i="55"/>
  <c r="AN312" i="55"/>
  <c r="AN311" i="55"/>
  <c r="AN306" i="55"/>
  <c r="AN305" i="55"/>
  <c r="AN304" i="55"/>
  <c r="AN303" i="55"/>
  <c r="AN302" i="55"/>
  <c r="AN301" i="55"/>
  <c r="AN300" i="55"/>
  <c r="AN299" i="55"/>
  <c r="AN298" i="55"/>
  <c r="AN297" i="55"/>
  <c r="AN292" i="55"/>
  <c r="AN291" i="55"/>
  <c r="AN290" i="55"/>
  <c r="AN289" i="55"/>
  <c r="AN288" i="55"/>
  <c r="AN287" i="55"/>
  <c r="AN286" i="55"/>
  <c r="AN285" i="55"/>
  <c r="AN284" i="55"/>
  <c r="AN283" i="55"/>
  <c r="AN282" i="55"/>
  <c r="AN277" i="55"/>
  <c r="AN276" i="55"/>
  <c r="AN275" i="55"/>
  <c r="AN274" i="55"/>
  <c r="AN273" i="55"/>
  <c r="AN272" i="55"/>
  <c r="AN271" i="55"/>
  <c r="AN270" i="55"/>
  <c r="AN269" i="55"/>
  <c r="AN268" i="55"/>
  <c r="AN263" i="55"/>
  <c r="AN262" i="55"/>
  <c r="AN261" i="55"/>
  <c r="AN260" i="55"/>
  <c r="AN259" i="55"/>
  <c r="AN258" i="55"/>
  <c r="AN257" i="55"/>
  <c r="AN256" i="55"/>
  <c r="AN255" i="55"/>
  <c r="AN254" i="55"/>
  <c r="AN253" i="55"/>
  <c r="AN248" i="55"/>
  <c r="AN247" i="55"/>
  <c r="AN246" i="55"/>
  <c r="AN245" i="55"/>
  <c r="AN244" i="55"/>
  <c r="AN243" i="55"/>
  <c r="AN242" i="55"/>
  <c r="AN241" i="55"/>
  <c r="AN240" i="55"/>
  <c r="AN239" i="55"/>
  <c r="AN238" i="55"/>
  <c r="AN237" i="55"/>
  <c r="AN236" i="55"/>
  <c r="AN235" i="55"/>
  <c r="AN234" i="55"/>
  <c r="AN233" i="55"/>
  <c r="AN232" i="55"/>
  <c r="AN231" i="55"/>
  <c r="AN230" i="55"/>
  <c r="AN229" i="55"/>
  <c r="AN228" i="55"/>
  <c r="AN227" i="55"/>
  <c r="AN226" i="55"/>
  <c r="AN225" i="55"/>
  <c r="AN224" i="55"/>
  <c r="AN223" i="55"/>
  <c r="AN222" i="55"/>
  <c r="AN221" i="55"/>
  <c r="AN220" i="55"/>
  <c r="AN219" i="55"/>
  <c r="AN218" i="55"/>
  <c r="AN217" i="55"/>
  <c r="AN216" i="55"/>
  <c r="AN211" i="55"/>
  <c r="AN210" i="55"/>
  <c r="AN209" i="55"/>
  <c r="AN208" i="55"/>
  <c r="AN207" i="55"/>
  <c r="AN206" i="55"/>
  <c r="AN205" i="55"/>
  <c r="AN204" i="55"/>
  <c r="AN203" i="55"/>
  <c r="AN202" i="55"/>
  <c r="AN201" i="55"/>
  <c r="AN196" i="55"/>
  <c r="AN195" i="55"/>
  <c r="AN194" i="55"/>
  <c r="AN193" i="55"/>
  <c r="AN192" i="55"/>
  <c r="AN191" i="55"/>
  <c r="AN190" i="55"/>
  <c r="AN189" i="55"/>
  <c r="AN188" i="55"/>
  <c r="AN187" i="55"/>
  <c r="AN186" i="55"/>
  <c r="AN185" i="55"/>
  <c r="AN180" i="55"/>
  <c r="AN179" i="55"/>
  <c r="AN178" i="55"/>
  <c r="AN177" i="55"/>
  <c r="AN176" i="55"/>
  <c r="AN175" i="55"/>
  <c r="AN174" i="55"/>
  <c r="AN173" i="55"/>
  <c r="AN172" i="55"/>
  <c r="AN171" i="55"/>
  <c r="AN166" i="55"/>
  <c r="AN165" i="55"/>
  <c r="AN164" i="55"/>
  <c r="AN163" i="55"/>
  <c r="AN162" i="55"/>
  <c r="AN161" i="55"/>
  <c r="AN160" i="55"/>
  <c r="AN159" i="55"/>
  <c r="AN158" i="55"/>
  <c r="AN157" i="55"/>
  <c r="AN156" i="55"/>
  <c r="AN155" i="55"/>
  <c r="AN150" i="55"/>
  <c r="AN149" i="55"/>
  <c r="AN148" i="55"/>
  <c r="AN147" i="55"/>
  <c r="AN146" i="55"/>
  <c r="AN145" i="55"/>
  <c r="AN144" i="55"/>
  <c r="AN143" i="55"/>
  <c r="AN142" i="55"/>
  <c r="AN141" i="55"/>
  <c r="AN140" i="55"/>
  <c r="AN139" i="55"/>
  <c r="AN138" i="55"/>
  <c r="AN137" i="55"/>
  <c r="AN132" i="55"/>
  <c r="AN131" i="55"/>
  <c r="AN130" i="55"/>
  <c r="AN129" i="55"/>
  <c r="AN128" i="55"/>
  <c r="AN127" i="55"/>
  <c r="AN126" i="55"/>
  <c r="AN125" i="55"/>
  <c r="AN124" i="55"/>
  <c r="AN123" i="55"/>
  <c r="AN122" i="55"/>
  <c r="AN121" i="55"/>
  <c r="AN120" i="55"/>
  <c r="AN115" i="55"/>
  <c r="AN114" i="55"/>
  <c r="AN113" i="55"/>
  <c r="AN112" i="55"/>
  <c r="AN111" i="55"/>
  <c r="AN110" i="55"/>
  <c r="AN109" i="55"/>
  <c r="AN108" i="55"/>
  <c r="AN107" i="55"/>
  <c r="AN106" i="55"/>
  <c r="AN105" i="55"/>
  <c r="AN104" i="55"/>
  <c r="AN103" i="55"/>
  <c r="AN102" i="55"/>
  <c r="AN101" i="55"/>
  <c r="AN100" i="55"/>
  <c r="AN99" i="55"/>
  <c r="AN98" i="55"/>
  <c r="AN93" i="55"/>
  <c r="AN92" i="55"/>
  <c r="AN91" i="55"/>
  <c r="AN90" i="55"/>
  <c r="AN89" i="55"/>
  <c r="AN88" i="55"/>
  <c r="AN87" i="55"/>
  <c r="AN86" i="55"/>
  <c r="AN85" i="55"/>
  <c r="AN84" i="55"/>
  <c r="AN83" i="55"/>
  <c r="AN82" i="55"/>
  <c r="AN81" i="55"/>
  <c r="AN80" i="55"/>
  <c r="AN79" i="55"/>
  <c r="AN78" i="55"/>
  <c r="AN77" i="55"/>
  <c r="AN76" i="55"/>
  <c r="AN75" i="55"/>
  <c r="AN74" i="55"/>
  <c r="AN73" i="55"/>
  <c r="AN72" i="55"/>
  <c r="AN71" i="55"/>
  <c r="AN70" i="55"/>
  <c r="AN69" i="55"/>
  <c r="AN68" i="55"/>
  <c r="AN67" i="55"/>
  <c r="AN66" i="55"/>
  <c r="AN65" i="55"/>
  <c r="AN64" i="55"/>
  <c r="AN63" i="55"/>
  <c r="AN62" i="55"/>
  <c r="AN61" i="55"/>
  <c r="AN60" i="55"/>
  <c r="AN55" i="55"/>
  <c r="AN54" i="55"/>
  <c r="AN53" i="55"/>
  <c r="AN52" i="55"/>
  <c r="AN51" i="55"/>
  <c r="AN50" i="55"/>
  <c r="AN49" i="55"/>
  <c r="AN48" i="55"/>
  <c r="AN47" i="55"/>
  <c r="AN46" i="55"/>
  <c r="AN45" i="55"/>
  <c r="AN44" i="55"/>
  <c r="AN43" i="55"/>
  <c r="AN42" i="55"/>
  <c r="AN37" i="55"/>
  <c r="AN36" i="55"/>
  <c r="AN35" i="55"/>
  <c r="AN34" i="55"/>
  <c r="AN33" i="55"/>
  <c r="AN32" i="55"/>
  <c r="AN31" i="55"/>
  <c r="AN30" i="55"/>
  <c r="AN29" i="55"/>
  <c r="AN28" i="55"/>
  <c r="AN27" i="55"/>
  <c r="AN26" i="55"/>
  <c r="AN25" i="55"/>
  <c r="AI46" i="27" l="1"/>
  <c r="AI43" i="27"/>
  <c r="AI32" i="27"/>
  <c r="AI42" i="25"/>
  <c r="AI40" i="25"/>
  <c r="AI32" i="25"/>
  <c r="AN99" i="20"/>
  <c r="AN98" i="20"/>
  <c r="AN130" i="23"/>
  <c r="AN107" i="23"/>
  <c r="AN106" i="23"/>
  <c r="AN140" i="9" l="1"/>
  <c r="AN112" i="9"/>
  <c r="AN111" i="9"/>
  <c r="AN123" i="20" l="1"/>
  <c r="AN246" i="20" l="1"/>
  <c r="AN245" i="20"/>
  <c r="AN244" i="20"/>
  <c r="AN243" i="20"/>
  <c r="AN242" i="20"/>
  <c r="AN241" i="20"/>
  <c r="AN144" i="8" l="1"/>
  <c r="AN120" i="8"/>
  <c r="AN119" i="8"/>
  <c r="AN109" i="9" l="1"/>
  <c r="AN110" i="9"/>
  <c r="AI62" i="27" l="1"/>
  <c r="AI59" i="25"/>
  <c r="AI60" i="25"/>
  <c r="AN229" i="20"/>
  <c r="AN228" i="20"/>
  <c r="AN227" i="20"/>
  <c r="AN226" i="20"/>
  <c r="AN225" i="20"/>
  <c r="AN224" i="20"/>
  <c r="AN223" i="20"/>
  <c r="AN222" i="20"/>
  <c r="AN221" i="20"/>
  <c r="AN220" i="20"/>
  <c r="AN219" i="20"/>
  <c r="AN96" i="20"/>
  <c r="AN104" i="23"/>
  <c r="AN289" i="9" l="1"/>
  <c r="AN117" i="8"/>
  <c r="AI57" i="25" l="1"/>
  <c r="AN568" i="23"/>
  <c r="AN567" i="23"/>
  <c r="AN566" i="23"/>
  <c r="AN565" i="23"/>
  <c r="AN564" i="23"/>
  <c r="AN563" i="23"/>
  <c r="AN562" i="23"/>
  <c r="AN561" i="23"/>
  <c r="AN560" i="23"/>
  <c r="AN559" i="23"/>
  <c r="AN611" i="23"/>
  <c r="AN610" i="23"/>
  <c r="AN609" i="23"/>
  <c r="AN608" i="23"/>
  <c r="AN607" i="23"/>
  <c r="AN606" i="23"/>
  <c r="AN605" i="23"/>
  <c r="AN604" i="23"/>
  <c r="AN603" i="23"/>
  <c r="AN602" i="23"/>
  <c r="AN601" i="23"/>
  <c r="AN600" i="23"/>
  <c r="AN599" i="23"/>
  <c r="AN598" i="23"/>
  <c r="AN597" i="23"/>
  <c r="AN596" i="23"/>
  <c r="AN595" i="23"/>
  <c r="AN594" i="23"/>
  <c r="AN593" i="23"/>
  <c r="AN592" i="23"/>
  <c r="AN591" i="23"/>
  <c r="AN590" i="23"/>
  <c r="AN589" i="23"/>
  <c r="AN588" i="23"/>
  <c r="AN587" i="23"/>
  <c r="AN586" i="23"/>
  <c r="AN585" i="23"/>
  <c r="AN584" i="23"/>
  <c r="AN583" i="23"/>
  <c r="AN582" i="23"/>
  <c r="AN581" i="23"/>
  <c r="AN580" i="23"/>
  <c r="AN579" i="23"/>
  <c r="AN578" i="23"/>
  <c r="AN577" i="23"/>
  <c r="AN576" i="23"/>
  <c r="AN575" i="23"/>
  <c r="AN574" i="23"/>
  <c r="AN573" i="23"/>
  <c r="AN654" i="23"/>
  <c r="AN653" i="23"/>
  <c r="AN652" i="23"/>
  <c r="AN651" i="23"/>
  <c r="AN650" i="23"/>
  <c r="AN649" i="23"/>
  <c r="AN648" i="23"/>
  <c r="AN647" i="23"/>
  <c r="AN646" i="23"/>
  <c r="AN645" i="23"/>
  <c r="AN644" i="23"/>
  <c r="AN643" i="23"/>
  <c r="AN642" i="23"/>
  <c r="AN641" i="23"/>
  <c r="AN640" i="23"/>
  <c r="AN639" i="23"/>
  <c r="AN638" i="23"/>
  <c r="AN637" i="23"/>
  <c r="AN636" i="23"/>
  <c r="AN635" i="23"/>
  <c r="AN634" i="23"/>
  <c r="AN633" i="23"/>
  <c r="AN632" i="23"/>
  <c r="AN631" i="23"/>
  <c r="AN630" i="23"/>
  <c r="AN629" i="23"/>
  <c r="AN628" i="23"/>
  <c r="AN627" i="23"/>
  <c r="AN626" i="23"/>
  <c r="AN625" i="23"/>
  <c r="AN624" i="23"/>
  <c r="AN623" i="23"/>
  <c r="AN622" i="23"/>
  <c r="AN621" i="23"/>
  <c r="AN620" i="23"/>
  <c r="AN619" i="23"/>
  <c r="AN618" i="23"/>
  <c r="AN617" i="23"/>
  <c r="AN616" i="23"/>
  <c r="AN679" i="23"/>
  <c r="AN678" i="23"/>
  <c r="AN677" i="23"/>
  <c r="AN676" i="23"/>
  <c r="AN675" i="23"/>
  <c r="AN674" i="23"/>
  <c r="AN673" i="23"/>
  <c r="AN672" i="23"/>
  <c r="AN671" i="23"/>
  <c r="AN670" i="23"/>
  <c r="AN669" i="23"/>
  <c r="AN668" i="23"/>
  <c r="AN667" i="23"/>
  <c r="AN666" i="23"/>
  <c r="AN665" i="23"/>
  <c r="AN664" i="23"/>
  <c r="AN663" i="23"/>
  <c r="AN662" i="23"/>
  <c r="AN661" i="23"/>
  <c r="AN660" i="23"/>
  <c r="AN659" i="23"/>
  <c r="AN478" i="20"/>
  <c r="AN477" i="20"/>
  <c r="AN476" i="20"/>
  <c r="AN475" i="20"/>
  <c r="AN474" i="20"/>
  <c r="AN473" i="20"/>
  <c r="AN472" i="20"/>
  <c r="AN471" i="20"/>
  <c r="AN470" i="20"/>
  <c r="AN469" i="20"/>
  <c r="AN521" i="20"/>
  <c r="AN520" i="20"/>
  <c r="AN519" i="20"/>
  <c r="AN518" i="20"/>
  <c r="AN517" i="20"/>
  <c r="AN516" i="20"/>
  <c r="AN515" i="20"/>
  <c r="AN514" i="20"/>
  <c r="AN513" i="20"/>
  <c r="AN512" i="20"/>
  <c r="AN511" i="20"/>
  <c r="AN510" i="20"/>
  <c r="AN509" i="20"/>
  <c r="AN508" i="20"/>
  <c r="AN507" i="20"/>
  <c r="AN506" i="20"/>
  <c r="AN505" i="20"/>
  <c r="AN504" i="20"/>
  <c r="AN503" i="20"/>
  <c r="AN502" i="20"/>
  <c r="AN501" i="20"/>
  <c r="AN500" i="20"/>
  <c r="AN499" i="20"/>
  <c r="AN498" i="20"/>
  <c r="AN497" i="20"/>
  <c r="AN496" i="20"/>
  <c r="AN495" i="20"/>
  <c r="AN494" i="20"/>
  <c r="AN493" i="20"/>
  <c r="AN492" i="20"/>
  <c r="AN491" i="20"/>
  <c r="AN490" i="20"/>
  <c r="AN489" i="20"/>
  <c r="AN488" i="20"/>
  <c r="AN487" i="20"/>
  <c r="AN486" i="20"/>
  <c r="AN485" i="20"/>
  <c r="AN484" i="20"/>
  <c r="AN483" i="20"/>
  <c r="AN564" i="20"/>
  <c r="AN563" i="20"/>
  <c r="AN562" i="20"/>
  <c r="AN561" i="20"/>
  <c r="AN560" i="20"/>
  <c r="AN559" i="20"/>
  <c r="AN558" i="20"/>
  <c r="AN557" i="20"/>
  <c r="AN556" i="20"/>
  <c r="AN555" i="20"/>
  <c r="AN554" i="20"/>
  <c r="AN553" i="20"/>
  <c r="AN552" i="20"/>
  <c r="AN551" i="20"/>
  <c r="AN550" i="20"/>
  <c r="AN549" i="20"/>
  <c r="AN548" i="20"/>
  <c r="AN547" i="20"/>
  <c r="AN546" i="20"/>
  <c r="AN545" i="20"/>
  <c r="AN544" i="20"/>
  <c r="AN543" i="20"/>
  <c r="AN542" i="20"/>
  <c r="AN541" i="20"/>
  <c r="AN540" i="20"/>
  <c r="AN539" i="20"/>
  <c r="AN538" i="20"/>
  <c r="AN537" i="20"/>
  <c r="AN536" i="20"/>
  <c r="AN535" i="20"/>
  <c r="AN534" i="20"/>
  <c r="AN533" i="20"/>
  <c r="AN532" i="20"/>
  <c r="AN531" i="20"/>
  <c r="AN530" i="20"/>
  <c r="AN529" i="20"/>
  <c r="AN528" i="20"/>
  <c r="AN527" i="20"/>
  <c r="AN526" i="20"/>
  <c r="AN569" i="20"/>
  <c r="AN589" i="20"/>
  <c r="AN588" i="20"/>
  <c r="AN587" i="20"/>
  <c r="AN586" i="20"/>
  <c r="AN585" i="20"/>
  <c r="AN584" i="20"/>
  <c r="AN583" i="20"/>
  <c r="AN582" i="20"/>
  <c r="AN581" i="20"/>
  <c r="AN580" i="20"/>
  <c r="AN579" i="20"/>
  <c r="AN578" i="20"/>
  <c r="AN577" i="20"/>
  <c r="AN576" i="20"/>
  <c r="AN575" i="20"/>
  <c r="AN574" i="20"/>
  <c r="AN573" i="20"/>
  <c r="AN572" i="20"/>
  <c r="AN571" i="20"/>
  <c r="AN570" i="20"/>
  <c r="AN846" i="9"/>
  <c r="AN845" i="9"/>
  <c r="AN844" i="9"/>
  <c r="AN843" i="9"/>
  <c r="AN842" i="9"/>
  <c r="AN841" i="9"/>
  <c r="AN840" i="9"/>
  <c r="AN839" i="9"/>
  <c r="AN838" i="9"/>
  <c r="AN837" i="9"/>
  <c r="AN836" i="9"/>
  <c r="AN835" i="9"/>
  <c r="AN834" i="9"/>
  <c r="AN833" i="9"/>
  <c r="AN832" i="9"/>
  <c r="AN831" i="9"/>
  <c r="AN830" i="9"/>
  <c r="AN829" i="9"/>
  <c r="AN828" i="9"/>
  <c r="AN827" i="9"/>
  <c r="AN826" i="9"/>
  <c r="AN825" i="9"/>
  <c r="AN824" i="9"/>
  <c r="AN819" i="9"/>
  <c r="AN818" i="9"/>
  <c r="AN817" i="9"/>
  <c r="AN816" i="9"/>
  <c r="AN815" i="9"/>
  <c r="AN814" i="9"/>
  <c r="AN813" i="9"/>
  <c r="AN812" i="9"/>
  <c r="AN811" i="9"/>
  <c r="AN810" i="9"/>
  <c r="AN809" i="9"/>
  <c r="AN808" i="9"/>
  <c r="AN807" i="9"/>
  <c r="AN806" i="9"/>
  <c r="AN805" i="9"/>
  <c r="AN804" i="9"/>
  <c r="AN803" i="9"/>
  <c r="AN802" i="9"/>
  <c r="AN801" i="9"/>
  <c r="AN800" i="9"/>
  <c r="AN799" i="9"/>
  <c r="AN798" i="9"/>
  <c r="AN797" i="9"/>
  <c r="AN796" i="9"/>
  <c r="AN795" i="9"/>
  <c r="AN794" i="9"/>
  <c r="AN793" i="9"/>
  <c r="AN792" i="9"/>
  <c r="AN791" i="9"/>
  <c r="AN790" i="9"/>
  <c r="AN789" i="9"/>
  <c r="AN788" i="9"/>
  <c r="AN787" i="9"/>
  <c r="AN786" i="9"/>
  <c r="AN785" i="9"/>
  <c r="AN784" i="9"/>
  <c r="AN783" i="9"/>
  <c r="AN782" i="9"/>
  <c r="AN781" i="9"/>
  <c r="AN780" i="9"/>
  <c r="AN779" i="9"/>
  <c r="AN774" i="9"/>
  <c r="AN773" i="9"/>
  <c r="AN772" i="9"/>
  <c r="AN771" i="9"/>
  <c r="AN770" i="9"/>
  <c r="AN769" i="9"/>
  <c r="AN768" i="9"/>
  <c r="AN767" i="9"/>
  <c r="AN766" i="9"/>
  <c r="AN765" i="9"/>
  <c r="AN764" i="9"/>
  <c r="AN763" i="9"/>
  <c r="AN762" i="9"/>
  <c r="AN761" i="9"/>
  <c r="AN760" i="9"/>
  <c r="AN759" i="9"/>
  <c r="AN758" i="9"/>
  <c r="AN757" i="9"/>
  <c r="AN756" i="9"/>
  <c r="AN755" i="9"/>
  <c r="AN754" i="9"/>
  <c r="AN753" i="9"/>
  <c r="AN752" i="9"/>
  <c r="AN751" i="9"/>
  <c r="AN750" i="9"/>
  <c r="AN749" i="9"/>
  <c r="AN748" i="9"/>
  <c r="AN747" i="9"/>
  <c r="AN746" i="9"/>
  <c r="AN745" i="9"/>
  <c r="AN744" i="9"/>
  <c r="AN743" i="9"/>
  <c r="AN742" i="9"/>
  <c r="AN741" i="9"/>
  <c r="AN740" i="9"/>
  <c r="AN739" i="9"/>
  <c r="AN738" i="9"/>
  <c r="AN737" i="9"/>
  <c r="AN736" i="9"/>
  <c r="AN735" i="9"/>
  <c r="AN734" i="9"/>
  <c r="AN729" i="9"/>
  <c r="AN728" i="9"/>
  <c r="AN727" i="9"/>
  <c r="AN726" i="9"/>
  <c r="AN725" i="9"/>
  <c r="AN724" i="9"/>
  <c r="AN723" i="9"/>
  <c r="AN722" i="9"/>
  <c r="AN721" i="9"/>
  <c r="AN720" i="9"/>
  <c r="AN719" i="9"/>
  <c r="AN718" i="9"/>
  <c r="AN645" i="8"/>
  <c r="AN644" i="8"/>
  <c r="AN643" i="8"/>
  <c r="AN642" i="8"/>
  <c r="AN641" i="8"/>
  <c r="AN640" i="8"/>
  <c r="AN639" i="8"/>
  <c r="AN638" i="8"/>
  <c r="AN637" i="8"/>
  <c r="AN636" i="8"/>
  <c r="AN635" i="8"/>
  <c r="AN634" i="8"/>
  <c r="AN633" i="8"/>
  <c r="AN632" i="8"/>
  <c r="AN631" i="8"/>
  <c r="AN630" i="8"/>
  <c r="AN629" i="8"/>
  <c r="AN628" i="8"/>
  <c r="AN627" i="8"/>
  <c r="AN626" i="8"/>
  <c r="AN625" i="8"/>
  <c r="AN620" i="8"/>
  <c r="AN619" i="8"/>
  <c r="AN618" i="8"/>
  <c r="AN617" i="8"/>
  <c r="AN616" i="8"/>
  <c r="AN615" i="8"/>
  <c r="AN614" i="8"/>
  <c r="AN613" i="8"/>
  <c r="AN612" i="8"/>
  <c r="AN611" i="8"/>
  <c r="AN610" i="8"/>
  <c r="AN609" i="8"/>
  <c r="AN608" i="8"/>
  <c r="AN607" i="8"/>
  <c r="AN606" i="8"/>
  <c r="AN605" i="8"/>
  <c r="AN604" i="8"/>
  <c r="AN603" i="8"/>
  <c r="AN602" i="8"/>
  <c r="AN601" i="8"/>
  <c r="AN600" i="8"/>
  <c r="AN599" i="8"/>
  <c r="AN598" i="8"/>
  <c r="AN597" i="8"/>
  <c r="AN596" i="8"/>
  <c r="AN595" i="8"/>
  <c r="AN594" i="8"/>
  <c r="AN593" i="8"/>
  <c r="AN592" i="8"/>
  <c r="AN591" i="8"/>
  <c r="AN590" i="8"/>
  <c r="AN589" i="8"/>
  <c r="AN588" i="8"/>
  <c r="AN587" i="8"/>
  <c r="AN586" i="8"/>
  <c r="AN585" i="8"/>
  <c r="AN584" i="8"/>
  <c r="AN583" i="8"/>
  <c r="AN582" i="8"/>
  <c r="AN577" i="8"/>
  <c r="AN576" i="8"/>
  <c r="AN575" i="8"/>
  <c r="AN574" i="8"/>
  <c r="AN573" i="8"/>
  <c r="AN572" i="8"/>
  <c r="AN571" i="8"/>
  <c r="AN570" i="8"/>
  <c r="AN569" i="8"/>
  <c r="AN568" i="8"/>
  <c r="AN567" i="8"/>
  <c r="AN566" i="8"/>
  <c r="AN565" i="8"/>
  <c r="AN564" i="8"/>
  <c r="AN563" i="8"/>
  <c r="AN562" i="8"/>
  <c r="AN561" i="8"/>
  <c r="AN560" i="8"/>
  <c r="AN559" i="8"/>
  <c r="AN558" i="8"/>
  <c r="AN557" i="8"/>
  <c r="AN556" i="8"/>
  <c r="AN555" i="8"/>
  <c r="AN554" i="8"/>
  <c r="AN553" i="8"/>
  <c r="AN552" i="8"/>
  <c r="AN551" i="8"/>
  <c r="AN550" i="8"/>
  <c r="AN549" i="8"/>
  <c r="AN548" i="8"/>
  <c r="AN547" i="8"/>
  <c r="AN546" i="8"/>
  <c r="AN545" i="8"/>
  <c r="AN544" i="8"/>
  <c r="AN543" i="8"/>
  <c r="AN542" i="8"/>
  <c r="AN541" i="8"/>
  <c r="AN540" i="8"/>
  <c r="AN539" i="8"/>
  <c r="AN534" i="8"/>
  <c r="AN533" i="8"/>
  <c r="AN532" i="8"/>
  <c r="AN531" i="8"/>
  <c r="AN530" i="8"/>
  <c r="AN529" i="8"/>
  <c r="AN528" i="8"/>
  <c r="AN527" i="8"/>
  <c r="AN526" i="8"/>
  <c r="AN525" i="8"/>
  <c r="AN51" i="8"/>
  <c r="AN401" i="8"/>
  <c r="AI120" i="27"/>
  <c r="AI119" i="27"/>
  <c r="AI118" i="27"/>
  <c r="AI117" i="27"/>
  <c r="AI116" i="27"/>
  <c r="AI115" i="27"/>
  <c r="AI114" i="27"/>
  <c r="AI113" i="27"/>
  <c r="AI112" i="27"/>
  <c r="AI111" i="27"/>
  <c r="AI110" i="27"/>
  <c r="AI109" i="27"/>
  <c r="AI108" i="27"/>
  <c r="AI107" i="27"/>
  <c r="AI106" i="27"/>
  <c r="AI101" i="27"/>
  <c r="AI100" i="27"/>
  <c r="AI99" i="27"/>
  <c r="AI98" i="27"/>
  <c r="AI97" i="27"/>
  <c r="AI96" i="27"/>
  <c r="AI95" i="27"/>
  <c r="AI94" i="27"/>
  <c r="AI93" i="27"/>
  <c r="AI92" i="27"/>
  <c r="AI91" i="27"/>
  <c r="AI86" i="27"/>
  <c r="AI85" i="27"/>
  <c r="AI84" i="27"/>
  <c r="AI83" i="27"/>
  <c r="AI82" i="27"/>
  <c r="AI81" i="27"/>
  <c r="AI80" i="27"/>
  <c r="AI75" i="27"/>
  <c r="AI74" i="27"/>
  <c r="AI73" i="27"/>
  <c r="AI72" i="27"/>
  <c r="AI71" i="27"/>
  <c r="AI70" i="27"/>
  <c r="AI69" i="27"/>
  <c r="AI68" i="27"/>
  <c r="AI63" i="27"/>
  <c r="AI61" i="27"/>
  <c r="AI60" i="27"/>
  <c r="AI59" i="27"/>
  <c r="AI58" i="27"/>
  <c r="AI57" i="27"/>
  <c r="AI56" i="27"/>
  <c r="AI55" i="27"/>
  <c r="AI54" i="27"/>
  <c r="AI53" i="27"/>
  <c r="AI52" i="27"/>
  <c r="AI51" i="27"/>
  <c r="AI50" i="27"/>
  <c r="AI49" i="27"/>
  <c r="AI48" i="27"/>
  <c r="AI47" i="27"/>
  <c r="AI45" i="27"/>
  <c r="AI44" i="27"/>
  <c r="AI42" i="27"/>
  <c r="AI41" i="27"/>
  <c r="AI40" i="27"/>
  <c r="AI39" i="27"/>
  <c r="AI38" i="27"/>
  <c r="AI37" i="27"/>
  <c r="AI36" i="27"/>
  <c r="AI35" i="27"/>
  <c r="AI34" i="27"/>
  <c r="AI33" i="27"/>
  <c r="AI31" i="27"/>
  <c r="AI30" i="27"/>
  <c r="AI29" i="27"/>
  <c r="AI28" i="27"/>
  <c r="AI27" i="27"/>
  <c r="AI26" i="27"/>
  <c r="AI25" i="27"/>
  <c r="AI24" i="27"/>
  <c r="AI118" i="25"/>
  <c r="AI117" i="25"/>
  <c r="AI116" i="25"/>
  <c r="AI115" i="25"/>
  <c r="AI114" i="25"/>
  <c r="AI113" i="25"/>
  <c r="AI112" i="25"/>
  <c r="AI111" i="25"/>
  <c r="AI110" i="25"/>
  <c r="AI109" i="25"/>
  <c r="AI108" i="25"/>
  <c r="AI107" i="25"/>
  <c r="AI106" i="25"/>
  <c r="AI105" i="25"/>
  <c r="AI104" i="25"/>
  <c r="AI103" i="25"/>
  <c r="AI102" i="25"/>
  <c r="AI97" i="25"/>
  <c r="AI96" i="25"/>
  <c r="AI95" i="25"/>
  <c r="AI94" i="25"/>
  <c r="AI93" i="25"/>
  <c r="AI92" i="25"/>
  <c r="AI91" i="25"/>
  <c r="AI90" i="25"/>
  <c r="AI89" i="25"/>
  <c r="AI88" i="25"/>
  <c r="AI87" i="25"/>
  <c r="AI86" i="25"/>
  <c r="AI85" i="25"/>
  <c r="AI84" i="25"/>
  <c r="AI83" i="25"/>
  <c r="AI82" i="25"/>
  <c r="AI81" i="25"/>
  <c r="AI80" i="25"/>
  <c r="AI79" i="25"/>
  <c r="AI78" i="25"/>
  <c r="AI77" i="25"/>
  <c r="AI72" i="25"/>
  <c r="AI71" i="25"/>
  <c r="AI70" i="25"/>
  <c r="AI69" i="25"/>
  <c r="AI68" i="25"/>
  <c r="AI67" i="25"/>
  <c r="AI66" i="25"/>
  <c r="AI58" i="25"/>
  <c r="AI56" i="25"/>
  <c r="AI55" i="25"/>
  <c r="AI54" i="25"/>
  <c r="AI53" i="25"/>
  <c r="AI52" i="25"/>
  <c r="AI51" i="25"/>
  <c r="AI50" i="25"/>
  <c r="AI49" i="25"/>
  <c r="AI48" i="25"/>
  <c r="AI47" i="25"/>
  <c r="AI46" i="25"/>
  <c r="AI45" i="25"/>
  <c r="AI44" i="25"/>
  <c r="AI43" i="25"/>
  <c r="AI41" i="25"/>
  <c r="AI39" i="25"/>
  <c r="AI38" i="25"/>
  <c r="AI37" i="25"/>
  <c r="AI36" i="25"/>
  <c r="AI35" i="25"/>
  <c r="AI34" i="25"/>
  <c r="AI33" i="25"/>
  <c r="AI31" i="25"/>
  <c r="AI30" i="25"/>
  <c r="AI29" i="25"/>
  <c r="AI28" i="25"/>
  <c r="AI27" i="25"/>
  <c r="AI26" i="25"/>
  <c r="AI25" i="25"/>
  <c r="AI24" i="25"/>
  <c r="AN554" i="23"/>
  <c r="AN553" i="23"/>
  <c r="AN552" i="23"/>
  <c r="AN551" i="23"/>
  <c r="AN550" i="23"/>
  <c r="AN549" i="23"/>
  <c r="AN548" i="23"/>
  <c r="AN547" i="23"/>
  <c r="AN546" i="23"/>
  <c r="AN541" i="23"/>
  <c r="AN540" i="23"/>
  <c r="AN539" i="23"/>
  <c r="AN538" i="23"/>
  <c r="AN537" i="23"/>
  <c r="AN536" i="23"/>
  <c r="AN535" i="23"/>
  <c r="AN534" i="23"/>
  <c r="AN533" i="23"/>
  <c r="AN532" i="23"/>
  <c r="AN531" i="23"/>
  <c r="AN530" i="23"/>
  <c r="AN529" i="23"/>
  <c r="AN528" i="23"/>
  <c r="AN527" i="23"/>
  <c r="AN526" i="23"/>
  <c r="AN525" i="23"/>
  <c r="AN524" i="23"/>
  <c r="AN523" i="23"/>
  <c r="AN522" i="23"/>
  <c r="AN521" i="23"/>
  <c r="AN520" i="23"/>
  <c r="AN519" i="23"/>
  <c r="AN518" i="23"/>
  <c r="AN517" i="23"/>
  <c r="AN516" i="23"/>
  <c r="AN515" i="23"/>
  <c r="AN514" i="23"/>
  <c r="AN513" i="23"/>
  <c r="AN512" i="23"/>
  <c r="AN511" i="23"/>
  <c r="AN510" i="23"/>
  <c r="AN509" i="23"/>
  <c r="AN508" i="23"/>
  <c r="AN507" i="23"/>
  <c r="AN506" i="23"/>
  <c r="AN505" i="23"/>
  <c r="AN504" i="23"/>
  <c r="AN499" i="23"/>
  <c r="AN498" i="23"/>
  <c r="AN497" i="23"/>
  <c r="AN496" i="23"/>
  <c r="AN495" i="23"/>
  <c r="AN494" i="23"/>
  <c r="AN493" i="23"/>
  <c r="AN492" i="23"/>
  <c r="AN491" i="23"/>
  <c r="AN490" i="23"/>
  <c r="AN489" i="23"/>
  <c r="AN488" i="23"/>
  <c r="AN487" i="23"/>
  <c r="AN486" i="23"/>
  <c r="AN485" i="23"/>
  <c r="AN484" i="23"/>
  <c r="AN483" i="23"/>
  <c r="AN482" i="23"/>
  <c r="AN481" i="23"/>
  <c r="AN480" i="23"/>
  <c r="AN475" i="23"/>
  <c r="AN474" i="23"/>
  <c r="AN473" i="23"/>
  <c r="AN472" i="23"/>
  <c r="AN471" i="23"/>
  <c r="AN470" i="23"/>
  <c r="AN469" i="23"/>
  <c r="AN468" i="23"/>
  <c r="AN467" i="23"/>
  <c r="AN466" i="23"/>
  <c r="AN465" i="23"/>
  <c r="AN464" i="23"/>
  <c r="AN463" i="23"/>
  <c r="AN462" i="23"/>
  <c r="AN461" i="23"/>
  <c r="AN460" i="23"/>
  <c r="AN459" i="23"/>
  <c r="AN458" i="23"/>
  <c r="AN457" i="23"/>
  <c r="AN456" i="23"/>
  <c r="AN455" i="23"/>
  <c r="AN454" i="23"/>
  <c r="AN453" i="23"/>
  <c r="AN452" i="23"/>
  <c r="AN451" i="23"/>
  <c r="AN450" i="23"/>
  <c r="AN449" i="23"/>
  <c r="AN448" i="23"/>
  <c r="AN447" i="23"/>
  <c r="AN446" i="23"/>
  <c r="AN445" i="23"/>
  <c r="AN444" i="23"/>
  <c r="AN443" i="23"/>
  <c r="AN442" i="23"/>
  <c r="AN441" i="23"/>
  <c r="AN440" i="23"/>
  <c r="AN439" i="23"/>
  <c r="AN438" i="23"/>
  <c r="AN437" i="23"/>
  <c r="AN436" i="23"/>
  <c r="AN435" i="23"/>
  <c r="AN434" i="23"/>
  <c r="AN433" i="23"/>
  <c r="AN432" i="23"/>
  <c r="AN431" i="23"/>
  <c r="AN430" i="23"/>
  <c r="AN429" i="23"/>
  <c r="AN428" i="23"/>
  <c r="AN427" i="23"/>
  <c r="AN426" i="23"/>
  <c r="AN425" i="23"/>
  <c r="AN424" i="23"/>
  <c r="AN423" i="23"/>
  <c r="AN422" i="23"/>
  <c r="AN421" i="23"/>
  <c r="AN420" i="23"/>
  <c r="AN419" i="23"/>
  <c r="AN418" i="23"/>
  <c r="AN413" i="23"/>
  <c r="AN412" i="23"/>
  <c r="AN411" i="23"/>
  <c r="AN410" i="23"/>
  <c r="AN409" i="23"/>
  <c r="AN408" i="23"/>
  <c r="AN407" i="23"/>
  <c r="AN406" i="23"/>
  <c r="AN405" i="23"/>
  <c r="AN404" i="23"/>
  <c r="AN403" i="23"/>
  <c r="AN402" i="23"/>
  <c r="AN401" i="23"/>
  <c r="AN400" i="23"/>
  <c r="AN399" i="23"/>
  <c r="AN398" i="23"/>
  <c r="AN397" i="23"/>
  <c r="AN396" i="23"/>
  <c r="AN395" i="23"/>
  <c r="AN394" i="23"/>
  <c r="AN393" i="23"/>
  <c r="AN392" i="23"/>
  <c r="AN391" i="23"/>
  <c r="AN390" i="23"/>
  <c r="AN389" i="23"/>
  <c r="AN388" i="23"/>
  <c r="AN387" i="23"/>
  <c r="AN386" i="23"/>
  <c r="AN385" i="23"/>
  <c r="AN384" i="23"/>
  <c r="AN383" i="23"/>
  <c r="AN382" i="23"/>
  <c r="AN381" i="23"/>
  <c r="AN380" i="23"/>
  <c r="AN379" i="23"/>
  <c r="AN378" i="23"/>
  <c r="AN377" i="23"/>
  <c r="AN376" i="23"/>
  <c r="AN375" i="23"/>
  <c r="AN374" i="23"/>
  <c r="AN373" i="23"/>
  <c r="AN372" i="23"/>
  <c r="AN371" i="23"/>
  <c r="AN370" i="23"/>
  <c r="AN369" i="23"/>
  <c r="AN368" i="23"/>
  <c r="AN367" i="23"/>
  <c r="AN366" i="23"/>
  <c r="AN365" i="23"/>
  <c r="AN364" i="23"/>
  <c r="AN363" i="23"/>
  <c r="AN362" i="23"/>
  <c r="AN357" i="23"/>
  <c r="AN356" i="23"/>
  <c r="AN355" i="23"/>
  <c r="AN354" i="23"/>
  <c r="AN353" i="23"/>
  <c r="AN352" i="23"/>
  <c r="AN351" i="23"/>
  <c r="AN350" i="23"/>
  <c r="AN349" i="23"/>
  <c r="AN348" i="23"/>
  <c r="AN347" i="23"/>
  <c r="AN346" i="23"/>
  <c r="AN345" i="23"/>
  <c r="AN344" i="23"/>
  <c r="AN343" i="23"/>
  <c r="AN342" i="23"/>
  <c r="AN341" i="23"/>
  <c r="AN340" i="23"/>
  <c r="AN339" i="23"/>
  <c r="AN338" i="23"/>
  <c r="AN337" i="23"/>
  <c r="AN336" i="23"/>
  <c r="AN335" i="23"/>
  <c r="AN334" i="23"/>
  <c r="AN333" i="23"/>
  <c r="AN332" i="23"/>
  <c r="AN331" i="23"/>
  <c r="AN330" i="23"/>
  <c r="AN329" i="23"/>
  <c r="AN328" i="23"/>
  <c r="AN327" i="23"/>
  <c r="AN326" i="23"/>
  <c r="AN325" i="23"/>
  <c r="AN324" i="23"/>
  <c r="AN323" i="23"/>
  <c r="AN322" i="23"/>
  <c r="AN321" i="23"/>
  <c r="AN320" i="23"/>
  <c r="AN319" i="23"/>
  <c r="AN318" i="23"/>
  <c r="AN317" i="23"/>
  <c r="AN316" i="23"/>
  <c r="AN315" i="23"/>
  <c r="AN314" i="23"/>
  <c r="AN313" i="23"/>
  <c r="AN312" i="23"/>
  <c r="AN311" i="23"/>
  <c r="AN310" i="23"/>
  <c r="AN309" i="23"/>
  <c r="AN308" i="23"/>
  <c r="AN307" i="23"/>
  <c r="AN302" i="23"/>
  <c r="AN301" i="23"/>
  <c r="AN300" i="23"/>
  <c r="AN299" i="23"/>
  <c r="AN298" i="23"/>
  <c r="AN297" i="23"/>
  <c r="AN296" i="23"/>
  <c r="AN295" i="23"/>
  <c r="AN294" i="23"/>
  <c r="AN293" i="23"/>
  <c r="AN292" i="23"/>
  <c r="AN291" i="23"/>
  <c r="AN290" i="23"/>
  <c r="AN289" i="23"/>
  <c r="AN288" i="23"/>
  <c r="AN287" i="23"/>
  <c r="AN286" i="23"/>
  <c r="AN285" i="23"/>
  <c r="AN284" i="23"/>
  <c r="AN283" i="23"/>
  <c r="AN282" i="23"/>
  <c r="AN281" i="23"/>
  <c r="AN280" i="23"/>
  <c r="AN279" i="23"/>
  <c r="AN278" i="23"/>
  <c r="AN277" i="23"/>
  <c r="AN276" i="23"/>
  <c r="AN275" i="23"/>
  <c r="AN274" i="23"/>
  <c r="AN273" i="23"/>
  <c r="AN272" i="23"/>
  <c r="AN271" i="23"/>
  <c r="AN270" i="23"/>
  <c r="AN269" i="23"/>
  <c r="AN268" i="23"/>
  <c r="AN267" i="23"/>
  <c r="AN266" i="23"/>
  <c r="AN265" i="23"/>
  <c r="AN264" i="23"/>
  <c r="AN263" i="23"/>
  <c r="AN262" i="23"/>
  <c r="AN261" i="23"/>
  <c r="AN260" i="23"/>
  <c r="AN259" i="23"/>
  <c r="AN258" i="23"/>
  <c r="AN257" i="23"/>
  <c r="AN256" i="23"/>
  <c r="AN255" i="23"/>
  <c r="AN254" i="23"/>
  <c r="AN253" i="23"/>
  <c r="AN252" i="23"/>
  <c r="AN251" i="23"/>
  <c r="AN250" i="23"/>
  <c r="AN249" i="23"/>
  <c r="AN248" i="23"/>
  <c r="AN247" i="23"/>
  <c r="AN246" i="23"/>
  <c r="AN245" i="23"/>
  <c r="AN244" i="23"/>
  <c r="AN243" i="23"/>
  <c r="AN242" i="23"/>
  <c r="AN241" i="23"/>
  <c r="AN240" i="23"/>
  <c r="AN239" i="23"/>
  <c r="AN238" i="23"/>
  <c r="AN237" i="23"/>
  <c r="AN236" i="23"/>
  <c r="AN235" i="23"/>
  <c r="AN234" i="23"/>
  <c r="AN233" i="23"/>
  <c r="AN232" i="23"/>
  <c r="AN231" i="23"/>
  <c r="AN230" i="23"/>
  <c r="AN229" i="23"/>
  <c r="AN228" i="23"/>
  <c r="AN227" i="23"/>
  <c r="AN226" i="23"/>
  <c r="AN225" i="23"/>
  <c r="AN224" i="23"/>
  <c r="AN223" i="23"/>
  <c r="AN222" i="23"/>
  <c r="AN221" i="23"/>
  <c r="AN220" i="23"/>
  <c r="AN219" i="23"/>
  <c r="AN218" i="23"/>
  <c r="AN217" i="23"/>
  <c r="AN216" i="23"/>
  <c r="AN215" i="23"/>
  <c r="AN214" i="23"/>
  <c r="AN213" i="23"/>
  <c r="AN212" i="23"/>
  <c r="AN211" i="23"/>
  <c r="AN210" i="23"/>
  <c r="AN209" i="23"/>
  <c r="AN208" i="23"/>
  <c r="AN207" i="23"/>
  <c r="AN206" i="23"/>
  <c r="AN205" i="23"/>
  <c r="AN204" i="23"/>
  <c r="AN203" i="23"/>
  <c r="AN202" i="23"/>
  <c r="AN201" i="23"/>
  <c r="AN200" i="23"/>
  <c r="AN199" i="23"/>
  <c r="AN198" i="23"/>
  <c r="AN197" i="23"/>
  <c r="AN196" i="23"/>
  <c r="AN195" i="23"/>
  <c r="AN194" i="23"/>
  <c r="AN193" i="23"/>
  <c r="AN192" i="23"/>
  <c r="AN191" i="23"/>
  <c r="AN190" i="23"/>
  <c r="AN189" i="23"/>
  <c r="AN188" i="23"/>
  <c r="AN187" i="23"/>
  <c r="AN186" i="23"/>
  <c r="AN185" i="23"/>
  <c r="AN184" i="23"/>
  <c r="AN183" i="23"/>
  <c r="AN182" i="23"/>
  <c r="AN181" i="23"/>
  <c r="AN176" i="23"/>
  <c r="AN175" i="23"/>
  <c r="AN174" i="23"/>
  <c r="AN173" i="23"/>
  <c r="AN172" i="23"/>
  <c r="AN171" i="23"/>
  <c r="AN170" i="23"/>
  <c r="AN169" i="23"/>
  <c r="AN168" i="23"/>
  <c r="AN167" i="23"/>
  <c r="AN166" i="23"/>
  <c r="AN165" i="23"/>
  <c r="AN164" i="23"/>
  <c r="AN163" i="23"/>
  <c r="AN162" i="23"/>
  <c r="AN161" i="23"/>
  <c r="AN160" i="23"/>
  <c r="AN159" i="23"/>
  <c r="AN158" i="23"/>
  <c r="AN157" i="23"/>
  <c r="AN156" i="23"/>
  <c r="AN155" i="23"/>
  <c r="AN150" i="23"/>
  <c r="AN149" i="23"/>
  <c r="AN148" i="23"/>
  <c r="AN147" i="23"/>
  <c r="AN146" i="23"/>
  <c r="AN145" i="23"/>
  <c r="AN144" i="23"/>
  <c r="AN143" i="23"/>
  <c r="AN142" i="23"/>
  <c r="AN141" i="23"/>
  <c r="AN140" i="23"/>
  <c r="AN139" i="23"/>
  <c r="AN138" i="23"/>
  <c r="AN137" i="23"/>
  <c r="AN136" i="23"/>
  <c r="AN131" i="23"/>
  <c r="AN129" i="23"/>
  <c r="AN128" i="23"/>
  <c r="AN127" i="23"/>
  <c r="AN126" i="23"/>
  <c r="AN125" i="23"/>
  <c r="AN124" i="23"/>
  <c r="AN123" i="23"/>
  <c r="AN122" i="23"/>
  <c r="AN121" i="23"/>
  <c r="AN120" i="23"/>
  <c r="AN119" i="23"/>
  <c r="AN118" i="23"/>
  <c r="AN117" i="23"/>
  <c r="AN116" i="23"/>
  <c r="AN115" i="23"/>
  <c r="AN114" i="23"/>
  <c r="AN113" i="23"/>
  <c r="AN112" i="23"/>
  <c r="AN105" i="23"/>
  <c r="AN103" i="23"/>
  <c r="AN102" i="23"/>
  <c r="AN101" i="23"/>
  <c r="AN100" i="23"/>
  <c r="AN99" i="23"/>
  <c r="AN98" i="23"/>
  <c r="AN97" i="23"/>
  <c r="AN96" i="23"/>
  <c r="AN95" i="23"/>
  <c r="AN94" i="23"/>
  <c r="AN93" i="23"/>
  <c r="AN92" i="23"/>
  <c r="AN91" i="23"/>
  <c r="AN90" i="23"/>
  <c r="AN89" i="23"/>
  <c r="AN88" i="23"/>
  <c r="AN87" i="23"/>
  <c r="AN86" i="23"/>
  <c r="AN85" i="23"/>
  <c r="AN84" i="23"/>
  <c r="AN83" i="23"/>
  <c r="AN82" i="23"/>
  <c r="AN81" i="23"/>
  <c r="AN80" i="23"/>
  <c r="AN79" i="23"/>
  <c r="AN78" i="23"/>
  <c r="AN77" i="23"/>
  <c r="AN76" i="23"/>
  <c r="AN75" i="23"/>
  <c r="AN74" i="23"/>
  <c r="AN73" i="23"/>
  <c r="AN72" i="23"/>
  <c r="AN71" i="23"/>
  <c r="AN70" i="23"/>
  <c r="AN69" i="23"/>
  <c r="AN68" i="23"/>
  <c r="AN67" i="23"/>
  <c r="AN66" i="23"/>
  <c r="AN65" i="23"/>
  <c r="AN64" i="23"/>
  <c r="AN63" i="23"/>
  <c r="AN62" i="23"/>
  <c r="AN57" i="23"/>
  <c r="AN56" i="23"/>
  <c r="AN55" i="23"/>
  <c r="AN54" i="23"/>
  <c r="AN53" i="23"/>
  <c r="AN52" i="23"/>
  <c r="AN51" i="23"/>
  <c r="AN50" i="23"/>
  <c r="AN49" i="23"/>
  <c r="AN48" i="23"/>
  <c r="AN47" i="23"/>
  <c r="AN46" i="23"/>
  <c r="AN45" i="23"/>
  <c r="AN44" i="23"/>
  <c r="AN43" i="23"/>
  <c r="AN42" i="23"/>
  <c r="AN37" i="23"/>
  <c r="AN36" i="23"/>
  <c r="AN35" i="23"/>
  <c r="AN34" i="23"/>
  <c r="AN33" i="23"/>
  <c r="AN32" i="23"/>
  <c r="AN31" i="23"/>
  <c r="AN30" i="23"/>
  <c r="AN29" i="23"/>
  <c r="AN28" i="23"/>
  <c r="AN27" i="23"/>
  <c r="AN26" i="23"/>
  <c r="AN25" i="23"/>
  <c r="AN464" i="20"/>
  <c r="AN463" i="20"/>
  <c r="AN462" i="20"/>
  <c r="AN461" i="20"/>
  <c r="AN460" i="20"/>
  <c r="AN459" i="20"/>
  <c r="AN458" i="20"/>
  <c r="AN457" i="20"/>
  <c r="AN456" i="20"/>
  <c r="AN455" i="20"/>
  <c r="AN454" i="20"/>
  <c r="AN453" i="20"/>
  <c r="AN452" i="20"/>
  <c r="AN451" i="20"/>
  <c r="AN450" i="20"/>
  <c r="AN449" i="20"/>
  <c r="AN448" i="20"/>
  <c r="AN447" i="20"/>
  <c r="AN446" i="20"/>
  <c r="AN445" i="20"/>
  <c r="AN444" i="20"/>
  <c r="AN439" i="20"/>
  <c r="AN438" i="20"/>
  <c r="AN437" i="20"/>
  <c r="AN436" i="20"/>
  <c r="AN435" i="20"/>
  <c r="AN434" i="20"/>
  <c r="AN433" i="20"/>
  <c r="AN432" i="20"/>
  <c r="AN431" i="20"/>
  <c r="AN430" i="20"/>
  <c r="AN429" i="20"/>
  <c r="AN428" i="20"/>
  <c r="AN427" i="20"/>
  <c r="AN426" i="20"/>
  <c r="AN425" i="20"/>
  <c r="AN424" i="20"/>
  <c r="AN423" i="20"/>
  <c r="AN422" i="20"/>
  <c r="AN421" i="20"/>
  <c r="AN420" i="20"/>
  <c r="AN419" i="20"/>
  <c r="AN418" i="20"/>
  <c r="AN417" i="20"/>
  <c r="AN416" i="20"/>
  <c r="AN415" i="20"/>
  <c r="AN414" i="20"/>
  <c r="AN413" i="20"/>
  <c r="AN412" i="20"/>
  <c r="AN411" i="20"/>
  <c r="AN410" i="20"/>
  <c r="AN409" i="20"/>
  <c r="AN408" i="20"/>
  <c r="AN407" i="20"/>
  <c r="AN406" i="20"/>
  <c r="AN405" i="20"/>
  <c r="AN404" i="20"/>
  <c r="AN403" i="20"/>
  <c r="AN402" i="20"/>
  <c r="AN401" i="20"/>
  <c r="AN400" i="20"/>
  <c r="AN399" i="20"/>
  <c r="AN398" i="20"/>
  <c r="AN397" i="20"/>
  <c r="AN396" i="20"/>
  <c r="AN395" i="20"/>
  <c r="AN394" i="20"/>
  <c r="AN393" i="20"/>
  <c r="AN392" i="20"/>
  <c r="AN391" i="20"/>
  <c r="AN390" i="20"/>
  <c r="AN389" i="20"/>
  <c r="AN388" i="20"/>
  <c r="AN387" i="20"/>
  <c r="AN386" i="20"/>
  <c r="AN385" i="20"/>
  <c r="AN384" i="20"/>
  <c r="AN383" i="20"/>
  <c r="AN382" i="20"/>
  <c r="AN381" i="20"/>
  <c r="AN380" i="20"/>
  <c r="AN379" i="20"/>
  <c r="AN378" i="20"/>
  <c r="AN377" i="20"/>
  <c r="AN376" i="20"/>
  <c r="AN375" i="20"/>
  <c r="AN374" i="20"/>
  <c r="AN373" i="20"/>
  <c r="AN372" i="20"/>
  <c r="AN371" i="20"/>
  <c r="AN370" i="20"/>
  <c r="AN369" i="20"/>
  <c r="AN368" i="20"/>
  <c r="AN367" i="20"/>
  <c r="AN366" i="20"/>
  <c r="AN365" i="20"/>
  <c r="AN364" i="20"/>
  <c r="AN363" i="20"/>
  <c r="AN362" i="20"/>
  <c r="AN361" i="20"/>
  <c r="AN360" i="20"/>
  <c r="AN359" i="20"/>
  <c r="AN358" i="20"/>
  <c r="AN357" i="20"/>
  <c r="AN356" i="20"/>
  <c r="AN355" i="20"/>
  <c r="AN354" i="20"/>
  <c r="AN353" i="20"/>
  <c r="AN352" i="20"/>
  <c r="AN351" i="20"/>
  <c r="AN350" i="20"/>
  <c r="AN349" i="20"/>
  <c r="AN348" i="20"/>
  <c r="AN347" i="20"/>
  <c r="AN346" i="20"/>
  <c r="AN345" i="20"/>
  <c r="AN344" i="20"/>
  <c r="AN343" i="20"/>
  <c r="AN342" i="20"/>
  <c r="AN341" i="20"/>
  <c r="AN340" i="20"/>
  <c r="AN339" i="20"/>
  <c r="AN338" i="20"/>
  <c r="AN337" i="20"/>
  <c r="AN336" i="20"/>
  <c r="AN335" i="20"/>
  <c r="AN334" i="20"/>
  <c r="AN333" i="20"/>
  <c r="AN332" i="20"/>
  <c r="AN331" i="20"/>
  <c r="AN330" i="20"/>
  <c r="AN329" i="20"/>
  <c r="AN328" i="20"/>
  <c r="AN327" i="20"/>
  <c r="AN326" i="20"/>
  <c r="AN325" i="20"/>
  <c r="AN324" i="20"/>
  <c r="AN323" i="20"/>
  <c r="AN322" i="20"/>
  <c r="AN321" i="20"/>
  <c r="AN320" i="20"/>
  <c r="AN315" i="20"/>
  <c r="AN314" i="20"/>
  <c r="AN313" i="20"/>
  <c r="AN312" i="20"/>
  <c r="AN311" i="20"/>
  <c r="AN310" i="20"/>
  <c r="AN309" i="20"/>
  <c r="AN308" i="20"/>
  <c r="AN307" i="20"/>
  <c r="AN302" i="20"/>
  <c r="AN301" i="20"/>
  <c r="AN300" i="20"/>
  <c r="AN299" i="20"/>
  <c r="AN298" i="20"/>
  <c r="AN297" i="20"/>
  <c r="AN296" i="20"/>
  <c r="AN295" i="20"/>
  <c r="AN294" i="20"/>
  <c r="AN293" i="20"/>
  <c r="AN292" i="20"/>
  <c r="AN287" i="20"/>
  <c r="AN286" i="20"/>
  <c r="AN285" i="20"/>
  <c r="AN284" i="20"/>
  <c r="AN283" i="20"/>
  <c r="AN282" i="20"/>
  <c r="AN281" i="20"/>
  <c r="AN280" i="20"/>
  <c r="AN279" i="20"/>
  <c r="AN278" i="20"/>
  <c r="AN277" i="20"/>
  <c r="AN276" i="20"/>
  <c r="AN275" i="20"/>
  <c r="AN274" i="20"/>
  <c r="AN273" i="20"/>
  <c r="AN268" i="20"/>
  <c r="AN267" i="20"/>
  <c r="AN266" i="20"/>
  <c r="AN265" i="20"/>
  <c r="AN264" i="20"/>
  <c r="AN263" i="20"/>
  <c r="AN262" i="20"/>
  <c r="AN261" i="20"/>
  <c r="AN260" i="20"/>
  <c r="AN259" i="20"/>
  <c r="AN258" i="20"/>
  <c r="AN257" i="20"/>
  <c r="AN256" i="20"/>
  <c r="AN255" i="20"/>
  <c r="AN254" i="20"/>
  <c r="AN253" i="20"/>
  <c r="AN252" i="20"/>
  <c r="AN251" i="20"/>
  <c r="AN240" i="20"/>
  <c r="AN239" i="20"/>
  <c r="AN238" i="20"/>
  <c r="AN237" i="20"/>
  <c r="AN236" i="20"/>
  <c r="AN235" i="20"/>
  <c r="AN234" i="20"/>
  <c r="AN233" i="20"/>
  <c r="AN232" i="20"/>
  <c r="AN231" i="20"/>
  <c r="AN230" i="20"/>
  <c r="AN218" i="20"/>
  <c r="AN217" i="20"/>
  <c r="AN216" i="20"/>
  <c r="AN215" i="20"/>
  <c r="AN214" i="20"/>
  <c r="AN213" i="20"/>
  <c r="AN212" i="20"/>
  <c r="AN211" i="20"/>
  <c r="AN210" i="20"/>
  <c r="AN209" i="20"/>
  <c r="AN208" i="20"/>
  <c r="AN207" i="20"/>
  <c r="AN206" i="20"/>
  <c r="AN205" i="20"/>
  <c r="AN204" i="20"/>
  <c r="AN203" i="20"/>
  <c r="AN202" i="20"/>
  <c r="AN201" i="20"/>
  <c r="AN200" i="20"/>
  <c r="AN199" i="20"/>
  <c r="AN198" i="20"/>
  <c r="AN197" i="20"/>
  <c r="AN196" i="20"/>
  <c r="AN195" i="20"/>
  <c r="AN194" i="20"/>
  <c r="AN193" i="20"/>
  <c r="AN192" i="20"/>
  <c r="AN191" i="20"/>
  <c r="AN190" i="20"/>
  <c r="AN189" i="20"/>
  <c r="AN188" i="20"/>
  <c r="AN187" i="20"/>
  <c r="AN186" i="20"/>
  <c r="AN185" i="20"/>
  <c r="AN184" i="20"/>
  <c r="AN183" i="20"/>
  <c r="AN182" i="20"/>
  <c r="AN181" i="20"/>
  <c r="AN180" i="20"/>
  <c r="AN179" i="20"/>
  <c r="AN178" i="20"/>
  <c r="AN177" i="20"/>
  <c r="AN176" i="20"/>
  <c r="AN175" i="20"/>
  <c r="AN174" i="20"/>
  <c r="AN173" i="20"/>
  <c r="AN172" i="20"/>
  <c r="AN171" i="20"/>
  <c r="AN170" i="20"/>
  <c r="AN169" i="20"/>
  <c r="AN164" i="20"/>
  <c r="AN163" i="20"/>
  <c r="AN162" i="20"/>
  <c r="AN161" i="20"/>
  <c r="AN160" i="20"/>
  <c r="AN159" i="20"/>
  <c r="AN158" i="20"/>
  <c r="AN157" i="20"/>
  <c r="AN156" i="20"/>
  <c r="AN155" i="20"/>
  <c r="AN154" i="20"/>
  <c r="AN153" i="20"/>
  <c r="AN152" i="20"/>
  <c r="AN151" i="20"/>
  <c r="AN150" i="20"/>
  <c r="AN149" i="20"/>
  <c r="AN148" i="20"/>
  <c r="AN147" i="20"/>
  <c r="AN142" i="20"/>
  <c r="AN141" i="20"/>
  <c r="AN140" i="20"/>
  <c r="AN139" i="20"/>
  <c r="AN138" i="20"/>
  <c r="AN137" i="20"/>
  <c r="AN136" i="20"/>
  <c r="AN135" i="20"/>
  <c r="AN134" i="20"/>
  <c r="AN133" i="20"/>
  <c r="AN132" i="20"/>
  <c r="AN131" i="20"/>
  <c r="AN130" i="20"/>
  <c r="AN129" i="20"/>
  <c r="AN128" i="20"/>
  <c r="AN122" i="20"/>
  <c r="AN121" i="20"/>
  <c r="AN120" i="20"/>
  <c r="AN119" i="20"/>
  <c r="AN118" i="20"/>
  <c r="AN117" i="20"/>
  <c r="AN116" i="20"/>
  <c r="AN115" i="20"/>
  <c r="AN114" i="20"/>
  <c r="AN113" i="20"/>
  <c r="AN112" i="20"/>
  <c r="AN111" i="20"/>
  <c r="AN110" i="20"/>
  <c r="AN109" i="20"/>
  <c r="AN108" i="20"/>
  <c r="AN107" i="20"/>
  <c r="AN106" i="20"/>
  <c r="AN105" i="20"/>
  <c r="AN104" i="20"/>
  <c r="AN97" i="20"/>
  <c r="AN95" i="20"/>
  <c r="AN94" i="20"/>
  <c r="AN93" i="20"/>
  <c r="AN92" i="20"/>
  <c r="AN91" i="20"/>
  <c r="AN90" i="20"/>
  <c r="AN89" i="20"/>
  <c r="AN88" i="20"/>
  <c r="AN87" i="20"/>
  <c r="AN86" i="20"/>
  <c r="AN85" i="20"/>
  <c r="AN84" i="20"/>
  <c r="AN83" i="20"/>
  <c r="AN82" i="20"/>
  <c r="AN81" i="20"/>
  <c r="AN80" i="20"/>
  <c r="AN79" i="20"/>
  <c r="AN78" i="20"/>
  <c r="AN77" i="20"/>
  <c r="AN76" i="20"/>
  <c r="AN75" i="20"/>
  <c r="AN74" i="20"/>
  <c r="AN73" i="20"/>
  <c r="AN72" i="20"/>
  <c r="AN71" i="20"/>
  <c r="AN70" i="20"/>
  <c r="AN69" i="20"/>
  <c r="AN68" i="20"/>
  <c r="AN67" i="20"/>
  <c r="AN66" i="20"/>
  <c r="AN65" i="20"/>
  <c r="AN64" i="20"/>
  <c r="AN63" i="20"/>
  <c r="AN62" i="20"/>
  <c r="AN61" i="20"/>
  <c r="AN56" i="20"/>
  <c r="AN55" i="20"/>
  <c r="AN54" i="20"/>
  <c r="AN53" i="20"/>
  <c r="AN52" i="20"/>
  <c r="AN51" i="20"/>
  <c r="AN50" i="20"/>
  <c r="AN49" i="20"/>
  <c r="AN48" i="20"/>
  <c r="AN47" i="20"/>
  <c r="AN46" i="20"/>
  <c r="AN45" i="20"/>
  <c r="AN44" i="20"/>
  <c r="AN43" i="20"/>
  <c r="AN42" i="20"/>
  <c r="AN37" i="20"/>
  <c r="AN36" i="20"/>
  <c r="AN35" i="20"/>
  <c r="AN34" i="20"/>
  <c r="AN33" i="20"/>
  <c r="AN32" i="20"/>
  <c r="AN31" i="20"/>
  <c r="AN30" i="20"/>
  <c r="AN29" i="20"/>
  <c r="AN28" i="20"/>
  <c r="AN27" i="20"/>
  <c r="AN26" i="20"/>
  <c r="AN25" i="20"/>
  <c r="AN713" i="9"/>
  <c r="AN712" i="9"/>
  <c r="AN711" i="9"/>
  <c r="AN710" i="9"/>
  <c r="AN709" i="9"/>
  <c r="AN708" i="9"/>
  <c r="AN707" i="9"/>
  <c r="AN706" i="9"/>
  <c r="AN705" i="9"/>
  <c r="AN704" i="9"/>
  <c r="AN703" i="9"/>
  <c r="AN698" i="9"/>
  <c r="AN697" i="9"/>
  <c r="AN696" i="9"/>
  <c r="AN695" i="9"/>
  <c r="AN694" i="9"/>
  <c r="AN693" i="9"/>
  <c r="AN692" i="9"/>
  <c r="AN691" i="9"/>
  <c r="AN690" i="9"/>
  <c r="AN689" i="9"/>
  <c r="AN688" i="9"/>
  <c r="AN687" i="9"/>
  <c r="AN686" i="9"/>
  <c r="AN685" i="9"/>
  <c r="AN684" i="9"/>
  <c r="AN683" i="9"/>
  <c r="AN682" i="9"/>
  <c r="AN681" i="9"/>
  <c r="AN680" i="9"/>
  <c r="AN679" i="9"/>
  <c r="AN674" i="9"/>
  <c r="AN673" i="9"/>
  <c r="AN672" i="9"/>
  <c r="AN671" i="9"/>
  <c r="AN670" i="9"/>
  <c r="AN669" i="9"/>
  <c r="AN668" i="9"/>
  <c r="AN667" i="9"/>
  <c r="AN666" i="9"/>
  <c r="AN665" i="9"/>
  <c r="AN664" i="9"/>
  <c r="AN663" i="9"/>
  <c r="AN662" i="9"/>
  <c r="AN657" i="9"/>
  <c r="AN656" i="9"/>
  <c r="AN655" i="9"/>
  <c r="AN654" i="9"/>
  <c r="AN653" i="9"/>
  <c r="AN652" i="9"/>
  <c r="AN651" i="9"/>
  <c r="AN650" i="9"/>
  <c r="AN649" i="9"/>
  <c r="AN648" i="9"/>
  <c r="AN647" i="9"/>
  <c r="AN646" i="9"/>
  <c r="AN645" i="9"/>
  <c r="AN644" i="9"/>
  <c r="AN643" i="9"/>
  <c r="AN642" i="9"/>
  <c r="AN641" i="9"/>
  <c r="AN640" i="9"/>
  <c r="AN639" i="9"/>
  <c r="AN638" i="9"/>
  <c r="AN637" i="9"/>
  <c r="AN636" i="9"/>
  <c r="AN635" i="9"/>
  <c r="AN634" i="9"/>
  <c r="AN633" i="9"/>
  <c r="AN628" i="9"/>
  <c r="AN627" i="9"/>
  <c r="AN626" i="9"/>
  <c r="AN625" i="9"/>
  <c r="AN624" i="9"/>
  <c r="AN623" i="9"/>
  <c r="AN622" i="9"/>
  <c r="AN621" i="9"/>
  <c r="AN620" i="9"/>
  <c r="AN619" i="9"/>
  <c r="AN618" i="9"/>
  <c r="AN617" i="9"/>
  <c r="AN616" i="9"/>
  <c r="AN615" i="9"/>
  <c r="AN614" i="9"/>
  <c r="AN613" i="9"/>
  <c r="AN608" i="9"/>
  <c r="AN607" i="9"/>
  <c r="AN606" i="9"/>
  <c r="AN605" i="9"/>
  <c r="AN604" i="9"/>
  <c r="AN603" i="9"/>
  <c r="AN602" i="9"/>
  <c r="AN601" i="9"/>
  <c r="AN600" i="9"/>
  <c r="AN599" i="9"/>
  <c r="AN598" i="9"/>
  <c r="AN597" i="9"/>
  <c r="AN596" i="9"/>
  <c r="AN595" i="9"/>
  <c r="AN594" i="9"/>
  <c r="AN593" i="9"/>
  <c r="AN592" i="9"/>
  <c r="AN591" i="9"/>
  <c r="AN590" i="9"/>
  <c r="AN589" i="9"/>
  <c r="AN588" i="9"/>
  <c r="AN587" i="9"/>
  <c r="AN586" i="9"/>
  <c r="AN585" i="9"/>
  <c r="AN584" i="9"/>
  <c r="AN583" i="9"/>
  <c r="AN582" i="9"/>
  <c r="AN581" i="9"/>
  <c r="AN580" i="9"/>
  <c r="AN579" i="9"/>
  <c r="AN578" i="9"/>
  <c r="AN577" i="9"/>
  <c r="AN576" i="9"/>
  <c r="AN575" i="9"/>
  <c r="AN574" i="9"/>
  <c r="AN573" i="9"/>
  <c r="AN572" i="9"/>
  <c r="AN571" i="9"/>
  <c r="AN566" i="9"/>
  <c r="AN565" i="9"/>
  <c r="AN564" i="9"/>
  <c r="AN563" i="9"/>
  <c r="AN562" i="9"/>
  <c r="AN561" i="9"/>
  <c r="AN560" i="9"/>
  <c r="AN559" i="9"/>
  <c r="AN558" i="9"/>
  <c r="AN557" i="9"/>
  <c r="AN556" i="9"/>
  <c r="AN555" i="9"/>
  <c r="AN554" i="9"/>
  <c r="AN553" i="9"/>
  <c r="AN552" i="9"/>
  <c r="AN551" i="9"/>
  <c r="AN550" i="9"/>
  <c r="AN549" i="9"/>
  <c r="AN548" i="9"/>
  <c r="AN547" i="9"/>
  <c r="AN546" i="9"/>
  <c r="AN545" i="9"/>
  <c r="AN544" i="9"/>
  <c r="AN543" i="9"/>
  <c r="AN542" i="9"/>
  <c r="AN541" i="9"/>
  <c r="AN540" i="9"/>
  <c r="AN539" i="9"/>
  <c r="AN538" i="9"/>
  <c r="AN537" i="9"/>
  <c r="AN536" i="9"/>
  <c r="AN535" i="9"/>
  <c r="AN534" i="9"/>
  <c r="AN533" i="9"/>
  <c r="AN532" i="9"/>
  <c r="AN531" i="9"/>
  <c r="AN530" i="9"/>
  <c r="AN529" i="9"/>
  <c r="AN528" i="9"/>
  <c r="AN527" i="9"/>
  <c r="AN526" i="9"/>
  <c r="AN525" i="9"/>
  <c r="AN524" i="9"/>
  <c r="AN523" i="9"/>
  <c r="AN522" i="9"/>
  <c r="AN521" i="9"/>
  <c r="AN520" i="9"/>
  <c r="AN519" i="9"/>
  <c r="AN518" i="9"/>
  <c r="AN517" i="9"/>
  <c r="AN516" i="9"/>
  <c r="AN515" i="9"/>
  <c r="AN514" i="9"/>
  <c r="AN513" i="9"/>
  <c r="AN512" i="9"/>
  <c r="AN511" i="9"/>
  <c r="AN510" i="9"/>
  <c r="AN509" i="9"/>
  <c r="AN508" i="9"/>
  <c r="AN507" i="9"/>
  <c r="AN506" i="9"/>
  <c r="AN505" i="9"/>
  <c r="AN504" i="9"/>
  <c r="AN499" i="9"/>
  <c r="AN498" i="9"/>
  <c r="AN497" i="9"/>
  <c r="AN496" i="9"/>
  <c r="AN495" i="9"/>
  <c r="AN494" i="9"/>
  <c r="AN493" i="9"/>
  <c r="AN492" i="9"/>
  <c r="AN491" i="9"/>
  <c r="AN490" i="9"/>
  <c r="AN489" i="9"/>
  <c r="AN488" i="9"/>
  <c r="AN487" i="9"/>
  <c r="AN486" i="9"/>
  <c r="AN485" i="9"/>
  <c r="AN484" i="9"/>
  <c r="AN483" i="9"/>
  <c r="AN482" i="9"/>
  <c r="AN481" i="9"/>
  <c r="AN480" i="9"/>
  <c r="AN479" i="9"/>
  <c r="AN478" i="9"/>
  <c r="AN477" i="9"/>
  <c r="AN476" i="9"/>
  <c r="AN475" i="9"/>
  <c r="AN474" i="9"/>
  <c r="AN473" i="9"/>
  <c r="AN472" i="9"/>
  <c r="AN471" i="9"/>
  <c r="AN470" i="9"/>
  <c r="AN469" i="9"/>
  <c r="AN468" i="9"/>
  <c r="AN467" i="9"/>
  <c r="AN466" i="9"/>
  <c r="AN465" i="9"/>
  <c r="AN464" i="9"/>
  <c r="AN463" i="9"/>
  <c r="AN462" i="9"/>
  <c r="AN461" i="9"/>
  <c r="AN460" i="9"/>
  <c r="AN459" i="9"/>
  <c r="AN458" i="9"/>
  <c r="AN457" i="9"/>
  <c r="AN456" i="9"/>
  <c r="AN455" i="9"/>
  <c r="AN454" i="9"/>
  <c r="AN453" i="9"/>
  <c r="AN452" i="9"/>
  <c r="AN451" i="9"/>
  <c r="AN450" i="9"/>
  <c r="AN449" i="9"/>
  <c r="AN448" i="9"/>
  <c r="AN447" i="9"/>
  <c r="AN446" i="9"/>
  <c r="AN445" i="9"/>
  <c r="AN444" i="9"/>
  <c r="AN443" i="9"/>
  <c r="AN442" i="9"/>
  <c r="AN441" i="9"/>
  <c r="AN436" i="9"/>
  <c r="AN435" i="9"/>
  <c r="AN434" i="9"/>
  <c r="AN433" i="9"/>
  <c r="AN432" i="9"/>
  <c r="AN431" i="9"/>
  <c r="AN430" i="9"/>
  <c r="AN429" i="9"/>
  <c r="AN428" i="9"/>
  <c r="AN427" i="9"/>
  <c r="AN426" i="9"/>
  <c r="AN425" i="9"/>
  <c r="AN424" i="9"/>
  <c r="AN423" i="9"/>
  <c r="AN422" i="9"/>
  <c r="AN421" i="9"/>
  <c r="AN420" i="9"/>
  <c r="AN419" i="9"/>
  <c r="AN418" i="9"/>
  <c r="AN417" i="9"/>
  <c r="AN416" i="9"/>
  <c r="AN415" i="9"/>
  <c r="AN414" i="9"/>
  <c r="AN413" i="9"/>
  <c r="AN412" i="9"/>
  <c r="AN411" i="9"/>
  <c r="AN410" i="9"/>
  <c r="AN409" i="9"/>
  <c r="AN408" i="9"/>
  <c r="AN407" i="9"/>
  <c r="AN406" i="9"/>
  <c r="AN405" i="9"/>
  <c r="AN404" i="9"/>
  <c r="AN403" i="9"/>
  <c r="AN402" i="9"/>
  <c r="AN401" i="9"/>
  <c r="AN400" i="9"/>
  <c r="AN399" i="9"/>
  <c r="AN398" i="9"/>
  <c r="AN397" i="9"/>
  <c r="AN396" i="9"/>
  <c r="AN395" i="9"/>
  <c r="AN394" i="9"/>
  <c r="AN393" i="9"/>
  <c r="AN392" i="9"/>
  <c r="AN391" i="9"/>
  <c r="AN390" i="9"/>
  <c r="AN389" i="9"/>
  <c r="AN388" i="9"/>
  <c r="AN387" i="9"/>
  <c r="AN386" i="9"/>
  <c r="AN385" i="9"/>
  <c r="AN384" i="9"/>
  <c r="AN383" i="9"/>
  <c r="AN382" i="9"/>
  <c r="AN381" i="9"/>
  <c r="AN380" i="9"/>
  <c r="AN379" i="9"/>
  <c r="AN378" i="9"/>
  <c r="AN373" i="9"/>
  <c r="AN372" i="9"/>
  <c r="AN371" i="9"/>
  <c r="AN370" i="9"/>
  <c r="AN369" i="9"/>
  <c r="AN368" i="9"/>
  <c r="AN367" i="9"/>
  <c r="AN366" i="9"/>
  <c r="AN365" i="9"/>
  <c r="AN364" i="9"/>
  <c r="AN363" i="9"/>
  <c r="AN362" i="9"/>
  <c r="AN361" i="9"/>
  <c r="AN360" i="9"/>
  <c r="AN359" i="9"/>
  <c r="AN358" i="9"/>
  <c r="AN357" i="9"/>
  <c r="AN356" i="9"/>
  <c r="AN355" i="9"/>
  <c r="AN354" i="9"/>
  <c r="AN349" i="9"/>
  <c r="AN348" i="9"/>
  <c r="AN347" i="9"/>
  <c r="AN346" i="9"/>
  <c r="AN345" i="9"/>
  <c r="AN344" i="9"/>
  <c r="AN343" i="9"/>
  <c r="AN342" i="9"/>
  <c r="AN341" i="9"/>
  <c r="AN340" i="9"/>
  <c r="AN339" i="9"/>
  <c r="AN338" i="9"/>
  <c r="AN337" i="9"/>
  <c r="AN336" i="9"/>
  <c r="AN335" i="9"/>
  <c r="AN334" i="9"/>
  <c r="AN333" i="9"/>
  <c r="AN328" i="9"/>
  <c r="AN327" i="9"/>
  <c r="AN326" i="9"/>
  <c r="AN325" i="9"/>
  <c r="AN324" i="9"/>
  <c r="AN323" i="9"/>
  <c r="AN322" i="9"/>
  <c r="AN321" i="9"/>
  <c r="AN320" i="9"/>
  <c r="AN319" i="9"/>
  <c r="AN318" i="9"/>
  <c r="AN317" i="9"/>
  <c r="AN316" i="9"/>
  <c r="AN315" i="9"/>
  <c r="AN314" i="9"/>
  <c r="AN309" i="9"/>
  <c r="AN308" i="9"/>
  <c r="AN307" i="9"/>
  <c r="AN306" i="9"/>
  <c r="AN305" i="9"/>
  <c r="AN304" i="9"/>
  <c r="AN303" i="9"/>
  <c r="AN302" i="9"/>
  <c r="AN301" i="9"/>
  <c r="AN300" i="9"/>
  <c r="AN299" i="9"/>
  <c r="AN298" i="9"/>
  <c r="AN297" i="9"/>
  <c r="AN296" i="9"/>
  <c r="AN295" i="9"/>
  <c r="AN290" i="9"/>
  <c r="AN288" i="9"/>
  <c r="AN287" i="9"/>
  <c r="AN286" i="9"/>
  <c r="AN285" i="9"/>
  <c r="AN284" i="9"/>
  <c r="AN283" i="9"/>
  <c r="AN282" i="9"/>
  <c r="AN281" i="9"/>
  <c r="AN280" i="9"/>
  <c r="AN279" i="9"/>
  <c r="AN278" i="9"/>
  <c r="AN277" i="9"/>
  <c r="AN276" i="9"/>
  <c r="AN275" i="9"/>
  <c r="AN274" i="9"/>
  <c r="AN273" i="9"/>
  <c r="AN272" i="9"/>
  <c r="AN271" i="9"/>
  <c r="AN270" i="9"/>
  <c r="AN269" i="9"/>
  <c r="AN268" i="9"/>
  <c r="AN267" i="9"/>
  <c r="AN262" i="9"/>
  <c r="AN261" i="9"/>
  <c r="AN260" i="9"/>
  <c r="AN259" i="9"/>
  <c r="AN258" i="9"/>
  <c r="AN257" i="9"/>
  <c r="AN256" i="9"/>
  <c r="AN255" i="9"/>
  <c r="AN254" i="9"/>
  <c r="AN253" i="9"/>
  <c r="AN252" i="9"/>
  <c r="AN251" i="9"/>
  <c r="AN250" i="9"/>
  <c r="AN249" i="9"/>
  <c r="AN248" i="9"/>
  <c r="AN247" i="9"/>
  <c r="AN246" i="9"/>
  <c r="AN241" i="9"/>
  <c r="AN240" i="9"/>
  <c r="AN239" i="9"/>
  <c r="AN238" i="9"/>
  <c r="AN237" i="9"/>
  <c r="AN236" i="9"/>
  <c r="AN235" i="9"/>
  <c r="AN234" i="9"/>
  <c r="AN233" i="9"/>
  <c r="AN232" i="9"/>
  <c r="AN231" i="9"/>
  <c r="AN230" i="9"/>
  <c r="AN229" i="9"/>
  <c r="AN228" i="9"/>
  <c r="AN227" i="9"/>
  <c r="AN226" i="9"/>
  <c r="AN225" i="9"/>
  <c r="AN224" i="9"/>
  <c r="AN223" i="9"/>
  <c r="AN218" i="9"/>
  <c r="AN217" i="9"/>
  <c r="AN216" i="9"/>
  <c r="AN215" i="9"/>
  <c r="AN214" i="9"/>
  <c r="AN213" i="9"/>
  <c r="AN212" i="9"/>
  <c r="AN211" i="9"/>
  <c r="AN210" i="9"/>
  <c r="AN209" i="9"/>
  <c r="AN208" i="9"/>
  <c r="AN207" i="9"/>
  <c r="AN206" i="9"/>
  <c r="AN205" i="9"/>
  <c r="AN200" i="9"/>
  <c r="AN199" i="9"/>
  <c r="AN198" i="9"/>
  <c r="AN197" i="9"/>
  <c r="AN196" i="9"/>
  <c r="AN195" i="9"/>
  <c r="AN194" i="9"/>
  <c r="AN193" i="9"/>
  <c r="AN192" i="9"/>
  <c r="AN191" i="9"/>
  <c r="AN190" i="9"/>
  <c r="AN185" i="9"/>
  <c r="AN184" i="9"/>
  <c r="AN183" i="9"/>
  <c r="AN182" i="9"/>
  <c r="AN181" i="9"/>
  <c r="AN180" i="9"/>
  <c r="AN179" i="9"/>
  <c r="AN178" i="9"/>
  <c r="AN177" i="9"/>
  <c r="AN176" i="9"/>
  <c r="AN175" i="9"/>
  <c r="AN174" i="9"/>
  <c r="AN173" i="9"/>
  <c r="AN172" i="9"/>
  <c r="AN171" i="9"/>
  <c r="AN170" i="9"/>
  <c r="AN165" i="9"/>
  <c r="AN164" i="9"/>
  <c r="AN163" i="9"/>
  <c r="AN162" i="9"/>
  <c r="AN161" i="9"/>
  <c r="AN160" i="9"/>
  <c r="AN159" i="9"/>
  <c r="AN158" i="9"/>
  <c r="AN157" i="9"/>
  <c r="AN156" i="9"/>
  <c r="AN155" i="9"/>
  <c r="AN154" i="9"/>
  <c r="AN153" i="9"/>
  <c r="AN152" i="9"/>
  <c r="AN151" i="9"/>
  <c r="AN150" i="9"/>
  <c r="AN149" i="9"/>
  <c r="AN148" i="9"/>
  <c r="AN147" i="9"/>
  <c r="AN146" i="9"/>
  <c r="AN141" i="9"/>
  <c r="AN139" i="9"/>
  <c r="AN138" i="9"/>
  <c r="AN137" i="9"/>
  <c r="AN136" i="9"/>
  <c r="AN135" i="9"/>
  <c r="AN134" i="9"/>
  <c r="AN133" i="9"/>
  <c r="AN132" i="9"/>
  <c r="AN131" i="9"/>
  <c r="AN130" i="9"/>
  <c r="AN129" i="9"/>
  <c r="AN128" i="9"/>
  <c r="AN127" i="9"/>
  <c r="AN126" i="9"/>
  <c r="AN125" i="9"/>
  <c r="AN124" i="9"/>
  <c r="AN123" i="9"/>
  <c r="AN122" i="9"/>
  <c r="AN121" i="9"/>
  <c r="AN120" i="9"/>
  <c r="AN119" i="9"/>
  <c r="AN118" i="9"/>
  <c r="AN117" i="9"/>
  <c r="AN108" i="9"/>
  <c r="AN107" i="9"/>
  <c r="AN106" i="9"/>
  <c r="AN105" i="9"/>
  <c r="AN104" i="9"/>
  <c r="AN103" i="9"/>
  <c r="AN102" i="9"/>
  <c r="AN101" i="9"/>
  <c r="AN100" i="9"/>
  <c r="AN99" i="9"/>
  <c r="AN98" i="9"/>
  <c r="AN97" i="9"/>
  <c r="AN96" i="9"/>
  <c r="AN95" i="9"/>
  <c r="AN94" i="9"/>
  <c r="AN93" i="9"/>
  <c r="AN92" i="9"/>
  <c r="AN91" i="9"/>
  <c r="AN90" i="9"/>
  <c r="AN89" i="9"/>
  <c r="AN88" i="9"/>
  <c r="AN87" i="9"/>
  <c r="AN86" i="9"/>
  <c r="AN85" i="9"/>
  <c r="AN84" i="9"/>
  <c r="AN83" i="9"/>
  <c r="AN82" i="9"/>
  <c r="AN81" i="9"/>
  <c r="AN80" i="9"/>
  <c r="AN79" i="9"/>
  <c r="AN78" i="9"/>
  <c r="AN77" i="9"/>
  <c r="AN76" i="9"/>
  <c r="AN75" i="9"/>
  <c r="AN74" i="9"/>
  <c r="AN73" i="9"/>
  <c r="AN72" i="9"/>
  <c r="AN71" i="9"/>
  <c r="AN70" i="9"/>
  <c r="AN69" i="9"/>
  <c r="AN68" i="9"/>
  <c r="AN67" i="9"/>
  <c r="AN66" i="9"/>
  <c r="AN65" i="9"/>
  <c r="AN64" i="9"/>
  <c r="AN63" i="9"/>
  <c r="AN58" i="9"/>
  <c r="AN57" i="9"/>
  <c r="AN56" i="9"/>
  <c r="AN55" i="9"/>
  <c r="AN54" i="9"/>
  <c r="AN53" i="9"/>
  <c r="AN52" i="9"/>
  <c r="AN51" i="9"/>
  <c r="AN50" i="9"/>
  <c r="AN49" i="9"/>
  <c r="AN48" i="9"/>
  <c r="AN47" i="9"/>
  <c r="AN46" i="9"/>
  <c r="AN45" i="9"/>
  <c r="AN44" i="9"/>
  <c r="AN43" i="9"/>
  <c r="AN38" i="9"/>
  <c r="AN37" i="9"/>
  <c r="AN36" i="9"/>
  <c r="AN35" i="9"/>
  <c r="AN34" i="9"/>
  <c r="AN33" i="9"/>
  <c r="AN32" i="9"/>
  <c r="AN31" i="9"/>
  <c r="AN30" i="9"/>
  <c r="AN29" i="9"/>
  <c r="AN28" i="9"/>
  <c r="AN27" i="9"/>
  <c r="AN26" i="9"/>
  <c r="AN520" i="8"/>
  <c r="AN519" i="8"/>
  <c r="AN518" i="8"/>
  <c r="AN517" i="8"/>
  <c r="AN516" i="8"/>
  <c r="AN515" i="8"/>
  <c r="AN514" i="8"/>
  <c r="AN513" i="8"/>
  <c r="AN512" i="8"/>
  <c r="AN507" i="8"/>
  <c r="AN506" i="8"/>
  <c r="AN505" i="8"/>
  <c r="AN504" i="8"/>
  <c r="AN503" i="8"/>
  <c r="AN502" i="8"/>
  <c r="AN501" i="8"/>
  <c r="AN500" i="8"/>
  <c r="AN499" i="8"/>
  <c r="AN498" i="8"/>
  <c r="AN497" i="8"/>
  <c r="AN492" i="8"/>
  <c r="AN491" i="8"/>
  <c r="AN490" i="8"/>
  <c r="AN489" i="8"/>
  <c r="AN488" i="8"/>
  <c r="AN487" i="8"/>
  <c r="AN486" i="8"/>
  <c r="AN485" i="8"/>
  <c r="AN484" i="8"/>
  <c r="AN483" i="8"/>
  <c r="AN482" i="8"/>
  <c r="AN481" i="8"/>
  <c r="AN480" i="8"/>
  <c r="AN479" i="8"/>
  <c r="AN478" i="8"/>
  <c r="AN477" i="8"/>
  <c r="AN476" i="8"/>
  <c r="AN475" i="8"/>
  <c r="AN474" i="8"/>
  <c r="AN473" i="8"/>
  <c r="AN472" i="8"/>
  <c r="AN471" i="8"/>
  <c r="AN470" i="8"/>
  <c r="AN465" i="8"/>
  <c r="AN464" i="8"/>
  <c r="AN463" i="8"/>
  <c r="AN462" i="8"/>
  <c r="AN461" i="8"/>
  <c r="AN460" i="8"/>
  <c r="AN459" i="8"/>
  <c r="AN458" i="8"/>
  <c r="AN457" i="8"/>
  <c r="AN456" i="8"/>
  <c r="AN455" i="8"/>
  <c r="AN454" i="8"/>
  <c r="AN453" i="8"/>
  <c r="AN452" i="8"/>
  <c r="AN447" i="8"/>
  <c r="AN446" i="8"/>
  <c r="AN445" i="8"/>
  <c r="AN444" i="8"/>
  <c r="AN443" i="8"/>
  <c r="AN442" i="8"/>
  <c r="AN441" i="8"/>
  <c r="AN440" i="8"/>
  <c r="AN439" i="8"/>
  <c r="AN434" i="8"/>
  <c r="AN433" i="8"/>
  <c r="AN432" i="8"/>
  <c r="AN431" i="8"/>
  <c r="AN430" i="8"/>
  <c r="AN429" i="8"/>
  <c r="AN428" i="8"/>
  <c r="AN427" i="8"/>
  <c r="AN426" i="8"/>
  <c r="AN425" i="8"/>
  <c r="AN424" i="8"/>
  <c r="AN423" i="8"/>
  <c r="AN422" i="8"/>
  <c r="AN421" i="8"/>
  <c r="AN420" i="8"/>
  <c r="AN419" i="8"/>
  <c r="AN418" i="8"/>
  <c r="AN417" i="8"/>
  <c r="AN416" i="8"/>
  <c r="AN415" i="8"/>
  <c r="AN414" i="8"/>
  <c r="AN413" i="8"/>
  <c r="AN412" i="8"/>
  <c r="AN411" i="8"/>
  <c r="AN410" i="8"/>
  <c r="AN409" i="8"/>
  <c r="AN408" i="8"/>
  <c r="AN407" i="8"/>
  <c r="AN406" i="8"/>
  <c r="AN405" i="8"/>
  <c r="AN404" i="8"/>
  <c r="AN403" i="8"/>
  <c r="AN402" i="8"/>
  <c r="AN400" i="8"/>
  <c r="AN399" i="8"/>
  <c r="AN398" i="8"/>
  <c r="AN397" i="8"/>
  <c r="AN392" i="8"/>
  <c r="AN391" i="8"/>
  <c r="AN390" i="8"/>
  <c r="AN389" i="8"/>
  <c r="AN388" i="8"/>
  <c r="AN387" i="8"/>
  <c r="AN386" i="8"/>
  <c r="AN385" i="8"/>
  <c r="AN384" i="8"/>
  <c r="AN383" i="8"/>
  <c r="AN382" i="8"/>
  <c r="AN381" i="8"/>
  <c r="AN380" i="8"/>
  <c r="AN379" i="8"/>
  <c r="AN374" i="8"/>
  <c r="AN373" i="8"/>
  <c r="AN372" i="8"/>
  <c r="AN371" i="8"/>
  <c r="AN370" i="8"/>
  <c r="AN369" i="8"/>
  <c r="AN368" i="8"/>
  <c r="AN367" i="8"/>
  <c r="AN366" i="8"/>
  <c r="AN365" i="8"/>
  <c r="AN364" i="8"/>
  <c r="AN363" i="8"/>
  <c r="AN362" i="8"/>
  <c r="AN361" i="8"/>
  <c r="AN360" i="8"/>
  <c r="AN359" i="8"/>
  <c r="AN358" i="8"/>
  <c r="AN357" i="8"/>
  <c r="AN356" i="8"/>
  <c r="AN355" i="8"/>
  <c r="AN354" i="8"/>
  <c r="AN353" i="8"/>
  <c r="AN352" i="8"/>
  <c r="AN351" i="8"/>
  <c r="AN350" i="8"/>
  <c r="AN349" i="8"/>
  <c r="AN348" i="8"/>
  <c r="AN347" i="8"/>
  <c r="AN346" i="8"/>
  <c r="AN345" i="8"/>
  <c r="AN344" i="8"/>
  <c r="AN343" i="8"/>
  <c r="AN342" i="8"/>
  <c r="AN341" i="8"/>
  <c r="AN340" i="8"/>
  <c r="AN339" i="8"/>
  <c r="AN338" i="8"/>
  <c r="AN337" i="8"/>
  <c r="AN336" i="8"/>
  <c r="AN335" i="8"/>
  <c r="AN334" i="8"/>
  <c r="AN333" i="8"/>
  <c r="AN332" i="8"/>
  <c r="AN331" i="8"/>
  <c r="AN330" i="8"/>
  <c r="AN329" i="8"/>
  <c r="AN328" i="8"/>
  <c r="AN327" i="8"/>
  <c r="AN326" i="8"/>
  <c r="AN325" i="8"/>
  <c r="AN324" i="8"/>
  <c r="AN323" i="8"/>
  <c r="AN322" i="8"/>
  <c r="AN321" i="8"/>
  <c r="AN320" i="8"/>
  <c r="AN319" i="8"/>
  <c r="AN318" i="8"/>
  <c r="AN317" i="8"/>
  <c r="AN316" i="8"/>
  <c r="AN315" i="8"/>
  <c r="AN314" i="8"/>
  <c r="AN309" i="8"/>
  <c r="AN308" i="8"/>
  <c r="AN307" i="8"/>
  <c r="AN306" i="8"/>
  <c r="AN305" i="8"/>
  <c r="AN304" i="8"/>
  <c r="AN303" i="8"/>
  <c r="AN302" i="8"/>
  <c r="AN301" i="8"/>
  <c r="AN300" i="8"/>
  <c r="AN299" i="8"/>
  <c r="AN298" i="8"/>
  <c r="AN297" i="8"/>
  <c r="AN296" i="8"/>
  <c r="AN295" i="8"/>
  <c r="AN294" i="8"/>
  <c r="AN293" i="8"/>
  <c r="AN292" i="8"/>
  <c r="AN291" i="8"/>
  <c r="AN290" i="8"/>
  <c r="AN289" i="8"/>
  <c r="AN288" i="8"/>
  <c r="AN287" i="8"/>
  <c r="AN286" i="8"/>
  <c r="AN285" i="8"/>
  <c r="AN284" i="8"/>
  <c r="AN283" i="8"/>
  <c r="AN282" i="8"/>
  <c r="AN281" i="8"/>
  <c r="AN280" i="8"/>
  <c r="AN279" i="8"/>
  <c r="AN278" i="8"/>
  <c r="AN277" i="8"/>
  <c r="AN276" i="8"/>
  <c r="AN275" i="8"/>
  <c r="AN274" i="8"/>
  <c r="AN273" i="8"/>
  <c r="AN272" i="8"/>
  <c r="AN271" i="8"/>
  <c r="AN270" i="8"/>
  <c r="AN269" i="8"/>
  <c r="AN268" i="8"/>
  <c r="AN267" i="8"/>
  <c r="AN266" i="8"/>
  <c r="AN265" i="8"/>
  <c r="AN264" i="8"/>
  <c r="AN263" i="8"/>
  <c r="AN262" i="8"/>
  <c r="AN261" i="8"/>
  <c r="AN260" i="8"/>
  <c r="AN259" i="8"/>
  <c r="AN258" i="8"/>
  <c r="AN257" i="8"/>
  <c r="AN256" i="8"/>
  <c r="AN255" i="8"/>
  <c r="AN254" i="8"/>
  <c r="AN253" i="8"/>
  <c r="AN248" i="8"/>
  <c r="AN247" i="8"/>
  <c r="AN246" i="8"/>
  <c r="AN245" i="8"/>
  <c r="AN244" i="8"/>
  <c r="AN243" i="8"/>
  <c r="AN242" i="8"/>
  <c r="AN241" i="8"/>
  <c r="AN240" i="8"/>
  <c r="AN239" i="8"/>
  <c r="AN238" i="8"/>
  <c r="AN237" i="8"/>
  <c r="AN236" i="8"/>
  <c r="AN235" i="8"/>
  <c r="AN234" i="8"/>
  <c r="AN233" i="8"/>
  <c r="AN232" i="8"/>
  <c r="AN231" i="8"/>
  <c r="AN230" i="8"/>
  <c r="AN229" i="8"/>
  <c r="AN228" i="8"/>
  <c r="AN227" i="8"/>
  <c r="AN226" i="8"/>
  <c r="AN225" i="8"/>
  <c r="AN224" i="8"/>
  <c r="AN223" i="8"/>
  <c r="AN222" i="8"/>
  <c r="AN221" i="8"/>
  <c r="AN220" i="8"/>
  <c r="AN219" i="8"/>
  <c r="AN218" i="8"/>
  <c r="AN217" i="8"/>
  <c r="AN216" i="8"/>
  <c r="AN215" i="8"/>
  <c r="AN214" i="8"/>
  <c r="AN213" i="8"/>
  <c r="AN212" i="8"/>
  <c r="AN211" i="8"/>
  <c r="AN210" i="8"/>
  <c r="AN209" i="8"/>
  <c r="AN208" i="8"/>
  <c r="AN207" i="8"/>
  <c r="AN206" i="8"/>
  <c r="AN205" i="8"/>
  <c r="AN204" i="8"/>
  <c r="AN203" i="8"/>
  <c r="AN202" i="8"/>
  <c r="AN201" i="8"/>
  <c r="AN200" i="8"/>
  <c r="AN199" i="8"/>
  <c r="AN198" i="8"/>
  <c r="AN197" i="8"/>
  <c r="AN196" i="8"/>
  <c r="AN195" i="8"/>
  <c r="AN194" i="8"/>
  <c r="AN193" i="8"/>
  <c r="AN192" i="8"/>
  <c r="AN187" i="8"/>
  <c r="AN186" i="8"/>
  <c r="AN185" i="8"/>
  <c r="AN184" i="8"/>
  <c r="AN183" i="8"/>
  <c r="AN182" i="8"/>
  <c r="AN181" i="8"/>
  <c r="AN180" i="8"/>
  <c r="AN179" i="8"/>
  <c r="AN178" i="8"/>
  <c r="AN177" i="8"/>
  <c r="AN176" i="8"/>
  <c r="AN175" i="8"/>
  <c r="AN174" i="8"/>
  <c r="AN173" i="8"/>
  <c r="AN172" i="8"/>
  <c r="AN171" i="8"/>
  <c r="AN166" i="8"/>
  <c r="AN165" i="8"/>
  <c r="AN164" i="8"/>
  <c r="AN163" i="8"/>
  <c r="AN162" i="8"/>
  <c r="AN161" i="8"/>
  <c r="AN160" i="8"/>
  <c r="AN159" i="8"/>
  <c r="AN158" i="8"/>
  <c r="AN157" i="8"/>
  <c r="AN156" i="8"/>
  <c r="AN155" i="8"/>
  <c r="AN154" i="8"/>
  <c r="AN153" i="8"/>
  <c r="AN152" i="8"/>
  <c r="AN151" i="8"/>
  <c r="AN150" i="8"/>
  <c r="AN145" i="8"/>
  <c r="AN143" i="8"/>
  <c r="AN142" i="8"/>
  <c r="AN141" i="8"/>
  <c r="AN140" i="8"/>
  <c r="AN139" i="8"/>
  <c r="AN138" i="8"/>
  <c r="AN137" i="8"/>
  <c r="AN136" i="8"/>
  <c r="AN135" i="8"/>
  <c r="AN134" i="8"/>
  <c r="AN133" i="8"/>
  <c r="AN132" i="8"/>
  <c r="AN131" i="8"/>
  <c r="AN130" i="8"/>
  <c r="AN129" i="8"/>
  <c r="AN128" i="8"/>
  <c r="AN127" i="8"/>
  <c r="AN126" i="8"/>
  <c r="AN125" i="8"/>
  <c r="AN118" i="8"/>
  <c r="AN116" i="8"/>
  <c r="AN115" i="8"/>
  <c r="AN114" i="8"/>
  <c r="AN113" i="8"/>
  <c r="AN112" i="8"/>
  <c r="AN111" i="8"/>
  <c r="AN110" i="8"/>
  <c r="AN109" i="8"/>
  <c r="AN108" i="8"/>
  <c r="AN107" i="8"/>
  <c r="AN106" i="8"/>
  <c r="AN105" i="8"/>
  <c r="AN104" i="8"/>
  <c r="AN103" i="8"/>
  <c r="AN102" i="8"/>
  <c r="AN101" i="8"/>
  <c r="AN100" i="8"/>
  <c r="AN99" i="8"/>
  <c r="AN98" i="8"/>
  <c r="AN97" i="8"/>
  <c r="AN96" i="8"/>
  <c r="AN95" i="8"/>
  <c r="AN94" i="8"/>
  <c r="AN93" i="8"/>
  <c r="AN92" i="8"/>
  <c r="AN91" i="8"/>
  <c r="AN90" i="8"/>
  <c r="AN89" i="8"/>
  <c r="AN88" i="8"/>
  <c r="AN87" i="8"/>
  <c r="AN86" i="8"/>
  <c r="AN85" i="8"/>
  <c r="AN84" i="8"/>
  <c r="AN83" i="8"/>
  <c r="AN82" i="8"/>
  <c r="AN81" i="8"/>
  <c r="AN80" i="8"/>
  <c r="AN79" i="8"/>
  <c r="AN78" i="8"/>
  <c r="AN77" i="8"/>
  <c r="AN76" i="8"/>
  <c r="AN75" i="8"/>
  <c r="AN74" i="8"/>
  <c r="AN73" i="8"/>
  <c r="AN72" i="8"/>
  <c r="AN71" i="8"/>
  <c r="AN70" i="8"/>
  <c r="AN69" i="8"/>
  <c r="AN68" i="8"/>
  <c r="AN67" i="8"/>
  <c r="AN66" i="8"/>
  <c r="AN65" i="8"/>
  <c r="AN64" i="8"/>
  <c r="AN63" i="8"/>
  <c r="AN58" i="8"/>
  <c r="AN57" i="8"/>
  <c r="AN56" i="8"/>
  <c r="AN55" i="8"/>
  <c r="AN54" i="8"/>
  <c r="AN53" i="8"/>
  <c r="AN52" i="8"/>
  <c r="AN50" i="8"/>
  <c r="AN49" i="8"/>
  <c r="AN48" i="8"/>
  <c r="AN47" i="8"/>
  <c r="AN46" i="8"/>
  <c r="AN45" i="8"/>
  <c r="AN44" i="8"/>
  <c r="AN43" i="8"/>
  <c r="AN38" i="8"/>
  <c r="AN37" i="8"/>
  <c r="AN36" i="8"/>
  <c r="AN35" i="8"/>
  <c r="AN34" i="8"/>
  <c r="AN33" i="8"/>
  <c r="AN32" i="8"/>
  <c r="AN31" i="8"/>
  <c r="AN30" i="8"/>
  <c r="AN29" i="8"/>
  <c r="AN28" i="8"/>
  <c r="AN27" i="8"/>
  <c r="AN26"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7" authorId="0" shapeId="0" xr:uid="{00000000-0006-0000-0200-000001000000}">
      <text>
        <r>
          <rPr>
            <b/>
            <sz val="9"/>
            <color indexed="81"/>
            <rFont val="MS P ゴシック"/>
            <family val="3"/>
            <charset val="128"/>
          </rPr>
          <t>レセプト管理レコード</t>
        </r>
      </text>
    </comment>
    <comment ref="K17" authorId="0" shapeId="0" xr:uid="{00000000-0006-0000-0200-000002000000}">
      <text>
        <r>
          <rPr>
            <b/>
            <sz val="9"/>
            <color indexed="81"/>
            <rFont val="MS P ゴシック"/>
            <family val="3"/>
            <charset val="128"/>
          </rPr>
          <t>医療機関情報レコード</t>
        </r>
      </text>
    </comment>
    <comment ref="N17" authorId="0" shapeId="0" xr:uid="{00000000-0006-0000-0200-000003000000}">
      <text>
        <r>
          <rPr>
            <b/>
            <sz val="9"/>
            <color indexed="81"/>
            <rFont val="MS P ゴシック"/>
            <family val="3"/>
            <charset val="128"/>
          </rPr>
          <t>レセプト共通レコード</t>
        </r>
      </text>
    </comment>
    <comment ref="Q17" authorId="0" shapeId="0" xr:uid="{00000000-0006-0000-0200-000004000000}">
      <text>
        <r>
          <rPr>
            <b/>
            <sz val="9"/>
            <color indexed="81"/>
            <rFont val="MS P ゴシック"/>
            <family val="3"/>
            <charset val="128"/>
          </rPr>
          <t>保険者レコード</t>
        </r>
      </text>
    </comment>
    <comment ref="T17" authorId="0" shapeId="0" xr:uid="{00000000-0006-0000-0200-000005000000}">
      <text>
        <r>
          <rPr>
            <b/>
            <sz val="9"/>
            <color indexed="81"/>
            <rFont val="ＭＳ Ｐゴシック"/>
            <family val="3"/>
            <charset val="128"/>
          </rPr>
          <t>公費レコード</t>
        </r>
      </text>
    </comment>
    <comment ref="H18" authorId="0" shapeId="0" xr:uid="{00000000-0006-0000-0200-000006000000}">
      <text>
        <r>
          <rPr>
            <b/>
            <sz val="9"/>
            <color indexed="81"/>
            <rFont val="MS P ゴシック"/>
            <family val="3"/>
            <charset val="128"/>
          </rPr>
          <t>傷病名レコード</t>
        </r>
      </text>
    </comment>
    <comment ref="K18" authorId="0" shapeId="0" xr:uid="{00000000-0006-0000-0200-000007000000}">
      <text>
        <r>
          <rPr>
            <b/>
            <sz val="9"/>
            <color indexed="81"/>
            <rFont val="MS P ゴシック"/>
            <family val="3"/>
            <charset val="128"/>
          </rPr>
          <t>診療行為レコード</t>
        </r>
      </text>
    </comment>
    <comment ref="N18" authorId="0" shapeId="0" xr:uid="{00000000-0006-0000-0200-000008000000}">
      <text>
        <r>
          <rPr>
            <b/>
            <sz val="9"/>
            <color indexed="81"/>
            <rFont val="MS P ゴシック"/>
            <family val="3"/>
            <charset val="128"/>
          </rPr>
          <t>医薬品レコード</t>
        </r>
      </text>
    </comment>
    <comment ref="Q18" authorId="0" shapeId="0" xr:uid="{00000000-0006-0000-0200-000009000000}">
      <text>
        <r>
          <rPr>
            <b/>
            <sz val="9"/>
            <color indexed="81"/>
            <rFont val="MS P ゴシック"/>
            <family val="3"/>
            <charset val="128"/>
          </rPr>
          <t>特定器材レコード</t>
        </r>
      </text>
    </comment>
    <comment ref="T18" authorId="0" shapeId="0" xr:uid="{00000000-0006-0000-0200-00000A000000}">
      <text>
        <r>
          <rPr>
            <b/>
            <sz val="9"/>
            <color indexed="81"/>
            <rFont val="MS P ゴシック"/>
            <family val="3"/>
            <charset val="128"/>
          </rPr>
          <t>コメントレコード</t>
        </r>
      </text>
    </comment>
    <comment ref="Y18" authorId="0" shapeId="0" xr:uid="{00000000-0006-0000-0200-00000B000000}">
      <text>
        <r>
          <rPr>
            <b/>
            <sz val="9"/>
            <color indexed="81"/>
            <rFont val="MS P ゴシック"/>
            <family val="3"/>
            <charset val="128"/>
          </rPr>
          <t>日計表レコード</t>
        </r>
      </text>
    </comment>
    <comment ref="AB18" authorId="0" shapeId="0" xr:uid="{00000000-0006-0000-0200-00000C000000}">
      <text>
        <r>
          <rPr>
            <b/>
            <sz val="9"/>
            <color indexed="81"/>
            <rFont val="MS P ゴシック"/>
            <family val="3"/>
            <charset val="128"/>
          </rPr>
          <t>症状群記レコード</t>
        </r>
      </text>
    </comment>
    <comment ref="H19" authorId="0" shapeId="0" xr:uid="{00000000-0006-0000-0200-00000D000000}">
      <text>
        <r>
          <rPr>
            <b/>
            <sz val="9"/>
            <color indexed="81"/>
            <rFont val="MS P ゴシック"/>
            <family val="3"/>
            <charset val="128"/>
          </rPr>
          <t>臓器提供医療機関情報レコード</t>
        </r>
      </text>
    </comment>
    <comment ref="K19" authorId="0" shapeId="0" xr:uid="{00000000-0006-0000-0200-00000E000000}">
      <text>
        <r>
          <rPr>
            <b/>
            <sz val="9"/>
            <color indexed="81"/>
            <rFont val="MS P ゴシック"/>
            <family val="3"/>
            <charset val="128"/>
          </rPr>
          <t>臓器提供者レセプト情報レコード</t>
        </r>
      </text>
    </comment>
    <comment ref="N19" authorId="0" shapeId="0" xr:uid="{00000000-0006-0000-0200-00000F000000}">
      <text>
        <r>
          <rPr>
            <b/>
            <sz val="9"/>
            <color indexed="81"/>
            <rFont val="MS P ゴシック"/>
            <family val="3"/>
            <charset val="128"/>
          </rPr>
          <t>臓器提供者請求情報レコード</t>
        </r>
      </text>
    </comment>
    <comment ref="Q19" authorId="0" shapeId="0" xr:uid="{00000000-0006-0000-0200-000010000000}">
      <text>
        <r>
          <rPr>
            <b/>
            <sz val="9"/>
            <color indexed="81"/>
            <rFont val="MS P ゴシック"/>
            <family val="3"/>
            <charset val="128"/>
          </rPr>
          <t>包括評価対象外理由レコード</t>
        </r>
        <r>
          <rPr>
            <sz val="9"/>
            <color indexed="81"/>
            <rFont val="MS P ゴシック"/>
            <family val="3"/>
            <charset val="128"/>
          </rPr>
          <t xml:space="preserve">
</t>
        </r>
      </text>
    </comment>
    <comment ref="I20" authorId="0" shapeId="0" xr:uid="{00000000-0006-0000-0200-000011000000}">
      <text>
        <r>
          <rPr>
            <b/>
            <sz val="9"/>
            <color indexed="81"/>
            <rFont val="MS P ゴシック"/>
            <family val="3"/>
            <charset val="128"/>
          </rPr>
          <t>資格確認レコード</t>
        </r>
      </text>
    </comment>
    <comment ref="L20" authorId="0" shapeId="0" xr:uid="{00000000-0006-0000-0200-000012000000}">
      <text>
        <r>
          <rPr>
            <b/>
            <sz val="9"/>
            <color indexed="81"/>
            <rFont val="MS P ゴシック"/>
            <family val="3"/>
            <charset val="128"/>
          </rPr>
          <t>受診日等レコード</t>
        </r>
      </text>
    </comment>
    <comment ref="O20" authorId="0" shapeId="0" xr:uid="{00000000-0006-0000-0200-000013000000}">
      <text>
        <r>
          <rPr>
            <b/>
            <sz val="9"/>
            <color indexed="81"/>
            <rFont val="MS P ゴシック"/>
            <family val="3"/>
            <charset val="128"/>
          </rPr>
          <t>窓口負担額レコード</t>
        </r>
        <r>
          <rPr>
            <sz val="9"/>
            <color indexed="81"/>
            <rFont val="MS P ゴシック"/>
            <family val="3"/>
            <charset val="128"/>
          </rPr>
          <t xml:space="preserve">
</t>
        </r>
      </text>
    </comment>
    <comment ref="R20" authorId="0" shapeId="0" xr:uid="{00000000-0006-0000-0200-000014000000}">
      <text>
        <r>
          <rPr>
            <b/>
            <sz val="9"/>
            <color indexed="81"/>
            <rFont val="MS P ゴシック"/>
            <family val="3"/>
            <charset val="128"/>
          </rPr>
          <t>資格確認運用レコード</t>
        </r>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7" authorId="0" shapeId="0" xr:uid="{00000000-0006-0000-0300-000001000000}">
      <text>
        <r>
          <rPr>
            <b/>
            <sz val="9"/>
            <color indexed="81"/>
            <rFont val="MS P ゴシック"/>
            <family val="3"/>
            <charset val="128"/>
          </rPr>
          <t>レセプト管理レコード</t>
        </r>
        <r>
          <rPr>
            <sz val="9"/>
            <color indexed="81"/>
            <rFont val="MS P ゴシック"/>
            <family val="3"/>
            <charset val="128"/>
          </rPr>
          <t xml:space="preserve">
</t>
        </r>
      </text>
    </comment>
    <comment ref="K17" authorId="0" shapeId="0" xr:uid="{00000000-0006-0000-0300-000002000000}">
      <text>
        <r>
          <rPr>
            <b/>
            <sz val="9"/>
            <color indexed="81"/>
            <rFont val="MS P ゴシック"/>
            <family val="3"/>
            <charset val="128"/>
          </rPr>
          <t>医療機関情報レコード</t>
        </r>
      </text>
    </comment>
    <comment ref="N17" authorId="0" shapeId="0" xr:uid="{00000000-0006-0000-0300-000003000000}">
      <text>
        <r>
          <rPr>
            <b/>
            <sz val="9"/>
            <color indexed="81"/>
            <rFont val="MS P ゴシック"/>
            <family val="3"/>
            <charset val="128"/>
          </rPr>
          <t>レセプト共通レコード</t>
        </r>
      </text>
    </comment>
    <comment ref="Q17" authorId="0" shapeId="0" xr:uid="{00000000-0006-0000-0300-000004000000}">
      <text>
        <r>
          <rPr>
            <b/>
            <sz val="9"/>
            <color indexed="81"/>
            <rFont val="MS P ゴシック"/>
            <family val="3"/>
            <charset val="128"/>
          </rPr>
          <t>保険者レコード</t>
        </r>
      </text>
    </comment>
    <comment ref="T17" authorId="0" shapeId="0" xr:uid="{00000000-0006-0000-0300-000005000000}">
      <text>
        <r>
          <rPr>
            <b/>
            <sz val="9"/>
            <color indexed="81"/>
            <rFont val="ＭＳ Ｐゴシック"/>
            <family val="3"/>
            <charset val="128"/>
          </rPr>
          <t>公費レコード</t>
        </r>
      </text>
    </comment>
    <comment ref="H18" authorId="0" shapeId="0" xr:uid="{00000000-0006-0000-0300-000006000000}">
      <text>
        <r>
          <rPr>
            <b/>
            <sz val="9"/>
            <color indexed="81"/>
            <rFont val="MS P ゴシック"/>
            <family val="3"/>
            <charset val="128"/>
          </rPr>
          <t>コメントレコード</t>
        </r>
      </text>
    </comment>
    <comment ref="K18" authorId="0" shapeId="0" xr:uid="{00000000-0006-0000-0300-000007000000}">
      <text>
        <r>
          <rPr>
            <b/>
            <sz val="9"/>
            <color indexed="81"/>
            <rFont val="MS P ゴシック"/>
            <family val="3"/>
            <charset val="128"/>
          </rPr>
          <t>症状群記レコード</t>
        </r>
      </text>
    </comment>
    <comment ref="N18" authorId="0" shapeId="0" xr:uid="{00000000-0006-0000-0300-000008000000}">
      <text>
        <r>
          <rPr>
            <b/>
            <sz val="9"/>
            <color indexed="81"/>
            <rFont val="MS P ゴシック"/>
            <family val="3"/>
            <charset val="128"/>
          </rPr>
          <t>診断群分類レコード</t>
        </r>
      </text>
    </comment>
    <comment ref="Q18" authorId="0" shapeId="0" xr:uid="{00000000-0006-0000-0300-000009000000}">
      <text>
        <r>
          <rPr>
            <b/>
            <sz val="9"/>
            <color indexed="81"/>
            <rFont val="MS P ゴシック"/>
            <family val="3"/>
            <charset val="128"/>
          </rPr>
          <t>傷病レコード</t>
        </r>
      </text>
    </comment>
    <comment ref="T18" authorId="0" shapeId="0" xr:uid="{00000000-0006-0000-0300-00000A000000}">
      <text>
        <r>
          <rPr>
            <b/>
            <sz val="9"/>
            <color indexed="81"/>
            <rFont val="MS P ゴシック"/>
            <family val="3"/>
            <charset val="128"/>
          </rPr>
          <t>傷病名レコード</t>
        </r>
      </text>
    </comment>
    <comment ref="X18" authorId="0" shapeId="0" xr:uid="{00000000-0006-0000-0300-00000B000000}">
      <text>
        <r>
          <rPr>
            <b/>
            <sz val="9"/>
            <color indexed="81"/>
            <rFont val="MS P ゴシック"/>
            <family val="3"/>
            <charset val="128"/>
          </rPr>
          <t>患者基礎レコード</t>
        </r>
      </text>
    </comment>
    <comment ref="AA18" authorId="0" shapeId="0" xr:uid="{00000000-0006-0000-0300-00000C000000}">
      <text>
        <r>
          <rPr>
            <b/>
            <sz val="9"/>
            <color indexed="81"/>
            <rFont val="MS P ゴシック"/>
            <family val="3"/>
            <charset val="128"/>
          </rPr>
          <t>診療関連レコード</t>
        </r>
      </text>
    </comment>
    <comment ref="H19" authorId="0" shapeId="0" xr:uid="{00000000-0006-0000-0300-00000D000000}">
      <text>
        <r>
          <rPr>
            <b/>
            <sz val="9"/>
            <color indexed="81"/>
            <rFont val="MS P ゴシック"/>
            <family val="3"/>
            <charset val="128"/>
          </rPr>
          <t>外泊レコード</t>
        </r>
      </text>
    </comment>
    <comment ref="K19" authorId="0" shapeId="0" xr:uid="{00000000-0006-0000-0300-00000E000000}">
      <text>
        <r>
          <rPr>
            <b/>
            <sz val="9"/>
            <color indexed="81"/>
            <rFont val="MS P ゴシック"/>
            <family val="3"/>
            <charset val="128"/>
          </rPr>
          <t>包括評価レコード</t>
        </r>
      </text>
    </comment>
    <comment ref="N19" authorId="0" shapeId="0" xr:uid="{00000000-0006-0000-0300-00000F000000}">
      <text>
        <r>
          <rPr>
            <b/>
            <sz val="9"/>
            <color indexed="81"/>
            <rFont val="MS P ゴシック"/>
            <family val="3"/>
            <charset val="128"/>
          </rPr>
          <t>合計調整レコード</t>
        </r>
      </text>
    </comment>
    <comment ref="Q19" authorId="0" shapeId="0" xr:uid="{00000000-0006-0000-0300-000010000000}">
      <text>
        <r>
          <rPr>
            <b/>
            <sz val="9"/>
            <color indexed="81"/>
            <rFont val="MS P ゴシック"/>
            <family val="3"/>
            <charset val="128"/>
          </rPr>
          <t>診療行為レコード</t>
        </r>
      </text>
    </comment>
    <comment ref="T19" authorId="0" shapeId="0" xr:uid="{00000000-0006-0000-0300-000011000000}">
      <text>
        <r>
          <rPr>
            <b/>
            <sz val="9"/>
            <color indexed="81"/>
            <rFont val="MS P ゴシック"/>
            <family val="3"/>
            <charset val="128"/>
          </rPr>
          <t>医薬品レコード</t>
        </r>
      </text>
    </comment>
    <comment ref="X19" authorId="0" shapeId="0" xr:uid="{00000000-0006-0000-0300-000012000000}">
      <text>
        <r>
          <rPr>
            <b/>
            <sz val="9"/>
            <color indexed="81"/>
            <rFont val="MS P ゴシック"/>
            <family val="3"/>
            <charset val="128"/>
          </rPr>
          <t>特定器材レコード</t>
        </r>
      </text>
    </comment>
    <comment ref="AA19" authorId="0" shapeId="0" xr:uid="{00000000-0006-0000-0300-000013000000}">
      <text>
        <r>
          <rPr>
            <b/>
            <sz val="9"/>
            <color indexed="81"/>
            <rFont val="MS P ゴシック"/>
            <family val="3"/>
            <charset val="128"/>
          </rPr>
          <t>日計表レコード</t>
        </r>
      </text>
    </comment>
    <comment ref="H20" authorId="0" shapeId="0" xr:uid="{00000000-0006-0000-0300-000014000000}">
      <text>
        <r>
          <rPr>
            <b/>
            <sz val="9"/>
            <color indexed="81"/>
            <rFont val="MS P ゴシック"/>
            <family val="3"/>
            <charset val="128"/>
          </rPr>
          <t>臓器提供医療機関情報レコード</t>
        </r>
      </text>
    </comment>
    <comment ref="K20" authorId="0" shapeId="0" xr:uid="{00000000-0006-0000-0300-000015000000}">
      <text>
        <r>
          <rPr>
            <b/>
            <sz val="9"/>
            <color indexed="81"/>
            <rFont val="MS P ゴシック"/>
            <family val="3"/>
            <charset val="128"/>
          </rPr>
          <t>臓器提供者レセプト情報レコード</t>
        </r>
      </text>
    </comment>
    <comment ref="N20" authorId="0" shapeId="0" xr:uid="{00000000-0006-0000-0300-000016000000}">
      <text>
        <r>
          <rPr>
            <b/>
            <sz val="9"/>
            <color indexed="81"/>
            <rFont val="MS P ゴシック"/>
            <family val="3"/>
            <charset val="128"/>
          </rPr>
          <t>臓器提供者請求情報レコード</t>
        </r>
      </text>
    </comment>
    <comment ref="Q20" authorId="0" shapeId="0" xr:uid="{00000000-0006-0000-0300-000017000000}">
      <text>
        <r>
          <rPr>
            <b/>
            <sz val="9"/>
            <color indexed="81"/>
            <rFont val="MS P ゴシック"/>
            <family val="3"/>
            <charset val="128"/>
          </rPr>
          <t>コーディングレコード</t>
        </r>
      </text>
    </comment>
    <comment ref="T20" authorId="0" shapeId="0" xr:uid="{00000000-0006-0000-0300-000018000000}">
      <text>
        <r>
          <rPr>
            <b/>
            <sz val="9"/>
            <color indexed="81"/>
            <rFont val="MS P ゴシック"/>
            <family val="3"/>
            <charset val="128"/>
          </rPr>
          <t>包括評価対象外理由レコード</t>
        </r>
      </text>
    </comment>
    <comment ref="H21" authorId="0" shapeId="0" xr:uid="{00000000-0006-0000-0300-000019000000}">
      <text>
        <r>
          <rPr>
            <b/>
            <sz val="9"/>
            <color indexed="81"/>
            <rFont val="MS P ゴシック"/>
            <family val="3"/>
            <charset val="128"/>
          </rPr>
          <t>資格確認レコード</t>
        </r>
      </text>
    </comment>
    <comment ref="K21" authorId="0" shapeId="0" xr:uid="{00000000-0006-0000-0300-00001A000000}">
      <text>
        <r>
          <rPr>
            <b/>
            <sz val="9"/>
            <color indexed="81"/>
            <rFont val="MS P ゴシック"/>
            <family val="3"/>
            <charset val="128"/>
          </rPr>
          <t>受信日等レコード</t>
        </r>
        <r>
          <rPr>
            <sz val="9"/>
            <color indexed="81"/>
            <rFont val="MS P ゴシック"/>
            <family val="3"/>
            <charset val="128"/>
          </rPr>
          <t xml:space="preserve">
</t>
        </r>
      </text>
    </comment>
    <comment ref="N21" authorId="0" shapeId="0" xr:uid="{00000000-0006-0000-0300-00001B000000}">
      <text>
        <r>
          <rPr>
            <b/>
            <sz val="9"/>
            <color indexed="81"/>
            <rFont val="MS P ゴシック"/>
            <family val="3"/>
            <charset val="128"/>
          </rPr>
          <t>窓口負担額レコード</t>
        </r>
      </text>
    </comment>
    <comment ref="Q21" authorId="0" shapeId="0" xr:uid="{00000000-0006-0000-0300-00001C000000}">
      <text>
        <r>
          <rPr>
            <b/>
            <sz val="9"/>
            <color indexed="81"/>
            <rFont val="MS P ゴシック"/>
            <family val="3"/>
            <charset val="128"/>
          </rPr>
          <t>資格確認運用レコード</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7" authorId="0" shapeId="0" xr:uid="{00000000-0006-0000-0400-000001000000}">
      <text>
        <r>
          <rPr>
            <b/>
            <sz val="9"/>
            <color indexed="81"/>
            <rFont val="MS P ゴシック"/>
            <family val="3"/>
            <charset val="128"/>
          </rPr>
          <t>レセプト管理レコード</t>
        </r>
      </text>
    </comment>
    <comment ref="K17" authorId="0" shapeId="0" xr:uid="{00000000-0006-0000-0400-000002000000}">
      <text>
        <r>
          <rPr>
            <b/>
            <sz val="9"/>
            <color indexed="81"/>
            <rFont val="MS P ゴシック"/>
            <family val="3"/>
            <charset val="128"/>
          </rPr>
          <t>医療機関情報レコード</t>
        </r>
      </text>
    </comment>
    <comment ref="N17" authorId="0" shapeId="0" xr:uid="{00000000-0006-0000-0400-000003000000}">
      <text>
        <r>
          <rPr>
            <b/>
            <sz val="9"/>
            <color indexed="81"/>
            <rFont val="MS P ゴシック"/>
            <family val="3"/>
            <charset val="128"/>
          </rPr>
          <t>レセプト共通レコード</t>
        </r>
      </text>
    </comment>
    <comment ref="Q17" authorId="0" shapeId="0" xr:uid="{00000000-0006-0000-0400-000004000000}">
      <text>
        <r>
          <rPr>
            <b/>
            <sz val="9"/>
            <color indexed="81"/>
            <rFont val="MS P ゴシック"/>
            <family val="3"/>
            <charset val="128"/>
          </rPr>
          <t>保険者レコード</t>
        </r>
      </text>
    </comment>
    <comment ref="T17" authorId="0" shapeId="0" xr:uid="{00000000-0006-0000-0400-000005000000}">
      <text>
        <r>
          <rPr>
            <b/>
            <sz val="9"/>
            <color indexed="81"/>
            <rFont val="ＭＳ Ｐゴシック"/>
            <family val="3"/>
            <charset val="128"/>
          </rPr>
          <t>公費レコード</t>
        </r>
      </text>
    </comment>
    <comment ref="H18" authorId="0" shapeId="0" xr:uid="{00000000-0006-0000-0400-000006000000}">
      <text>
        <r>
          <rPr>
            <b/>
            <sz val="9"/>
            <color indexed="81"/>
            <rFont val="MS P ゴシック"/>
            <family val="3"/>
            <charset val="128"/>
          </rPr>
          <t>傷病名部位レコード</t>
        </r>
      </text>
    </comment>
    <comment ref="K18" authorId="0" shapeId="0" xr:uid="{00000000-0006-0000-0400-000007000000}">
      <text>
        <r>
          <rPr>
            <b/>
            <sz val="9"/>
            <color indexed="81"/>
            <rFont val="MS P ゴシック"/>
            <family val="3"/>
            <charset val="128"/>
          </rPr>
          <t>歯科診療行為レコード</t>
        </r>
      </text>
    </comment>
    <comment ref="N18" authorId="0" shapeId="0" xr:uid="{00000000-0006-0000-0400-000008000000}">
      <text>
        <r>
          <rPr>
            <b/>
            <sz val="9"/>
            <color indexed="81"/>
            <rFont val="MS P ゴシック"/>
            <family val="3"/>
            <charset val="128"/>
          </rPr>
          <t>診療行為レコード</t>
        </r>
      </text>
    </comment>
    <comment ref="Q18" authorId="0" shapeId="0" xr:uid="{00000000-0006-0000-0400-000009000000}">
      <text>
        <r>
          <rPr>
            <b/>
            <sz val="9"/>
            <color indexed="81"/>
            <rFont val="MS P ゴシック"/>
            <family val="3"/>
            <charset val="128"/>
          </rPr>
          <t>医薬品レコード</t>
        </r>
      </text>
    </comment>
    <comment ref="T18" authorId="0" shapeId="0" xr:uid="{00000000-0006-0000-0400-00000A000000}">
      <text>
        <r>
          <rPr>
            <b/>
            <sz val="9"/>
            <color indexed="81"/>
            <rFont val="MS P ゴシック"/>
            <family val="3"/>
            <charset val="128"/>
          </rPr>
          <t>特定器材レコード</t>
        </r>
      </text>
    </comment>
    <comment ref="X18" authorId="0" shapeId="0" xr:uid="{00000000-0006-0000-0400-00000B000000}">
      <text>
        <r>
          <rPr>
            <b/>
            <sz val="9"/>
            <color indexed="81"/>
            <rFont val="MS P ゴシック"/>
            <family val="3"/>
            <charset val="128"/>
          </rPr>
          <t>コメントレコード</t>
        </r>
      </text>
    </comment>
    <comment ref="H19" authorId="0" shapeId="0" xr:uid="{00000000-0006-0000-0400-00000C000000}">
      <text>
        <r>
          <rPr>
            <b/>
            <sz val="9"/>
            <color indexed="81"/>
            <rFont val="MS P ゴシック"/>
            <family val="3"/>
            <charset val="128"/>
          </rPr>
          <t>日計表レコード</t>
        </r>
      </text>
    </comment>
    <comment ref="K19" authorId="0" shapeId="0" xr:uid="{00000000-0006-0000-0400-00000D000000}">
      <text>
        <r>
          <rPr>
            <b/>
            <sz val="9"/>
            <color indexed="81"/>
            <rFont val="MS P ゴシック"/>
            <family val="3"/>
            <charset val="128"/>
          </rPr>
          <t>症状群記レコード</t>
        </r>
      </text>
    </comment>
    <comment ref="N19" authorId="0" shapeId="0" xr:uid="{00000000-0006-0000-0400-00000E000000}">
      <text>
        <r>
          <rPr>
            <b/>
            <sz val="9"/>
            <color indexed="81"/>
            <rFont val="MS P ゴシック"/>
            <family val="3"/>
            <charset val="128"/>
          </rPr>
          <t>資格確認レコード</t>
        </r>
        <r>
          <rPr>
            <sz val="9"/>
            <color indexed="81"/>
            <rFont val="MS P ゴシック"/>
            <family val="3"/>
            <charset val="128"/>
          </rPr>
          <t xml:space="preserve">
</t>
        </r>
      </text>
    </comment>
    <comment ref="Q19" authorId="0" shapeId="0" xr:uid="{00000000-0006-0000-0400-00000F000000}">
      <text>
        <r>
          <rPr>
            <b/>
            <sz val="9"/>
            <color indexed="81"/>
            <rFont val="MS P ゴシック"/>
            <family val="3"/>
            <charset val="128"/>
          </rPr>
          <t>受診日等レコード</t>
        </r>
        <r>
          <rPr>
            <sz val="9"/>
            <color indexed="81"/>
            <rFont val="MS P ゴシック"/>
            <family val="3"/>
            <charset val="128"/>
          </rPr>
          <t xml:space="preserve">
</t>
        </r>
      </text>
    </comment>
    <comment ref="V19" authorId="0" shapeId="0" xr:uid="{00000000-0006-0000-0400-000010000000}">
      <text>
        <r>
          <rPr>
            <b/>
            <sz val="9"/>
            <color indexed="81"/>
            <rFont val="MS P ゴシック"/>
            <family val="3"/>
            <charset val="128"/>
          </rPr>
          <t>窓口負担額レコード</t>
        </r>
      </text>
    </comment>
    <comment ref="I20" authorId="0" shapeId="0" xr:uid="{00000000-0006-0000-0400-000011000000}">
      <text>
        <r>
          <rPr>
            <b/>
            <sz val="9"/>
            <color indexed="81"/>
            <rFont val="MS P ゴシック"/>
            <family val="3"/>
            <charset val="128"/>
          </rPr>
          <t xml:space="preserve">資格確認運用レコード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7" authorId="0" shapeId="0" xr:uid="{00000000-0006-0000-0500-000001000000}">
      <text>
        <r>
          <rPr>
            <b/>
            <sz val="9"/>
            <color indexed="81"/>
            <rFont val="MS P ゴシック"/>
            <family val="3"/>
            <charset val="128"/>
          </rPr>
          <t>レセプト管理レコード</t>
        </r>
        <r>
          <rPr>
            <sz val="9"/>
            <color indexed="81"/>
            <rFont val="MS P ゴシック"/>
            <family val="3"/>
            <charset val="128"/>
          </rPr>
          <t xml:space="preserve">
</t>
        </r>
      </text>
    </comment>
    <comment ref="K17" authorId="0" shapeId="0" xr:uid="{00000000-0006-0000-0500-000002000000}">
      <text>
        <r>
          <rPr>
            <b/>
            <sz val="9"/>
            <color indexed="81"/>
            <rFont val="MS P ゴシック"/>
            <family val="3"/>
            <charset val="128"/>
          </rPr>
          <t>薬局情報レコード</t>
        </r>
      </text>
    </comment>
    <comment ref="N17" authorId="0" shapeId="0" xr:uid="{00000000-0006-0000-0500-000003000000}">
      <text>
        <r>
          <rPr>
            <b/>
            <sz val="9"/>
            <color indexed="81"/>
            <rFont val="MS P ゴシック"/>
            <family val="3"/>
            <charset val="128"/>
          </rPr>
          <t>レセプト共通レコード</t>
        </r>
      </text>
    </comment>
    <comment ref="Q17" authorId="0" shapeId="0" xr:uid="{00000000-0006-0000-0500-000004000000}">
      <text>
        <r>
          <rPr>
            <b/>
            <sz val="9"/>
            <color indexed="81"/>
            <rFont val="MS P ゴシック"/>
            <family val="3"/>
            <charset val="128"/>
          </rPr>
          <t>保険者レコード</t>
        </r>
      </text>
    </comment>
    <comment ref="T17" authorId="0" shapeId="0" xr:uid="{00000000-0006-0000-0500-000005000000}">
      <text>
        <r>
          <rPr>
            <b/>
            <sz val="9"/>
            <color indexed="81"/>
            <rFont val="ＭＳ Ｐゴシック"/>
            <family val="3"/>
            <charset val="128"/>
          </rPr>
          <t>公費レコード</t>
        </r>
      </text>
    </comment>
    <comment ref="H18" authorId="0" shapeId="0" xr:uid="{00000000-0006-0000-0500-000006000000}">
      <text>
        <r>
          <rPr>
            <b/>
            <sz val="9"/>
            <color indexed="81"/>
            <rFont val="MS P ゴシック"/>
            <family val="3"/>
            <charset val="128"/>
          </rPr>
          <t>処方基本レコード</t>
        </r>
      </text>
    </comment>
    <comment ref="K18" authorId="0" shapeId="0" xr:uid="{00000000-0006-0000-0500-000007000000}">
      <text>
        <r>
          <rPr>
            <b/>
            <sz val="9"/>
            <color indexed="81"/>
            <rFont val="MS P ゴシック"/>
            <family val="3"/>
            <charset val="128"/>
          </rPr>
          <t>調剤情報レコード</t>
        </r>
      </text>
    </comment>
    <comment ref="N18" authorId="0" shapeId="0" xr:uid="{00000000-0006-0000-0500-000008000000}">
      <text>
        <r>
          <rPr>
            <b/>
            <sz val="9"/>
            <color indexed="81"/>
            <rFont val="MS P ゴシック"/>
            <family val="3"/>
            <charset val="128"/>
          </rPr>
          <t>医薬品レコード</t>
        </r>
      </text>
    </comment>
    <comment ref="Q18" authorId="0" shapeId="0" xr:uid="{00000000-0006-0000-0500-000009000000}">
      <text>
        <r>
          <rPr>
            <b/>
            <sz val="9"/>
            <color indexed="81"/>
            <rFont val="MS P ゴシック"/>
            <family val="3"/>
            <charset val="128"/>
          </rPr>
          <t>特定器材レコード</t>
        </r>
      </text>
    </comment>
    <comment ref="T18" authorId="0" shapeId="0" xr:uid="{00000000-0006-0000-0500-00000A000000}">
      <text>
        <r>
          <rPr>
            <b/>
            <sz val="9"/>
            <color indexed="81"/>
            <rFont val="MS P ゴシック"/>
            <family val="3"/>
            <charset val="128"/>
          </rPr>
          <t>コメントレコード</t>
        </r>
      </text>
    </comment>
    <comment ref="X18" authorId="0" shapeId="0" xr:uid="{00000000-0006-0000-0500-00000B000000}">
      <text>
        <r>
          <rPr>
            <b/>
            <sz val="9"/>
            <color indexed="81"/>
            <rFont val="MS P ゴシック"/>
            <family val="3"/>
            <charset val="128"/>
          </rPr>
          <t>摘要欄レコード</t>
        </r>
      </text>
    </comment>
    <comment ref="H19" authorId="0" shapeId="0" xr:uid="{00000000-0006-0000-0500-00000C000000}">
      <text>
        <r>
          <rPr>
            <b/>
            <sz val="9"/>
            <color indexed="81"/>
            <rFont val="MS P ゴシック"/>
            <family val="3"/>
            <charset val="128"/>
          </rPr>
          <t>基本料・薬学管理料レコード</t>
        </r>
      </text>
    </comment>
    <comment ref="K19" authorId="0" shapeId="0" xr:uid="{00000000-0006-0000-0500-00000D000000}">
      <text>
        <r>
          <rPr>
            <b/>
            <sz val="9"/>
            <color indexed="81"/>
            <rFont val="MS P ゴシック"/>
            <family val="3"/>
            <charset val="128"/>
          </rPr>
          <t>分割技術料レコード</t>
        </r>
      </text>
    </comment>
    <comment ref="N19" authorId="0" shapeId="0" xr:uid="{00000000-0006-0000-0500-00000E000000}">
      <text>
        <r>
          <rPr>
            <b/>
            <sz val="9"/>
            <color indexed="81"/>
            <rFont val="MS P ゴシック"/>
            <family val="3"/>
            <charset val="128"/>
          </rPr>
          <t>資格確認レコード</t>
        </r>
      </text>
    </comment>
    <comment ref="Q19" authorId="0" shapeId="0" xr:uid="{00000000-0006-0000-0500-00000F000000}">
      <text>
        <r>
          <rPr>
            <b/>
            <sz val="9"/>
            <color indexed="81"/>
            <rFont val="MS P ゴシック"/>
            <family val="3"/>
            <charset val="128"/>
          </rPr>
          <t>受信日等レコード</t>
        </r>
        <r>
          <rPr>
            <sz val="9"/>
            <color indexed="81"/>
            <rFont val="MS P ゴシック"/>
            <family val="3"/>
            <charset val="128"/>
          </rPr>
          <t xml:space="preserve">
</t>
        </r>
      </text>
    </comment>
    <comment ref="T19" authorId="0" shapeId="0" xr:uid="{00000000-0006-0000-0500-000010000000}">
      <text>
        <r>
          <rPr>
            <b/>
            <sz val="9"/>
            <color indexed="81"/>
            <rFont val="MS P ゴシック"/>
            <family val="3"/>
            <charset val="128"/>
          </rPr>
          <t>窓口負担額レコード</t>
        </r>
      </text>
    </comment>
    <comment ref="H20" authorId="0" shapeId="0" xr:uid="{00000000-0006-0000-0500-000011000000}">
      <text>
        <r>
          <rPr>
            <b/>
            <sz val="9"/>
            <color indexed="81"/>
            <rFont val="MS P ゴシック"/>
            <family val="3"/>
            <charset val="128"/>
          </rPr>
          <t>資格確認運用レコード</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7" authorId="0" shapeId="0" xr:uid="{7F3090EE-69AE-4D2F-9BF1-A5D618B570B1}">
      <text>
        <r>
          <rPr>
            <b/>
            <sz val="9"/>
            <color indexed="81"/>
            <rFont val="MS P ゴシック"/>
            <family val="3"/>
            <charset val="128"/>
          </rPr>
          <t>レセプト管理レコード</t>
        </r>
        <r>
          <rPr>
            <sz val="9"/>
            <color indexed="81"/>
            <rFont val="MS P ゴシック"/>
            <family val="3"/>
            <charset val="128"/>
          </rPr>
          <t xml:space="preserve">
</t>
        </r>
      </text>
    </comment>
    <comment ref="K17" authorId="0" shapeId="0" xr:uid="{C764C226-531D-46FA-A340-6748CE3EB68D}">
      <text>
        <r>
          <rPr>
            <b/>
            <sz val="9"/>
            <color indexed="81"/>
            <rFont val="MS P ゴシック"/>
            <family val="3"/>
            <charset val="128"/>
          </rPr>
          <t>訪問看護ステーション情報レコード</t>
        </r>
      </text>
    </comment>
    <comment ref="N17" authorId="0" shapeId="0" xr:uid="{CF59D74A-7E76-4596-B63A-DBF65B80AD6D}">
      <text>
        <r>
          <rPr>
            <b/>
            <sz val="9"/>
            <color indexed="81"/>
            <rFont val="MS P ゴシック"/>
            <family val="3"/>
            <charset val="128"/>
          </rPr>
          <t>レセプト共通レコード</t>
        </r>
      </text>
    </comment>
    <comment ref="Q17" authorId="0" shapeId="0" xr:uid="{209613EF-2856-4045-B3C6-B6D4D6C89F5E}">
      <text>
        <r>
          <rPr>
            <b/>
            <sz val="9"/>
            <color indexed="81"/>
            <rFont val="MS P ゴシック"/>
            <family val="3"/>
            <charset val="128"/>
          </rPr>
          <t>保険者レコード</t>
        </r>
      </text>
    </comment>
    <comment ref="T17" authorId="0" shapeId="0" xr:uid="{A83856EF-C4F0-4D7A-B110-9318EA6BEED7}">
      <text>
        <r>
          <rPr>
            <b/>
            <sz val="9"/>
            <color indexed="81"/>
            <rFont val="ＭＳ Ｐゴシック"/>
            <family val="3"/>
            <charset val="128"/>
          </rPr>
          <t>公費レコード</t>
        </r>
      </text>
    </comment>
    <comment ref="X17" authorId="0" shapeId="0" xr:uid="{862FDED7-6710-44C3-A2E3-A838E1AD48A1}">
      <text>
        <r>
          <rPr>
            <b/>
            <sz val="9"/>
            <color indexed="81"/>
            <rFont val="MS P ゴシック"/>
            <family val="3"/>
            <charset val="128"/>
          </rPr>
          <t>情報提供レコード</t>
        </r>
      </text>
    </comment>
    <comment ref="H18" authorId="0" shapeId="0" xr:uid="{DDDC380F-79BB-4800-B89B-D8736F69BBB5}">
      <text>
        <r>
          <rPr>
            <b/>
            <sz val="9"/>
            <color indexed="81"/>
            <rFont val="MS P ゴシック"/>
            <family val="3"/>
            <charset val="128"/>
          </rPr>
          <t>災害等レコード</t>
        </r>
      </text>
    </comment>
    <comment ref="K18" authorId="0" shapeId="0" xr:uid="{BEB3EF8F-A795-4AEA-9BD8-AA637BDFD537}">
      <text>
        <r>
          <rPr>
            <b/>
            <sz val="9"/>
            <color indexed="81"/>
            <rFont val="MS P ゴシック"/>
            <family val="3"/>
            <charset val="128"/>
          </rPr>
          <t>医療機関・保険医情報レコード</t>
        </r>
      </text>
    </comment>
    <comment ref="N18" authorId="0" shapeId="0" xr:uid="{D799EF34-13A8-49D5-BF15-93A6458523B7}">
      <text>
        <r>
          <rPr>
            <b/>
            <sz val="9"/>
            <color indexed="81"/>
            <rFont val="MS P ゴシック"/>
            <family val="3"/>
            <charset val="128"/>
          </rPr>
          <t>訪問看護指示レコード</t>
        </r>
      </text>
    </comment>
    <comment ref="Q18" authorId="0" shapeId="0" xr:uid="{DD29A80A-872C-483E-AB06-0C0D3760EFC8}">
      <text>
        <r>
          <rPr>
            <b/>
            <sz val="9"/>
            <color indexed="81"/>
            <rFont val="MS P ゴシック"/>
            <family val="3"/>
            <charset val="128"/>
          </rPr>
          <t>心身の状態レコード</t>
        </r>
      </text>
    </comment>
    <comment ref="T18" authorId="0" shapeId="0" xr:uid="{0EECAC49-EDC2-4145-813B-050E51F535B8}">
      <text>
        <r>
          <rPr>
            <b/>
            <sz val="9"/>
            <color indexed="81"/>
            <rFont val="MS P ゴシック"/>
            <family val="3"/>
            <charset val="128"/>
          </rPr>
          <t>コメントレコード</t>
        </r>
      </text>
    </comment>
    <comment ref="X18" authorId="0" shapeId="0" xr:uid="{C89315E1-FAEF-417E-9B6A-E0863C831995}">
      <text>
        <r>
          <rPr>
            <b/>
            <sz val="9"/>
            <color indexed="81"/>
            <rFont val="MS P ゴシック"/>
            <family val="3"/>
            <charset val="128"/>
          </rPr>
          <t>特記事項レコード</t>
        </r>
      </text>
    </comment>
    <comment ref="H19" authorId="0" shapeId="0" xr:uid="{2287F0CF-11DA-40DC-957F-4AE190631A75}">
      <text>
        <r>
          <rPr>
            <b/>
            <sz val="9"/>
            <color indexed="81"/>
            <rFont val="MS P ゴシック"/>
            <family val="3"/>
            <charset val="128"/>
          </rPr>
          <t>傷病名レコード</t>
        </r>
      </text>
    </comment>
    <comment ref="K19" authorId="0" shapeId="0" xr:uid="{43AE1931-EFE0-4A7F-B35E-126C22BF5A8F}">
      <text>
        <r>
          <rPr>
            <b/>
            <sz val="9"/>
            <color indexed="81"/>
            <rFont val="MS P ゴシック"/>
            <family val="3"/>
            <charset val="128"/>
          </rPr>
          <t>利用者情報レコード</t>
        </r>
      </text>
    </comment>
    <comment ref="N19" authorId="0" shapeId="0" xr:uid="{10354B81-36E3-4192-90E6-0627B32C699D}">
      <text>
        <r>
          <rPr>
            <b/>
            <sz val="9"/>
            <color indexed="81"/>
            <rFont val="MS P ゴシック"/>
            <family val="3"/>
            <charset val="128"/>
          </rPr>
          <t>専門の研修レコード</t>
        </r>
      </text>
    </comment>
    <comment ref="Q19" authorId="0" shapeId="0" xr:uid="{A514A803-B390-4D53-BBCA-F58205B0F25E}">
      <text>
        <r>
          <rPr>
            <b/>
            <sz val="9"/>
            <color indexed="81"/>
            <rFont val="MS P ゴシック"/>
            <family val="3"/>
            <charset val="128"/>
          </rPr>
          <t>訪問看護療養費レコード</t>
        </r>
      </text>
    </comment>
    <comment ref="H20" authorId="0" shapeId="0" xr:uid="{3297F6FE-2C70-4DD0-9CCF-B40B2FE820D6}">
      <text>
        <r>
          <rPr>
            <b/>
            <sz val="9"/>
            <color indexed="81"/>
            <rFont val="MS P ゴシック"/>
            <family val="3"/>
            <charset val="128"/>
          </rPr>
          <t>資格確認運用レコード</t>
        </r>
      </text>
    </comment>
    <comment ref="K20" authorId="0" shapeId="0" xr:uid="{9A807D68-2D09-4014-A0BA-97ECF24A4DD3}">
      <text>
        <r>
          <rPr>
            <b/>
            <sz val="9"/>
            <color indexed="81"/>
            <rFont val="MS P ゴシック"/>
            <family val="3"/>
            <charset val="128"/>
          </rPr>
          <t>資格確認レコード</t>
        </r>
      </text>
    </comment>
    <comment ref="N20" authorId="0" shapeId="0" xr:uid="{DBC093F3-F36B-478E-9B01-057C4A6706A8}">
      <text>
        <r>
          <rPr>
            <b/>
            <sz val="9"/>
            <color indexed="81"/>
            <rFont val="MS P ゴシック"/>
            <family val="3"/>
            <charset val="128"/>
          </rPr>
          <t>受信日等レコード</t>
        </r>
        <r>
          <rPr>
            <sz val="9"/>
            <color indexed="81"/>
            <rFont val="MS P ゴシック"/>
            <family val="3"/>
            <charset val="128"/>
          </rPr>
          <t xml:space="preserve">
</t>
        </r>
      </text>
    </comment>
    <comment ref="Q20" authorId="0" shapeId="0" xr:uid="{C486D93A-3154-482D-85CE-E0B504E810B6}">
      <text>
        <r>
          <rPr>
            <b/>
            <sz val="9"/>
            <color indexed="81"/>
            <rFont val="MS P ゴシック"/>
            <family val="3"/>
            <charset val="128"/>
          </rPr>
          <t>窓口負担額レコード</t>
        </r>
      </text>
    </comment>
  </commentList>
</comments>
</file>

<file path=xl/sharedStrings.xml><?xml version="1.0" encoding="utf-8"?>
<sst xmlns="http://schemas.openxmlformats.org/spreadsheetml/2006/main" count="22420" uniqueCount="3622">
  <si>
    <t>NDBデータの提供依頼について（集計）</t>
    <phoneticPr fontId="25"/>
  </si>
  <si>
    <t>本紙は第三者提供ＨＰの「申出依頼テンプレートの注意点」を一部抜粋・編集したものです。資料全体は下記ＵＲＬよりご確認ください。</t>
    <rPh sb="0" eb="2">
      <t>ホンシ</t>
    </rPh>
    <rPh sb="3" eb="6">
      <t>ダイサンシャ</t>
    </rPh>
    <rPh sb="28" eb="30">
      <t>イチブ</t>
    </rPh>
    <rPh sb="30" eb="32">
      <t>バッスイ</t>
    </rPh>
    <rPh sb="33" eb="35">
      <t>ヘンシュウ</t>
    </rPh>
    <rPh sb="42" eb="44">
      <t>シリョウ</t>
    </rPh>
    <rPh sb="44" eb="46">
      <t>ゼンタイ</t>
    </rPh>
    <rPh sb="47" eb="49">
      <t>カキ</t>
    </rPh>
    <rPh sb="55" eb="57">
      <t>カクニン</t>
    </rPh>
    <phoneticPr fontId="25"/>
  </si>
  <si>
    <t>https://www.mhlw.go.jp/stf/seisakunitsuite/bunya/kenkou_iryou/iryouhoken/reseputo/index.html</t>
    <phoneticPr fontId="25"/>
  </si>
  <si>
    <t>目次</t>
    <rPh sb="0" eb="2">
      <t>モクジ</t>
    </rPh>
    <phoneticPr fontId="25"/>
  </si>
  <si>
    <t>1．提供形式</t>
    <phoneticPr fontId="25"/>
  </si>
  <si>
    <t>2．基本条件の設定</t>
    <rPh sb="2" eb="6">
      <t>キホンジョウケン</t>
    </rPh>
    <rPh sb="7" eb="9">
      <t>セッテイ</t>
    </rPh>
    <phoneticPr fontId="25"/>
  </si>
  <si>
    <t>3．集計する項目の選択、絞り込み条件の記入</t>
    <rPh sb="2" eb="4">
      <t>シュウケイ</t>
    </rPh>
    <rPh sb="6" eb="8">
      <t>コウモク</t>
    </rPh>
    <rPh sb="9" eb="11">
      <t>センタク</t>
    </rPh>
    <rPh sb="12" eb="13">
      <t>シボ</t>
    </rPh>
    <rPh sb="14" eb="15">
      <t>コ</t>
    </rPh>
    <rPh sb="16" eb="18">
      <t>ジョウケン</t>
    </rPh>
    <rPh sb="19" eb="21">
      <t>キニュウ</t>
    </rPh>
    <phoneticPr fontId="25"/>
  </si>
  <si>
    <t>4．集計軸の設定について</t>
    <rPh sb="2" eb="4">
      <t>シュウケイ</t>
    </rPh>
    <rPh sb="4" eb="5">
      <t>ジク</t>
    </rPh>
    <rPh sb="6" eb="8">
      <t>セッテイ</t>
    </rPh>
    <phoneticPr fontId="25"/>
  </si>
  <si>
    <t>5．依頼時のお願い</t>
    <rPh sb="2" eb="5">
      <t>イライジ</t>
    </rPh>
    <rPh sb="7" eb="8">
      <t>ネガ</t>
    </rPh>
    <phoneticPr fontId="25"/>
  </si>
  <si>
    <t>6．注意事項</t>
    <rPh sb="2" eb="6">
      <t>チュウイジコウ</t>
    </rPh>
    <phoneticPr fontId="25"/>
  </si>
  <si>
    <t>・「疑い病名」の扱い</t>
    <phoneticPr fontId="25"/>
  </si>
  <si>
    <t>・何の単位で件数集計を行うか</t>
    <phoneticPr fontId="25"/>
  </si>
  <si>
    <t>・DPCを集計対象とする場合の注意</t>
  </si>
  <si>
    <t>・COレコード、SIレコード等の文字データについて</t>
    <rPh sb="14" eb="15">
      <t>トウ</t>
    </rPh>
    <rPh sb="16" eb="18">
      <t>モジ</t>
    </rPh>
    <phoneticPr fontId="5"/>
  </si>
  <si>
    <t>・使用するマスターについて</t>
    <phoneticPr fontId="25"/>
  </si>
  <si>
    <t>・訪問看護レセプト情報における災害等レコード（GI）について</t>
    <rPh sb="1" eb="3">
      <t>ホウモン</t>
    </rPh>
    <rPh sb="3" eb="5">
      <t>カンゴ</t>
    </rPh>
    <rPh sb="9" eb="11">
      <t>ジョウホウ</t>
    </rPh>
    <rPh sb="15" eb="18">
      <t>サイガイトウ</t>
    </rPh>
    <phoneticPr fontId="5"/>
  </si>
  <si>
    <t>・目的別DBについて</t>
  </si>
  <si>
    <t>・機微情報について</t>
    <rPh sb="1" eb="5">
      <t>キビジョウホウ</t>
    </rPh>
    <phoneticPr fontId="25"/>
  </si>
  <si>
    <t>・抽出期間が診療報酬改定等をまたぐ場合の注意点</t>
  </si>
  <si>
    <t>・死亡情報について</t>
    <phoneticPr fontId="25"/>
  </si>
  <si>
    <t>7．その他</t>
    <rPh sb="4" eb="5">
      <t>タ</t>
    </rPh>
    <phoneticPr fontId="25"/>
  </si>
  <si>
    <t>　　１．提供形式</t>
    <rPh sb="4" eb="6">
      <t>テイキョウ</t>
    </rPh>
    <rPh sb="6" eb="8">
      <t>ケイシキ</t>
    </rPh>
    <phoneticPr fontId="25"/>
  </si>
  <si>
    <t>　　</t>
    <phoneticPr fontId="25"/>
  </si>
  <si>
    <t>NDBデータを集計した結果は、CSVまたはExcelでの提供となります。</t>
    <rPh sb="7" eb="9">
      <t>シュウケイ</t>
    </rPh>
    <rPh sb="11" eb="13">
      <t>ケッカ</t>
    </rPh>
    <phoneticPr fontId="25"/>
  </si>
  <si>
    <t>　　２．基本条件の設定</t>
    <rPh sb="4" eb="6">
      <t>キホン</t>
    </rPh>
    <rPh sb="6" eb="8">
      <t>ジョウケン</t>
    </rPh>
    <rPh sb="9" eb="11">
      <t>セッテイ</t>
    </rPh>
    <phoneticPr fontId="25"/>
  </si>
  <si>
    <t>「申出依頼テンプレート」の各フォーマットシートの１ページ目にある、集計期間及び名寄せの有無を選択してください。</t>
    <rPh sb="1" eb="3">
      <t>モウシデ</t>
    </rPh>
    <rPh sb="3" eb="5">
      <t>イライ</t>
    </rPh>
    <rPh sb="13" eb="14">
      <t>カク</t>
    </rPh>
    <rPh sb="28" eb="29">
      <t>メ</t>
    </rPh>
    <rPh sb="33" eb="35">
      <t>シュウケイ</t>
    </rPh>
    <rPh sb="35" eb="37">
      <t>キカン</t>
    </rPh>
    <rPh sb="37" eb="38">
      <t>オヨ</t>
    </rPh>
    <rPh sb="39" eb="41">
      <t>ナヨ</t>
    </rPh>
    <rPh sb="43" eb="45">
      <t>ウム</t>
    </rPh>
    <rPh sb="46" eb="48">
      <t>センタク</t>
    </rPh>
    <phoneticPr fontId="25"/>
  </si>
  <si>
    <t>集計期間：NDBでは審査月単位でデータを集積しています。</t>
    <rPh sb="0" eb="2">
      <t>シュウケイ</t>
    </rPh>
    <rPh sb="2" eb="4">
      <t>キカン</t>
    </rPh>
    <rPh sb="10" eb="12">
      <t>シンサ</t>
    </rPh>
    <rPh sb="12" eb="13">
      <t>ツキ</t>
    </rPh>
    <rPh sb="13" eb="15">
      <t>タンイ</t>
    </rPh>
    <rPh sb="20" eb="22">
      <t>シュウセキ</t>
    </rPh>
    <phoneticPr fontId="25"/>
  </si>
  <si>
    <t>　　この審査月の単位または、レセプト内に記入されている診療月の単位で集計するか</t>
    <rPh sb="4" eb="6">
      <t>シンサ</t>
    </rPh>
    <rPh sb="6" eb="7">
      <t>ツキ</t>
    </rPh>
    <rPh sb="8" eb="10">
      <t>タンイ</t>
    </rPh>
    <rPh sb="18" eb="19">
      <t>ナイ</t>
    </rPh>
    <rPh sb="27" eb="29">
      <t>シンリョウ</t>
    </rPh>
    <rPh sb="29" eb="30">
      <t>ツキ</t>
    </rPh>
    <rPh sb="31" eb="33">
      <t>タンイ</t>
    </rPh>
    <rPh sb="34" eb="36">
      <t>シュウケイ</t>
    </rPh>
    <phoneticPr fontId="25"/>
  </si>
  <si>
    <r>
      <t>　　選択してください。</t>
    </r>
    <r>
      <rPr>
        <u/>
        <sz val="11"/>
        <color indexed="10"/>
        <rFont val="ＭＳ Ｐゴシック"/>
        <family val="3"/>
        <charset val="128"/>
        <scheme val="minor"/>
      </rPr>
      <t>（指定の無い場合は診療月）</t>
    </r>
    <rPh sb="2" eb="4">
      <t>センタク</t>
    </rPh>
    <rPh sb="12" eb="14">
      <t>シテイ</t>
    </rPh>
    <rPh sb="15" eb="16">
      <t>ナ</t>
    </rPh>
    <rPh sb="17" eb="19">
      <t>バアイ</t>
    </rPh>
    <rPh sb="20" eb="22">
      <t>シンリョウ</t>
    </rPh>
    <rPh sb="22" eb="23">
      <t>ツキ</t>
    </rPh>
    <phoneticPr fontId="25"/>
  </si>
  <si>
    <t>　　※死亡情報は、死亡年月で選択します。尚、死亡情報の提供は死亡年月が2023年4月以降のものとなります。</t>
    <phoneticPr fontId="25"/>
  </si>
  <si>
    <t>名寄せ：</t>
    <rPh sb="0" eb="2">
      <t>ナヨ</t>
    </rPh>
    <phoneticPr fontId="25"/>
  </si>
  <si>
    <t>1つのデータ種別で抽出した患者IDを元に、他のレセプトを抽出する場合に利用します。</t>
  </si>
  <si>
    <t>NDBでは、患者IDを5種類用意しています。</t>
    <rPh sb="6" eb="8">
      <t>カンジャ</t>
    </rPh>
    <rPh sb="12" eb="14">
      <t>シュルイ</t>
    </rPh>
    <rPh sb="14" eb="16">
      <t>ヨウイ</t>
    </rPh>
    <phoneticPr fontId="25"/>
  </si>
  <si>
    <t>各患者IDの説明は申出依頼テンプレートの注意点の「別紙１２患者IDについて」をご覧ください。</t>
    <rPh sb="0" eb="3">
      <t>カクカンジャ</t>
    </rPh>
    <rPh sb="6" eb="8">
      <t>セツメイ</t>
    </rPh>
    <rPh sb="25" eb="27">
      <t>ベッシ</t>
    </rPh>
    <rPh sb="29" eb="31">
      <t>カンジャ</t>
    </rPh>
    <rPh sb="40" eb="41">
      <t>ラン</t>
    </rPh>
    <phoneticPr fontId="25"/>
  </si>
  <si>
    <t>用途に応じて使い分けください。（指定の無い場合はID1n or ID2とします）</t>
    <rPh sb="0" eb="2">
      <t>ヨウト</t>
    </rPh>
    <rPh sb="3" eb="4">
      <t>オウ</t>
    </rPh>
    <rPh sb="6" eb="7">
      <t>ツカ</t>
    </rPh>
    <rPh sb="8" eb="9">
      <t>ワ</t>
    </rPh>
    <phoneticPr fontId="25"/>
  </si>
  <si>
    <t>名寄せをする場合は、いずれか、または複数を選択することが可能です。</t>
    <rPh sb="0" eb="2">
      <t>ナヨ</t>
    </rPh>
    <rPh sb="6" eb="8">
      <t>バアイ</t>
    </rPh>
    <rPh sb="18" eb="20">
      <t>フクスウ</t>
    </rPh>
    <rPh sb="21" eb="23">
      <t>センタク</t>
    </rPh>
    <rPh sb="28" eb="30">
      <t>カノウ</t>
    </rPh>
    <phoneticPr fontId="25"/>
  </si>
  <si>
    <t>名寄せをご依頼の際には、使用ID欄の該当チェックボックスにチェックを入れてください。　</t>
    <rPh sb="0" eb="2">
      <t>ナヨ</t>
    </rPh>
    <rPh sb="5" eb="7">
      <t>イライ</t>
    </rPh>
    <rPh sb="8" eb="9">
      <t>サイ</t>
    </rPh>
    <rPh sb="12" eb="14">
      <t>シヨウ</t>
    </rPh>
    <phoneticPr fontId="25"/>
  </si>
  <si>
    <t>複数チェックした場合は、or　で名寄せを行います。</t>
  </si>
  <si>
    <t>複数IDをandで名寄せしたい場合は、条件等記入欄に記載ください。</t>
    <rPh sb="9" eb="11">
      <t>ナヨ</t>
    </rPh>
    <rPh sb="15" eb="17">
      <t>バアイ</t>
    </rPh>
    <rPh sb="26" eb="28">
      <t>キサイ</t>
    </rPh>
    <phoneticPr fontId="25"/>
  </si>
  <si>
    <t>患者ID以外も名寄せの条件にしたい場合は、その他・コメント等（フリー記入欄）に記入してください。</t>
    <rPh sb="0" eb="2">
      <t>カンジャ</t>
    </rPh>
    <rPh sb="4" eb="6">
      <t>イガイ</t>
    </rPh>
    <rPh sb="7" eb="9">
      <t>ナヨ</t>
    </rPh>
    <rPh sb="11" eb="13">
      <t>ジョウケン</t>
    </rPh>
    <rPh sb="17" eb="19">
      <t>バアイ</t>
    </rPh>
    <rPh sb="39" eb="41">
      <t>キニュウ</t>
    </rPh>
    <phoneticPr fontId="25"/>
  </si>
  <si>
    <t>名寄せを「する」と記入されている、データ種別を軸に、名寄せ先のデータを抽出します。</t>
    <rPh sb="0" eb="2">
      <t>ナヨ</t>
    </rPh>
    <rPh sb="23" eb="24">
      <t>ジク</t>
    </rPh>
    <rPh sb="26" eb="28">
      <t>ナヨ</t>
    </rPh>
    <rPh sb="29" eb="30">
      <t>サキ</t>
    </rPh>
    <rPh sb="35" eb="37">
      <t>チュウシュツ</t>
    </rPh>
    <phoneticPr fontId="25"/>
  </si>
  <si>
    <t>（名寄せ先のフォーマットにも、必要項目、絞り込み条件等を記入ください）</t>
    <rPh sb="1" eb="3">
      <t>ナヨ</t>
    </rPh>
    <rPh sb="4" eb="5">
      <t>サキ</t>
    </rPh>
    <rPh sb="15" eb="17">
      <t>ヒツヨウ</t>
    </rPh>
    <rPh sb="17" eb="19">
      <t>コウモク</t>
    </rPh>
    <rPh sb="20" eb="21">
      <t>シボ</t>
    </rPh>
    <rPh sb="22" eb="23">
      <t>コ</t>
    </rPh>
    <rPh sb="24" eb="26">
      <t>ジョウケン</t>
    </rPh>
    <rPh sb="26" eb="27">
      <t>トウ</t>
    </rPh>
    <phoneticPr fontId="25"/>
  </si>
  <si>
    <t xml:space="preserve"> 【患者IDの注意】</t>
    <rPh sb="2" eb="4">
      <t>カンジャ</t>
    </rPh>
    <rPh sb="7" eb="9">
      <t>チュウイ</t>
    </rPh>
    <phoneticPr fontId="25"/>
  </si>
  <si>
    <t>　・患者IDは、依頼毎に変換しているため、他のご依頼データとの突合できませんのでご了承ください。</t>
    <rPh sb="2" eb="4">
      <t>カンジャ</t>
    </rPh>
    <rPh sb="8" eb="10">
      <t>イライ</t>
    </rPh>
    <rPh sb="10" eb="11">
      <t>マイ</t>
    </rPh>
    <rPh sb="12" eb="14">
      <t>ヘンカン</t>
    </rPh>
    <rPh sb="21" eb="22">
      <t>ホカ</t>
    </rPh>
    <rPh sb="24" eb="26">
      <t>イライ</t>
    </rPh>
    <rPh sb="31" eb="32">
      <t>トツ</t>
    </rPh>
    <rPh sb="32" eb="33">
      <t>ア</t>
    </rPh>
    <rPh sb="41" eb="43">
      <t>リョウショウ</t>
    </rPh>
    <phoneticPr fontId="25"/>
  </si>
  <si>
    <t>　　、医療扶助健診）、保健指導情報（特定保健指導）との名寄せはできません。</t>
    <rPh sb="15" eb="17">
      <t>ジョウホウ</t>
    </rPh>
    <rPh sb="18" eb="24">
      <t>トクテイホケンシドウ</t>
    </rPh>
    <phoneticPr fontId="25"/>
  </si>
  <si>
    <t>　・各患者IDについて、以下の期間以降「元となる情報」が存在しない、もしくは被保険者証の記号以外の項目の値が空であった場合、</t>
    <phoneticPr fontId="25"/>
  </si>
  <si>
    <t>　　エラーとしてIDに9が格納されます。</t>
    <phoneticPr fontId="25"/>
  </si>
  <si>
    <t xml:space="preserve">    IDに9が含まれる期間</t>
    <rPh sb="9" eb="10">
      <t>フク</t>
    </rPh>
    <rPh sb="13" eb="15">
      <t>キカン</t>
    </rPh>
    <phoneticPr fontId="25"/>
  </si>
  <si>
    <t>　　　　　　ID1、ID2、ID1n</t>
    <phoneticPr fontId="25"/>
  </si>
  <si>
    <t>レセプト：2024年4月診療分～</t>
    <rPh sb="11" eb="12">
      <t>ガツ</t>
    </rPh>
    <rPh sb="12" eb="15">
      <t>シンリョウブン</t>
    </rPh>
    <phoneticPr fontId="25"/>
  </si>
  <si>
    <t>特定健診・特定保健指導：2023年度実施分～</t>
    <rPh sb="17" eb="18">
      <t>ド</t>
    </rPh>
    <phoneticPr fontId="25"/>
  </si>
  <si>
    <t>死亡情報：格納データすべて（ID2のみ）</t>
    <rPh sb="0" eb="2">
      <t>シボウ</t>
    </rPh>
    <rPh sb="2" eb="4">
      <t>ジョウホウ</t>
    </rPh>
    <phoneticPr fontId="25"/>
  </si>
  <si>
    <t>ID4</t>
  </si>
  <si>
    <t>レセプト：2018年4月診療分～</t>
    <rPh sb="12" eb="15">
      <t>シンリョウブン</t>
    </rPh>
    <phoneticPr fontId="25"/>
  </si>
  <si>
    <t>特定健診・保健指導：2018年度実施分～</t>
    <phoneticPr fontId="25"/>
  </si>
  <si>
    <t>ID5</t>
  </si>
  <si>
    <t>レセプト：2022年4月診療分～</t>
    <rPh sb="12" eb="15">
      <t>シンリョウブン</t>
    </rPh>
    <phoneticPr fontId="25"/>
  </si>
  <si>
    <t>特定健診・特定保健指導：2021年度実施分～</t>
  </si>
  <si>
    <t>　　集計対象としてこのIDを含めないという場合は、条件等記入欄に記載をお願いします。</t>
    <rPh sb="2" eb="4">
      <t>シュウケイ</t>
    </rPh>
    <rPh sb="4" eb="6">
      <t>タイショウ</t>
    </rPh>
    <rPh sb="14" eb="15">
      <t>フク</t>
    </rPh>
    <rPh sb="21" eb="23">
      <t>バアイ</t>
    </rPh>
    <rPh sb="32" eb="34">
      <t>キサイ</t>
    </rPh>
    <rPh sb="36" eb="37">
      <t>ネガ</t>
    </rPh>
    <phoneticPr fontId="25"/>
  </si>
  <si>
    <t>　・保険者情報を持たない公費レセプト（HOのないレセプト）、医療扶助健診には、ID1及びID1nにはID2と</t>
    <rPh sb="42" eb="43">
      <t>オヨ</t>
    </rPh>
    <phoneticPr fontId="25"/>
  </si>
  <si>
    <t>　　同じ値が格納されています。</t>
    <phoneticPr fontId="25"/>
  </si>
  <si>
    <t>　　公費レセプト、医療扶助健診以外のデータと名寄せをする場合は、ID1、ID1nではなくID4またはID5をご利用ください。</t>
  </si>
  <si>
    <t>　・名寄せをしない場合は、データ種別ごとに指定されている抽出条件で、それぞれの抽出を行います。</t>
    <rPh sb="2" eb="4">
      <t>ナヨ</t>
    </rPh>
    <rPh sb="9" eb="11">
      <t>バアイ</t>
    </rPh>
    <rPh sb="21" eb="23">
      <t>シテイ</t>
    </rPh>
    <rPh sb="28" eb="30">
      <t>チュウシュツ</t>
    </rPh>
    <rPh sb="30" eb="32">
      <t>ジョウケン</t>
    </rPh>
    <rPh sb="39" eb="41">
      <t>チュウシュツ</t>
    </rPh>
    <rPh sb="42" eb="43">
      <t>オコナ</t>
    </rPh>
    <phoneticPr fontId="25"/>
  </si>
  <si>
    <t>　・死亡情報のID2は重複する可能性があります。そのため、レセプトと名寄せした結果１対Ｎとなる場合があります。</t>
    <phoneticPr fontId="25"/>
  </si>
  <si>
    <t>　　必要に応じて、抽出の対象外とする、１つに寄せるなどの対応をお願いします。</t>
    <rPh sb="9" eb="11">
      <t>チュウシュツ</t>
    </rPh>
    <phoneticPr fontId="25"/>
  </si>
  <si>
    <t>　 　　①重複しているものを抽出対象外として扱う</t>
    <rPh sb="14" eb="16">
      <t>チュウシュツ</t>
    </rPh>
    <phoneticPr fontId="25"/>
  </si>
  <si>
    <t>　　 　②重複しているものを抽出対象として扱う（ご指定の項目により抽出方法を変える）</t>
    <rPh sb="14" eb="16">
      <t>チュウシュツ</t>
    </rPh>
    <phoneticPr fontId="25"/>
  </si>
  <si>
    <t>　 　　　例１）同一患者IDで死亡年月日が異なる場合は別人として扱う→複数件抽出される</t>
    <phoneticPr fontId="25"/>
  </si>
  <si>
    <t>　 　　　例２）同一患者IDで死亡年月日が異なる場合は死亡年月日が小さい方、または大きい方を抽出対象とする→１件抽出される</t>
    <rPh sb="46" eb="48">
      <t>チュウシュツ</t>
    </rPh>
    <phoneticPr fontId="25"/>
  </si>
  <si>
    <t>　 　　　例３）同一患者IDで死亡年月日が同じ場合は同一人物として扱う→１件抽出される</t>
    <phoneticPr fontId="25"/>
  </si>
  <si>
    <t>　　３．集計する項目の選択、絞り込み条件の記入</t>
    <rPh sb="4" eb="6">
      <t>シュウケイ</t>
    </rPh>
    <rPh sb="8" eb="10">
      <t>コウモク</t>
    </rPh>
    <rPh sb="11" eb="13">
      <t>センタク</t>
    </rPh>
    <rPh sb="14" eb="15">
      <t>シボ</t>
    </rPh>
    <rPh sb="16" eb="17">
      <t>コ</t>
    </rPh>
    <rPh sb="18" eb="20">
      <t>ジョウケン</t>
    </rPh>
    <rPh sb="21" eb="23">
      <t>キニュウ</t>
    </rPh>
    <phoneticPr fontId="25"/>
  </si>
  <si>
    <t>「申出依頼テンプレート」の各フォーマットシートの必要な項目の、「集計」項目（リストボックス）で、集計方法を選択し、</t>
    <rPh sb="1" eb="3">
      <t>モウシデ</t>
    </rPh>
    <rPh sb="3" eb="5">
      <t>イライ</t>
    </rPh>
    <rPh sb="13" eb="14">
      <t>カク</t>
    </rPh>
    <rPh sb="24" eb="26">
      <t>ヒツヨウ</t>
    </rPh>
    <rPh sb="27" eb="29">
      <t>コウモク</t>
    </rPh>
    <rPh sb="32" eb="34">
      <t>シュウケイ</t>
    </rPh>
    <rPh sb="35" eb="37">
      <t>コウモク</t>
    </rPh>
    <rPh sb="48" eb="50">
      <t>シュウケイ</t>
    </rPh>
    <rPh sb="50" eb="52">
      <t>ホウホウ</t>
    </rPh>
    <rPh sb="53" eb="55">
      <t>センタク</t>
    </rPh>
    <phoneticPr fontId="25"/>
  </si>
  <si>
    <t>集計条件がある場合は、「項目仕様」項目で絞り込み条件を選択し、「条件等記入欄」に条件を</t>
    <rPh sb="0" eb="2">
      <t>シュウケイ</t>
    </rPh>
    <rPh sb="2" eb="4">
      <t>ジョウケン</t>
    </rPh>
    <rPh sb="7" eb="9">
      <t>バアイ</t>
    </rPh>
    <rPh sb="12" eb="14">
      <t>コウモク</t>
    </rPh>
    <rPh sb="14" eb="16">
      <t>シヨウ</t>
    </rPh>
    <rPh sb="17" eb="19">
      <t>コウモク</t>
    </rPh>
    <rPh sb="20" eb="21">
      <t>シボ</t>
    </rPh>
    <rPh sb="22" eb="23">
      <t>コ</t>
    </rPh>
    <rPh sb="24" eb="26">
      <t>ジョウケン</t>
    </rPh>
    <rPh sb="27" eb="29">
      <t>センタク</t>
    </rPh>
    <rPh sb="32" eb="35">
      <t>ジョウケントウ</t>
    </rPh>
    <rPh sb="35" eb="37">
      <t>キニュウ</t>
    </rPh>
    <rPh sb="37" eb="38">
      <t>ラン</t>
    </rPh>
    <rPh sb="40" eb="42">
      <t>ジョウケン</t>
    </rPh>
    <phoneticPr fontId="25"/>
  </si>
  <si>
    <t>記入してください。</t>
  </si>
  <si>
    <t>条件等記入欄に書ききれない場合は、別シート等に記述してください。</t>
    <rPh sb="0" eb="3">
      <t>ジョウケントウ</t>
    </rPh>
    <rPh sb="3" eb="5">
      <t>キニュウ</t>
    </rPh>
    <rPh sb="5" eb="6">
      <t>ラン</t>
    </rPh>
    <rPh sb="7" eb="8">
      <t>カ</t>
    </rPh>
    <rPh sb="13" eb="15">
      <t>バアイ</t>
    </rPh>
    <rPh sb="17" eb="18">
      <t>ベツ</t>
    </rPh>
    <rPh sb="21" eb="22">
      <t>トウ</t>
    </rPh>
    <rPh sb="23" eb="25">
      <t>キジュツ</t>
    </rPh>
    <phoneticPr fontId="25"/>
  </si>
  <si>
    <t>【集計方法】</t>
    <rPh sb="1" eb="3">
      <t>シュウケイ</t>
    </rPh>
    <rPh sb="3" eb="5">
      <t>ホウホウ</t>
    </rPh>
    <phoneticPr fontId="25"/>
  </si>
  <si>
    <t>　件数（レコード単位）：出現件数をレコードごとに集計します。</t>
    <rPh sb="1" eb="3">
      <t>ケンスウ</t>
    </rPh>
    <rPh sb="8" eb="10">
      <t>タンイ</t>
    </rPh>
    <rPh sb="12" eb="14">
      <t>シュツゲン</t>
    </rPh>
    <rPh sb="14" eb="16">
      <t>ケンスウ</t>
    </rPh>
    <rPh sb="24" eb="26">
      <t>シュウケイ</t>
    </rPh>
    <phoneticPr fontId="25"/>
  </si>
  <si>
    <t>　件数（レセプト単位）：出現件数をレセプトごとに集計します。</t>
    <rPh sb="1" eb="3">
      <t>ケンスウ</t>
    </rPh>
    <rPh sb="8" eb="10">
      <t>タンイ</t>
    </rPh>
    <rPh sb="12" eb="14">
      <t>シュツゲン</t>
    </rPh>
    <rPh sb="14" eb="16">
      <t>ケンスウ</t>
    </rPh>
    <rPh sb="24" eb="26">
      <t>シュウケイ</t>
    </rPh>
    <phoneticPr fontId="25"/>
  </si>
  <si>
    <t>　（１レセプト内に同一コードが複数あっても１と数える）</t>
    <phoneticPr fontId="25"/>
  </si>
  <si>
    <t>　件数（患者単位）：出現件数を患者IDごとに集計します。(人数)</t>
    <rPh sb="1" eb="3">
      <t>ケンスウ</t>
    </rPh>
    <rPh sb="4" eb="6">
      <t>カンジャ</t>
    </rPh>
    <rPh sb="6" eb="8">
      <t>タンイ</t>
    </rPh>
    <rPh sb="10" eb="12">
      <t>シュツゲン</t>
    </rPh>
    <rPh sb="12" eb="14">
      <t>ケンスウ</t>
    </rPh>
    <rPh sb="15" eb="17">
      <t>カンジャ</t>
    </rPh>
    <rPh sb="22" eb="24">
      <t>シュウケイ</t>
    </rPh>
    <rPh sb="29" eb="31">
      <t>ニンズウ</t>
    </rPh>
    <phoneticPr fontId="25"/>
  </si>
  <si>
    <t>　（同一患者で複数レセプトがあっても１と数える）</t>
    <phoneticPr fontId="25"/>
  </si>
  <si>
    <t>　合計：項目内の値の足し上げ集計を行います。</t>
    <rPh sb="1" eb="3">
      <t>ゴウケイ</t>
    </rPh>
    <rPh sb="4" eb="6">
      <t>コウモク</t>
    </rPh>
    <rPh sb="6" eb="7">
      <t>ナイ</t>
    </rPh>
    <rPh sb="8" eb="9">
      <t>アタイ</t>
    </rPh>
    <rPh sb="10" eb="11">
      <t>タ</t>
    </rPh>
    <rPh sb="12" eb="13">
      <t>ア</t>
    </rPh>
    <rPh sb="14" eb="16">
      <t>シュウケイ</t>
    </rPh>
    <rPh sb="17" eb="18">
      <t>オコナ</t>
    </rPh>
    <phoneticPr fontId="25"/>
  </si>
  <si>
    <t>　平均：項目内の値の平均値を集計します。</t>
    <rPh sb="1" eb="3">
      <t>ヘイキン</t>
    </rPh>
    <rPh sb="10" eb="13">
      <t>ヘイキンチ</t>
    </rPh>
    <rPh sb="14" eb="16">
      <t>シュウケイ</t>
    </rPh>
    <phoneticPr fontId="25"/>
  </si>
  <si>
    <t>例．フォーマットへの記入例（SYファイル）</t>
    <rPh sb="0" eb="1">
      <t>レイ</t>
    </rPh>
    <rPh sb="10" eb="12">
      <t>キニュウ</t>
    </rPh>
    <rPh sb="12" eb="13">
      <t>レイ</t>
    </rPh>
    <phoneticPr fontId="25"/>
  </si>
  <si>
    <t>レコード識別名　：　傷病名レコードファイル(SY)</t>
    <rPh sb="4" eb="6">
      <t>シキベツ</t>
    </rPh>
    <phoneticPr fontId="25"/>
  </si>
  <si>
    <t>項番</t>
    <rPh sb="1" eb="2">
      <t>バン</t>
    </rPh>
    <phoneticPr fontId="25"/>
  </si>
  <si>
    <t>データ項目名（日本語）</t>
    <phoneticPr fontId="25"/>
  </si>
  <si>
    <t>・・・</t>
    <phoneticPr fontId="25"/>
  </si>
  <si>
    <t>集計</t>
    <rPh sb="0" eb="2">
      <t>シュウケイ</t>
    </rPh>
    <phoneticPr fontId="25"/>
  </si>
  <si>
    <t>項目仕様</t>
    <rPh sb="0" eb="2">
      <t>コウモク</t>
    </rPh>
    <rPh sb="2" eb="4">
      <t>シヨウ</t>
    </rPh>
    <phoneticPr fontId="25"/>
  </si>
  <si>
    <t>条件等記入欄</t>
    <rPh sb="0" eb="3">
      <t>ジョウケントウ</t>
    </rPh>
    <rPh sb="3" eb="5">
      <t>キニュウ</t>
    </rPh>
    <rPh sb="5" eb="6">
      <t>ラン</t>
    </rPh>
    <phoneticPr fontId="25"/>
  </si>
  <si>
    <t>傷病名コード</t>
    <phoneticPr fontId="25"/>
  </si>
  <si>
    <t>件数（レコード単位）</t>
    <phoneticPr fontId="25"/>
  </si>
  <si>
    <t>絞り込み条件</t>
    <rPh sb="0" eb="1">
      <t>シボ</t>
    </rPh>
    <rPh sb="2" eb="3">
      <t>コ</t>
    </rPh>
    <rPh sb="4" eb="6">
      <t>ジョウケン</t>
    </rPh>
    <phoneticPr fontId="25"/>
  </si>
  <si>
    <t>コード=1749008 or 1749009</t>
    <phoneticPr fontId="25"/>
  </si>
  <si>
    <t>※条件を複数指定する場合は、「or」または「and」なのかわかるよう記入ください。</t>
    <rPh sb="1" eb="3">
      <t>ジョウケン</t>
    </rPh>
    <phoneticPr fontId="25"/>
  </si>
  <si>
    <t>※絞り込み条件は必須項目ですので、必ず一つ以上記入ください。</t>
    <rPh sb="1" eb="2">
      <t>シボ</t>
    </rPh>
    <rPh sb="3" eb="4">
      <t>コ</t>
    </rPh>
    <rPh sb="5" eb="7">
      <t>ジョウケン</t>
    </rPh>
    <rPh sb="8" eb="10">
      <t>ヒッス</t>
    </rPh>
    <rPh sb="10" eb="12">
      <t>コウモク</t>
    </rPh>
    <phoneticPr fontId="25"/>
  </si>
  <si>
    <t>　また、複数項目を指定する場合、「or」または「and」なのかわかるよう記入ください。</t>
    <rPh sb="4" eb="6">
      <t>フクスウ</t>
    </rPh>
    <rPh sb="6" eb="8">
      <t>コウモク</t>
    </rPh>
    <rPh sb="9" eb="11">
      <t>シテイ</t>
    </rPh>
    <rPh sb="13" eb="15">
      <t>バアイ</t>
    </rPh>
    <rPh sb="36" eb="38">
      <t>キニュウ</t>
    </rPh>
    <phoneticPr fontId="25"/>
  </si>
  <si>
    <t>例．複数項目を条件とした記入例（SYファイル、SIファイル）</t>
    <rPh sb="0" eb="1">
      <t>レイ</t>
    </rPh>
    <rPh sb="2" eb="4">
      <t>フクスウ</t>
    </rPh>
    <rPh sb="4" eb="6">
      <t>コウモク</t>
    </rPh>
    <rPh sb="7" eb="9">
      <t>ジョウケン</t>
    </rPh>
    <rPh sb="12" eb="14">
      <t>キニュウ</t>
    </rPh>
    <rPh sb="14" eb="15">
      <t>レイ</t>
    </rPh>
    <phoneticPr fontId="25"/>
  </si>
  <si>
    <t>レコード識別名　：　診療行為レコードファイル(SI)</t>
    <rPh sb="4" eb="6">
      <t>シキベツ</t>
    </rPh>
    <rPh sb="10" eb="12">
      <t>シンリョウ</t>
    </rPh>
    <rPh sb="12" eb="14">
      <t>コウイ</t>
    </rPh>
    <phoneticPr fontId="25"/>
  </si>
  <si>
    <t>診療行為コード</t>
    <rPh sb="0" eb="2">
      <t>シンリョウ</t>
    </rPh>
    <rPh sb="2" eb="4">
      <t>コウイ</t>
    </rPh>
    <phoneticPr fontId="25"/>
  </si>
  <si>
    <t xml:space="preserve">傷病名コード or 診療行為コード
コード=170027010 </t>
    <rPh sb="0" eb="2">
      <t>ショウビョウ</t>
    </rPh>
    <rPh sb="2" eb="3">
      <t>メイ</t>
    </rPh>
    <rPh sb="10" eb="12">
      <t>シンリョウ</t>
    </rPh>
    <rPh sb="12" eb="14">
      <t>コウイ</t>
    </rPh>
    <phoneticPr fontId="25"/>
  </si>
  <si>
    <t>　　４．集計軸の設定について</t>
    <rPh sb="4" eb="6">
      <t>シュウケイ</t>
    </rPh>
    <rPh sb="6" eb="7">
      <t>ジク</t>
    </rPh>
    <rPh sb="8" eb="10">
      <t>セッテイ</t>
    </rPh>
    <phoneticPr fontId="25"/>
  </si>
  <si>
    <t>集計する軸となる項目（何ごとに集計を行うのか）を設定します。</t>
    <rPh sb="0" eb="2">
      <t>シュウケイ</t>
    </rPh>
    <rPh sb="4" eb="5">
      <t>ジク</t>
    </rPh>
    <rPh sb="8" eb="10">
      <t>コウモク</t>
    </rPh>
    <rPh sb="11" eb="12">
      <t>ナニ</t>
    </rPh>
    <rPh sb="15" eb="17">
      <t>シュウケイ</t>
    </rPh>
    <rPh sb="18" eb="19">
      <t>オコナ</t>
    </rPh>
    <rPh sb="24" eb="26">
      <t>セッテイ</t>
    </rPh>
    <phoneticPr fontId="25"/>
  </si>
  <si>
    <t>「申出依頼テンプレート」の各フォーマットシートの必要な項目の、「項目仕様」項目（リストボックス）で、「集計軸」を</t>
    <rPh sb="1" eb="3">
      <t>モウシデ</t>
    </rPh>
    <rPh sb="3" eb="5">
      <t>イライ</t>
    </rPh>
    <rPh sb="13" eb="14">
      <t>カク</t>
    </rPh>
    <rPh sb="24" eb="26">
      <t>ヒツヨウ</t>
    </rPh>
    <rPh sb="27" eb="29">
      <t>コウモク</t>
    </rPh>
    <rPh sb="32" eb="34">
      <t>コウモク</t>
    </rPh>
    <rPh sb="34" eb="36">
      <t>シヨウ</t>
    </rPh>
    <rPh sb="37" eb="39">
      <t>コウモク</t>
    </rPh>
    <rPh sb="51" eb="53">
      <t>シュウケイ</t>
    </rPh>
    <rPh sb="53" eb="54">
      <t>ジク</t>
    </rPh>
    <phoneticPr fontId="25"/>
  </si>
  <si>
    <t>選択します。</t>
  </si>
  <si>
    <t>また、項目の値を参照して、階級やカテゴリ（保険者区分等）ごとに集計することも可能です。</t>
    <rPh sb="3" eb="5">
      <t>コウモク</t>
    </rPh>
    <rPh sb="6" eb="7">
      <t>アタイ</t>
    </rPh>
    <rPh sb="8" eb="10">
      <t>サンショウ</t>
    </rPh>
    <rPh sb="13" eb="15">
      <t>カイキュウ</t>
    </rPh>
    <rPh sb="21" eb="24">
      <t>ホケンシャ</t>
    </rPh>
    <rPh sb="24" eb="26">
      <t>クブン</t>
    </rPh>
    <rPh sb="26" eb="27">
      <t>トウ</t>
    </rPh>
    <rPh sb="31" eb="33">
      <t>シュウケイ</t>
    </rPh>
    <rPh sb="38" eb="40">
      <t>カノウ</t>
    </rPh>
    <phoneticPr fontId="25"/>
  </si>
  <si>
    <t>例．フォーマットへの記入例（IRファイル）</t>
    <rPh sb="0" eb="1">
      <t>レイ</t>
    </rPh>
    <rPh sb="10" eb="12">
      <t>キニュウ</t>
    </rPh>
    <rPh sb="12" eb="13">
      <t>レイ</t>
    </rPh>
    <phoneticPr fontId="25"/>
  </si>
  <si>
    <t>データ項目名
（日本語）</t>
    <rPh sb="3" eb="5">
      <t>コウモク</t>
    </rPh>
    <rPh sb="5" eb="6">
      <t>メイ</t>
    </rPh>
    <phoneticPr fontId="25"/>
  </si>
  <si>
    <t>都道府県</t>
    <phoneticPr fontId="25"/>
  </si>
  <si>
    <t>集計軸</t>
    <rPh sb="0" eb="2">
      <t>シュウケイ</t>
    </rPh>
    <rPh sb="2" eb="3">
      <t>ジク</t>
    </rPh>
    <phoneticPr fontId="25"/>
  </si>
  <si>
    <t>例．フォーマットへの記入例（REファイル）</t>
    <rPh sb="0" eb="1">
      <t>レイ</t>
    </rPh>
    <rPh sb="10" eb="12">
      <t>キニュウ</t>
    </rPh>
    <rPh sb="12" eb="13">
      <t>レイ</t>
    </rPh>
    <phoneticPr fontId="25"/>
  </si>
  <si>
    <t>予備(生年月)</t>
    <phoneticPr fontId="25"/>
  </si>
  <si>
    <t>別添　年齢階級コードごとに集計</t>
    <rPh sb="0" eb="2">
      <t>ベッテン</t>
    </rPh>
    <rPh sb="3" eb="5">
      <t>ネンレイ</t>
    </rPh>
    <rPh sb="5" eb="7">
      <t>カイキュウ</t>
    </rPh>
    <rPh sb="13" eb="15">
      <t>シュウケイ</t>
    </rPh>
    <phoneticPr fontId="25"/>
  </si>
  <si>
    <t>別添　年齢階級コード</t>
    <rPh sb="0" eb="2">
      <t>ベッテン</t>
    </rPh>
    <rPh sb="3" eb="5">
      <t>ネンレイ</t>
    </rPh>
    <rPh sb="5" eb="7">
      <t>カイキュウ</t>
    </rPh>
    <phoneticPr fontId="25"/>
  </si>
  <si>
    <t>コード</t>
    <phoneticPr fontId="25"/>
  </si>
  <si>
    <t>年齢</t>
    <rPh sb="0" eb="2">
      <t>ネンレイ</t>
    </rPh>
    <phoneticPr fontId="25"/>
  </si>
  <si>
    <t>01</t>
    <phoneticPr fontId="25"/>
  </si>
  <si>
    <t>0以上、4歳以下</t>
    <rPh sb="1" eb="3">
      <t>イジョウ</t>
    </rPh>
    <rPh sb="5" eb="6">
      <t>サイ</t>
    </rPh>
    <rPh sb="6" eb="8">
      <t>イカ</t>
    </rPh>
    <phoneticPr fontId="25"/>
  </si>
  <si>
    <t>02</t>
    <phoneticPr fontId="25"/>
  </si>
  <si>
    <t>5以上、9歳以下</t>
    <rPh sb="5" eb="6">
      <t>サイ</t>
    </rPh>
    <phoneticPr fontId="25"/>
  </si>
  <si>
    <t>03</t>
    <phoneticPr fontId="25"/>
  </si>
  <si>
    <t>10以上、14歳以下</t>
    <rPh sb="7" eb="8">
      <t>サイ</t>
    </rPh>
    <phoneticPr fontId="25"/>
  </si>
  <si>
    <t>・・・・</t>
    <phoneticPr fontId="25"/>
  </si>
  <si>
    <t>17</t>
    <phoneticPr fontId="25"/>
  </si>
  <si>
    <t>95以上、99歳以下</t>
    <rPh sb="7" eb="8">
      <t>サイ</t>
    </rPh>
    <phoneticPr fontId="25"/>
  </si>
  <si>
    <t>18</t>
    <phoneticPr fontId="25"/>
  </si>
  <si>
    <t>100歳以上</t>
    <rPh sb="3" eb="4">
      <t>サイ</t>
    </rPh>
    <phoneticPr fontId="25"/>
  </si>
  <si>
    <t>※以上、超過、以下、未満を記入するようお願いします。</t>
    <rPh sb="1" eb="3">
      <t>イジョウ</t>
    </rPh>
    <rPh sb="4" eb="6">
      <t>チョウカ</t>
    </rPh>
    <rPh sb="7" eb="9">
      <t>イカ</t>
    </rPh>
    <rPh sb="10" eb="12">
      <t>ミマン</t>
    </rPh>
    <rPh sb="20" eb="21">
      <t>ネガ</t>
    </rPh>
    <phoneticPr fontId="25"/>
  </si>
  <si>
    <t xml:space="preserve">   記入が無い場合、以上、以下の扱いとなります。</t>
    <rPh sb="6" eb="7">
      <t>ナ</t>
    </rPh>
    <rPh sb="8" eb="10">
      <t>バアイ</t>
    </rPh>
    <rPh sb="11" eb="13">
      <t>イジョウ</t>
    </rPh>
    <rPh sb="14" eb="16">
      <t>イカ</t>
    </rPh>
    <rPh sb="17" eb="18">
      <t>アツカ</t>
    </rPh>
    <phoneticPr fontId="25"/>
  </si>
  <si>
    <t>※NDBで追加している項目について</t>
    <phoneticPr fontId="25"/>
  </si>
  <si>
    <t>　NDBでは、レセプト、健診情報等に格納されている項目値を元に集計が行いやすいよう項目を追加しています。</t>
    <rPh sb="12" eb="14">
      <t>ケンシン</t>
    </rPh>
    <rPh sb="14" eb="16">
      <t>ジョウホウ</t>
    </rPh>
    <rPh sb="16" eb="17">
      <t>トウ</t>
    </rPh>
    <phoneticPr fontId="25"/>
  </si>
  <si>
    <t>　第三者提供ＨＰの「申出依頼テンプレートの注意点」別紙2．NDBで追加している項目についてをご参照ください。</t>
    <phoneticPr fontId="25"/>
  </si>
  <si>
    <t>　　５．依頼時のお願い</t>
    <rPh sb="4" eb="6">
      <t>イライ</t>
    </rPh>
    <rPh sb="6" eb="7">
      <t>ジ</t>
    </rPh>
    <rPh sb="9" eb="10">
      <t>ネガ</t>
    </rPh>
    <phoneticPr fontId="25"/>
  </si>
  <si>
    <t>当依頼フォーマットの他に、集計後の表イメージを、別添９として、作成願います。</t>
    <rPh sb="0" eb="1">
      <t>トウ</t>
    </rPh>
    <rPh sb="1" eb="3">
      <t>イライ</t>
    </rPh>
    <rPh sb="10" eb="11">
      <t>ホカ</t>
    </rPh>
    <rPh sb="13" eb="15">
      <t>シュウケイ</t>
    </rPh>
    <rPh sb="15" eb="16">
      <t>ゴ</t>
    </rPh>
    <rPh sb="17" eb="18">
      <t>ヒョウ</t>
    </rPh>
    <rPh sb="24" eb="26">
      <t>ベッテン</t>
    </rPh>
    <rPh sb="31" eb="33">
      <t>サクセイ</t>
    </rPh>
    <rPh sb="33" eb="34">
      <t>ネガ</t>
    </rPh>
    <phoneticPr fontId="25"/>
  </si>
  <si>
    <t>例．表イメージ（都道府県別、保険者区分別の○○発生件数）</t>
    <rPh sb="0" eb="1">
      <t>レイ</t>
    </rPh>
    <rPh sb="2" eb="3">
      <t>ヒョウ</t>
    </rPh>
    <rPh sb="8" eb="12">
      <t>トドウフケン</t>
    </rPh>
    <rPh sb="12" eb="13">
      <t>ベツ</t>
    </rPh>
    <rPh sb="14" eb="17">
      <t>ホケンシャ</t>
    </rPh>
    <rPh sb="17" eb="19">
      <t>クブン</t>
    </rPh>
    <rPh sb="19" eb="20">
      <t>ベツ</t>
    </rPh>
    <rPh sb="23" eb="25">
      <t>ハッセイ</t>
    </rPh>
    <rPh sb="25" eb="27">
      <t>ケンスウ</t>
    </rPh>
    <phoneticPr fontId="25"/>
  </si>
  <si>
    <t>都道府県</t>
    <rPh sb="0" eb="4">
      <t>トドウフケン</t>
    </rPh>
    <phoneticPr fontId="25"/>
  </si>
  <si>
    <t>共済</t>
    <rPh sb="0" eb="2">
      <t>キョウサイ</t>
    </rPh>
    <phoneticPr fontId="25"/>
  </si>
  <si>
    <t>組合健保</t>
    <rPh sb="0" eb="2">
      <t>クミアイ</t>
    </rPh>
    <rPh sb="2" eb="4">
      <t>ケンポ</t>
    </rPh>
    <phoneticPr fontId="25"/>
  </si>
  <si>
    <t>国保組合</t>
    <rPh sb="0" eb="2">
      <t>コクホ</t>
    </rPh>
    <rPh sb="2" eb="4">
      <t>クミアイ</t>
    </rPh>
    <phoneticPr fontId="25"/>
  </si>
  <si>
    <t>男</t>
    <rPh sb="0" eb="1">
      <t>オトコ</t>
    </rPh>
    <phoneticPr fontId="25"/>
  </si>
  <si>
    <t>女</t>
    <rPh sb="0" eb="1">
      <t>オンナ</t>
    </rPh>
    <phoneticPr fontId="25"/>
  </si>
  <si>
    <t>北海道</t>
    <rPh sb="0" eb="3">
      <t>ホッカイドウ</t>
    </rPh>
    <phoneticPr fontId="25"/>
  </si>
  <si>
    <t>青森</t>
    <rPh sb="0" eb="2">
      <t>アオモリ</t>
    </rPh>
    <phoneticPr fontId="25"/>
  </si>
  <si>
    <t>※年度ごと等に分けて集計する場合は、明記してください。</t>
    <rPh sb="1" eb="3">
      <t>ネンド</t>
    </rPh>
    <rPh sb="5" eb="6">
      <t>トウ</t>
    </rPh>
    <rPh sb="7" eb="8">
      <t>ワ</t>
    </rPh>
    <rPh sb="10" eb="12">
      <t>シュウケイ</t>
    </rPh>
    <rPh sb="14" eb="16">
      <t>バアイ</t>
    </rPh>
    <rPh sb="18" eb="20">
      <t>メイキ</t>
    </rPh>
    <phoneticPr fontId="25"/>
  </si>
  <si>
    <t>　　６．注意事項</t>
    <rPh sb="4" eb="6">
      <t>チュウイ</t>
    </rPh>
    <rPh sb="6" eb="8">
      <t>ジコウ</t>
    </rPh>
    <phoneticPr fontId="25"/>
  </si>
  <si>
    <t>詳細は第三者提供ＨＰの「申出依頼テンプレートの注意点」をご確認ください。</t>
    <phoneticPr fontId="25"/>
  </si>
  <si>
    <t>データ集計をご依頼の際には、以下の点にご注意ください。</t>
    <rPh sb="3" eb="5">
      <t>シュウケイ</t>
    </rPh>
    <rPh sb="7" eb="9">
      <t>イライ</t>
    </rPh>
    <rPh sb="10" eb="11">
      <t>サイ</t>
    </rPh>
    <rPh sb="14" eb="16">
      <t>イカ</t>
    </rPh>
    <rPh sb="17" eb="18">
      <t>テン</t>
    </rPh>
    <rPh sb="20" eb="22">
      <t>チュウイ</t>
    </rPh>
    <phoneticPr fontId="25"/>
  </si>
  <si>
    <t>　・「疑い病名」の扱い</t>
    <rPh sb="3" eb="4">
      <t>ウタガ</t>
    </rPh>
    <rPh sb="5" eb="7">
      <t>ビョウメイ</t>
    </rPh>
    <rPh sb="9" eb="10">
      <t>アツカ</t>
    </rPh>
    <phoneticPr fontId="25"/>
  </si>
  <si>
    <t>　　　疑いの区別をしない場合、全て指定の傷病として集計されてしまいます。</t>
    <rPh sb="6" eb="8">
      <t>クベツ</t>
    </rPh>
    <rPh sb="12" eb="14">
      <t>バアイ</t>
    </rPh>
    <rPh sb="15" eb="16">
      <t>スベ</t>
    </rPh>
    <rPh sb="25" eb="27">
      <t>シュウケイ</t>
    </rPh>
    <phoneticPr fontId="25"/>
  </si>
  <si>
    <t>　　　修飾語コードに「8002（疑い病名）」のデータを集計対象外とするか、または別途集計する必要があるか</t>
    <rPh sb="3" eb="6">
      <t>シュウショクゴ</t>
    </rPh>
    <rPh sb="16" eb="17">
      <t>ウタガ</t>
    </rPh>
    <rPh sb="18" eb="19">
      <t>ビョウ</t>
    </rPh>
    <rPh sb="19" eb="20">
      <t>ナ</t>
    </rPh>
    <rPh sb="27" eb="29">
      <t>シュウケイ</t>
    </rPh>
    <rPh sb="29" eb="31">
      <t>タイショウ</t>
    </rPh>
    <rPh sb="31" eb="32">
      <t>ガイ</t>
    </rPh>
    <phoneticPr fontId="25"/>
  </si>
  <si>
    <t>　　　検討願います。</t>
    <rPh sb="3" eb="5">
      <t>ケントウ</t>
    </rPh>
    <rPh sb="5" eb="6">
      <t>ネガ</t>
    </rPh>
    <phoneticPr fontId="25"/>
  </si>
  <si>
    <t>※提供不可</t>
    <rPh sb="1" eb="3">
      <t>テイキョウ</t>
    </rPh>
    <rPh sb="3" eb="5">
      <t>フカ</t>
    </rPh>
    <phoneticPr fontId="25"/>
  </si>
  <si>
    <t>　・何の単位で件数集計を行うか</t>
    <rPh sb="2" eb="3">
      <t>ナン</t>
    </rPh>
    <rPh sb="4" eb="6">
      <t>タンイ</t>
    </rPh>
    <rPh sb="7" eb="9">
      <t>ケンスウ</t>
    </rPh>
    <rPh sb="9" eb="11">
      <t>シュウケイ</t>
    </rPh>
    <rPh sb="12" eb="13">
      <t>オコナ</t>
    </rPh>
    <phoneticPr fontId="25"/>
  </si>
  <si>
    <t>　　　レセプトの件数、レコードの件数、患者の件数をどの単位で集計するか検討願います。</t>
    <rPh sb="8" eb="10">
      <t>ケンスウ</t>
    </rPh>
    <rPh sb="16" eb="18">
      <t>ケンスウ</t>
    </rPh>
    <rPh sb="19" eb="21">
      <t>カンジャ</t>
    </rPh>
    <rPh sb="22" eb="24">
      <t>ケンスウ</t>
    </rPh>
    <rPh sb="27" eb="29">
      <t>タンイ</t>
    </rPh>
    <rPh sb="30" eb="32">
      <t>シュウケイ</t>
    </rPh>
    <rPh sb="35" eb="37">
      <t>ケントウ</t>
    </rPh>
    <rPh sb="37" eb="38">
      <t>ネガ</t>
    </rPh>
    <phoneticPr fontId="25"/>
  </si>
  <si>
    <t>　　　詳細については、条件等記入欄または、その他・コメント等（フリー記入欄）に記入ください。</t>
    <rPh sb="3" eb="5">
      <t>ショウサイ</t>
    </rPh>
    <rPh sb="11" eb="14">
      <t>ジョウケントウ</t>
    </rPh>
    <rPh sb="14" eb="16">
      <t>キニュウ</t>
    </rPh>
    <rPh sb="16" eb="17">
      <t>ラン</t>
    </rPh>
    <rPh sb="39" eb="41">
      <t>キニュウ</t>
    </rPh>
    <phoneticPr fontId="25"/>
  </si>
  <si>
    <r>
      <t>　　　（月単位での</t>
    </r>
    <r>
      <rPr>
        <sz val="11"/>
        <color indexed="10"/>
        <rFont val="ＭＳ Ｐゴシック"/>
        <family val="3"/>
        <charset val="128"/>
        <scheme val="minor"/>
      </rPr>
      <t>新規</t>
    </r>
    <r>
      <rPr>
        <sz val="11"/>
        <color indexed="8"/>
        <rFont val="ＭＳ Ｐゴシック"/>
        <family val="3"/>
        <charset val="128"/>
        <scheme val="minor"/>
      </rPr>
      <t>発生件数、</t>
    </r>
    <r>
      <rPr>
        <sz val="11"/>
        <color indexed="10"/>
        <rFont val="ＭＳ Ｐゴシック"/>
        <family val="3"/>
        <charset val="128"/>
        <scheme val="minor"/>
      </rPr>
      <t>のべ</t>
    </r>
    <r>
      <rPr>
        <sz val="11"/>
        <color indexed="8"/>
        <rFont val="ＭＳ Ｐゴシック"/>
        <family val="3"/>
        <charset val="128"/>
        <scheme val="minor"/>
      </rPr>
      <t>件数とするか等）</t>
    </r>
    <rPh sb="4" eb="5">
      <t>ツキ</t>
    </rPh>
    <rPh sb="5" eb="7">
      <t>タンイ</t>
    </rPh>
    <rPh sb="9" eb="11">
      <t>シンキ</t>
    </rPh>
    <rPh sb="11" eb="13">
      <t>ハッセイ</t>
    </rPh>
    <rPh sb="13" eb="15">
      <t>ケンスウ</t>
    </rPh>
    <rPh sb="18" eb="20">
      <t>ケンスウ</t>
    </rPh>
    <rPh sb="24" eb="25">
      <t>トウ</t>
    </rPh>
    <phoneticPr fontId="25"/>
  </si>
  <si>
    <t>　・DPCを集計対象とする場合の注意</t>
    <rPh sb="6" eb="8">
      <t>シュウケイ</t>
    </rPh>
    <rPh sb="8" eb="10">
      <t>タイショウ</t>
    </rPh>
    <rPh sb="13" eb="15">
      <t>バアイ</t>
    </rPh>
    <rPh sb="16" eb="18">
      <t>チュウイ</t>
    </rPh>
    <phoneticPr fontId="25"/>
  </si>
  <si>
    <t>　　コーディングレコード（CDレコード）も集計対象とするか、ご検討ください。</t>
    <rPh sb="21" eb="23">
      <t>シュウケイ</t>
    </rPh>
    <rPh sb="23" eb="25">
      <t>タイショウ</t>
    </rPh>
    <rPh sb="31" eb="33">
      <t>ケントウ</t>
    </rPh>
    <phoneticPr fontId="25"/>
  </si>
  <si>
    <t>　・COレコード、SIレコード等の文字データについて</t>
    <rPh sb="15" eb="16">
      <t>トウ</t>
    </rPh>
    <rPh sb="17" eb="19">
      <t>モジ</t>
    </rPh>
    <phoneticPr fontId="25"/>
  </si>
  <si>
    <t>当項目は、対象となるコメントコードのコメントパターン（コメントコードの２桁目、３桁目）が以下の場合、文字データが</t>
    <rPh sb="0" eb="1">
      <t>トウ</t>
    </rPh>
    <rPh sb="1" eb="3">
      <t>コウモク</t>
    </rPh>
    <rPh sb="5" eb="7">
      <t>タイショウ</t>
    </rPh>
    <rPh sb="36" eb="38">
      <t>ケタメ</t>
    </rPh>
    <rPh sb="40" eb="42">
      <t>ケタメ</t>
    </rPh>
    <rPh sb="44" eb="46">
      <t>イカ</t>
    </rPh>
    <rPh sb="47" eb="49">
      <t>バアイ</t>
    </rPh>
    <rPh sb="50" eb="52">
      <t>モジ</t>
    </rPh>
    <phoneticPr fontId="25"/>
  </si>
  <si>
    <t>格納されます。（全角数字）</t>
    <rPh sb="0" eb="2">
      <t>カクノウ</t>
    </rPh>
    <rPh sb="8" eb="10">
      <t>ゼンカク</t>
    </rPh>
    <rPh sb="10" eb="12">
      <t>スウジ</t>
    </rPh>
    <phoneticPr fontId="25"/>
  </si>
  <si>
    <t>それ以外のコメントパターンに対応する文字データは格納されません。</t>
    <rPh sb="2" eb="4">
      <t>イガイ</t>
    </rPh>
    <rPh sb="14" eb="16">
      <t>タイオウ</t>
    </rPh>
    <rPh sb="18" eb="20">
      <t>モジ</t>
    </rPh>
    <rPh sb="24" eb="26">
      <t>カクノウ</t>
    </rPh>
    <phoneticPr fontId="25"/>
  </si>
  <si>
    <t>コメントパターン</t>
    <phoneticPr fontId="25"/>
  </si>
  <si>
    <t>文字データ格納内容</t>
    <rPh sb="0" eb="2">
      <t>モジ</t>
    </rPh>
    <rPh sb="5" eb="7">
      <t>カクノウ</t>
    </rPh>
    <rPh sb="7" eb="9">
      <t>ナイヨウ</t>
    </rPh>
    <phoneticPr fontId="25"/>
  </si>
  <si>
    <t>一部の診療行為コード（医科）を記録する。</t>
    <phoneticPr fontId="25"/>
  </si>
  <si>
    <t>一部の数字情報を記録する。</t>
  </si>
  <si>
    <t>一部の数字情報（数値として扱うものに限る。）を記録する。</t>
  </si>
  <si>
    <t>一部の年月日情報（和暦年月日）を記録する。</t>
  </si>
  <si>
    <t>一部の時刻情報（時間及び分を４桁）で記録する。</t>
  </si>
  <si>
    <t>一部の時間（分）情報（先頭を０埋めした５桁）を記録する。</t>
  </si>
  <si>
    <t>一部の日時情報（日、時間及び分を６桁）で記録する。</t>
  </si>
  <si>
    <t>一部の年月日情報（和暦年月日）及び一部の数字情報（数値として扱うもの（先頭を０埋めした８桁）に限る。）を記録する。</t>
  </si>
  <si>
    <t>処置、手術及び画像診断等を行った部位を、修飾語（部位）コードを使用して記録する。</t>
  </si>
  <si>
    <t>　・使用するマスターについて</t>
    <rPh sb="2" eb="4">
      <t>シヨウ</t>
    </rPh>
    <phoneticPr fontId="25"/>
  </si>
  <si>
    <t>　　NDBでは標準的なマスターをご用意していますが、別のマスターをご利用されたい場合、依頼者様が用意し、</t>
    <rPh sb="7" eb="10">
      <t>ヒョウジュンテキ</t>
    </rPh>
    <rPh sb="17" eb="19">
      <t>ヨウイ</t>
    </rPh>
    <rPh sb="26" eb="27">
      <t>ベツ</t>
    </rPh>
    <rPh sb="34" eb="36">
      <t>リヨウ</t>
    </rPh>
    <rPh sb="40" eb="42">
      <t>バアイ</t>
    </rPh>
    <phoneticPr fontId="25"/>
  </si>
  <si>
    <t>　　提供いただく必要があります。</t>
    <rPh sb="2" eb="4">
      <t>テイキョウ</t>
    </rPh>
    <rPh sb="8" eb="10">
      <t>ヒツヨウ</t>
    </rPh>
    <phoneticPr fontId="25"/>
  </si>
  <si>
    <t>　　(※NDB標準マスターは抽出作業の際に参照して使用します。NDB標準マスター自体の提供はできませんのでご留意ください。）</t>
    <rPh sb="34" eb="36">
      <t>ヒョウジュン</t>
    </rPh>
    <rPh sb="40" eb="42">
      <t>ジタイ</t>
    </rPh>
    <rPh sb="43" eb="45">
      <t>テイキョウ</t>
    </rPh>
    <rPh sb="54" eb="56">
      <t>リュウイ</t>
    </rPh>
    <phoneticPr fontId="25"/>
  </si>
  <si>
    <t>　　また、マスターを使うにあたって、マスターに存在しないコードがあった場合の対応方法も明記ください。</t>
    <rPh sb="10" eb="11">
      <t>ツカ</t>
    </rPh>
    <rPh sb="23" eb="25">
      <t>ソンザイ</t>
    </rPh>
    <rPh sb="35" eb="37">
      <t>バアイ</t>
    </rPh>
    <rPh sb="38" eb="40">
      <t>タイオウ</t>
    </rPh>
    <rPh sb="40" eb="42">
      <t>ホウホウ</t>
    </rPh>
    <phoneticPr fontId="25"/>
  </si>
  <si>
    <r>
      <t>　　（集計対象外とする、その他として集計する等）　</t>
    </r>
    <r>
      <rPr>
        <sz val="11"/>
        <color indexed="10"/>
        <rFont val="ＭＳ Ｐゴシック"/>
        <family val="3"/>
        <charset val="128"/>
        <scheme val="minor"/>
      </rPr>
      <t>指定の無い場合は、集計対象外となります。</t>
    </r>
    <rPh sb="3" eb="5">
      <t>シュウケイ</t>
    </rPh>
    <rPh sb="5" eb="7">
      <t>タイショウ</t>
    </rPh>
    <rPh sb="7" eb="8">
      <t>ガイ</t>
    </rPh>
    <rPh sb="14" eb="15">
      <t>タ</t>
    </rPh>
    <rPh sb="18" eb="20">
      <t>シュウケイ</t>
    </rPh>
    <rPh sb="25" eb="27">
      <t>シテイ</t>
    </rPh>
    <rPh sb="28" eb="29">
      <t>ナ</t>
    </rPh>
    <rPh sb="30" eb="32">
      <t>バアイ</t>
    </rPh>
    <rPh sb="34" eb="36">
      <t>シュウケイ</t>
    </rPh>
    <rPh sb="36" eb="38">
      <t>タイショウ</t>
    </rPh>
    <rPh sb="38" eb="39">
      <t>ガイ</t>
    </rPh>
    <phoneticPr fontId="25"/>
  </si>
  <si>
    <r>
      <t xml:space="preserve">    また、傷病コード、診療行為コードといったコードの種類単位で</t>
    </r>
    <r>
      <rPr>
        <sz val="11"/>
        <color indexed="10"/>
        <rFont val="ＭＳ Ｐゴシック"/>
        <family val="3"/>
        <charset val="128"/>
        <scheme val="minor"/>
      </rPr>
      <t>必ずコードの重複が無いよう</t>
    </r>
    <r>
      <rPr>
        <sz val="11"/>
        <color indexed="8"/>
        <rFont val="ＭＳ Ｐゴシック"/>
        <family val="3"/>
        <charset val="128"/>
        <scheme val="minor"/>
      </rPr>
      <t>にしてください。</t>
    </r>
    <rPh sb="7" eb="9">
      <t>ショウビョウ</t>
    </rPh>
    <rPh sb="13" eb="15">
      <t>シンリョウ</t>
    </rPh>
    <rPh sb="15" eb="17">
      <t>コウイ</t>
    </rPh>
    <rPh sb="28" eb="30">
      <t>シュルイ</t>
    </rPh>
    <rPh sb="30" eb="32">
      <t>タンイ</t>
    </rPh>
    <rPh sb="33" eb="34">
      <t>カナラ</t>
    </rPh>
    <rPh sb="39" eb="41">
      <t>チョウフク</t>
    </rPh>
    <rPh sb="42" eb="43">
      <t>ナ</t>
    </rPh>
    <phoneticPr fontId="25"/>
  </si>
  <si>
    <t>　　コードが重複していた場合、正しい抽出結果が得られない場合があります。</t>
    <rPh sb="6" eb="8">
      <t>チョウフク</t>
    </rPh>
    <rPh sb="12" eb="14">
      <t>バアイ</t>
    </rPh>
    <rPh sb="15" eb="16">
      <t>タダ</t>
    </rPh>
    <rPh sb="18" eb="20">
      <t>チュウシュツ</t>
    </rPh>
    <rPh sb="20" eb="22">
      <t>ケッカ</t>
    </rPh>
    <rPh sb="23" eb="24">
      <t>エ</t>
    </rPh>
    <rPh sb="28" eb="30">
      <t>バアイ</t>
    </rPh>
    <phoneticPr fontId="25"/>
  </si>
  <si>
    <t>　　※Excelで作成される場合、先頭文字が「0」であった場合、削除される場合がございます。</t>
    <rPh sb="9" eb="11">
      <t>サクセイ</t>
    </rPh>
    <rPh sb="14" eb="16">
      <t>バアイ</t>
    </rPh>
    <rPh sb="17" eb="19">
      <t>セントウ</t>
    </rPh>
    <rPh sb="19" eb="21">
      <t>モジ</t>
    </rPh>
    <rPh sb="29" eb="31">
      <t>バアイ</t>
    </rPh>
    <rPh sb="32" eb="34">
      <t>サクジョ</t>
    </rPh>
    <rPh sb="37" eb="39">
      <t>バアイ</t>
    </rPh>
    <phoneticPr fontId="25"/>
  </si>
  <si>
    <t>　　　その場合は、以下の手順を行ってから、記述をお願いします。</t>
    <rPh sb="5" eb="7">
      <t>バアイ</t>
    </rPh>
    <rPh sb="9" eb="11">
      <t>イカ</t>
    </rPh>
    <rPh sb="12" eb="14">
      <t>テジュン</t>
    </rPh>
    <rPh sb="15" eb="16">
      <t>オコナ</t>
    </rPh>
    <rPh sb="21" eb="23">
      <t>キジュツ</t>
    </rPh>
    <rPh sb="25" eb="26">
      <t>ネガ</t>
    </rPh>
    <phoneticPr fontId="25"/>
  </si>
  <si>
    <t>　　　①対象となる範囲のセル（コードを入力する行）を選択し、右クリック　　</t>
    <rPh sb="4" eb="6">
      <t>タイショウ</t>
    </rPh>
    <rPh sb="9" eb="11">
      <t>ハンイ</t>
    </rPh>
    <rPh sb="19" eb="21">
      <t>ニュウリョク</t>
    </rPh>
    <rPh sb="23" eb="24">
      <t>ギョウ</t>
    </rPh>
    <rPh sb="26" eb="28">
      <t>センタク</t>
    </rPh>
    <rPh sb="30" eb="31">
      <t>ミギ</t>
    </rPh>
    <phoneticPr fontId="25"/>
  </si>
  <si>
    <t>　　　②【セルの書式設定】を選択する。</t>
    <rPh sb="14" eb="16">
      <t>センタク</t>
    </rPh>
    <phoneticPr fontId="25"/>
  </si>
  <si>
    <t>　　　③【分類】を文字列に選択する。</t>
  </si>
  <si>
    <t>　・訪問看護レセプト情報における災害等レコード（GI）について</t>
    <rPh sb="2" eb="4">
      <t>ホウモン</t>
    </rPh>
    <rPh sb="4" eb="6">
      <t>カンゴ</t>
    </rPh>
    <rPh sb="10" eb="12">
      <t>ジョウホウ</t>
    </rPh>
    <rPh sb="16" eb="19">
      <t>サイガイトウ</t>
    </rPh>
    <phoneticPr fontId="25"/>
  </si>
  <si>
    <t xml:space="preserve">    災害等レコード（GI）については、記録条件仕様にて「当分の間、記録を省略する」とされていますので、</t>
    <rPh sb="4" eb="7">
      <t>サイガイトウ</t>
    </rPh>
    <rPh sb="30" eb="32">
      <t>トウブン</t>
    </rPh>
    <rPh sb="33" eb="34">
      <t>アイダ</t>
    </rPh>
    <rPh sb="35" eb="37">
      <t>キロク</t>
    </rPh>
    <rPh sb="38" eb="40">
      <t>ショウリャク</t>
    </rPh>
    <phoneticPr fontId="25"/>
  </si>
  <si>
    <t>　　集計対象から除外としております。</t>
    <phoneticPr fontId="25"/>
  </si>
  <si>
    <t>　　まとめて集計するのかを条件等記入欄に記載ください。</t>
    <rPh sb="6" eb="8">
      <t>シュウケイ</t>
    </rPh>
    <rPh sb="20" eb="22">
      <t>キサイ</t>
    </rPh>
    <phoneticPr fontId="25"/>
  </si>
  <si>
    <t>　・目的別DBについて</t>
    <phoneticPr fontId="25"/>
  </si>
  <si>
    <t>　　保健指導情報（特定保健指導）のデータは全年のデータを目的別DBとして保持しています。</t>
    <phoneticPr fontId="25"/>
  </si>
  <si>
    <t>　　レセプトの目的別DBの年月を指定する場合は、「直近〇か月分」の形で指定いただき、</t>
    <rPh sb="29" eb="30">
      <t>ゲツ</t>
    </rPh>
    <rPh sb="30" eb="31">
      <t>ブン</t>
    </rPh>
    <rPh sb="33" eb="34">
      <t>カタチ</t>
    </rPh>
    <rPh sb="35" eb="37">
      <t>シテイ</t>
    </rPh>
    <phoneticPr fontId="25"/>
  </si>
  <si>
    <t>　　データ抽出時点で目的別DBに格納されているデータを指定範囲分抽出いたします。</t>
    <rPh sb="5" eb="7">
      <t>チュウシュツ</t>
    </rPh>
    <rPh sb="7" eb="9">
      <t>ジテン</t>
    </rPh>
    <rPh sb="32" eb="34">
      <t>チュウシュツ</t>
    </rPh>
    <phoneticPr fontId="25"/>
  </si>
  <si>
    <t>　・機微情報について</t>
    <rPh sb="2" eb="6">
      <t>キビジョウホウ</t>
    </rPh>
    <phoneticPr fontId="25"/>
  </si>
  <si>
    <t>機微情報</t>
    <rPh sb="0" eb="2">
      <t>キビ</t>
    </rPh>
    <rPh sb="2" eb="4">
      <t>ジョウホウ</t>
    </rPh>
    <phoneticPr fontId="25"/>
  </si>
  <si>
    <t>データ項目名（日本語）</t>
  </si>
  <si>
    <t>保険者番号</t>
    <rPh sb="0" eb="5">
      <t>ホケンシャバンゴウ</t>
    </rPh>
    <phoneticPr fontId="25"/>
  </si>
  <si>
    <t>保険者番号（匿名化後）、法別番号</t>
    <rPh sb="12" eb="14">
      <t>ホウベツ</t>
    </rPh>
    <rPh sb="14" eb="16">
      <t>バンゴウ</t>
    </rPh>
    <phoneticPr fontId="25"/>
  </si>
  <si>
    <t>医療機関コード等</t>
    <rPh sb="0" eb="4">
      <t>イリョウキカン</t>
    </rPh>
    <rPh sb="7" eb="8">
      <t>トウ</t>
    </rPh>
    <phoneticPr fontId="25"/>
  </si>
  <si>
    <t>医療機関コード（匿名化後）、調剤薬局コード（匿名化後）、医療機関（医療機関名称・所在地）（匿名化後）</t>
    <phoneticPr fontId="25"/>
  </si>
  <si>
    <t>健診実施機関番号（匿名化後）、保健指導実施機関番号（匿名化後）</t>
    <phoneticPr fontId="25"/>
  </si>
  <si>
    <t>訪問看護ステーションコード（匿名化後）、医療機関・保険医情報レコード内のコード（匿名化後）</t>
    <phoneticPr fontId="25"/>
  </si>
  <si>
    <t>患者居住地情報</t>
    <rPh sb="0" eb="7">
      <t>カンジャキョジュウチジョウホウ</t>
    </rPh>
    <phoneticPr fontId="25"/>
  </si>
  <si>
    <t>郵便番号、市町村コード、受診者・郵便番号、利用者・郵便番号</t>
    <rPh sb="0" eb="4">
      <t>ユウビンバンゴウ</t>
    </rPh>
    <rPh sb="5" eb="8">
      <t>シチョウソン</t>
    </rPh>
    <rPh sb="21" eb="24">
      <t>リヨウシャ</t>
    </rPh>
    <rPh sb="25" eb="29">
      <t>ユウビンバンゴウ</t>
    </rPh>
    <phoneticPr fontId="25"/>
  </si>
  <si>
    <t>高額療養費自己負担区分</t>
    <rPh sb="0" eb="5">
      <t>コウガクリョウヨウヒ</t>
    </rPh>
    <rPh sb="5" eb="11">
      <t>ジコフタンクブン</t>
    </rPh>
    <phoneticPr fontId="25"/>
  </si>
  <si>
    <t>限度額適用認定証適用区分</t>
    <phoneticPr fontId="25"/>
  </si>
  <si>
    <t>公費負担者番号</t>
    <rPh sb="0" eb="7">
      <t>コウヒフタンシャバンゴウ</t>
    </rPh>
    <phoneticPr fontId="25"/>
  </si>
  <si>
    <t>負担者番号（公費負担医療）</t>
    <phoneticPr fontId="25"/>
  </si>
  <si>
    <t>　　※死亡情報に関する機微情報等については、死亡情報シートの条件等記入欄をご確認願います。</t>
    <rPh sb="15" eb="16">
      <t>トウ</t>
    </rPh>
    <phoneticPr fontId="25"/>
  </si>
  <si>
    <t>　診療報酬改定や医療保険制度の見直し等により、レセプトに記録される内容や格納される値が変更となる場合があり、</t>
  </si>
  <si>
    <t>　同一項目であってもデータのバリエーション等が異なるケースがあります。</t>
    <rPh sb="23" eb="24">
      <t>コト</t>
    </rPh>
    <phoneticPr fontId="25"/>
  </si>
  <si>
    <t>　申請された内容からみて、想定外の値が含まれる項目があった場合、以下の理由が考えられますので、ご留意ください。</t>
    <rPh sb="32" eb="34">
      <t>イカ</t>
    </rPh>
    <phoneticPr fontId="25"/>
  </si>
  <si>
    <t>　例）　2024年3月診療分から、「ID5」に医療扶助の単独分の情報が追加</t>
    <phoneticPr fontId="25"/>
  </si>
  <si>
    <t>　　提供希望：2023年4月診療分～2024年6月診療分まで</t>
    <phoneticPr fontId="25"/>
  </si>
  <si>
    <t>　2023年3月診療分～2024年2月診療分　ID5に医療扶助単独分を含まず</t>
    <phoneticPr fontId="25"/>
  </si>
  <si>
    <t>　2024年3月診療分～2024年6月診療分　ID5に医療扶助単独分を含む</t>
  </si>
  <si>
    <t>※診療報酬改定の内容等につきましては、こちらをご参照ください。</t>
  </si>
  <si>
    <t>　診療報酬情報提供サービス</t>
    <rPh sb="3" eb="5">
      <t>ホウシュウ</t>
    </rPh>
    <phoneticPr fontId="25"/>
  </si>
  <si>
    <t>（https://shinryohoshu.mhlw.go.jp/shinryohoshu/）</t>
  </si>
  <si>
    <t>　・死亡情報について</t>
    <rPh sb="2" eb="6">
      <t>シボウジョウホウ</t>
    </rPh>
    <phoneticPr fontId="25"/>
  </si>
  <si>
    <r>
      <t>　　</t>
    </r>
    <r>
      <rPr>
        <sz val="11"/>
        <rFont val="ＭＳ Ｐゴシック"/>
        <family val="3"/>
        <charset val="128"/>
      </rPr>
      <t>「通番１」を使用することで、死亡情報内でレコードを一意に特定する事ができます。</t>
    </r>
    <phoneticPr fontId="25"/>
  </si>
  <si>
    <t>　　「通番１」は他のレセプト等と連結するキーとしては使用できません。</t>
    <phoneticPr fontId="25"/>
  </si>
  <si>
    <t>　以下の項目については、フリーテキストのため集計表では提供項目ではありません。</t>
    <rPh sb="1" eb="3">
      <t>イカ</t>
    </rPh>
    <rPh sb="4" eb="6">
      <t>コウモク</t>
    </rPh>
    <rPh sb="22" eb="24">
      <t>シュウケイ</t>
    </rPh>
    <rPh sb="24" eb="25">
      <t>ヒョウ</t>
    </rPh>
    <rPh sb="27" eb="29">
      <t>テイキョウ</t>
    </rPh>
    <rPh sb="29" eb="31">
      <t>コウモク</t>
    </rPh>
    <phoneticPr fontId="25"/>
  </si>
  <si>
    <t>　 ・「死亡の原因　Ⅰ欄　ア欄　原因」</t>
  </si>
  <si>
    <t>　 ・「死亡の原因　Ⅰ欄　ア欄　期間」</t>
    <rPh sb="16" eb="18">
      <t>キカン</t>
    </rPh>
    <phoneticPr fontId="25"/>
  </si>
  <si>
    <t>　 ・「死亡の原因　Ⅰ欄　イ欄　原因」</t>
  </si>
  <si>
    <t>　 ・「死亡の原因　Ⅰ欄　イ欄　期間」</t>
    <rPh sb="16" eb="18">
      <t>キカン</t>
    </rPh>
    <phoneticPr fontId="25"/>
  </si>
  <si>
    <t>　 ・「死亡の原因　Ⅰ欄　ウ欄　原因」</t>
  </si>
  <si>
    <t>　 ・「死亡の原因　Ⅰ欄　ウ欄　期間」</t>
    <rPh sb="16" eb="18">
      <t>キカン</t>
    </rPh>
    <phoneticPr fontId="25"/>
  </si>
  <si>
    <t>　 ・「死亡の原因　Ⅰ欄　エ欄　原因」</t>
  </si>
  <si>
    <t>　 ・「死亡の原因　Ⅰ欄　エ欄　期間」</t>
    <rPh sb="16" eb="18">
      <t>キカン</t>
    </rPh>
    <phoneticPr fontId="25"/>
  </si>
  <si>
    <t>　 ・「死亡の原因　Ⅱ欄　原因」</t>
  </si>
  <si>
    <t>　 ・「死亡の原因　Ⅱ欄　期間」</t>
    <rPh sb="13" eb="15">
      <t>キカン</t>
    </rPh>
    <phoneticPr fontId="25"/>
  </si>
  <si>
    <t>　　７．その他</t>
    <rPh sb="6" eb="7">
      <t>タ</t>
    </rPh>
    <phoneticPr fontId="25"/>
  </si>
  <si>
    <t>設定したフォーマットだけでは、伝わり辛い事柄、注意すべき点等、詳細に説明が必要な場合は、</t>
    <rPh sb="0" eb="2">
      <t>セッテイ</t>
    </rPh>
    <rPh sb="15" eb="16">
      <t>ツタ</t>
    </rPh>
    <rPh sb="18" eb="19">
      <t>ツラ</t>
    </rPh>
    <rPh sb="20" eb="22">
      <t>コトガラ</t>
    </rPh>
    <phoneticPr fontId="25"/>
  </si>
  <si>
    <t>「申出依頼テンプレート」の各フォーマットシートの最終ページにあります、その他・コメント等（フリー記入欄）に記入願います。</t>
    <rPh sb="1" eb="3">
      <t>モウシデ</t>
    </rPh>
    <rPh sb="3" eb="5">
      <t>イライ</t>
    </rPh>
    <rPh sb="13" eb="14">
      <t>カク</t>
    </rPh>
    <rPh sb="24" eb="26">
      <t>サイシュウ</t>
    </rPh>
    <phoneticPr fontId="25"/>
  </si>
  <si>
    <t>※作成する上で、こちらで理解、判別等が行えない場合、別途お問い合わせさせていただく場合があります。</t>
    <rPh sb="1" eb="3">
      <t>サクセイ</t>
    </rPh>
    <rPh sb="5" eb="6">
      <t>ウエ</t>
    </rPh>
    <rPh sb="12" eb="14">
      <t>リカイ</t>
    </rPh>
    <rPh sb="15" eb="17">
      <t>ハンベツ</t>
    </rPh>
    <rPh sb="17" eb="18">
      <t>トウ</t>
    </rPh>
    <rPh sb="19" eb="20">
      <t>オコナ</t>
    </rPh>
    <rPh sb="23" eb="25">
      <t>バアイ</t>
    </rPh>
    <rPh sb="26" eb="28">
      <t>ベット</t>
    </rPh>
    <rPh sb="29" eb="30">
      <t>ト</t>
    </rPh>
    <rPh sb="31" eb="32">
      <t>ア</t>
    </rPh>
    <rPh sb="41" eb="43">
      <t>バアイ</t>
    </rPh>
    <phoneticPr fontId="25"/>
  </si>
  <si>
    <t>　　このやり取りに、時間を要す場合がございますので、できるだけこの欄へ詳細に記入願います。</t>
    <rPh sb="6" eb="7">
      <t>ト</t>
    </rPh>
    <rPh sb="10" eb="12">
      <t>ジカン</t>
    </rPh>
    <rPh sb="13" eb="14">
      <t>ヨウ</t>
    </rPh>
    <rPh sb="15" eb="17">
      <t>バアイ</t>
    </rPh>
    <rPh sb="33" eb="34">
      <t>ラン</t>
    </rPh>
    <rPh sb="35" eb="37">
      <t>ショウサイ</t>
    </rPh>
    <rPh sb="38" eb="40">
      <t>キニュウ</t>
    </rPh>
    <rPh sb="40" eb="41">
      <t>ネガ</t>
    </rPh>
    <phoneticPr fontId="25"/>
  </si>
  <si>
    <t>第三者提供テンプレート(集計)</t>
  </si>
  <si>
    <t>医科レセプト情報</t>
  </si>
  <si>
    <t>集計期間：　　　　</t>
    <rPh sb="0" eb="2">
      <t>シュウケイ</t>
    </rPh>
    <rPh sb="2" eb="4">
      <t>キカン</t>
    </rPh>
    <phoneticPr fontId="25"/>
  </si>
  <si>
    <t>年</t>
    <phoneticPr fontId="25"/>
  </si>
  <si>
    <t>月　　　</t>
    <phoneticPr fontId="25"/>
  </si>
  <si>
    <t>～</t>
    <phoneticPr fontId="25"/>
  </si>
  <si>
    <t>月の単位:</t>
    <rPh sb="0" eb="1">
      <t>ツキ</t>
    </rPh>
    <rPh sb="2" eb="4">
      <t>タンイ</t>
    </rPh>
    <phoneticPr fontId="25"/>
  </si>
  <si>
    <t>※名寄せについては「はじめにご確認ください」シートに説明がございますのでご確認ください。</t>
    <rPh sb="1" eb="3">
      <t>ナヨ</t>
    </rPh>
    <rPh sb="15" eb="17">
      <t>カクニン</t>
    </rPh>
    <rPh sb="26" eb="28">
      <t>セツメイ</t>
    </rPh>
    <rPh sb="37" eb="39">
      <t>カクニン</t>
    </rPh>
    <phoneticPr fontId="25"/>
  </si>
  <si>
    <t>※「名寄せ先」の2つ目以降は、同条件で複数のデータ種別へ名寄せする場合に使用します。</t>
  </si>
  <si>
    <t>※条件が違う名寄せを行う場合は、当シートまたはブックをコピーしてご使用ください。</t>
    <rPh sb="1" eb="3">
      <t>ジョウケン</t>
    </rPh>
    <rPh sb="4" eb="5">
      <t>チガ</t>
    </rPh>
    <rPh sb="6" eb="8">
      <t>ナヨ</t>
    </rPh>
    <rPh sb="10" eb="11">
      <t>オコナ</t>
    </rPh>
    <rPh sb="12" eb="14">
      <t>バアイ</t>
    </rPh>
    <rPh sb="16" eb="17">
      <t>トウ</t>
    </rPh>
    <rPh sb="33" eb="35">
      <t>シヨウ</t>
    </rPh>
    <phoneticPr fontId="25"/>
  </si>
  <si>
    <t>名寄せ先</t>
    <phoneticPr fontId="25"/>
  </si>
  <si>
    <t>※他DBとの連結を希望する場合はID4またはID5を指定してください。</t>
  </si>
  <si>
    <t>　　ID5は2022年3月審査分以降のデータに付与されます。</t>
    <rPh sb="9" eb="10">
      <t>ネン</t>
    </rPh>
    <rPh sb="11" eb="12">
      <t>ガツ</t>
    </rPh>
    <rPh sb="12" eb="14">
      <t>シンサ</t>
    </rPh>
    <rPh sb="14" eb="15">
      <t>ブン</t>
    </rPh>
    <rPh sb="15" eb="17">
      <t>イコウ</t>
    </rPh>
    <rPh sb="22" eb="24">
      <t>フヨ</t>
    </rPh>
    <rPh sb="23" eb="24">
      <t>クミ</t>
    </rPh>
    <phoneticPr fontId="25"/>
  </si>
  <si>
    <t>※死亡情報との名寄せはID2のみとなります。</t>
  </si>
  <si>
    <t>　　名寄せはID1nまたはID5をご利用ください。</t>
    <phoneticPr fontId="25"/>
  </si>
  <si>
    <t>※医保、国保レセプトと、公費レセプト(HOのないレセプト)や医療扶助健診の</t>
    <rPh sb="1" eb="3">
      <t>イホ</t>
    </rPh>
    <rPh sb="4" eb="6">
      <t>コクホ</t>
    </rPh>
    <rPh sb="12" eb="14">
      <t>コウヒ</t>
    </rPh>
    <phoneticPr fontId="25"/>
  </si>
  <si>
    <t>抽出項目：</t>
    <rPh sb="0" eb="2">
      <t>チュウシュツ</t>
    </rPh>
    <rPh sb="2" eb="4">
      <t>コウモク</t>
    </rPh>
    <phoneticPr fontId="25"/>
  </si>
  <si>
    <t>出力対象は■にしてください。</t>
    <rPh sb="0" eb="2">
      <t>シュツリョク</t>
    </rPh>
    <rPh sb="2" eb="4">
      <t>タイショウ</t>
    </rPh>
    <phoneticPr fontId="25"/>
  </si>
  <si>
    <t>　　名寄せを行う場合は、ID4またはID5をご利用ください。</t>
    <rPh sb="23" eb="25">
      <t>リヨウ</t>
    </rPh>
    <phoneticPr fontId="25"/>
  </si>
  <si>
    <t>■</t>
  </si>
  <si>
    <t>MN</t>
    <phoneticPr fontId="25"/>
  </si>
  <si>
    <t>IR</t>
    <phoneticPr fontId="25"/>
  </si>
  <si>
    <t>RE</t>
    <phoneticPr fontId="25"/>
  </si>
  <si>
    <t>HO</t>
    <phoneticPr fontId="25"/>
  </si>
  <si>
    <t>KO</t>
    <phoneticPr fontId="25"/>
  </si>
  <si>
    <t>※NIレコードは2012年4月以降記録されていません。</t>
    <rPh sb="12" eb="13">
      <t>ネン</t>
    </rPh>
    <rPh sb="14" eb="15">
      <t>ガツ</t>
    </rPh>
    <rPh sb="15" eb="17">
      <t>イコウ</t>
    </rPh>
    <rPh sb="17" eb="19">
      <t>キロク</t>
    </rPh>
    <phoneticPr fontId="25"/>
  </si>
  <si>
    <t>SY</t>
    <phoneticPr fontId="25"/>
  </si>
  <si>
    <t>SI</t>
    <phoneticPr fontId="25"/>
  </si>
  <si>
    <t>IY</t>
    <phoneticPr fontId="25"/>
  </si>
  <si>
    <t>TO</t>
    <phoneticPr fontId="25"/>
  </si>
  <si>
    <t>CO</t>
    <phoneticPr fontId="25"/>
  </si>
  <si>
    <t>NI</t>
    <phoneticPr fontId="25"/>
  </si>
  <si>
    <t>SJ</t>
    <phoneticPr fontId="25"/>
  </si>
  <si>
    <t>※「※提供不可」の項目は、データが記録されていない等により、提供対象ではございません。</t>
    <rPh sb="25" eb="26">
      <t>トウ</t>
    </rPh>
    <phoneticPr fontId="25"/>
  </si>
  <si>
    <t>TI</t>
    <phoneticPr fontId="25"/>
  </si>
  <si>
    <t>TR</t>
    <phoneticPr fontId="25"/>
  </si>
  <si>
    <t>TS</t>
    <phoneticPr fontId="25"/>
  </si>
  <si>
    <t>GR</t>
    <phoneticPr fontId="25"/>
  </si>
  <si>
    <t>SN</t>
    <phoneticPr fontId="25"/>
  </si>
  <si>
    <t>JD</t>
    <phoneticPr fontId="25"/>
  </si>
  <si>
    <t>MF</t>
    <phoneticPr fontId="25"/>
  </si>
  <si>
    <t>ON</t>
    <phoneticPr fontId="25"/>
  </si>
  <si>
    <t>レコード識別名　：　</t>
    <rPh sb="4" eb="6">
      <t>シキベツ</t>
    </rPh>
    <phoneticPr fontId="25"/>
  </si>
  <si>
    <t>レセプト管理レコード(MN)</t>
  </si>
  <si>
    <t>★tnds_t_rcp_med_mn</t>
  </si>
  <si>
    <t>データ項目名(日本語)</t>
  </si>
  <si>
    <t>項目名(英名)</t>
  </si>
  <si>
    <t>型</t>
    <rPh sb="0" eb="1">
      <t>カタ</t>
    </rPh>
    <phoneticPr fontId="25"/>
  </si>
  <si>
    <t>DB型</t>
    <rPh sb="2" eb="3">
      <t>ガタ</t>
    </rPh>
    <phoneticPr fontId="25"/>
  </si>
  <si>
    <t>項目長</t>
    <phoneticPr fontId="25"/>
  </si>
  <si>
    <t>レコード順序</t>
    <phoneticPr fontId="7"/>
  </si>
  <si>
    <t>seq1_no</t>
  </si>
  <si>
    <t>英数</t>
  </si>
  <si>
    <t>varchar</t>
  </si>
  <si>
    <t>-</t>
  </si>
  <si>
    <t>レセプト通番</t>
    <phoneticPr fontId="7"/>
  </si>
  <si>
    <t>seq2_no</t>
  </si>
  <si>
    <t>有効フラグ</t>
    <rPh sb="0" eb="2">
      <t>ユウコウ</t>
    </rPh>
    <phoneticPr fontId="10"/>
  </si>
  <si>
    <t>vld_flg</t>
  </si>
  <si>
    <t>数字</t>
  </si>
  <si>
    <t>integer</t>
  </si>
  <si>
    <t>※提供不可</t>
  </si>
  <si>
    <t>公費フラグ</t>
  </si>
  <si>
    <t>ko_flg</t>
  </si>
  <si>
    <t>レコード識別情報</t>
  </si>
  <si>
    <t>rec_ident_info</t>
  </si>
  <si>
    <t>レセプト管理番号</t>
  </si>
  <si>
    <t>rcp_mng_no</t>
  </si>
  <si>
    <t>※提供不可　格納対象外　</t>
  </si>
  <si>
    <t>保険医療機関の所在地</t>
  </si>
  <si>
    <t>insu_medi_inst_addr</t>
  </si>
  <si>
    <t>漢字</t>
  </si>
  <si>
    <t>予備１</t>
  </si>
  <si>
    <t>reserve_01</t>
  </si>
  <si>
    <t>※提供不可　格納対象外　</t>
    <phoneticPr fontId="25"/>
  </si>
  <si>
    <t>予備２</t>
  </si>
  <si>
    <t>reserve_02</t>
  </si>
  <si>
    <t>予備３</t>
  </si>
  <si>
    <t>reserve_03</t>
  </si>
  <si>
    <t>予備４</t>
  </si>
  <si>
    <t>reserve_04</t>
  </si>
  <si>
    <t>英数又は漢字</t>
    <rPh sb="2" eb="3">
      <t>マタ</t>
    </rPh>
    <rPh sb="4" eb="6">
      <t>カンジ</t>
    </rPh>
    <phoneticPr fontId="3"/>
  </si>
  <si>
    <t>診療年月</t>
  </si>
  <si>
    <t>prac_ym</t>
  </si>
  <si>
    <t>取込年月</t>
    <rPh sb="0" eb="2">
      <t>トリコミ</t>
    </rPh>
    <rPh sb="2" eb="4">
      <t>ネンゲツ</t>
    </rPh>
    <phoneticPr fontId="10"/>
  </si>
  <si>
    <t>input_ym</t>
  </si>
  <si>
    <t>医療機関情報レコードファイル(IR)</t>
  </si>
  <si>
    <t>★tnds_t_rcp_med_ir</t>
  </si>
  <si>
    <t>数字</t>
    <phoneticPr fontId="25"/>
  </si>
  <si>
    <t>審査支払機関</t>
  </si>
  <si>
    <t>exam_pay_inst</t>
  </si>
  <si>
    <t>都道府県</t>
  </si>
  <si>
    <t>tdfk</t>
  </si>
  <si>
    <t>点数表</t>
  </si>
  <si>
    <t>score_list</t>
  </si>
  <si>
    <t>医療機関コード</t>
  </si>
  <si>
    <t>medi_inst_cd_org</t>
  </si>
  <si>
    <t>医療機関コード(匿名化後)</t>
    <rPh sb="8" eb="10">
      <t>トクメイ</t>
    </rPh>
    <rPh sb="10" eb="11">
      <t>カ</t>
    </rPh>
    <rPh sb="11" eb="12">
      <t>ゴ</t>
    </rPh>
    <phoneticPr fontId="10"/>
  </si>
  <si>
    <t>medi_inst_cd</t>
  </si>
  <si>
    <t>※様式１「機微情報の提供希望、理由等」に別途必要理由等を記載してください</t>
    <phoneticPr fontId="25"/>
  </si>
  <si>
    <t>予備(診療科コード)</t>
    <rPh sb="0" eb="2">
      <t>ヨビ</t>
    </rPh>
    <phoneticPr fontId="10"/>
  </si>
  <si>
    <t>prac_dept_cd</t>
  </si>
  <si>
    <t>請求年月</t>
  </si>
  <si>
    <t>req_ym</t>
  </si>
  <si>
    <t>マルチボリューム識別情報</t>
  </si>
  <si>
    <t>mlt_vol_ident_info</t>
  </si>
  <si>
    <t>送付元区分</t>
    <rPh sb="0" eb="2">
      <t>ソウフ</t>
    </rPh>
    <rPh sb="2" eb="3">
      <t>モト</t>
    </rPh>
    <rPh sb="3" eb="5">
      <t>クブン</t>
    </rPh>
    <phoneticPr fontId="7"/>
  </si>
  <si>
    <t>ori_snd_div</t>
  </si>
  <si>
    <t>レセプト共通レコードファイル(RE)</t>
  </si>
  <si>
    <t>★tnds_t_rcp_med_re</t>
  </si>
  <si>
    <t>レコード順序</t>
    <phoneticPr fontId="10"/>
  </si>
  <si>
    <t>レセプト通番</t>
    <phoneticPr fontId="10"/>
  </si>
  <si>
    <t>年齢</t>
    <rPh sb="0" eb="2">
      <t>ネンレイ</t>
    </rPh>
    <phoneticPr fontId="10"/>
  </si>
  <si>
    <t>age</t>
  </si>
  <si>
    <t>ID1</t>
  </si>
  <si>
    <t>ID1n</t>
  </si>
  <si>
    <t>ID2</t>
  </si>
  <si>
    <t>レセプト番号</t>
  </si>
  <si>
    <t>rcp_no</t>
  </si>
  <si>
    <t>レセプト種別</t>
  </si>
  <si>
    <t>rcp_cls</t>
  </si>
  <si>
    <t>男女区分</t>
  </si>
  <si>
    <t>sex_div</t>
  </si>
  <si>
    <t>生年月</t>
  </si>
  <si>
    <t>birth_ym</t>
  </si>
  <si>
    <t>給付割合</t>
  </si>
  <si>
    <t>pay_rat</t>
  </si>
  <si>
    <t>入院年月日</t>
  </si>
  <si>
    <t>hostz_ymd</t>
  </si>
  <si>
    <t>病棟区分</t>
  </si>
  <si>
    <t>ward_div</t>
  </si>
  <si>
    <t>一部負担金・食事療養費・生活療養費標準負担額区分</t>
  </si>
  <si>
    <t>stand_burd_div</t>
  </si>
  <si>
    <t>レセプト特記事項</t>
  </si>
  <si>
    <t>rcpt_imptt_noti</t>
  </si>
  <si>
    <t>病床数</t>
  </si>
  <si>
    <t>bed_capa_num</t>
  </si>
  <si>
    <t>病床階級コード</t>
    <rPh sb="0" eb="2">
      <t>ビョウショウ</t>
    </rPh>
    <rPh sb="2" eb="4">
      <t>カイキュウ</t>
    </rPh>
    <phoneticPr fontId="10"/>
  </si>
  <si>
    <t>bed_capa_hier_code</t>
  </si>
  <si>
    <t>割引点数単価</t>
  </si>
  <si>
    <t>discnt_scr_unit_price</t>
  </si>
  <si>
    <t>予備(旧診療科)</t>
    <rPh sb="0" eb="2">
      <t>ヨビ</t>
    </rPh>
    <rPh sb="3" eb="4">
      <t>キュウ</t>
    </rPh>
    <phoneticPr fontId="10"/>
  </si>
  <si>
    <t>indi_prac_dept</t>
  </si>
  <si>
    <t>検索番号</t>
  </si>
  <si>
    <t>srch_no</t>
  </si>
  <si>
    <t>※提供不可</t>
    <phoneticPr fontId="25"/>
  </si>
  <si>
    <t>予備(記録条件仕様年月情報)</t>
  </si>
  <si>
    <t>rec_cndtn_spec_ym_info</t>
  </si>
  <si>
    <t>請求情報</t>
  </si>
  <si>
    <t>req_info</t>
  </si>
  <si>
    <t>診療科１・診療科名</t>
    <rPh sb="0" eb="3">
      <t>シンリョウカ</t>
    </rPh>
    <rPh sb="5" eb="8">
      <t>シンリョウカ</t>
    </rPh>
    <rPh sb="8" eb="9">
      <t>ナ</t>
    </rPh>
    <phoneticPr fontId="10"/>
  </si>
  <si>
    <t>prac1_name</t>
  </si>
  <si>
    <t>診療科１・人体の部位等</t>
    <rPh sb="0" eb="3">
      <t>シンリョウカ</t>
    </rPh>
    <rPh sb="5" eb="7">
      <t>ジンタイ</t>
    </rPh>
    <rPh sb="8" eb="10">
      <t>ブイ</t>
    </rPh>
    <rPh sb="10" eb="11">
      <t>トウ</t>
    </rPh>
    <phoneticPr fontId="10"/>
  </si>
  <si>
    <t>prac1_body_part</t>
  </si>
  <si>
    <t>診療科１・性別等</t>
    <rPh sb="0" eb="3">
      <t>シンリョウカ</t>
    </rPh>
    <rPh sb="5" eb="7">
      <t>セイベツ</t>
    </rPh>
    <rPh sb="7" eb="8">
      <t>トウ</t>
    </rPh>
    <phoneticPr fontId="10"/>
  </si>
  <si>
    <t>prac1_sex</t>
  </si>
  <si>
    <t>診療科１・医学的処置</t>
    <rPh sb="0" eb="3">
      <t>シンリョウカ</t>
    </rPh>
    <rPh sb="5" eb="8">
      <t>イガクテキ</t>
    </rPh>
    <rPh sb="8" eb="10">
      <t>ショチ</t>
    </rPh>
    <phoneticPr fontId="10"/>
  </si>
  <si>
    <t>prac1_medi_treat</t>
  </si>
  <si>
    <t>診療科１・特定疾病</t>
    <rPh sb="0" eb="3">
      <t>シンリョウカ</t>
    </rPh>
    <rPh sb="5" eb="7">
      <t>トクテイ</t>
    </rPh>
    <rPh sb="7" eb="9">
      <t>シッペイ</t>
    </rPh>
    <phoneticPr fontId="10"/>
  </si>
  <si>
    <t>prac1_spcfc_dise</t>
  </si>
  <si>
    <t>診療科２・診療科名</t>
    <rPh sb="0" eb="3">
      <t>シンリョウカ</t>
    </rPh>
    <rPh sb="5" eb="8">
      <t>シンリョウカ</t>
    </rPh>
    <rPh sb="8" eb="9">
      <t>ナ</t>
    </rPh>
    <phoneticPr fontId="10"/>
  </si>
  <si>
    <t>prac2_name</t>
  </si>
  <si>
    <t>診療科２・人体の部位等</t>
    <rPh sb="0" eb="3">
      <t>シンリョウカ</t>
    </rPh>
    <rPh sb="5" eb="7">
      <t>ジンタイ</t>
    </rPh>
    <rPh sb="8" eb="10">
      <t>ブイ</t>
    </rPh>
    <rPh sb="10" eb="11">
      <t>トウ</t>
    </rPh>
    <phoneticPr fontId="10"/>
  </si>
  <si>
    <t>prac2_body_part</t>
  </si>
  <si>
    <t>診療科２・性別等</t>
    <rPh sb="5" eb="7">
      <t>セイベツ</t>
    </rPh>
    <rPh sb="7" eb="8">
      <t>トウ</t>
    </rPh>
    <phoneticPr fontId="10"/>
  </si>
  <si>
    <t>prac2_sex</t>
  </si>
  <si>
    <t>診療科２・医学的処置</t>
    <rPh sb="5" eb="8">
      <t>イガクテキ</t>
    </rPh>
    <rPh sb="8" eb="10">
      <t>ショチ</t>
    </rPh>
    <phoneticPr fontId="10"/>
  </si>
  <si>
    <t>prac2_medi_treat</t>
  </si>
  <si>
    <t>診療科２・特定疾病</t>
    <rPh sb="5" eb="7">
      <t>トクテイ</t>
    </rPh>
    <rPh sb="7" eb="9">
      <t>シッペイ</t>
    </rPh>
    <phoneticPr fontId="10"/>
  </si>
  <si>
    <t>prac2_spcfc_dise</t>
  </si>
  <si>
    <t>診療科３・診療科名</t>
    <rPh sb="0" eb="3">
      <t>シンリョウカ</t>
    </rPh>
    <rPh sb="5" eb="8">
      <t>シンリョウカ</t>
    </rPh>
    <rPh sb="8" eb="9">
      <t>ナ</t>
    </rPh>
    <phoneticPr fontId="10"/>
  </si>
  <si>
    <t>prac3_name</t>
  </si>
  <si>
    <t>診療科３・人体の部位等</t>
    <rPh sb="5" eb="7">
      <t>ジンタイ</t>
    </rPh>
    <rPh sb="8" eb="10">
      <t>ブイ</t>
    </rPh>
    <rPh sb="10" eb="11">
      <t>トウ</t>
    </rPh>
    <phoneticPr fontId="10"/>
  </si>
  <si>
    <t>prac3_body_part</t>
  </si>
  <si>
    <t>診療科３・性別等</t>
    <rPh sb="5" eb="7">
      <t>セイベツ</t>
    </rPh>
    <rPh sb="7" eb="8">
      <t>トウ</t>
    </rPh>
    <phoneticPr fontId="10"/>
  </si>
  <si>
    <t>prac3_sex</t>
  </si>
  <si>
    <t>診療科３・医学的処置</t>
    <rPh sb="5" eb="8">
      <t>イガクテキ</t>
    </rPh>
    <rPh sb="8" eb="10">
      <t>ショチ</t>
    </rPh>
    <phoneticPr fontId="10"/>
  </si>
  <si>
    <t>prac3_medi_treat</t>
  </si>
  <si>
    <t>診療科３・特定疾病</t>
    <rPh sb="5" eb="7">
      <t>トクテイ</t>
    </rPh>
    <rPh sb="7" eb="9">
      <t>シッペイ</t>
    </rPh>
    <phoneticPr fontId="10"/>
  </si>
  <si>
    <t>prac3_spcfc_dise</t>
  </si>
  <si>
    <t>年齢階層コード１</t>
    <rPh sb="0" eb="2">
      <t>ネンレイ</t>
    </rPh>
    <rPh sb="2" eb="4">
      <t>カイソウ</t>
    </rPh>
    <phoneticPr fontId="10"/>
  </si>
  <si>
    <t>age_hier_cd1</t>
  </si>
  <si>
    <t>年齢階層コード２</t>
    <rPh sb="0" eb="2">
      <t>ネンレイ</t>
    </rPh>
    <rPh sb="2" eb="4">
      <t>カイソウ</t>
    </rPh>
    <phoneticPr fontId="10"/>
  </si>
  <si>
    <t>age_hier_cd2</t>
  </si>
  <si>
    <t>満年齢</t>
    <rPh sb="0" eb="3">
      <t>マンネンレイ</t>
    </rPh>
    <phoneticPr fontId="10"/>
  </si>
  <si>
    <t>last_birth_age</t>
  </si>
  <si>
    <t>満年齢階層コード１</t>
    <rPh sb="0" eb="3">
      <t>マンネンレイ</t>
    </rPh>
    <rPh sb="3" eb="5">
      <t>カイソウ</t>
    </rPh>
    <phoneticPr fontId="10"/>
  </si>
  <si>
    <t>last_birth_age_hier_cd1</t>
  </si>
  <si>
    <t>満年齢階層コード２</t>
    <rPh sb="0" eb="3">
      <t>マンネンレイ</t>
    </rPh>
    <rPh sb="3" eb="5">
      <t>カイソウ</t>
    </rPh>
    <phoneticPr fontId="10"/>
  </si>
  <si>
    <t>last_birth_age_hier_cd2</t>
  </si>
  <si>
    <t>患者の状態</t>
    <rPh sb="0" eb="2">
      <t>カンジャ</t>
    </rPh>
    <rPh sb="3" eb="5">
      <t>ジョウタイ</t>
    </rPh>
    <phoneticPr fontId="10"/>
  </si>
  <si>
    <t>patient_condition</t>
  </si>
  <si>
    <t>英数</t>
    <rPh sb="0" eb="2">
      <t>エイスウ</t>
    </rPh>
    <phoneticPr fontId="10"/>
  </si>
  <si>
    <t>郵便番号</t>
    <rPh sb="0" eb="2">
      <t>ユウビン</t>
    </rPh>
    <rPh sb="2" eb="4">
      <t>バンゴウ</t>
    </rPh>
    <phoneticPr fontId="10"/>
  </si>
  <si>
    <t>post_no</t>
  </si>
  <si>
    <t>市町村コード</t>
    <rPh sb="0" eb="3">
      <t>シチョウソン</t>
    </rPh>
    <phoneticPr fontId="10"/>
  </si>
  <si>
    <t>municipal_code</t>
  </si>
  <si>
    <t>限度額適用認定証適用区分</t>
    <rPh sb="0" eb="8">
      <t>ゲンドガクテキヨウニンテイショウ</t>
    </rPh>
    <rPh sb="8" eb="10">
      <t>テキヨウ</t>
    </rPh>
    <rPh sb="10" eb="12">
      <t>クブン</t>
    </rPh>
    <phoneticPr fontId="10"/>
  </si>
  <si>
    <t>limit_appli_certifi_appli_class</t>
  </si>
  <si>
    <t>曖昧フラグ</t>
    <rPh sb="0" eb="2">
      <t>アイマイ</t>
    </rPh>
    <phoneticPr fontId="10"/>
  </si>
  <si>
    <t>ambiguous_flg</t>
  </si>
  <si>
    <t>年齢階層コード３</t>
    <rPh sb="0" eb="2">
      <t>ネンレイ</t>
    </rPh>
    <rPh sb="2" eb="4">
      <t>カイソウ</t>
    </rPh>
    <phoneticPr fontId="10"/>
  </si>
  <si>
    <t>age_hier_cd3</t>
  </si>
  <si>
    <t>満年齢階層コード３</t>
    <rPh sb="0" eb="3">
      <t>マンネンレイ</t>
    </rPh>
    <rPh sb="3" eb="5">
      <t>カイソウ</t>
    </rPh>
    <phoneticPr fontId="10"/>
  </si>
  <si>
    <t>last_birth_age_hier_cd3</t>
  </si>
  <si>
    <t>保険者レコードファイル(HO)</t>
  </si>
  <si>
    <t>★tnds_t_rcp_med_ho</t>
  </si>
  <si>
    <t>保険者番号</t>
  </si>
  <si>
    <t>insurer_no_org</t>
  </si>
  <si>
    <t>保険者番号(補正後)</t>
    <rPh sb="6" eb="9">
      <t>ホセイゴ</t>
    </rPh>
    <phoneticPr fontId="10"/>
  </si>
  <si>
    <t>insurer_no_aft</t>
  </si>
  <si>
    <t>保険者番号(匿名化後)</t>
    <rPh sb="6" eb="8">
      <t>トクメイ</t>
    </rPh>
    <rPh sb="8" eb="9">
      <t>カ</t>
    </rPh>
    <rPh sb="9" eb="10">
      <t>ゴ</t>
    </rPh>
    <phoneticPr fontId="10"/>
  </si>
  <si>
    <t>insurer_no</t>
  </si>
  <si>
    <t>診療実日数</t>
  </si>
  <si>
    <t>prac_true_days</t>
  </si>
  <si>
    <t>合計点数</t>
  </si>
  <si>
    <t>total_score</t>
  </si>
  <si>
    <t>回数(食事療養・生活療養)</t>
  </si>
  <si>
    <t>times</t>
  </si>
  <si>
    <t>合計金額(食事療養・生活療養)</t>
  </si>
  <si>
    <t>total_price</t>
  </si>
  <si>
    <t>職務上の事由</t>
  </si>
  <si>
    <t>reason_duty</t>
  </si>
  <si>
    <t>医療保険(負担金額)</t>
  </si>
  <si>
    <t>medi_insu</t>
  </si>
  <si>
    <t>減免区分(負担金額)</t>
  </si>
  <si>
    <t>rdct_tax_div</t>
  </si>
  <si>
    <t>減額割合(負担金額)</t>
  </si>
  <si>
    <t>rdct_rat</t>
  </si>
  <si>
    <t>減額金額(負担金額)</t>
  </si>
  <si>
    <t>rdct_price</t>
  </si>
  <si>
    <t>法別番号</t>
    <rPh sb="0" eb="2">
      <t>ホウベツ</t>
    </rPh>
    <rPh sb="2" eb="4">
      <t>バンゴウ</t>
    </rPh>
    <phoneticPr fontId="10"/>
  </si>
  <si>
    <t>type_of_insurance</t>
  </si>
  <si>
    <t>※様式１「機微情報の提供希望、理由等」に別途必要理由等を記載してください</t>
  </si>
  <si>
    <t>公費レコードファイル(KO)</t>
  </si>
  <si>
    <t>★tnds_t_rcp_med_ko</t>
  </si>
  <si>
    <t>負担者番号(公費負担医療)</t>
  </si>
  <si>
    <t>defrayer_no</t>
  </si>
  <si>
    <t>任意給付区分(公費負担医療)</t>
  </si>
  <si>
    <t>ex_gratia_pay_div</t>
  </si>
  <si>
    <t>公費(負担金額)</t>
  </si>
  <si>
    <t>pub_money</t>
  </si>
  <si>
    <t>公費給付対象外来一部負担金(負担金額)</t>
  </si>
  <si>
    <t>pub_money_pay_outpt_burd</t>
  </si>
  <si>
    <t>公費給付対象入院一部負担金(負担金額)</t>
  </si>
  <si>
    <t>pub_money_pay_hostz_burd</t>
  </si>
  <si>
    <t>傷病名レコードファイル(SY)</t>
  </si>
  <si>
    <t>★tnds_t_rcp_med_sy</t>
  </si>
  <si>
    <t>傷病名コード</t>
  </si>
  <si>
    <t>skwd_name_cd</t>
  </si>
  <si>
    <t>診療開始日</t>
  </si>
  <si>
    <t>prac_str_ymd</t>
  </si>
  <si>
    <t>転帰区分</t>
  </si>
  <si>
    <t>outcm_div</t>
  </si>
  <si>
    <t>修飾語コード</t>
  </si>
  <si>
    <t>modif_cd</t>
  </si>
  <si>
    <t>修飾語疑い病名フラグ</t>
    <rPh sb="3" eb="4">
      <t>ウタガ</t>
    </rPh>
    <rPh sb="5" eb="7">
      <t>ビョウメイ</t>
    </rPh>
    <phoneticPr fontId="10"/>
  </si>
  <si>
    <t>sspct_dss_flg</t>
  </si>
  <si>
    <t>傷病名称</t>
  </si>
  <si>
    <t>skwd_name</t>
  </si>
  <si>
    <t>主傷病</t>
  </si>
  <si>
    <t>main_skwd</t>
  </si>
  <si>
    <t>主傷病決定フラグ</t>
    <rPh sb="0" eb="1">
      <t>シュ</t>
    </rPh>
    <rPh sb="1" eb="3">
      <t>ショウビョウ</t>
    </rPh>
    <rPh sb="3" eb="5">
      <t>ケッテイ</t>
    </rPh>
    <phoneticPr fontId="10"/>
  </si>
  <si>
    <t>main_skwd_decis_flg</t>
  </si>
  <si>
    <t>主傷病決定エラーコード</t>
    <rPh sb="0" eb="1">
      <t>シュ</t>
    </rPh>
    <rPh sb="1" eb="3">
      <t>ショウビョウ</t>
    </rPh>
    <rPh sb="3" eb="5">
      <t>ケッテイ</t>
    </rPh>
    <phoneticPr fontId="10"/>
  </si>
  <si>
    <t>main_skwd_decis_err</t>
  </si>
  <si>
    <t>補足コメント</t>
  </si>
  <si>
    <t>splmt_cmt</t>
  </si>
  <si>
    <t>診療行為レコードファイル(SI)</t>
  </si>
  <si>
    <t>★tnds_t_rcp_med_si</t>
  </si>
  <si>
    <t>診療識別</t>
  </si>
  <si>
    <t>prac_ident</t>
  </si>
  <si>
    <t>負担区分</t>
  </si>
  <si>
    <t>burd_div</t>
  </si>
  <si>
    <t>診療行為コード</t>
  </si>
  <si>
    <t>prac_act_cd</t>
  </si>
  <si>
    <t>数量データ</t>
  </si>
  <si>
    <t>qnt_dat</t>
  </si>
  <si>
    <t>点数</t>
  </si>
  <si>
    <t>score</t>
  </si>
  <si>
    <t>回数</t>
  </si>
  <si>
    <t>コメントコード１(コメント)</t>
  </si>
  <si>
    <t>cmt1_cd</t>
  </si>
  <si>
    <t>文字データ１(コメント)</t>
  </si>
  <si>
    <t>char1_dat</t>
  </si>
  <si>
    <t>コメントコード２(コメント)</t>
  </si>
  <si>
    <t>cmt2_cd</t>
  </si>
  <si>
    <t>文字データ２(コメント)</t>
  </si>
  <si>
    <t>char2_dat</t>
  </si>
  <si>
    <t>コメントコード３(コメント)</t>
  </si>
  <si>
    <t>cmt3_cd</t>
  </si>
  <si>
    <t>文字データ３(コメント)</t>
  </si>
  <si>
    <t>char3_dat</t>
  </si>
  <si>
    <t>１日の情報</t>
  </si>
  <si>
    <t>days01_info</t>
  </si>
  <si>
    <t>２日の情報</t>
  </si>
  <si>
    <t>days02_info</t>
  </si>
  <si>
    <t>３日の情報</t>
  </si>
  <si>
    <t>days03_info</t>
  </si>
  <si>
    <t>４日の情報</t>
  </si>
  <si>
    <t>days04_info</t>
  </si>
  <si>
    <t>５日の情報</t>
  </si>
  <si>
    <t>days05_info</t>
  </si>
  <si>
    <t>６日の情報</t>
  </si>
  <si>
    <t>days06_info</t>
  </si>
  <si>
    <t>７日の情報</t>
  </si>
  <si>
    <t>days07_info</t>
  </si>
  <si>
    <t>８日の情報</t>
  </si>
  <si>
    <t>days08_info</t>
  </si>
  <si>
    <t>９日の情報</t>
  </si>
  <si>
    <t>days09_info</t>
  </si>
  <si>
    <t>１０日の情報</t>
  </si>
  <si>
    <t>days10_info</t>
  </si>
  <si>
    <t>１１日の情報</t>
  </si>
  <si>
    <t>days11_info</t>
  </si>
  <si>
    <t>１２日の情報</t>
  </si>
  <si>
    <t>days12_info</t>
  </si>
  <si>
    <t>１３日の情報</t>
  </si>
  <si>
    <t>days13_info</t>
  </si>
  <si>
    <t>１４日の情報</t>
  </si>
  <si>
    <t>days14_info</t>
  </si>
  <si>
    <t>１５日の情報</t>
  </si>
  <si>
    <t>days15_info</t>
  </si>
  <si>
    <t>１６日の情報</t>
  </si>
  <si>
    <t>days16_info</t>
  </si>
  <si>
    <t>１７日の情報</t>
  </si>
  <si>
    <t>days17_info</t>
  </si>
  <si>
    <t>１８日の情報</t>
  </si>
  <si>
    <t>days18_info</t>
  </si>
  <si>
    <t>１９日の情報</t>
  </si>
  <si>
    <t>days19_info</t>
  </si>
  <si>
    <t>２０日の情報</t>
  </si>
  <si>
    <t>days20_info</t>
  </si>
  <si>
    <t>２１日の情報</t>
  </si>
  <si>
    <t>days21_info</t>
  </si>
  <si>
    <t>２２日の情報</t>
  </si>
  <si>
    <t>days22_info</t>
  </si>
  <si>
    <t>２３日の情報</t>
  </si>
  <si>
    <t>days23_info</t>
  </si>
  <si>
    <t>２４日の情報</t>
  </si>
  <si>
    <t>days24_info</t>
  </si>
  <si>
    <t>２５日の情報</t>
  </si>
  <si>
    <t>days25_info</t>
  </si>
  <si>
    <t>２６日の情報</t>
  </si>
  <si>
    <t>days26_info</t>
  </si>
  <si>
    <t>２７日の情報</t>
  </si>
  <si>
    <t>days27_info</t>
  </si>
  <si>
    <t>２８日の情報</t>
  </si>
  <si>
    <t>days28_info</t>
  </si>
  <si>
    <t>２９日の情報</t>
  </si>
  <si>
    <t>days29_info</t>
  </si>
  <si>
    <t>３０日の情報</t>
  </si>
  <si>
    <t>days30_info</t>
  </si>
  <si>
    <t>３１日の情報</t>
  </si>
  <si>
    <t>days31_info</t>
  </si>
  <si>
    <t>補完後診療識別</t>
  </si>
  <si>
    <t>aft_splmt_prac_ident</t>
  </si>
  <si>
    <t>一連番号</t>
    <rPh sb="0" eb="2">
      <t>イチレン</t>
    </rPh>
    <rPh sb="2" eb="4">
      <t>バンゴウ</t>
    </rPh>
    <phoneticPr fontId="10"/>
  </si>
  <si>
    <t>serl_no</t>
  </si>
  <si>
    <t>一連順序</t>
    <rPh sb="0" eb="2">
      <t>イチレン</t>
    </rPh>
    <rPh sb="2" eb="4">
      <t>ジュンジョ</t>
    </rPh>
    <phoneticPr fontId="10"/>
  </si>
  <si>
    <t>sers_odr</t>
  </si>
  <si>
    <t>補完後点数</t>
    <rPh sb="0" eb="2">
      <t>ホカン</t>
    </rPh>
    <rPh sb="2" eb="3">
      <t>ゴ</t>
    </rPh>
    <rPh sb="3" eb="5">
      <t>テンスウ</t>
    </rPh>
    <phoneticPr fontId="10"/>
  </si>
  <si>
    <t>aft_splmt_score</t>
  </si>
  <si>
    <t>※参考値</t>
    <rPh sb="1" eb="4">
      <t>サンコウチ</t>
    </rPh>
    <phoneticPr fontId="25"/>
  </si>
  <si>
    <t>補完後点数エラーコード</t>
    <rPh sb="0" eb="2">
      <t>ホカン</t>
    </rPh>
    <rPh sb="2" eb="3">
      <t>ゴ</t>
    </rPh>
    <rPh sb="3" eb="5">
      <t>テンスウ</t>
    </rPh>
    <phoneticPr fontId="10"/>
  </si>
  <si>
    <t>aft_splmt_score_err</t>
  </si>
  <si>
    <t>補完後回数</t>
    <rPh sb="0" eb="2">
      <t>ホカン</t>
    </rPh>
    <rPh sb="2" eb="3">
      <t>ゴ</t>
    </rPh>
    <rPh sb="3" eb="5">
      <t>カイスウ</t>
    </rPh>
    <phoneticPr fontId="10"/>
  </si>
  <si>
    <t>aft_splmt_times</t>
  </si>
  <si>
    <t>補完後回数エラーコード</t>
    <rPh sb="0" eb="2">
      <t>ホカン</t>
    </rPh>
    <rPh sb="2" eb="3">
      <t>ゴ</t>
    </rPh>
    <rPh sb="3" eb="5">
      <t>カイスウ</t>
    </rPh>
    <phoneticPr fontId="10"/>
  </si>
  <si>
    <t>aft_splmt_times_err</t>
  </si>
  <si>
    <t>医薬品レコードファイル(IY)</t>
  </si>
  <si>
    <t>★tnds_t_rcp_med_iy</t>
  </si>
  <si>
    <t>医薬品コード</t>
  </si>
  <si>
    <t>medicine_cd</t>
  </si>
  <si>
    <t>使用量</t>
  </si>
  <si>
    <t>use_amnt</t>
  </si>
  <si>
    <t>decimal</t>
  </si>
  <si>
    <t>特定器材レコードファイル(TO)</t>
  </si>
  <si>
    <t>★tnds_t_rcp_med_to</t>
  </si>
  <si>
    <t>特定器材コード</t>
  </si>
  <si>
    <t>spcfc_dev_cd</t>
  </si>
  <si>
    <t>単位コード</t>
  </si>
  <si>
    <t>unit_cd</t>
  </si>
  <si>
    <t>単価</t>
  </si>
  <si>
    <t>unit_price</t>
  </si>
  <si>
    <t>予備(特定器材名称)</t>
    <rPh sb="0" eb="2">
      <t>ヨビ</t>
    </rPh>
    <rPh sb="3" eb="7">
      <t>トクテイキザイ</t>
    </rPh>
    <rPh sb="7" eb="9">
      <t>メイショウ</t>
    </rPh>
    <phoneticPr fontId="10"/>
  </si>
  <si>
    <t>spcfc_dev_name</t>
  </si>
  <si>
    <t>商品名及び規格又はサイズ</t>
  </si>
  <si>
    <t>trade_name_stand_size</t>
  </si>
  <si>
    <t>コメントレコードファイル(CO)</t>
  </si>
  <si>
    <t>★tnds_t_rcp_med_co</t>
  </si>
  <si>
    <t>コメントコード</t>
  </si>
  <si>
    <t>cmt_cd</t>
  </si>
  <si>
    <t>文字データ</t>
  </si>
  <si>
    <t>char_dat</t>
  </si>
  <si>
    <t>日計表レコードファイル(NI)</t>
  </si>
  <si>
    <t>★tnds_t_rcp_med_ni</t>
  </si>
  <si>
    <t>症状詳記レコードファイル(SJ)</t>
  </si>
  <si>
    <t>★tnds_t_rcp_med_sj</t>
  </si>
  <si>
    <t>症状詳記区分</t>
  </si>
  <si>
    <t>symp_minu_dscpt_div</t>
  </si>
  <si>
    <t>症状詳記データ</t>
  </si>
  <si>
    <t>symp_minu_dscpt_dat</t>
  </si>
  <si>
    <t>臓器提供医療機関情報レコードファイル(TI)</t>
  </si>
  <si>
    <t>★tnds_t_rcp_med_ti</t>
  </si>
  <si>
    <t>臓器提供区分</t>
  </si>
  <si>
    <t>organ_donat_div</t>
  </si>
  <si>
    <t>臓器提供医療機関区分</t>
  </si>
  <si>
    <t>organ_donat_medi_inst_div</t>
  </si>
  <si>
    <t>予備(診療科コード)</t>
    <rPh sb="0" eb="2">
      <t>ヨビ</t>
    </rPh>
    <rPh sb="3" eb="6">
      <t>シンリョウカ</t>
    </rPh>
    <phoneticPr fontId="10"/>
  </si>
  <si>
    <t>臓器提供者レセプト情報レコードファイル(TR)</t>
  </si>
  <si>
    <t>★tnds_t_rcp_med_tr</t>
  </si>
  <si>
    <t>臓器提供者レセプト種別</t>
  </si>
  <si>
    <t>donor_rcpt_cls</t>
  </si>
  <si>
    <t>臓器提供者用診療年月</t>
    <rPh sb="0" eb="2">
      <t>ゾウキ</t>
    </rPh>
    <rPh sb="2" eb="4">
      <t>テイキョウ</t>
    </rPh>
    <rPh sb="4" eb="5">
      <t>シャ</t>
    </rPh>
    <rPh sb="5" eb="6">
      <t>ヨウ</t>
    </rPh>
    <phoneticPr fontId="10"/>
  </si>
  <si>
    <t>prac_ym_tr</t>
  </si>
  <si>
    <t>ID３</t>
  </si>
  <si>
    <t>id3</t>
  </si>
  <si>
    <t>予備(氏名)</t>
    <rPh sb="3" eb="5">
      <t>シメイ</t>
    </rPh>
    <phoneticPr fontId="10"/>
  </si>
  <si>
    <t>name</t>
  </si>
  <si>
    <t>※提供不可　</t>
    <phoneticPr fontId="25"/>
  </si>
  <si>
    <t>予備２</t>
    <rPh sb="0" eb="2">
      <t>ヨビ</t>
    </rPh>
    <phoneticPr fontId="10"/>
  </si>
  <si>
    <t>予備５</t>
  </si>
  <si>
    <t>reserve_05</t>
  </si>
  <si>
    <t>臓器提供者請求情報レコードファイル(TS)</t>
  </si>
  <si>
    <t>★tnds_t_rcp_med_ts</t>
  </si>
  <si>
    <t>包括評価対象外理由レコード(GR)</t>
  </si>
  <si>
    <t>★tnds_t_rcp_med_gr</t>
  </si>
  <si>
    <t>医科点数表算定理由</t>
    <rPh sb="0" eb="2">
      <t>イカ</t>
    </rPh>
    <rPh sb="2" eb="4">
      <t>テンスウ</t>
    </rPh>
    <rPh sb="4" eb="5">
      <t>ヒョウ</t>
    </rPh>
    <rPh sb="5" eb="7">
      <t>サンテイ</t>
    </rPh>
    <rPh sb="7" eb="9">
      <t>リユウ</t>
    </rPh>
    <phoneticPr fontId="10"/>
  </si>
  <si>
    <t>yield_calc_reason</t>
  </si>
  <si>
    <t>DPCコード</t>
  </si>
  <si>
    <t>diag_grp_cls_no</t>
  </si>
  <si>
    <t>資格確認レコード(SN)</t>
  </si>
  <si>
    <t>★tnds_t_rcp_med_sn</t>
    <phoneticPr fontId="25"/>
  </si>
  <si>
    <t>英数</t>
    <phoneticPr fontId="25"/>
  </si>
  <si>
    <t>負担者種別</t>
    <rPh sb="0" eb="3">
      <t>フタンシャ</t>
    </rPh>
    <rPh sb="3" eb="5">
      <t>シュベツ</t>
    </rPh>
    <phoneticPr fontId="10"/>
  </si>
  <si>
    <t>defrayer_cls</t>
  </si>
  <si>
    <t>確認区分</t>
    <rPh sb="0" eb="2">
      <t>カクニン</t>
    </rPh>
    <rPh sb="2" eb="4">
      <t>クブン</t>
    </rPh>
    <phoneticPr fontId="10"/>
  </si>
  <si>
    <t>chk_div</t>
  </si>
  <si>
    <t>varchar</t>
    <phoneticPr fontId="25"/>
  </si>
  <si>
    <t>-</t>
    <phoneticPr fontId="25"/>
  </si>
  <si>
    <t>ambiguous_flg</t>
    <phoneticPr fontId="25"/>
  </si>
  <si>
    <t>取込年月</t>
    <rPh sb="0" eb="4">
      <t>トリコミネンゲツ</t>
    </rPh>
    <phoneticPr fontId="10"/>
  </si>
  <si>
    <t>受診日等レコード(JD)</t>
  </si>
  <si>
    <t>★tnds_t_rcp_med_jd</t>
    <phoneticPr fontId="25"/>
  </si>
  <si>
    <t>１日の情報</t>
    <rPh sb="1" eb="2">
      <t>ニチ</t>
    </rPh>
    <rPh sb="3" eb="5">
      <t>ジョウホウ</t>
    </rPh>
    <phoneticPr fontId="10"/>
  </si>
  <si>
    <t>２日の情報</t>
    <rPh sb="1" eb="2">
      <t>ニチ</t>
    </rPh>
    <rPh sb="3" eb="5">
      <t>ジョウホウ</t>
    </rPh>
    <phoneticPr fontId="10"/>
  </si>
  <si>
    <t>３日の情報</t>
    <rPh sb="1" eb="2">
      <t>ニチ</t>
    </rPh>
    <rPh sb="3" eb="5">
      <t>ジョウホウ</t>
    </rPh>
    <phoneticPr fontId="10"/>
  </si>
  <si>
    <t>４日の情報</t>
    <rPh sb="1" eb="2">
      <t>ニチ</t>
    </rPh>
    <rPh sb="3" eb="5">
      <t>ジョウホウ</t>
    </rPh>
    <phoneticPr fontId="10"/>
  </si>
  <si>
    <t>５日の情報</t>
    <rPh sb="1" eb="2">
      <t>ニチ</t>
    </rPh>
    <rPh sb="3" eb="5">
      <t>ジョウホウ</t>
    </rPh>
    <phoneticPr fontId="10"/>
  </si>
  <si>
    <t>６日の情報</t>
    <rPh sb="1" eb="2">
      <t>ニチ</t>
    </rPh>
    <rPh sb="3" eb="5">
      <t>ジョウホウ</t>
    </rPh>
    <phoneticPr fontId="10"/>
  </si>
  <si>
    <t>７日の情報</t>
    <rPh sb="1" eb="2">
      <t>ニチ</t>
    </rPh>
    <rPh sb="3" eb="5">
      <t>ジョウホウ</t>
    </rPh>
    <phoneticPr fontId="10"/>
  </si>
  <si>
    <t>８日の情報</t>
    <rPh sb="1" eb="2">
      <t>ニチ</t>
    </rPh>
    <rPh sb="3" eb="5">
      <t>ジョウホウ</t>
    </rPh>
    <phoneticPr fontId="10"/>
  </si>
  <si>
    <t>９日の情報</t>
    <rPh sb="1" eb="2">
      <t>ニチ</t>
    </rPh>
    <rPh sb="3" eb="5">
      <t>ジョウホウ</t>
    </rPh>
    <phoneticPr fontId="10"/>
  </si>
  <si>
    <t>１０日の情報</t>
    <rPh sb="2" eb="3">
      <t>ニチ</t>
    </rPh>
    <rPh sb="4" eb="6">
      <t>ジョウホウ</t>
    </rPh>
    <phoneticPr fontId="10"/>
  </si>
  <si>
    <t>１１日の情報</t>
    <rPh sb="2" eb="3">
      <t>ニチ</t>
    </rPh>
    <rPh sb="4" eb="6">
      <t>ジョウホウ</t>
    </rPh>
    <phoneticPr fontId="10"/>
  </si>
  <si>
    <t>１２日の情報</t>
    <rPh sb="2" eb="3">
      <t>ニチ</t>
    </rPh>
    <rPh sb="4" eb="6">
      <t>ジョウホウ</t>
    </rPh>
    <phoneticPr fontId="10"/>
  </si>
  <si>
    <t>１３日の情報</t>
    <rPh sb="2" eb="3">
      <t>ニチ</t>
    </rPh>
    <rPh sb="4" eb="6">
      <t>ジョウホウ</t>
    </rPh>
    <phoneticPr fontId="10"/>
  </si>
  <si>
    <t>１４日の情報</t>
    <rPh sb="2" eb="3">
      <t>ニチ</t>
    </rPh>
    <rPh sb="4" eb="6">
      <t>ジョウホウ</t>
    </rPh>
    <phoneticPr fontId="10"/>
  </si>
  <si>
    <t>１５日の情報</t>
    <rPh sb="2" eb="3">
      <t>ニチ</t>
    </rPh>
    <rPh sb="4" eb="6">
      <t>ジョウホウ</t>
    </rPh>
    <phoneticPr fontId="10"/>
  </si>
  <si>
    <t>１６日の情報</t>
    <rPh sb="2" eb="3">
      <t>ニチ</t>
    </rPh>
    <rPh sb="4" eb="6">
      <t>ジョウホウ</t>
    </rPh>
    <phoneticPr fontId="10"/>
  </si>
  <si>
    <t>１７日の情報</t>
    <rPh sb="2" eb="3">
      <t>ニチ</t>
    </rPh>
    <rPh sb="4" eb="6">
      <t>ジョウホウ</t>
    </rPh>
    <phoneticPr fontId="10"/>
  </si>
  <si>
    <t>１８日の情報</t>
    <rPh sb="2" eb="3">
      <t>ニチ</t>
    </rPh>
    <rPh sb="4" eb="6">
      <t>ジョウホウ</t>
    </rPh>
    <phoneticPr fontId="10"/>
  </si>
  <si>
    <t>１９日の情報</t>
    <rPh sb="2" eb="3">
      <t>ニチ</t>
    </rPh>
    <rPh sb="4" eb="6">
      <t>ジョウホウ</t>
    </rPh>
    <phoneticPr fontId="10"/>
  </si>
  <si>
    <t>２０日の情報</t>
    <rPh sb="2" eb="3">
      <t>ニチ</t>
    </rPh>
    <rPh sb="4" eb="6">
      <t>ジョウホウ</t>
    </rPh>
    <phoneticPr fontId="10"/>
  </si>
  <si>
    <t>２１日の情報</t>
    <rPh sb="2" eb="3">
      <t>ニチ</t>
    </rPh>
    <rPh sb="4" eb="6">
      <t>ジョウホウ</t>
    </rPh>
    <phoneticPr fontId="10"/>
  </si>
  <si>
    <t>２２日の情報</t>
    <rPh sb="2" eb="3">
      <t>ニチ</t>
    </rPh>
    <rPh sb="4" eb="6">
      <t>ジョウホウ</t>
    </rPh>
    <phoneticPr fontId="10"/>
  </si>
  <si>
    <t>２３日の情報</t>
    <rPh sb="2" eb="3">
      <t>ニチ</t>
    </rPh>
    <rPh sb="4" eb="6">
      <t>ジョウホウ</t>
    </rPh>
    <phoneticPr fontId="10"/>
  </si>
  <si>
    <t>２４日の情報</t>
    <rPh sb="2" eb="3">
      <t>ニチ</t>
    </rPh>
    <rPh sb="4" eb="6">
      <t>ジョウホウ</t>
    </rPh>
    <phoneticPr fontId="10"/>
  </si>
  <si>
    <t>２５日の情報</t>
    <rPh sb="2" eb="3">
      <t>ニチ</t>
    </rPh>
    <rPh sb="4" eb="6">
      <t>ジョウホウ</t>
    </rPh>
    <phoneticPr fontId="10"/>
  </si>
  <si>
    <t>２６日の情報</t>
    <rPh sb="2" eb="3">
      <t>ニチ</t>
    </rPh>
    <rPh sb="4" eb="6">
      <t>ジョウホウ</t>
    </rPh>
    <phoneticPr fontId="10"/>
  </si>
  <si>
    <t>２７日の情報</t>
    <rPh sb="2" eb="3">
      <t>ニチ</t>
    </rPh>
    <rPh sb="4" eb="6">
      <t>ジョウホウ</t>
    </rPh>
    <phoneticPr fontId="10"/>
  </si>
  <si>
    <t>２８日の情報</t>
    <rPh sb="2" eb="3">
      <t>ニチ</t>
    </rPh>
    <rPh sb="4" eb="6">
      <t>ジョウホウ</t>
    </rPh>
    <phoneticPr fontId="10"/>
  </si>
  <si>
    <t>２９日の情報</t>
    <rPh sb="2" eb="3">
      <t>ニチ</t>
    </rPh>
    <rPh sb="4" eb="6">
      <t>ジョウホウ</t>
    </rPh>
    <phoneticPr fontId="10"/>
  </si>
  <si>
    <t>３０日の情報</t>
    <rPh sb="2" eb="3">
      <t>ニチ</t>
    </rPh>
    <rPh sb="4" eb="6">
      <t>ジョウホウ</t>
    </rPh>
    <phoneticPr fontId="10"/>
  </si>
  <si>
    <t>３１日の情報</t>
    <rPh sb="2" eb="3">
      <t>ニチ</t>
    </rPh>
    <rPh sb="4" eb="6">
      <t>ジョウホウ</t>
    </rPh>
    <phoneticPr fontId="10"/>
  </si>
  <si>
    <t>診療年月</t>
    <rPh sb="0" eb="2">
      <t>シンリョウ</t>
    </rPh>
    <rPh sb="2" eb="4">
      <t>ネンゲツ</t>
    </rPh>
    <phoneticPr fontId="10"/>
  </si>
  <si>
    <t>窓口負担額レコード(MF)</t>
  </si>
  <si>
    <t>★tnds_t_rcp_med_mf</t>
    <phoneticPr fontId="25"/>
  </si>
  <si>
    <t>窓口負担額区分</t>
    <rPh sb="0" eb="2">
      <t>マドグチ</t>
    </rPh>
    <rPh sb="2" eb="7">
      <t>フタンガククブン</t>
    </rPh>
    <phoneticPr fontId="10"/>
  </si>
  <si>
    <t>counter_burd_div</t>
  </si>
  <si>
    <t>予備１</t>
    <rPh sb="0" eb="2">
      <t>ヨビ</t>
    </rPh>
    <phoneticPr fontId="10"/>
  </si>
  <si>
    <t>予備３</t>
    <rPh sb="0" eb="2">
      <t>ヨビ</t>
    </rPh>
    <phoneticPr fontId="10"/>
  </si>
  <si>
    <t>予備４</t>
    <rPh sb="0" eb="2">
      <t>ヨビ</t>
    </rPh>
    <phoneticPr fontId="10"/>
  </si>
  <si>
    <t>予備５</t>
    <rPh sb="0" eb="2">
      <t>ヨビ</t>
    </rPh>
    <phoneticPr fontId="10"/>
  </si>
  <si>
    <t>予備６</t>
    <rPh sb="0" eb="2">
      <t>ヨビ</t>
    </rPh>
    <phoneticPr fontId="10"/>
  </si>
  <si>
    <t>reserve_06</t>
  </si>
  <si>
    <t>予備７</t>
    <rPh sb="0" eb="2">
      <t>ヨビ</t>
    </rPh>
    <phoneticPr fontId="10"/>
  </si>
  <si>
    <t>reserve_07</t>
  </si>
  <si>
    <t>予備８</t>
    <rPh sb="0" eb="2">
      <t>ヨビ</t>
    </rPh>
    <phoneticPr fontId="10"/>
  </si>
  <si>
    <t>reserve_08</t>
  </si>
  <si>
    <t>予備９</t>
    <rPh sb="0" eb="2">
      <t>ヨビ</t>
    </rPh>
    <phoneticPr fontId="10"/>
  </si>
  <si>
    <t>reserve_09</t>
  </si>
  <si>
    <t>予備１０</t>
    <rPh sb="0" eb="2">
      <t>ヨビ</t>
    </rPh>
    <phoneticPr fontId="10"/>
  </si>
  <si>
    <t>reserve_10</t>
  </si>
  <si>
    <t>予備１１</t>
    <rPh sb="0" eb="2">
      <t>ヨビ</t>
    </rPh>
    <phoneticPr fontId="10"/>
  </si>
  <si>
    <t>reserve_11</t>
  </si>
  <si>
    <t>予備１２</t>
    <rPh sb="0" eb="2">
      <t>ヨビ</t>
    </rPh>
    <phoneticPr fontId="10"/>
  </si>
  <si>
    <t>reserve_12</t>
  </si>
  <si>
    <t>予備１３</t>
    <rPh sb="0" eb="2">
      <t>ヨビ</t>
    </rPh>
    <phoneticPr fontId="10"/>
  </si>
  <si>
    <t>reserve_13</t>
  </si>
  <si>
    <t>予備１４</t>
    <rPh sb="0" eb="2">
      <t>ヨビ</t>
    </rPh>
    <phoneticPr fontId="10"/>
  </si>
  <si>
    <t>reserve_14</t>
  </si>
  <si>
    <t>予備１５</t>
    <rPh sb="0" eb="2">
      <t>ヨビ</t>
    </rPh>
    <phoneticPr fontId="10"/>
  </si>
  <si>
    <t>reserve_15</t>
  </si>
  <si>
    <t>予備１６</t>
    <rPh sb="0" eb="2">
      <t>ヨビ</t>
    </rPh>
    <phoneticPr fontId="10"/>
  </si>
  <si>
    <t>reserve_16</t>
  </si>
  <si>
    <t>予備１７</t>
    <rPh sb="0" eb="2">
      <t>ヨビ</t>
    </rPh>
    <phoneticPr fontId="10"/>
  </si>
  <si>
    <t>reserve_17</t>
  </si>
  <si>
    <t>予備１８</t>
    <rPh sb="0" eb="2">
      <t>ヨビ</t>
    </rPh>
    <phoneticPr fontId="10"/>
  </si>
  <si>
    <t>reserve_18</t>
  </si>
  <si>
    <t>予備１９</t>
    <rPh sb="0" eb="2">
      <t>ヨビ</t>
    </rPh>
    <phoneticPr fontId="10"/>
  </si>
  <si>
    <t>reserve_19</t>
  </si>
  <si>
    <t>予備２０</t>
    <rPh sb="0" eb="2">
      <t>ヨビ</t>
    </rPh>
    <phoneticPr fontId="10"/>
  </si>
  <si>
    <t>reserve_20</t>
  </si>
  <si>
    <t>予備２１</t>
    <rPh sb="0" eb="2">
      <t>ヨビ</t>
    </rPh>
    <phoneticPr fontId="10"/>
  </si>
  <si>
    <t>reserve_21</t>
  </si>
  <si>
    <t>予備２２</t>
    <rPh sb="0" eb="2">
      <t>ヨビ</t>
    </rPh>
    <phoneticPr fontId="10"/>
  </si>
  <si>
    <t>reserve_22</t>
  </si>
  <si>
    <t>予備２３</t>
    <rPh sb="0" eb="2">
      <t>ヨビ</t>
    </rPh>
    <phoneticPr fontId="10"/>
  </si>
  <si>
    <t>reserve_23</t>
  </si>
  <si>
    <t>予備２４</t>
    <rPh sb="0" eb="2">
      <t>ヨビ</t>
    </rPh>
    <phoneticPr fontId="10"/>
  </si>
  <si>
    <t>reserve_24</t>
  </si>
  <si>
    <t>予備２５</t>
    <rPh sb="0" eb="2">
      <t>ヨビ</t>
    </rPh>
    <phoneticPr fontId="10"/>
  </si>
  <si>
    <t>reserve_25</t>
  </si>
  <si>
    <t>予備２６</t>
    <rPh sb="0" eb="2">
      <t>ヨビ</t>
    </rPh>
    <phoneticPr fontId="10"/>
  </si>
  <si>
    <t>reserve_26</t>
  </si>
  <si>
    <t>予備２７</t>
    <rPh sb="0" eb="2">
      <t>ヨビ</t>
    </rPh>
    <phoneticPr fontId="10"/>
  </si>
  <si>
    <t>reserve_27</t>
  </si>
  <si>
    <t>予備２８</t>
    <rPh sb="0" eb="2">
      <t>ヨビ</t>
    </rPh>
    <phoneticPr fontId="10"/>
  </si>
  <si>
    <t>reserve_28</t>
  </si>
  <si>
    <t>予備２９</t>
    <rPh sb="0" eb="2">
      <t>ヨビ</t>
    </rPh>
    <phoneticPr fontId="10"/>
  </si>
  <si>
    <t>reserve_29</t>
  </si>
  <si>
    <t>予備３０</t>
    <rPh sb="0" eb="2">
      <t>ヨビ</t>
    </rPh>
    <phoneticPr fontId="10"/>
  </si>
  <si>
    <t>reserve_30</t>
  </si>
  <si>
    <t>予備３１</t>
    <rPh sb="0" eb="2">
      <t>ヨビ</t>
    </rPh>
    <phoneticPr fontId="10"/>
  </si>
  <si>
    <t>reserve_31</t>
  </si>
  <si>
    <t>資格確認運用レコード(ON)</t>
  </si>
  <si>
    <t>★tnds_t_rcp_med_on</t>
    <phoneticPr fontId="25"/>
  </si>
  <si>
    <t>資格有効期間(終了)</t>
    <rPh sb="0" eb="6">
      <t>シカクユウコウキカン</t>
    </rPh>
    <rPh sb="7" eb="9">
      <t>シュウリョウ</t>
    </rPh>
    <phoneticPr fontId="10"/>
  </si>
  <si>
    <t>quals_term_end</t>
  </si>
  <si>
    <t>資格有効期間(開始)</t>
    <rPh sb="0" eb="6">
      <t>シカクユウコウキカン</t>
    </rPh>
    <rPh sb="7" eb="9">
      <t>カイシ</t>
    </rPh>
    <phoneticPr fontId="10"/>
  </si>
  <si>
    <t>quals_term_str</t>
  </si>
  <si>
    <t>資格確認マスタ作成日時</t>
    <rPh sb="0" eb="4">
      <t>シカクカクニン</t>
    </rPh>
    <rPh sb="7" eb="11">
      <t>サクセイニチジ</t>
    </rPh>
    <phoneticPr fontId="10"/>
  </si>
  <si>
    <t>quals_mst_date</t>
  </si>
  <si>
    <t>仮払請求等理由</t>
    <rPh sb="0" eb="2">
      <t>カリハラ</t>
    </rPh>
    <rPh sb="2" eb="4">
      <t>セイキュウ</t>
    </rPh>
    <rPh sb="4" eb="5">
      <t>トウ</t>
    </rPh>
    <rPh sb="5" eb="7">
      <t>リユウ</t>
    </rPh>
    <phoneticPr fontId="10"/>
  </si>
  <si>
    <t>request_reason</t>
  </si>
  <si>
    <t>電子資格確認実施医療機関等</t>
    <rPh sb="0" eb="2">
      <t>デンシ</t>
    </rPh>
    <rPh sb="2" eb="6">
      <t>シカクカクニン</t>
    </rPh>
    <rPh sb="6" eb="8">
      <t>ジッシ</t>
    </rPh>
    <rPh sb="8" eb="12">
      <t>イリョウキカン</t>
    </rPh>
    <rPh sb="12" eb="13">
      <t>トウ</t>
    </rPh>
    <phoneticPr fontId="10"/>
  </si>
  <si>
    <t>quals_chk_med</t>
  </si>
  <si>
    <t>審査区分</t>
    <rPh sb="0" eb="2">
      <t>シンサ</t>
    </rPh>
    <rPh sb="2" eb="4">
      <t>クブン</t>
    </rPh>
    <phoneticPr fontId="10"/>
  </si>
  <si>
    <t>license_kbn</t>
    <phoneticPr fontId="25"/>
  </si>
  <si>
    <t>資格喪失前合計点数</t>
    <rPh sb="0" eb="5">
      <t>シカクソウシツマエ</t>
    </rPh>
    <rPh sb="5" eb="9">
      <t>ゴウケイテンスウ</t>
    </rPh>
    <phoneticPr fontId="10"/>
  </si>
  <si>
    <t>bef_disquals_score</t>
  </si>
  <si>
    <t>資格喪失前食事療養・生活療養合計金額</t>
    <rPh sb="0" eb="7">
      <t>シカクソウシツマエショクジ</t>
    </rPh>
    <rPh sb="7" eb="9">
      <t>リョウヨウ</t>
    </rPh>
    <rPh sb="10" eb="14">
      <t>セイカツリョウヨウ</t>
    </rPh>
    <rPh sb="14" eb="18">
      <t>ゴウケイキンガク</t>
    </rPh>
    <phoneticPr fontId="10"/>
  </si>
  <si>
    <t>bef_disquals_amnt</t>
  </si>
  <si>
    <t>資格喪失前食事療養・生活療養標準負担額</t>
    <rPh sb="0" eb="9">
      <t>シカクソウシツマエショクジリョウヨウ</t>
    </rPh>
    <rPh sb="10" eb="16">
      <t>セイカツリョウヨウヒョウジュン</t>
    </rPh>
    <rPh sb="16" eb="19">
      <t>フタンガク</t>
    </rPh>
    <phoneticPr fontId="10"/>
  </si>
  <si>
    <t>bef_disquals_burd</t>
  </si>
  <si>
    <t>資格喪失後合計点数</t>
    <rPh sb="0" eb="9">
      <t>シカクソウシツゴゴウケイテンスウ</t>
    </rPh>
    <phoneticPr fontId="10"/>
  </si>
  <si>
    <t>aft_disquals_score</t>
  </si>
  <si>
    <t>資格喪失後食事療養・生活療養合計金額</t>
    <rPh sb="0" eb="5">
      <t>シカクソウシツゴ</t>
    </rPh>
    <rPh sb="5" eb="9">
      <t>ショクジリョウヨウ</t>
    </rPh>
    <rPh sb="10" eb="12">
      <t>セイカツ</t>
    </rPh>
    <rPh sb="12" eb="18">
      <t>リョウヨウゴウケイキンガク</t>
    </rPh>
    <phoneticPr fontId="10"/>
  </si>
  <si>
    <t>aft_disquals_amnt</t>
  </si>
  <si>
    <t>資格喪失後食事療養・生活療養標準負担額</t>
    <rPh sb="0" eb="9">
      <t>シカクソウシツゴショクジリョウヨウ</t>
    </rPh>
    <rPh sb="10" eb="19">
      <t>セイカツリョウヨウヒョウジュンフタンガク</t>
    </rPh>
    <phoneticPr fontId="10"/>
  </si>
  <si>
    <t>aft_disquals_burd</t>
  </si>
  <si>
    <t>資格確認使用欄</t>
    <rPh sb="0" eb="4">
      <t>シカクカクニン</t>
    </rPh>
    <rPh sb="4" eb="7">
      <t>シヨウラン</t>
    </rPh>
    <phoneticPr fontId="10"/>
  </si>
  <si>
    <t>quals_chk</t>
  </si>
  <si>
    <t>診療年月</t>
    <rPh sb="0" eb="4">
      <t>シンリョウネンゲツ</t>
    </rPh>
    <phoneticPr fontId="10"/>
  </si>
  <si>
    <t>EOF</t>
  </si>
  <si>
    <t>その他・コメント等(フリー記入欄)</t>
    <rPh sb="2" eb="3">
      <t>タ</t>
    </rPh>
    <rPh sb="8" eb="9">
      <t>トウ</t>
    </rPh>
    <rPh sb="13" eb="15">
      <t>キニュウ</t>
    </rPh>
    <rPh sb="15" eb="16">
      <t>ラン</t>
    </rPh>
    <phoneticPr fontId="25"/>
  </si>
  <si>
    <t>単位</t>
    <rPh sb="0" eb="2">
      <t>タンイ</t>
    </rPh>
    <phoneticPr fontId="25"/>
  </si>
  <si>
    <t>年</t>
    <rPh sb="0" eb="1">
      <t>ネン</t>
    </rPh>
    <phoneticPr fontId="25"/>
  </si>
  <si>
    <t>月</t>
    <rPh sb="0" eb="1">
      <t>ツキ</t>
    </rPh>
    <phoneticPr fontId="25"/>
  </si>
  <si>
    <t>名寄せの有無</t>
    <rPh sb="0" eb="2">
      <t>ナヨ</t>
    </rPh>
    <rPh sb="4" eb="6">
      <t>ウム</t>
    </rPh>
    <phoneticPr fontId="25"/>
  </si>
  <si>
    <t>名寄せID</t>
    <rPh sb="0" eb="2">
      <t>ナヨ</t>
    </rPh>
    <phoneticPr fontId="25"/>
  </si>
  <si>
    <t>名寄せ先</t>
    <rPh sb="0" eb="2">
      <t>ナヨ</t>
    </rPh>
    <rPh sb="3" eb="4">
      <t>サキ</t>
    </rPh>
    <phoneticPr fontId="25"/>
  </si>
  <si>
    <t>絞り込み条件</t>
    <phoneticPr fontId="25"/>
  </si>
  <si>
    <t>診療月</t>
    <rPh sb="0" eb="2">
      <t>シンリョウ</t>
    </rPh>
    <rPh sb="2" eb="3">
      <t>ツキ</t>
    </rPh>
    <phoneticPr fontId="25"/>
  </si>
  <si>
    <t>件数(レコード単位)</t>
    <rPh sb="0" eb="2">
      <t>ケンスウ</t>
    </rPh>
    <rPh sb="7" eb="9">
      <t>タンイ</t>
    </rPh>
    <phoneticPr fontId="25"/>
  </si>
  <si>
    <t>09</t>
  </si>
  <si>
    <t>しない</t>
    <phoneticPr fontId="25"/>
  </si>
  <si>
    <t>医科</t>
    <rPh sb="0" eb="2">
      <t>イカ</t>
    </rPh>
    <phoneticPr fontId="25"/>
  </si>
  <si>
    <t>審査月(請求月)</t>
    <rPh sb="0" eb="2">
      <t>シンサ</t>
    </rPh>
    <rPh sb="2" eb="3">
      <t>ツキ</t>
    </rPh>
    <rPh sb="4" eb="6">
      <t>セイキュウ</t>
    </rPh>
    <rPh sb="6" eb="7">
      <t>ツキ</t>
    </rPh>
    <phoneticPr fontId="25"/>
  </si>
  <si>
    <t>件数(レセプト単位)</t>
    <rPh sb="0" eb="2">
      <t>ケンスウ</t>
    </rPh>
    <rPh sb="7" eb="9">
      <t>タンイ</t>
    </rPh>
    <phoneticPr fontId="25"/>
  </si>
  <si>
    <t>10</t>
  </si>
  <si>
    <t>02</t>
  </si>
  <si>
    <t>する</t>
    <phoneticPr fontId="25"/>
  </si>
  <si>
    <t>DPC</t>
    <phoneticPr fontId="25"/>
  </si>
  <si>
    <t>件数(患者単位)</t>
    <rPh sb="0" eb="2">
      <t>ケンスウ</t>
    </rPh>
    <rPh sb="3" eb="5">
      <t>カンジャ</t>
    </rPh>
    <rPh sb="5" eb="7">
      <t>タンイ</t>
    </rPh>
    <phoneticPr fontId="25"/>
  </si>
  <si>
    <t>11</t>
  </si>
  <si>
    <t>03</t>
  </si>
  <si>
    <t>ID1 or ID2</t>
  </si>
  <si>
    <t>調剤</t>
    <rPh sb="0" eb="2">
      <t>チョウザイ</t>
    </rPh>
    <phoneticPr fontId="25"/>
  </si>
  <si>
    <t>合計</t>
    <rPh sb="0" eb="2">
      <t>ゴウケイ</t>
    </rPh>
    <phoneticPr fontId="25"/>
  </si>
  <si>
    <t>12</t>
  </si>
  <si>
    <t>04</t>
  </si>
  <si>
    <t>歯科</t>
    <rPh sb="0" eb="2">
      <t>シカ</t>
    </rPh>
    <phoneticPr fontId="25"/>
  </si>
  <si>
    <t>平均</t>
    <rPh sb="0" eb="2">
      <t>ヘイキン</t>
    </rPh>
    <phoneticPr fontId="25"/>
  </si>
  <si>
    <t>13</t>
  </si>
  <si>
    <t>05</t>
  </si>
  <si>
    <t>訪問看護</t>
    <rPh sb="0" eb="4">
      <t>ホウモンカンゴ</t>
    </rPh>
    <phoneticPr fontId="25"/>
  </si>
  <si>
    <t>14</t>
  </si>
  <si>
    <t>06</t>
  </si>
  <si>
    <t>15</t>
  </si>
  <si>
    <t>07</t>
  </si>
  <si>
    <t>保健指導情報(特定保健指導)</t>
    <rPh sb="4" eb="6">
      <t>ジョウホウ</t>
    </rPh>
    <rPh sb="7" eb="13">
      <t>トクテイホケンシドウ</t>
    </rPh>
    <phoneticPr fontId="25"/>
  </si>
  <si>
    <t>16</t>
  </si>
  <si>
    <t>08</t>
  </si>
  <si>
    <t>死亡情報</t>
    <rPh sb="0" eb="4">
      <t>シボウジョウホウ</t>
    </rPh>
    <phoneticPr fontId="25"/>
  </si>
  <si>
    <t>17</t>
  </si>
  <si>
    <t>【目的別DB】医科基本</t>
  </si>
  <si>
    <t>18</t>
  </si>
  <si>
    <t>【目的別DB】DPC基本</t>
  </si>
  <si>
    <t>19</t>
    <phoneticPr fontId="25"/>
  </si>
  <si>
    <t>【目的別DB】歯科基本</t>
  </si>
  <si>
    <t>20</t>
  </si>
  <si>
    <t>【目的別DB】調剤基本</t>
  </si>
  <si>
    <t>21</t>
  </si>
  <si>
    <t>22</t>
  </si>
  <si>
    <t>【目的別DB】保健指導情報(特定保健指導)</t>
    <rPh sb="11" eb="13">
      <t>ジョウホウ</t>
    </rPh>
    <phoneticPr fontId="25"/>
  </si>
  <si>
    <t>23</t>
  </si>
  <si>
    <t>【目的別DB】医科個人別医療費</t>
  </si>
  <si>
    <t>24</t>
  </si>
  <si>
    <t>【目的別DB】DPC個人別医療費</t>
  </si>
  <si>
    <t>25</t>
  </si>
  <si>
    <t>【目的別DB】歯科個人別医療費</t>
  </si>
  <si>
    <t>【目的別DB】調剤個人別医療費</t>
  </si>
  <si>
    <t>【目的別DB】訪問看護個人別療養費</t>
    <rPh sb="7" eb="11">
      <t>ホウモンカンゴ</t>
    </rPh>
    <rPh sb="14" eb="17">
      <t>リョウヨウヒ</t>
    </rPh>
    <phoneticPr fontId="25"/>
  </si>
  <si>
    <t>DPCレセプト情報</t>
    <phoneticPr fontId="25"/>
  </si>
  <si>
    <t>BU</t>
    <phoneticPr fontId="25"/>
  </si>
  <si>
    <t>SB</t>
    <phoneticPr fontId="25"/>
  </si>
  <si>
    <t>KK</t>
    <phoneticPr fontId="25"/>
  </si>
  <si>
    <t>SK</t>
    <phoneticPr fontId="25"/>
  </si>
  <si>
    <t>GA</t>
    <phoneticPr fontId="25"/>
  </si>
  <si>
    <t>HH</t>
    <phoneticPr fontId="25"/>
  </si>
  <si>
    <t>GT</t>
    <phoneticPr fontId="25"/>
  </si>
  <si>
    <t>CD</t>
    <phoneticPr fontId="25"/>
  </si>
  <si>
    <t>★tnds_t_rcp_dpc_mn</t>
  </si>
  <si>
    <t>DB型</t>
    <phoneticPr fontId="25"/>
  </si>
  <si>
    <t>★tnds_t_rcp_dpc_ir</t>
  </si>
  <si>
    <t>DB型</t>
  </si>
  <si>
    <t>★tnds_t_rcp_dpc_re</t>
  </si>
  <si>
    <t>予備(旧診療科)</t>
    <rPh sb="0" eb="2">
      <t>ヨビ</t>
    </rPh>
    <rPh sb="3" eb="4">
      <t>キュウ</t>
    </rPh>
    <rPh sb="4" eb="7">
      <t>シンリョウカ</t>
    </rPh>
    <phoneticPr fontId="10"/>
  </si>
  <si>
    <t>レセプト総括区分</t>
  </si>
  <si>
    <t>rcpt_gnrlz_div</t>
  </si>
  <si>
    <t>明細情報数</t>
  </si>
  <si>
    <t>detl_info_num</t>
  </si>
  <si>
    <t>レセプト総括区分番号</t>
    <rPh sb="4" eb="6">
      <t>ソウカツ</t>
    </rPh>
    <rPh sb="6" eb="8">
      <t>クブン</t>
    </rPh>
    <rPh sb="8" eb="10">
      <t>バンゴウ</t>
    </rPh>
    <phoneticPr fontId="10"/>
  </si>
  <si>
    <t>rcpt_gnrlz_div_no</t>
  </si>
  <si>
    <t>満年齢階層コード３</t>
    <rPh sb="0" eb="1">
      <t>マン</t>
    </rPh>
    <rPh sb="1" eb="3">
      <t>ネンレイ</t>
    </rPh>
    <rPh sb="3" eb="5">
      <t>カイソウ</t>
    </rPh>
    <phoneticPr fontId="10"/>
  </si>
  <si>
    <t>★tnds_t_rcp_dpc_ho</t>
  </si>
  <si>
    <t>保険者番号(補正後)</t>
    <rPh sb="6" eb="8">
      <t>ホセイ</t>
    </rPh>
    <rPh sb="8" eb="9">
      <t>ゴ</t>
    </rPh>
    <phoneticPr fontId="10"/>
  </si>
  <si>
    <t>標準負担額(食事療養・生活療養)</t>
  </si>
  <si>
    <t>stand_burd_price</t>
  </si>
  <si>
    <t>合計行フラグ</t>
  </si>
  <si>
    <t>ttl_flg</t>
  </si>
  <si>
    <t>法別番号</t>
    <rPh sb="0" eb="1">
      <t>ホウ</t>
    </rPh>
    <rPh sb="1" eb="2">
      <t>ベツ</t>
    </rPh>
    <rPh sb="2" eb="4">
      <t>バンゴウ</t>
    </rPh>
    <phoneticPr fontId="10"/>
  </si>
  <si>
    <t>★tnds_t_rcp_dpc_ko</t>
  </si>
  <si>
    <t>予備１(負担金額)</t>
  </si>
  <si>
    <t>★tnds_t_rcp_dpc_co</t>
  </si>
  <si>
    <t>★tnds_t_rcp_dpc_sj</t>
  </si>
  <si>
    <t>診断群分類レコードファイル(BU)</t>
  </si>
  <si>
    <t>★tnds_t_rcp_dpc_bu</t>
  </si>
  <si>
    <t>診断群分類番号</t>
  </si>
  <si>
    <t>今回入院年月日</t>
  </si>
  <si>
    <t>this_hostz_ymd</t>
  </si>
  <si>
    <t>今回退院年月日</t>
  </si>
  <si>
    <t>this_dschg_ymd</t>
  </si>
  <si>
    <t>DPC転帰区分</t>
  </si>
  <si>
    <t>dpc_outcm_div</t>
  </si>
  <si>
    <t>死因</t>
  </si>
  <si>
    <t>cause_death</t>
  </si>
  <si>
    <t>傷病レコードファイル(SB)</t>
  </si>
  <si>
    <t>★tnds_t_rcp_dpc_sb</t>
  </si>
  <si>
    <t>ＩＣＤ１０コード</t>
  </si>
  <si>
    <t>icd10_cd</t>
  </si>
  <si>
    <t>傷病名区分</t>
  </si>
  <si>
    <t>skwd_name_div</t>
  </si>
  <si>
    <t>英字</t>
    <rPh sb="0" eb="2">
      <t>エイジ</t>
    </rPh>
    <phoneticPr fontId="10"/>
  </si>
  <si>
    <t>★tnds_t_rcp_dpc_sy</t>
  </si>
  <si>
    <t>患者基礎レコードファイル(KK)</t>
  </si>
  <si>
    <t>★tnds_t_rcp_dpc_kk</t>
  </si>
  <si>
    <t>予備(入退院情報)(転科の有無)</t>
    <rPh sb="0" eb="2">
      <t>ヨビ</t>
    </rPh>
    <rPh sb="3" eb="6">
      <t>ニュウタイイン</t>
    </rPh>
    <rPh sb="6" eb="8">
      <t>ジョウホウ</t>
    </rPh>
    <rPh sb="10" eb="11">
      <t>テン</t>
    </rPh>
    <rPh sb="11" eb="12">
      <t>カ</t>
    </rPh>
    <rPh sb="13" eb="15">
      <t>ウム</t>
    </rPh>
    <phoneticPr fontId="10"/>
  </si>
  <si>
    <t>chg_dept_yon</t>
  </si>
  <si>
    <t>一般病棟以外の病棟移動の有無(入退院情報)</t>
  </si>
  <si>
    <t>excpt_pub_ward_move_yon</t>
  </si>
  <si>
    <t>予定・緊急入院区分(入退院情報)</t>
  </si>
  <si>
    <t>plan_emgcy_hostz_div</t>
  </si>
  <si>
    <t>前回退院年月日(入退院情報)</t>
  </si>
  <si>
    <t>last_dschg_ymd</t>
  </si>
  <si>
    <t>前回同一傷病での入院の有無(入退院情報)</t>
  </si>
  <si>
    <t>last_same_skwd_hostz_yon</t>
  </si>
  <si>
    <t>入院時年齢(診療関連情報)</t>
  </si>
  <si>
    <t>hostz_age</t>
  </si>
  <si>
    <t>出生時体重(診療関連情報)</t>
  </si>
  <si>
    <t>birth_wt</t>
  </si>
  <si>
    <t>ＪＣＳ(診療関連情報)</t>
    <rPh sb="4" eb="6">
      <t>シンリョウ</t>
    </rPh>
    <rPh sb="6" eb="8">
      <t>カンレン</t>
    </rPh>
    <rPh sb="8" eb="10">
      <t>ジョウホウ</t>
    </rPh>
    <phoneticPr fontId="10"/>
  </si>
  <si>
    <t>jcs</t>
  </si>
  <si>
    <t>予備１(診療関連情報)</t>
  </si>
  <si>
    <t>Ｂｕｒｎ Ｉｎｄｅｘ(診療関連情報)</t>
  </si>
  <si>
    <t>burn_idx</t>
  </si>
  <si>
    <t>重症度等(診療関連情報)</t>
  </si>
  <si>
    <t>severity</t>
  </si>
  <si>
    <t>予備(ＧＡＦ(診療関連情報))</t>
    <rPh sb="7" eb="9">
      <t>シンリョウ</t>
    </rPh>
    <rPh sb="9" eb="11">
      <t>カンレン</t>
    </rPh>
    <rPh sb="11" eb="13">
      <t>ジョウホウ</t>
    </rPh>
    <phoneticPr fontId="10"/>
  </si>
  <si>
    <t>gaf</t>
  </si>
  <si>
    <t>予備(入院時月齢(診療関連情報))</t>
    <rPh sb="0" eb="2">
      <t>ヨビ</t>
    </rPh>
    <rPh sb="9" eb="11">
      <t>シンリョウ</t>
    </rPh>
    <rPh sb="11" eb="13">
      <t>カンレン</t>
    </rPh>
    <rPh sb="13" eb="15">
      <t>ジョウホウ</t>
    </rPh>
    <phoneticPr fontId="10"/>
  </si>
  <si>
    <t>hostz_month_age</t>
  </si>
  <si>
    <t>妊娠週数</t>
  </si>
  <si>
    <t>pregnancy_weeks</t>
  </si>
  <si>
    <t>分娩時出血量</t>
    <rPh sb="0" eb="2">
      <t>ブンベン</t>
    </rPh>
    <rPh sb="2" eb="3">
      <t>ジ</t>
    </rPh>
    <rPh sb="3" eb="6">
      <t>シュッケツリョウ</t>
    </rPh>
    <phoneticPr fontId="10"/>
  </si>
  <si>
    <t>bleeding_volume_labor</t>
  </si>
  <si>
    <t>診療関連レコードファイル(SK)</t>
  </si>
  <si>
    <t>★tnds_t_rcp_dpc_sk</t>
  </si>
  <si>
    <t>区分番号</t>
  </si>
  <si>
    <t>div_no</t>
  </si>
  <si>
    <t>実施(予定)年月日</t>
  </si>
  <si>
    <t>oprtn_plan_ymd</t>
  </si>
  <si>
    <t>診療区分コード</t>
  </si>
  <si>
    <t>prac_div_cd</t>
  </si>
  <si>
    <t>診療名称</t>
  </si>
  <si>
    <t>prac_name</t>
  </si>
  <si>
    <t>漢字</t>
    <rPh sb="0" eb="2">
      <t>カンジ</t>
    </rPh>
    <phoneticPr fontId="10"/>
  </si>
  <si>
    <t>外泊レコードファイル(GA)</t>
  </si>
  <si>
    <t>★tnds_t_rcp_dpc_ga</t>
  </si>
  <si>
    <t>外泊用診療年月</t>
    <rPh sb="0" eb="2">
      <t>ガイハク</t>
    </rPh>
    <rPh sb="2" eb="3">
      <t>ヨウ</t>
    </rPh>
    <phoneticPr fontId="10"/>
  </si>
  <si>
    <t>prac_ym_ga</t>
  </si>
  <si>
    <t>請求調整区分</t>
  </si>
  <si>
    <t>req_adjst_div</t>
  </si>
  <si>
    <t>外泊等</t>
  </si>
  <si>
    <t>stay_out</t>
  </si>
  <si>
    <t>医療機関別係数</t>
  </si>
  <si>
    <t>medi_inst_cfcnt</t>
  </si>
  <si>
    <t>翌月再入院(転棟)予定の有無</t>
    <rPh sb="6" eb="7">
      <t>テン</t>
    </rPh>
    <rPh sb="7" eb="8">
      <t>トウ</t>
    </rPh>
    <phoneticPr fontId="10"/>
  </si>
  <si>
    <t>next_hostz_plan_yon</t>
  </si>
  <si>
    <t>包括評価レコードファイル(HH)</t>
  </si>
  <si>
    <t>★tnds_t_rcp_dpc_hh</t>
  </si>
  <si>
    <t>包括評価用診療年月</t>
    <rPh sb="0" eb="2">
      <t>ホウカツ</t>
    </rPh>
    <rPh sb="2" eb="4">
      <t>ヒョウカ</t>
    </rPh>
    <rPh sb="4" eb="5">
      <t>ヨウ</t>
    </rPh>
    <phoneticPr fontId="10"/>
  </si>
  <si>
    <t>prac_ym_hh</t>
  </si>
  <si>
    <t>自他保険区分</t>
  </si>
  <si>
    <t>self_other_insu_div</t>
  </si>
  <si>
    <t>入院期間区分</t>
  </si>
  <si>
    <t>hostz_prd_div</t>
  </si>
  <si>
    <t>入院期間区分別点数</t>
  </si>
  <si>
    <t>hostz_prd_div_score</t>
  </si>
  <si>
    <t>入院期間区分別入院日数</t>
  </si>
  <si>
    <t>hostz_prd_div_days</t>
  </si>
  <si>
    <t>包括小計点数</t>
  </si>
  <si>
    <t>incsn_sbttl_score</t>
  </si>
  <si>
    <t>合計調整レコードファイル(GT)</t>
  </si>
  <si>
    <t>★tnds_t_rcp_dpc_gt</t>
  </si>
  <si>
    <t>合計調整用診療年月</t>
    <rPh sb="0" eb="2">
      <t>ゴウケイ</t>
    </rPh>
    <rPh sb="2" eb="4">
      <t>チョウセイ</t>
    </rPh>
    <rPh sb="4" eb="5">
      <t>ヨウ</t>
    </rPh>
    <phoneticPr fontId="10"/>
  </si>
  <si>
    <t>prac_ym_gt</t>
  </si>
  <si>
    <t>包括小計点数合算</t>
  </si>
  <si>
    <t>incsn_sbttl_score_sum</t>
  </si>
  <si>
    <t>包括評価点数</t>
    <rPh sb="5" eb="6">
      <t>スウ</t>
    </rPh>
    <phoneticPr fontId="10"/>
  </si>
  <si>
    <t>incsn_evalu_score</t>
  </si>
  <si>
    <t>調整点数</t>
  </si>
  <si>
    <t>adjst_score</t>
  </si>
  <si>
    <t>今月包括合計点数</t>
  </si>
  <si>
    <t>this_incsn_ttl_score</t>
  </si>
  <si>
    <t>変更年月日(保険変更)</t>
  </si>
  <si>
    <t>change_ymd</t>
  </si>
  <si>
    <t>文字データ(保険変更)</t>
  </si>
  <si>
    <t>★tnds_t_rcp_dpc_si</t>
  </si>
  <si>
    <t>★tnds_t_rcp_dpc_iy</t>
  </si>
  <si>
    <t>※参考値</t>
    <rPh sb="1" eb="4">
      <t>サンコウチ</t>
    </rPh>
    <phoneticPr fontId="72"/>
  </si>
  <si>
    <t>★tnds_t_rcp_dpc_to</t>
  </si>
  <si>
    <t>予備(特定器材名称)</t>
    <rPh sb="0" eb="2">
      <t>ヨビ</t>
    </rPh>
    <rPh sb="3" eb="9">
      <t>トクテイキザイメイショウ</t>
    </rPh>
    <phoneticPr fontId="10"/>
  </si>
  <si>
    <t>★tnds_t_rcp_dpc_ni</t>
  </si>
  <si>
    <t>★tnds_t_rcp_dpc_ti</t>
  </si>
  <si>
    <t>★tnds_t_rcp_dpc_tr</t>
  </si>
  <si>
    <t>臓器提供者レセプト種別</t>
    <rPh sb="0" eb="2">
      <t>ゾウキ</t>
    </rPh>
    <rPh sb="2" eb="4">
      <t>テイキョウ</t>
    </rPh>
    <rPh sb="4" eb="5">
      <t>シャ</t>
    </rPh>
    <phoneticPr fontId="10"/>
  </si>
  <si>
    <t>★tnds_t_rcp_dpc_ts</t>
  </si>
  <si>
    <t>コーディングレコードファイル(CD)</t>
  </si>
  <si>
    <t>★tnds_t_rcp_dpc_cd</t>
  </si>
  <si>
    <t>実施年月日</t>
  </si>
  <si>
    <t>oprtn_ymd</t>
  </si>
  <si>
    <t>順序番号</t>
  </si>
  <si>
    <t>order_no</t>
  </si>
  <si>
    <t>行為明細番号</t>
  </si>
  <si>
    <t>act_detl_no</t>
  </si>
  <si>
    <t>レセプト電算処理システム用コード</t>
    <phoneticPr fontId="25"/>
  </si>
  <si>
    <t>rcpt_comp_sys_rec</t>
  </si>
  <si>
    <t>重複フラグ</t>
    <rPh sb="0" eb="2">
      <t>チョウフク</t>
    </rPh>
    <phoneticPr fontId="10"/>
  </si>
  <si>
    <t>dup_flg</t>
  </si>
  <si>
    <t>★tnds_t_rcp_dpc_gr</t>
  </si>
  <si>
    <t>★tnds_t_rcp_dpc_sn</t>
    <phoneticPr fontId="25"/>
  </si>
  <si>
    <t>確認区分</t>
    <rPh sb="0" eb="4">
      <t>カクニンクブン</t>
    </rPh>
    <phoneticPr fontId="10"/>
  </si>
  <si>
    <t>★tnds_t_rcp_dpc_jd</t>
    <phoneticPr fontId="25"/>
  </si>
  <si>
    <t>★tnds_t_rcp_dpc_mf</t>
    <phoneticPr fontId="25"/>
  </si>
  <si>
    <t>★tnds_t_rcp_dpc_on</t>
    <phoneticPr fontId="25"/>
  </si>
  <si>
    <t>歯科レセプト情報</t>
    <rPh sb="0" eb="2">
      <t>シカ</t>
    </rPh>
    <phoneticPr fontId="25"/>
  </si>
  <si>
    <t>HS</t>
    <phoneticPr fontId="25"/>
  </si>
  <si>
    <t>SS</t>
    <phoneticPr fontId="25"/>
  </si>
  <si>
    <t>★tnds_t_rcp_den_mn</t>
  </si>
  <si>
    <t>★tnds_t_rcp_den_ir</t>
  </si>
  <si>
    <t>予備(診療科コード)</t>
    <rPh sb="3" eb="6">
      <t>シンリョウカ</t>
    </rPh>
    <phoneticPr fontId="10"/>
  </si>
  <si>
    <t>届出</t>
  </si>
  <si>
    <t>notification</t>
  </si>
  <si>
    <t>★tnds_t_rcp_den_re</t>
  </si>
  <si>
    <t>診察開始日</t>
  </si>
  <si>
    <t>cnslt_str_ymd</t>
  </si>
  <si>
    <t>一部負担金・食事療養費・生活療養費標準負担額区分</t>
    <phoneticPr fontId="25"/>
  </si>
  <si>
    <t>請求情報1</t>
  </si>
  <si>
    <t>req_info1</t>
  </si>
  <si>
    <t>未来院請求</t>
  </si>
  <si>
    <t>non_hsptl_visit_req</t>
  </si>
  <si>
    <t>検索番号</t>
    <rPh sb="0" eb="2">
      <t>ケンサク</t>
    </rPh>
    <rPh sb="2" eb="4">
      <t>バンゴウ</t>
    </rPh>
    <phoneticPr fontId="10"/>
  </si>
  <si>
    <t>請求情報2</t>
    <rPh sb="0" eb="2">
      <t>セイキュウ</t>
    </rPh>
    <rPh sb="2" eb="4">
      <t>ジョウホウ</t>
    </rPh>
    <phoneticPr fontId="10"/>
  </si>
  <si>
    <t>req_info2</t>
  </si>
  <si>
    <t>数字</t>
    <rPh sb="0" eb="2">
      <t>スウジ</t>
    </rPh>
    <phoneticPr fontId="10"/>
  </si>
  <si>
    <t>数字</t>
    <phoneticPr fontId="10"/>
  </si>
  <si>
    <t>★tnds_t_rcp_den_ho</t>
  </si>
  <si>
    <t>法別番号</t>
    <phoneticPr fontId="10"/>
  </si>
  <si>
    <t>type_of_insurance</t>
    <phoneticPr fontId="25"/>
  </si>
  <si>
    <t>★tnds_t_rcp_den_ko</t>
  </si>
  <si>
    <t>負担者番号(公費負担医療)</t>
    <rPh sb="6" eb="8">
      <t>コウヒ</t>
    </rPh>
    <rPh sb="8" eb="12">
      <t>フタンイリョウ</t>
    </rPh>
    <phoneticPr fontId="25"/>
  </si>
  <si>
    <t>任意給付区分</t>
  </si>
  <si>
    <t>公費給付対象一部負担金(負担金額)</t>
  </si>
  <si>
    <t>pub_money_pay_burd</t>
  </si>
  <si>
    <t>傷病名部位レコードファイル(HS)</t>
    <rPh sb="3" eb="5">
      <t>ブイ</t>
    </rPh>
    <phoneticPr fontId="25"/>
  </si>
  <si>
    <t>★tnds_t_rcp_den_hs</t>
  </si>
  <si>
    <t>歯式(傷病名)</t>
  </si>
  <si>
    <t>skwd_name_df</t>
  </si>
  <si>
    <t>併存傷病名数</t>
    <rPh sb="0" eb="1">
      <t>ヘイ</t>
    </rPh>
    <phoneticPr fontId="10"/>
  </si>
  <si>
    <t>coex_skwd_num</t>
  </si>
  <si>
    <t>病態移行</t>
    <rPh sb="0" eb="2">
      <t>ビョウタイ</t>
    </rPh>
    <rPh sb="2" eb="4">
      <t>イコウ</t>
    </rPh>
    <phoneticPr fontId="10"/>
  </si>
  <si>
    <t>pathl_trans</t>
  </si>
  <si>
    <t>歯式(補足コメント)</t>
  </si>
  <si>
    <t>splmt_cmt_df</t>
  </si>
  <si>
    <t>主傷病決定フラグ</t>
  </si>
  <si>
    <t>主傷病決定エラーコード</t>
  </si>
  <si>
    <t>歯科診療行為レコードファイル(SS)</t>
    <rPh sb="0" eb="2">
      <t>シカ</t>
    </rPh>
    <phoneticPr fontId="25"/>
  </si>
  <si>
    <t>★tnds_t_rcp_den_ss</t>
  </si>
  <si>
    <t>診療行為数量データ1</t>
    <rPh sb="0" eb="2">
      <t>シンリョウ</t>
    </rPh>
    <rPh sb="2" eb="4">
      <t>コウイ</t>
    </rPh>
    <phoneticPr fontId="10"/>
  </si>
  <si>
    <t>prac_act_amnt1_dat</t>
  </si>
  <si>
    <t>診療行為数量データ2</t>
    <rPh sb="0" eb="2">
      <t>シンリョウ</t>
    </rPh>
    <rPh sb="2" eb="4">
      <t>コウイ</t>
    </rPh>
    <phoneticPr fontId="10"/>
  </si>
  <si>
    <t>prac_act_amnt2_dat</t>
  </si>
  <si>
    <t>加算コード1</t>
    <rPh sb="0" eb="2">
      <t>カサン</t>
    </rPh>
    <phoneticPr fontId="10"/>
  </si>
  <si>
    <t>add01_cd</t>
  </si>
  <si>
    <t>加算数量データ1</t>
    <rPh sb="0" eb="2">
      <t>カサン</t>
    </rPh>
    <rPh sb="2" eb="4">
      <t>スウリョウ</t>
    </rPh>
    <phoneticPr fontId="10"/>
  </si>
  <si>
    <t>add01_amnt_dat</t>
  </si>
  <si>
    <t>加算コード2</t>
    <rPh sb="0" eb="2">
      <t>カサン</t>
    </rPh>
    <phoneticPr fontId="10"/>
  </si>
  <si>
    <t>add02_cd</t>
  </si>
  <si>
    <t>加算数量データ2</t>
    <rPh sb="0" eb="2">
      <t>カサン</t>
    </rPh>
    <rPh sb="2" eb="4">
      <t>スウリョウ</t>
    </rPh>
    <phoneticPr fontId="10"/>
  </si>
  <si>
    <t>add02_amnt_dat</t>
  </si>
  <si>
    <t>加算コード3</t>
    <rPh sb="0" eb="2">
      <t>カサン</t>
    </rPh>
    <phoneticPr fontId="10"/>
  </si>
  <si>
    <t>add03_cd</t>
  </si>
  <si>
    <t>加算数量データ3</t>
    <rPh sb="0" eb="2">
      <t>カサン</t>
    </rPh>
    <rPh sb="2" eb="4">
      <t>スウリョウ</t>
    </rPh>
    <phoneticPr fontId="10"/>
  </si>
  <si>
    <t>add03_amnt_dat</t>
  </si>
  <si>
    <t>加算コード4</t>
    <rPh sb="0" eb="2">
      <t>カサン</t>
    </rPh>
    <phoneticPr fontId="10"/>
  </si>
  <si>
    <t>add04_cd</t>
  </si>
  <si>
    <t>加算数量データ4</t>
    <rPh sb="0" eb="2">
      <t>カサン</t>
    </rPh>
    <rPh sb="2" eb="4">
      <t>スウリョウ</t>
    </rPh>
    <phoneticPr fontId="10"/>
  </si>
  <si>
    <t>add04_amnt_dat</t>
  </si>
  <si>
    <t>加算コード5</t>
    <rPh sb="0" eb="2">
      <t>カサン</t>
    </rPh>
    <phoneticPr fontId="10"/>
  </si>
  <si>
    <t>add05_cd</t>
  </si>
  <si>
    <t>加算数量データ5</t>
    <rPh sb="0" eb="2">
      <t>カサン</t>
    </rPh>
    <rPh sb="2" eb="4">
      <t>スウリョウ</t>
    </rPh>
    <phoneticPr fontId="10"/>
  </si>
  <si>
    <t>add05_amnt_dat</t>
  </si>
  <si>
    <t>加算コード6</t>
    <rPh sb="0" eb="2">
      <t>カサン</t>
    </rPh>
    <phoneticPr fontId="10"/>
  </si>
  <si>
    <t>add06_cd</t>
  </si>
  <si>
    <t>加算数量データ6</t>
    <rPh sb="0" eb="2">
      <t>カサン</t>
    </rPh>
    <rPh sb="2" eb="4">
      <t>スウリョウ</t>
    </rPh>
    <phoneticPr fontId="10"/>
  </si>
  <si>
    <t>add06_amnt_dat</t>
  </si>
  <si>
    <t>加算コード7</t>
    <rPh sb="0" eb="2">
      <t>カサン</t>
    </rPh>
    <phoneticPr fontId="10"/>
  </si>
  <si>
    <t>add07_cd</t>
  </si>
  <si>
    <t>加算数量データ7</t>
    <rPh sb="0" eb="2">
      <t>カサン</t>
    </rPh>
    <rPh sb="2" eb="4">
      <t>スウリョウ</t>
    </rPh>
    <phoneticPr fontId="10"/>
  </si>
  <si>
    <t>add07_amnt_dat</t>
  </si>
  <si>
    <t>加算コード8</t>
    <rPh sb="0" eb="2">
      <t>カサン</t>
    </rPh>
    <phoneticPr fontId="10"/>
  </si>
  <si>
    <t>add08_cd</t>
  </si>
  <si>
    <t>加算数量データ8</t>
    <rPh sb="0" eb="2">
      <t>カサン</t>
    </rPh>
    <rPh sb="2" eb="4">
      <t>スウリョウ</t>
    </rPh>
    <phoneticPr fontId="10"/>
  </si>
  <si>
    <t>add08_amnt_dat</t>
  </si>
  <si>
    <t>加算コード9</t>
    <rPh sb="0" eb="2">
      <t>カサン</t>
    </rPh>
    <phoneticPr fontId="10"/>
  </si>
  <si>
    <t>add09_cd</t>
  </si>
  <si>
    <t>加算数量データ9</t>
    <rPh sb="0" eb="2">
      <t>カサン</t>
    </rPh>
    <rPh sb="2" eb="4">
      <t>スウリョウ</t>
    </rPh>
    <phoneticPr fontId="10"/>
  </si>
  <si>
    <t>add09_amnt_dat</t>
  </si>
  <si>
    <t>加算コード10</t>
    <rPh sb="0" eb="2">
      <t>カサン</t>
    </rPh>
    <phoneticPr fontId="10"/>
  </si>
  <si>
    <t>add10_cd</t>
  </si>
  <si>
    <t>加算数量データ10</t>
    <rPh sb="0" eb="2">
      <t>カサン</t>
    </rPh>
    <rPh sb="2" eb="4">
      <t>スウリョウ</t>
    </rPh>
    <phoneticPr fontId="10"/>
  </si>
  <si>
    <t>add10_amnt_dat</t>
  </si>
  <si>
    <t>加算コード11</t>
    <rPh sb="0" eb="2">
      <t>カサン</t>
    </rPh>
    <phoneticPr fontId="10"/>
  </si>
  <si>
    <t>add11_cd</t>
  </si>
  <si>
    <t>加算数量データ11</t>
    <rPh sb="0" eb="2">
      <t>カサン</t>
    </rPh>
    <rPh sb="2" eb="4">
      <t>スウリョウ</t>
    </rPh>
    <phoneticPr fontId="10"/>
  </si>
  <si>
    <t>add11_amnt_dat</t>
  </si>
  <si>
    <t>加算コード12</t>
    <rPh sb="0" eb="2">
      <t>カサン</t>
    </rPh>
    <phoneticPr fontId="10"/>
  </si>
  <si>
    <t>add12_cd</t>
  </si>
  <si>
    <t>加算数量データ12</t>
    <rPh sb="0" eb="2">
      <t>カサン</t>
    </rPh>
    <rPh sb="2" eb="4">
      <t>スウリョウ</t>
    </rPh>
    <phoneticPr fontId="10"/>
  </si>
  <si>
    <t>add12_amnt_dat</t>
  </si>
  <si>
    <t>加算コード13</t>
    <rPh sb="0" eb="2">
      <t>カサン</t>
    </rPh>
    <phoneticPr fontId="10"/>
  </si>
  <si>
    <t>add13_cd</t>
  </si>
  <si>
    <t>加算数量データ13</t>
    <rPh sb="0" eb="2">
      <t>カサン</t>
    </rPh>
    <rPh sb="2" eb="4">
      <t>スウリョウ</t>
    </rPh>
    <phoneticPr fontId="10"/>
  </si>
  <si>
    <t>add13_amnt_dat</t>
  </si>
  <si>
    <t>加算コード14</t>
    <rPh sb="0" eb="2">
      <t>カサン</t>
    </rPh>
    <phoneticPr fontId="10"/>
  </si>
  <si>
    <t>add14_cd</t>
  </si>
  <si>
    <t>加算数量データ14</t>
    <rPh sb="0" eb="2">
      <t>カサン</t>
    </rPh>
    <rPh sb="2" eb="4">
      <t>スウリョウ</t>
    </rPh>
    <phoneticPr fontId="10"/>
  </si>
  <si>
    <t>add14_amnt_dat</t>
  </si>
  <si>
    <t>加算コード15</t>
    <rPh sb="0" eb="2">
      <t>カサン</t>
    </rPh>
    <phoneticPr fontId="10"/>
  </si>
  <si>
    <t>add15_cd</t>
  </si>
  <si>
    <t>加算数量データ15</t>
    <rPh sb="0" eb="2">
      <t>カサン</t>
    </rPh>
    <rPh sb="2" eb="4">
      <t>スウリョウ</t>
    </rPh>
    <phoneticPr fontId="10"/>
  </si>
  <si>
    <t>add15_amnt_dat</t>
  </si>
  <si>
    <t>加算コード16</t>
    <rPh sb="0" eb="2">
      <t>カサン</t>
    </rPh>
    <phoneticPr fontId="10"/>
  </si>
  <si>
    <t>add16_cd</t>
  </si>
  <si>
    <t>加算数量データ16</t>
    <rPh sb="0" eb="2">
      <t>カサン</t>
    </rPh>
    <rPh sb="2" eb="4">
      <t>スウリョウ</t>
    </rPh>
    <phoneticPr fontId="10"/>
  </si>
  <si>
    <t>add16_amnt_dat</t>
  </si>
  <si>
    <t>加算コード17</t>
    <rPh sb="0" eb="2">
      <t>カサン</t>
    </rPh>
    <phoneticPr fontId="10"/>
  </si>
  <si>
    <t>add17_cd</t>
  </si>
  <si>
    <t>加算数量データ17</t>
    <rPh sb="0" eb="2">
      <t>カサン</t>
    </rPh>
    <rPh sb="2" eb="4">
      <t>スウリョウ</t>
    </rPh>
    <phoneticPr fontId="10"/>
  </si>
  <si>
    <t>add17_amnt_dat</t>
  </si>
  <si>
    <t>加算コード18</t>
    <rPh sb="0" eb="2">
      <t>カサン</t>
    </rPh>
    <phoneticPr fontId="10"/>
  </si>
  <si>
    <t>add18_cd</t>
  </si>
  <si>
    <t>加算数量データ18</t>
    <rPh sb="0" eb="2">
      <t>カサン</t>
    </rPh>
    <rPh sb="2" eb="4">
      <t>スウリョウ</t>
    </rPh>
    <phoneticPr fontId="10"/>
  </si>
  <si>
    <t>add18_amnt_dat</t>
  </si>
  <si>
    <t>加算コード19</t>
    <rPh sb="0" eb="2">
      <t>カサン</t>
    </rPh>
    <phoneticPr fontId="10"/>
  </si>
  <si>
    <t>add19_cd</t>
  </si>
  <si>
    <t>加算数量データ19</t>
    <rPh sb="0" eb="2">
      <t>カサン</t>
    </rPh>
    <rPh sb="2" eb="4">
      <t>スウリョウ</t>
    </rPh>
    <phoneticPr fontId="10"/>
  </si>
  <si>
    <t>add19_amnt_dat</t>
  </si>
  <si>
    <t>加算コード20</t>
    <rPh sb="0" eb="2">
      <t>カサン</t>
    </rPh>
    <phoneticPr fontId="10"/>
  </si>
  <si>
    <t>add20_cd</t>
  </si>
  <si>
    <t>加算数量データ20</t>
    <rPh sb="0" eb="2">
      <t>カサン</t>
    </rPh>
    <rPh sb="2" eb="4">
      <t>スウリョウ</t>
    </rPh>
    <phoneticPr fontId="10"/>
  </si>
  <si>
    <t>add20_amnt_dat</t>
  </si>
  <si>
    <t>加算コード21</t>
    <rPh sb="0" eb="2">
      <t>カサン</t>
    </rPh>
    <phoneticPr fontId="10"/>
  </si>
  <si>
    <t>add21_cd</t>
  </si>
  <si>
    <t>加算数量データ21</t>
    <rPh sb="0" eb="2">
      <t>カサン</t>
    </rPh>
    <rPh sb="2" eb="4">
      <t>スウリョウ</t>
    </rPh>
    <phoneticPr fontId="10"/>
  </si>
  <si>
    <t>add21_amnt_dat</t>
  </si>
  <si>
    <t>加算コード22</t>
    <rPh sb="0" eb="2">
      <t>カサン</t>
    </rPh>
    <phoneticPr fontId="10"/>
  </si>
  <si>
    <t>add22_cd</t>
  </si>
  <si>
    <t>加算数量データ22</t>
    <rPh sb="0" eb="2">
      <t>カサン</t>
    </rPh>
    <rPh sb="2" eb="4">
      <t>スウリョウ</t>
    </rPh>
    <phoneticPr fontId="10"/>
  </si>
  <si>
    <t>add22_amnt_dat</t>
  </si>
  <si>
    <t>加算コード23</t>
    <rPh sb="0" eb="2">
      <t>カサン</t>
    </rPh>
    <phoneticPr fontId="10"/>
  </si>
  <si>
    <t>add23_cd</t>
  </si>
  <si>
    <t>加算数量データ23</t>
    <rPh sb="0" eb="2">
      <t>カサン</t>
    </rPh>
    <rPh sb="2" eb="4">
      <t>スウリョウ</t>
    </rPh>
    <phoneticPr fontId="10"/>
  </si>
  <si>
    <t>add23_amnt_dat</t>
  </si>
  <si>
    <t>加算コード24</t>
    <rPh sb="0" eb="2">
      <t>カサン</t>
    </rPh>
    <phoneticPr fontId="10"/>
  </si>
  <si>
    <t>add24_cd</t>
  </si>
  <si>
    <t>加算数量データ24</t>
    <rPh sb="0" eb="2">
      <t>カサン</t>
    </rPh>
    <rPh sb="2" eb="4">
      <t>スウリョウ</t>
    </rPh>
    <phoneticPr fontId="10"/>
  </si>
  <si>
    <t>add24_amnt_dat</t>
  </si>
  <si>
    <t>加算コード25</t>
    <rPh sb="0" eb="2">
      <t>カサン</t>
    </rPh>
    <phoneticPr fontId="10"/>
  </si>
  <si>
    <t>add25_cd</t>
  </si>
  <si>
    <t>加算数量データ25</t>
    <rPh sb="0" eb="2">
      <t>カサン</t>
    </rPh>
    <rPh sb="2" eb="4">
      <t>スウリョウ</t>
    </rPh>
    <phoneticPr fontId="10"/>
  </si>
  <si>
    <t>add25_amnt_dat</t>
  </si>
  <si>
    <t>加算コード26</t>
    <rPh sb="0" eb="2">
      <t>カサン</t>
    </rPh>
    <phoneticPr fontId="10"/>
  </si>
  <si>
    <t>add26_cd</t>
  </si>
  <si>
    <t>加算数量データ26</t>
    <rPh sb="0" eb="2">
      <t>カサン</t>
    </rPh>
    <rPh sb="2" eb="4">
      <t>スウリョウ</t>
    </rPh>
    <phoneticPr fontId="10"/>
  </si>
  <si>
    <t>add26_amnt_dat</t>
  </si>
  <si>
    <t>加算コード27</t>
    <rPh sb="0" eb="2">
      <t>カサン</t>
    </rPh>
    <phoneticPr fontId="10"/>
  </si>
  <si>
    <t>add27_cd</t>
  </si>
  <si>
    <t>加算数量データ27</t>
    <rPh sb="0" eb="2">
      <t>カサン</t>
    </rPh>
    <rPh sb="2" eb="4">
      <t>スウリョウ</t>
    </rPh>
    <phoneticPr fontId="10"/>
  </si>
  <si>
    <t>add27_amnt_dat</t>
  </si>
  <si>
    <t>加算コード28</t>
    <rPh sb="0" eb="2">
      <t>カサン</t>
    </rPh>
    <phoneticPr fontId="10"/>
  </si>
  <si>
    <t>add28_cd</t>
  </si>
  <si>
    <t>加算数量データ28</t>
    <rPh sb="0" eb="2">
      <t>カサン</t>
    </rPh>
    <rPh sb="2" eb="4">
      <t>スウリョウ</t>
    </rPh>
    <phoneticPr fontId="10"/>
  </si>
  <si>
    <t>add28_amnt_dat</t>
  </si>
  <si>
    <t>加算コード29</t>
    <rPh sb="0" eb="2">
      <t>カサン</t>
    </rPh>
    <phoneticPr fontId="10"/>
  </si>
  <si>
    <t>add29_cd</t>
  </si>
  <si>
    <t>加算数量データ29</t>
    <rPh sb="0" eb="2">
      <t>カサン</t>
    </rPh>
    <rPh sb="2" eb="4">
      <t>スウリョウ</t>
    </rPh>
    <phoneticPr fontId="10"/>
  </si>
  <si>
    <t>add29_amnt_dat</t>
  </si>
  <si>
    <t>加算コード30</t>
    <rPh sb="0" eb="2">
      <t>カサン</t>
    </rPh>
    <phoneticPr fontId="10"/>
  </si>
  <si>
    <t>add30_cd</t>
  </si>
  <si>
    <t>加算数量データ30</t>
    <rPh sb="0" eb="2">
      <t>カサン</t>
    </rPh>
    <rPh sb="2" eb="4">
      <t>スウリョウ</t>
    </rPh>
    <phoneticPr fontId="10"/>
  </si>
  <si>
    <t>add30_amnt_dat</t>
  </si>
  <si>
    <t>加算コード31</t>
    <rPh sb="0" eb="2">
      <t>カサン</t>
    </rPh>
    <phoneticPr fontId="10"/>
  </si>
  <si>
    <t>add31_cd</t>
  </si>
  <si>
    <t>加算数量データ31</t>
    <rPh sb="0" eb="2">
      <t>カサン</t>
    </rPh>
    <rPh sb="2" eb="4">
      <t>スウリョウ</t>
    </rPh>
    <phoneticPr fontId="10"/>
  </si>
  <si>
    <t>add31_amnt_dat</t>
  </si>
  <si>
    <t>加算コード32</t>
    <rPh sb="0" eb="2">
      <t>カサン</t>
    </rPh>
    <phoneticPr fontId="10"/>
  </si>
  <si>
    <t>add32_cd</t>
  </si>
  <si>
    <t>加算数量データ32</t>
    <rPh sb="0" eb="2">
      <t>カサン</t>
    </rPh>
    <rPh sb="2" eb="4">
      <t>スウリョウ</t>
    </rPh>
    <phoneticPr fontId="10"/>
  </si>
  <si>
    <t>add32_amnt_dat</t>
  </si>
  <si>
    <t>加算コード33</t>
    <rPh sb="0" eb="2">
      <t>カサン</t>
    </rPh>
    <phoneticPr fontId="10"/>
  </si>
  <si>
    <t>add33_cd</t>
  </si>
  <si>
    <t>加算数量データ33</t>
    <rPh sb="0" eb="2">
      <t>カサン</t>
    </rPh>
    <rPh sb="2" eb="4">
      <t>スウリョウ</t>
    </rPh>
    <phoneticPr fontId="10"/>
  </si>
  <si>
    <t>add33_amnt_dat</t>
  </si>
  <si>
    <t>加算コード34</t>
    <rPh sb="0" eb="2">
      <t>カサン</t>
    </rPh>
    <phoneticPr fontId="10"/>
  </si>
  <si>
    <t>add34_cd</t>
  </si>
  <si>
    <t>加算数量データ34</t>
    <rPh sb="0" eb="2">
      <t>カサン</t>
    </rPh>
    <rPh sb="2" eb="4">
      <t>スウリョウ</t>
    </rPh>
    <phoneticPr fontId="10"/>
  </si>
  <si>
    <t>add34_amnt_dat</t>
  </si>
  <si>
    <t>加算コード35</t>
    <rPh sb="0" eb="2">
      <t>カサン</t>
    </rPh>
    <phoneticPr fontId="10"/>
  </si>
  <si>
    <t>add35_cd</t>
  </si>
  <si>
    <t>加算数量データ35</t>
    <rPh sb="0" eb="2">
      <t>カサン</t>
    </rPh>
    <rPh sb="2" eb="4">
      <t>スウリョウ</t>
    </rPh>
    <phoneticPr fontId="10"/>
  </si>
  <si>
    <t>add35_amnt_dat</t>
  </si>
  <si>
    <t>補完後回数</t>
  </si>
  <si>
    <t>補完後回数エラーコード</t>
  </si>
  <si>
    <t>医科診療行為レコードファイル(SI)</t>
    <rPh sb="0" eb="2">
      <t>イカ</t>
    </rPh>
    <phoneticPr fontId="25"/>
  </si>
  <si>
    <t>★tnds_t_rcp_den_si</t>
  </si>
  <si>
    <t>一連番号</t>
  </si>
  <si>
    <t>一連順序</t>
  </si>
  <si>
    <t>補完後点数</t>
  </si>
  <si>
    <t>補完後点数エラーコード</t>
  </si>
  <si>
    <t>★tnds_t_rcp_den_iy</t>
  </si>
  <si>
    <t>医薬品区分</t>
  </si>
  <si>
    <t>medicine_div</t>
  </si>
  <si>
    <t>★tnds_t_rcp_den_to</t>
  </si>
  <si>
    <t>特定器材加算等コード1</t>
  </si>
  <si>
    <t>spcfc_dev_add1_cd</t>
  </si>
  <si>
    <t>特定器材加算等数量データ1</t>
  </si>
  <si>
    <t>spcfc_dev_add_amnt1_dat</t>
  </si>
  <si>
    <t>特定器材加算等コード2</t>
  </si>
  <si>
    <t>spcfc_dev_add2_cd</t>
  </si>
  <si>
    <t>特定器材加算等数量データ2</t>
  </si>
  <si>
    <t>spcfc_dev_add_amnt2_dat</t>
  </si>
  <si>
    <t>spcfc_dev_trd_name_std_sz</t>
  </si>
  <si>
    <t>★tnds_t_rcp_den_co</t>
  </si>
  <si>
    <t>公費フラグ</t>
    <phoneticPr fontId="10"/>
  </si>
  <si>
    <t>レコード識別情報</t>
    <phoneticPr fontId="10"/>
  </si>
  <si>
    <t>診療識別</t>
    <phoneticPr fontId="10"/>
  </si>
  <si>
    <t>負担区分</t>
    <phoneticPr fontId="10"/>
  </si>
  <si>
    <t>コメントコード</t>
    <phoneticPr fontId="10"/>
  </si>
  <si>
    <t>文字データ</t>
    <phoneticPr fontId="10"/>
  </si>
  <si>
    <t>歯式(コメント)</t>
  </si>
  <si>
    <t>cmt_df</t>
  </si>
  <si>
    <t>予備１</t>
    <phoneticPr fontId="10"/>
  </si>
  <si>
    <t>予備２</t>
    <phoneticPr fontId="10"/>
  </si>
  <si>
    <t>予備３</t>
    <phoneticPr fontId="10"/>
  </si>
  <si>
    <t>予備４</t>
    <phoneticPr fontId="10"/>
  </si>
  <si>
    <t>予備５</t>
    <phoneticPr fontId="10"/>
  </si>
  <si>
    <t>補完後診療識別</t>
    <phoneticPr fontId="10"/>
  </si>
  <si>
    <t>一連番号</t>
    <phoneticPr fontId="10"/>
  </si>
  <si>
    <t>一連順序</t>
    <phoneticPr fontId="10"/>
  </si>
  <si>
    <t>診療年月</t>
    <phoneticPr fontId="10"/>
  </si>
  <si>
    <t>★tnds_t_rcp_den_ni</t>
  </si>
  <si>
    <t>★tnds_t_rcp_den_sj</t>
  </si>
  <si>
    <t>症状詳記区分</t>
    <phoneticPr fontId="10"/>
  </si>
  <si>
    <t>症状詳記データ</t>
    <phoneticPr fontId="10"/>
  </si>
  <si>
    <t>★tnds_t_rcp_den_sn</t>
    <phoneticPr fontId="25"/>
  </si>
  <si>
    <t>★tnds_t_rcp_den_jd</t>
    <phoneticPr fontId="25"/>
  </si>
  <si>
    <t>★tnds_t_rcp_den_mf</t>
    <phoneticPr fontId="25"/>
  </si>
  <si>
    <t>★tnds_t_rcp_den_on</t>
    <phoneticPr fontId="25"/>
  </si>
  <si>
    <t>調剤レセプト情報</t>
    <rPh sb="0" eb="2">
      <t>チョウザイ</t>
    </rPh>
    <phoneticPr fontId="25"/>
  </si>
  <si>
    <t>YK</t>
    <phoneticPr fontId="25"/>
  </si>
  <si>
    <t>SH</t>
    <phoneticPr fontId="25"/>
  </si>
  <si>
    <t>CZ</t>
    <phoneticPr fontId="25"/>
  </si>
  <si>
    <t>TK</t>
    <phoneticPr fontId="25"/>
  </si>
  <si>
    <t>KI</t>
    <phoneticPr fontId="25"/>
  </si>
  <si>
    <t>ST</t>
    <phoneticPr fontId="25"/>
  </si>
  <si>
    <t>レセプト管理レコードファイル(MN)</t>
  </si>
  <si>
    <t>★tnds_t_rcp_pha_mn</t>
  </si>
  <si>
    <t>調剤年月</t>
  </si>
  <si>
    <t>薬局情報レコードファイル(YK)</t>
    <rPh sb="0" eb="2">
      <t>ヤッキョク</t>
    </rPh>
    <phoneticPr fontId="25"/>
  </si>
  <si>
    <t>★tnds_t_rcp_pha_yk</t>
  </si>
  <si>
    <t>調剤薬局コード</t>
    <rPh sb="0" eb="2">
      <t>チョウザイ</t>
    </rPh>
    <phoneticPr fontId="10"/>
  </si>
  <si>
    <t>drgst_cd_org</t>
  </si>
  <si>
    <t>調剤薬局コード(匿名化後)</t>
    <rPh sb="0" eb="2">
      <t>チョウザイ</t>
    </rPh>
    <rPh sb="8" eb="10">
      <t>トクメイ</t>
    </rPh>
    <rPh sb="10" eb="11">
      <t>カ</t>
    </rPh>
    <rPh sb="11" eb="12">
      <t>ゴ</t>
    </rPh>
    <phoneticPr fontId="10"/>
  </si>
  <si>
    <t>drgst_cd</t>
  </si>
  <si>
    <t>★tnds_t_rcp_pha_re</t>
  </si>
  <si>
    <t>都道府県(医療機関名称・所在地)</t>
  </si>
  <si>
    <t>点数表(医療機関名称・所在地)</t>
  </si>
  <si>
    <t>医療機関(医療機関名称・所在地)</t>
  </si>
  <si>
    <t>medi_inst_org</t>
  </si>
  <si>
    <t>医療機関(医療機関名称・所在地)(匿名化後)</t>
    <rPh sb="17" eb="19">
      <t>トクメイ</t>
    </rPh>
    <rPh sb="19" eb="20">
      <t>カ</t>
    </rPh>
    <rPh sb="20" eb="21">
      <t>ゴ</t>
    </rPh>
    <phoneticPr fontId="10"/>
  </si>
  <si>
    <t>medi_inst</t>
  </si>
  <si>
    <t>一部負担金区分</t>
  </si>
  <si>
    <t>part_burd_div</t>
  </si>
  <si>
    <t>取込年月</t>
  </si>
  <si>
    <t>英数</t>
    <phoneticPr fontId="10"/>
  </si>
  <si>
    <t>★tnds_t_rcp_pha_ho</t>
  </si>
  <si>
    <t>処方箋受付回数</t>
  </si>
  <si>
    <t>prspt_rcptn_times</t>
  </si>
  <si>
    <t>一部負担金</t>
  </si>
  <si>
    <t>part_burd</t>
  </si>
  <si>
    <t>法別番号</t>
    <rPh sb="0" eb="4">
      <t>ホウベツバンゴウ</t>
    </rPh>
    <phoneticPr fontId="10"/>
  </si>
  <si>
    <t>★tnds_t_rcp_pha_ko</t>
  </si>
  <si>
    <t>一部負担金額</t>
  </si>
  <si>
    <t>公費給付対象一部負担金</t>
  </si>
  <si>
    <t>pub_money_pay_part_burd</t>
  </si>
  <si>
    <t>処方基本レコードファイル(SH)</t>
    <rPh sb="0" eb="2">
      <t>ショホウ</t>
    </rPh>
    <rPh sb="2" eb="4">
      <t>キホン</t>
    </rPh>
    <phoneticPr fontId="25"/>
  </si>
  <si>
    <t>★tnds_t_rcp_pha_sh</t>
  </si>
  <si>
    <t>Ｎｏ</t>
  </si>
  <si>
    <t>no</t>
  </si>
  <si>
    <t>剤形コード</t>
  </si>
  <si>
    <t>dsg_frm_cd</t>
  </si>
  <si>
    <t>用法コード(用法)</t>
  </si>
  <si>
    <t>drctn_use_cd</t>
  </si>
  <si>
    <t>特別指示(用法)</t>
  </si>
  <si>
    <t>spcl_isrcn</t>
  </si>
  <si>
    <t>合計(単位薬剤料)</t>
  </si>
  <si>
    <t>total</t>
  </si>
  <si>
    <t>第一公費(単位薬剤料)</t>
  </si>
  <si>
    <t>pub_money01</t>
  </si>
  <si>
    <t>第二公費(単位薬剤料)</t>
  </si>
  <si>
    <t>pub_money02</t>
  </si>
  <si>
    <t>第三公費(単位薬剤料)</t>
    <rPh sb="0" eb="1">
      <t>ダイ</t>
    </rPh>
    <rPh sb="1" eb="2">
      <t>サン</t>
    </rPh>
    <rPh sb="2" eb="4">
      <t>コウヒ</t>
    </rPh>
    <rPh sb="5" eb="7">
      <t>タンイ</t>
    </rPh>
    <rPh sb="7" eb="9">
      <t>ヤクザイ</t>
    </rPh>
    <rPh sb="9" eb="10">
      <t>リョウ</t>
    </rPh>
    <phoneticPr fontId="10"/>
  </si>
  <si>
    <t>pub_money03</t>
  </si>
  <si>
    <t>第四公費(単位薬剤料)</t>
  </si>
  <si>
    <t>pub_money04</t>
  </si>
  <si>
    <t>処方番号</t>
  </si>
  <si>
    <t>prspt_no</t>
  </si>
  <si>
    <t>処方内番号</t>
  </si>
  <si>
    <t>prspt_sub_no</t>
  </si>
  <si>
    <t>調剤情報レコードファイル(CZ)</t>
    <rPh sb="0" eb="2">
      <t>チョウザイ</t>
    </rPh>
    <rPh sb="2" eb="4">
      <t>ジョウホウ</t>
    </rPh>
    <phoneticPr fontId="25"/>
  </si>
  <si>
    <t>★tnds_t_rcp_pha_cz</t>
  </si>
  <si>
    <t>処方月日</t>
    <rPh sb="0" eb="2">
      <t>ショホウ</t>
    </rPh>
    <rPh sb="2" eb="4">
      <t>ガッピ</t>
    </rPh>
    <phoneticPr fontId="10"/>
  </si>
  <si>
    <t>prspt_ymd</t>
  </si>
  <si>
    <t>調剤月日</t>
    <rPh sb="0" eb="2">
      <t>チョウザイ</t>
    </rPh>
    <rPh sb="2" eb="4">
      <t>ガッピ</t>
    </rPh>
    <phoneticPr fontId="10"/>
  </si>
  <si>
    <t>dspng_ymd</t>
  </si>
  <si>
    <t>処方箋受付回</t>
  </si>
  <si>
    <t>prspt_rcptn_time</t>
  </si>
  <si>
    <t>調剤数量</t>
    <rPh sb="0" eb="2">
      <t>チョウザイ</t>
    </rPh>
    <rPh sb="2" eb="4">
      <t>スウリョウ</t>
    </rPh>
    <phoneticPr fontId="10"/>
  </si>
  <si>
    <t>dspng_amnt</t>
  </si>
  <si>
    <t>負担区分(薬剤調製料)</t>
  </si>
  <si>
    <t>dsc_burd_div</t>
  </si>
  <si>
    <t>算定区分(薬剤調製料)</t>
  </si>
  <si>
    <t>dsc_calc_div</t>
  </si>
  <si>
    <t>算定先No(薬剤調製料)</t>
  </si>
  <si>
    <t>dsc_calc_no</t>
  </si>
  <si>
    <t>コード(薬剤調製料)</t>
  </si>
  <si>
    <t>dsc_cd</t>
  </si>
  <si>
    <t>点数(薬剤調製料)</t>
  </si>
  <si>
    <t>dsc_score</t>
  </si>
  <si>
    <t>分割区分(分割調剤)</t>
    <rPh sb="0" eb="2">
      <t>ブンカツ</t>
    </rPh>
    <rPh sb="2" eb="4">
      <t>クブン</t>
    </rPh>
    <rPh sb="5" eb="7">
      <t>ブンカツ</t>
    </rPh>
    <rPh sb="7" eb="9">
      <t>チョウザイ</t>
    </rPh>
    <phoneticPr fontId="10"/>
  </si>
  <si>
    <t>dvd_dvsn_div</t>
  </si>
  <si>
    <t>前回までの数量(分割調剤)</t>
    <rPh sb="0" eb="2">
      <t>ゼンカイ</t>
    </rPh>
    <rPh sb="5" eb="7">
      <t>スウリョウ</t>
    </rPh>
    <rPh sb="8" eb="10">
      <t>ブンカツ</t>
    </rPh>
    <rPh sb="10" eb="12">
      <t>チョウザイ</t>
    </rPh>
    <phoneticPr fontId="10"/>
  </si>
  <si>
    <t>dvd_last_amnt</t>
  </si>
  <si>
    <t>点数(薬剤料)</t>
    <rPh sb="0" eb="2">
      <t>テンスウ</t>
    </rPh>
    <rPh sb="3" eb="5">
      <t>ヤクザイ</t>
    </rPh>
    <rPh sb="5" eb="6">
      <t>リョウ</t>
    </rPh>
    <phoneticPr fontId="10"/>
  </si>
  <si>
    <t>drc_score</t>
  </si>
  <si>
    <t>負担区分1(加算料)</t>
    <rPh sb="0" eb="2">
      <t>フタン</t>
    </rPh>
    <rPh sb="2" eb="4">
      <t>クブン</t>
    </rPh>
    <rPh sb="6" eb="8">
      <t>カサン</t>
    </rPh>
    <rPh sb="8" eb="9">
      <t>リョウ</t>
    </rPh>
    <phoneticPr fontId="10"/>
  </si>
  <si>
    <t>adc01_burd_div</t>
  </si>
  <si>
    <t>コード1(加算料)</t>
    <rPh sb="5" eb="7">
      <t>カサン</t>
    </rPh>
    <rPh sb="7" eb="8">
      <t>リョウ</t>
    </rPh>
    <phoneticPr fontId="10"/>
  </si>
  <si>
    <t>adc01_cd</t>
  </si>
  <si>
    <t>点数1(加算料)</t>
    <rPh sb="0" eb="2">
      <t>テンスウ</t>
    </rPh>
    <rPh sb="4" eb="6">
      <t>カサン</t>
    </rPh>
    <rPh sb="6" eb="7">
      <t>リョウ</t>
    </rPh>
    <phoneticPr fontId="10"/>
  </si>
  <si>
    <t>adc01_score</t>
  </si>
  <si>
    <t>負担区分2(加算料)</t>
    <rPh sb="0" eb="2">
      <t>フタン</t>
    </rPh>
    <rPh sb="2" eb="4">
      <t>クブン</t>
    </rPh>
    <rPh sb="6" eb="8">
      <t>カサン</t>
    </rPh>
    <rPh sb="8" eb="9">
      <t>リョウ</t>
    </rPh>
    <phoneticPr fontId="10"/>
  </si>
  <si>
    <t>adc02_burd_div</t>
  </si>
  <si>
    <t>コード2(加算料)</t>
    <rPh sb="5" eb="7">
      <t>カサン</t>
    </rPh>
    <rPh sb="7" eb="8">
      <t>リョウ</t>
    </rPh>
    <phoneticPr fontId="10"/>
  </si>
  <si>
    <t>adc02_cd</t>
  </si>
  <si>
    <t>点数2(加算料)</t>
    <rPh sb="0" eb="2">
      <t>テンスウ</t>
    </rPh>
    <rPh sb="4" eb="6">
      <t>カサン</t>
    </rPh>
    <rPh sb="6" eb="7">
      <t>リョウ</t>
    </rPh>
    <phoneticPr fontId="10"/>
  </si>
  <si>
    <t>adc02_score</t>
  </si>
  <si>
    <t>負担区分3(加算料)</t>
    <rPh sb="0" eb="2">
      <t>フタン</t>
    </rPh>
    <rPh sb="2" eb="4">
      <t>クブン</t>
    </rPh>
    <rPh sb="6" eb="8">
      <t>カサン</t>
    </rPh>
    <rPh sb="8" eb="9">
      <t>リョウ</t>
    </rPh>
    <phoneticPr fontId="10"/>
  </si>
  <si>
    <t>adc03_burd_div</t>
  </si>
  <si>
    <t>コード3(加算料)</t>
    <rPh sb="5" eb="7">
      <t>カサン</t>
    </rPh>
    <rPh sb="7" eb="8">
      <t>リョウ</t>
    </rPh>
    <phoneticPr fontId="10"/>
  </si>
  <si>
    <t>adc03_cd</t>
  </si>
  <si>
    <t>点数3(加算料)</t>
    <rPh sb="0" eb="2">
      <t>テンスウ</t>
    </rPh>
    <rPh sb="4" eb="6">
      <t>カサン</t>
    </rPh>
    <rPh sb="6" eb="7">
      <t>リョウ</t>
    </rPh>
    <phoneticPr fontId="10"/>
  </si>
  <si>
    <t>adc03_score</t>
  </si>
  <si>
    <t>負担区分4(加算料)</t>
    <rPh sb="0" eb="2">
      <t>フタン</t>
    </rPh>
    <rPh sb="2" eb="4">
      <t>クブン</t>
    </rPh>
    <rPh sb="6" eb="8">
      <t>カサン</t>
    </rPh>
    <rPh sb="8" eb="9">
      <t>リョウ</t>
    </rPh>
    <phoneticPr fontId="10"/>
  </si>
  <si>
    <t>adc04_burd_div</t>
  </si>
  <si>
    <t>コード4(加算料)</t>
    <rPh sb="5" eb="7">
      <t>カサン</t>
    </rPh>
    <rPh sb="7" eb="8">
      <t>リョウ</t>
    </rPh>
    <phoneticPr fontId="10"/>
  </si>
  <si>
    <t>adc04_cd</t>
  </si>
  <si>
    <t>点数4(加算料)</t>
    <rPh sb="0" eb="2">
      <t>テンスウ</t>
    </rPh>
    <rPh sb="4" eb="6">
      <t>カサン</t>
    </rPh>
    <rPh sb="6" eb="7">
      <t>リョウ</t>
    </rPh>
    <phoneticPr fontId="10"/>
  </si>
  <si>
    <t>adc04_score</t>
  </si>
  <si>
    <t>負担区分5(加算料)</t>
    <rPh sb="0" eb="2">
      <t>フタン</t>
    </rPh>
    <rPh sb="2" eb="4">
      <t>クブン</t>
    </rPh>
    <rPh sb="6" eb="8">
      <t>カサン</t>
    </rPh>
    <rPh sb="8" eb="9">
      <t>リョウ</t>
    </rPh>
    <phoneticPr fontId="10"/>
  </si>
  <si>
    <t>adc05_burd_div</t>
  </si>
  <si>
    <t>コード5(加算料)</t>
    <rPh sb="5" eb="7">
      <t>カサン</t>
    </rPh>
    <rPh sb="7" eb="8">
      <t>リョウ</t>
    </rPh>
    <phoneticPr fontId="10"/>
  </si>
  <si>
    <t>adc05_cd</t>
  </si>
  <si>
    <t>点数5(加算料)</t>
    <rPh sb="0" eb="2">
      <t>テンスウ</t>
    </rPh>
    <rPh sb="4" eb="6">
      <t>カサン</t>
    </rPh>
    <rPh sb="6" eb="7">
      <t>リョウ</t>
    </rPh>
    <phoneticPr fontId="10"/>
  </si>
  <si>
    <t>adc05_score</t>
  </si>
  <si>
    <t>負担区分6(加算料)</t>
    <rPh sb="0" eb="2">
      <t>フタン</t>
    </rPh>
    <rPh sb="2" eb="4">
      <t>クブン</t>
    </rPh>
    <rPh sb="6" eb="8">
      <t>カサン</t>
    </rPh>
    <rPh sb="8" eb="9">
      <t>リョウ</t>
    </rPh>
    <phoneticPr fontId="10"/>
  </si>
  <si>
    <t>adc06_burd_div</t>
  </si>
  <si>
    <t>コード6(加算料)</t>
    <rPh sb="5" eb="7">
      <t>カサン</t>
    </rPh>
    <rPh sb="7" eb="8">
      <t>リョウ</t>
    </rPh>
    <phoneticPr fontId="10"/>
  </si>
  <si>
    <t>adc06_cd</t>
  </si>
  <si>
    <t>点数6(加算料)</t>
    <rPh sb="0" eb="2">
      <t>テンスウ</t>
    </rPh>
    <rPh sb="4" eb="6">
      <t>カサン</t>
    </rPh>
    <rPh sb="6" eb="7">
      <t>リョウ</t>
    </rPh>
    <phoneticPr fontId="10"/>
  </si>
  <si>
    <t>adc06_score</t>
  </si>
  <si>
    <t>負担区分7(加算料)</t>
    <rPh sb="0" eb="2">
      <t>フタン</t>
    </rPh>
    <rPh sb="2" eb="4">
      <t>クブン</t>
    </rPh>
    <rPh sb="6" eb="8">
      <t>カサン</t>
    </rPh>
    <rPh sb="8" eb="9">
      <t>リョウ</t>
    </rPh>
    <phoneticPr fontId="10"/>
  </si>
  <si>
    <t>adc07_burd_div</t>
  </si>
  <si>
    <t>コード7(加算料)</t>
    <rPh sb="5" eb="7">
      <t>カサン</t>
    </rPh>
    <rPh sb="7" eb="8">
      <t>リョウ</t>
    </rPh>
    <phoneticPr fontId="10"/>
  </si>
  <si>
    <t>adc07_cd</t>
  </si>
  <si>
    <t>点数7(加算料)</t>
    <rPh sb="0" eb="2">
      <t>テンスウ</t>
    </rPh>
    <rPh sb="4" eb="6">
      <t>カサン</t>
    </rPh>
    <rPh sb="6" eb="7">
      <t>リョウ</t>
    </rPh>
    <phoneticPr fontId="10"/>
  </si>
  <si>
    <t>adc07_score</t>
  </si>
  <si>
    <t>負担区分8(加算料)</t>
    <rPh sb="0" eb="2">
      <t>フタン</t>
    </rPh>
    <rPh sb="2" eb="4">
      <t>クブン</t>
    </rPh>
    <rPh sb="6" eb="8">
      <t>カサン</t>
    </rPh>
    <rPh sb="8" eb="9">
      <t>リョウ</t>
    </rPh>
    <phoneticPr fontId="10"/>
  </si>
  <si>
    <t>adc08_burd_div</t>
  </si>
  <si>
    <t>コード8(加算料)</t>
    <rPh sb="5" eb="7">
      <t>カサン</t>
    </rPh>
    <rPh sb="7" eb="8">
      <t>リョウ</t>
    </rPh>
    <phoneticPr fontId="10"/>
  </si>
  <si>
    <t>adc08_cd</t>
  </si>
  <si>
    <t>点数8(加算料)</t>
    <rPh sb="0" eb="2">
      <t>テンスウ</t>
    </rPh>
    <rPh sb="4" eb="6">
      <t>カサン</t>
    </rPh>
    <rPh sb="6" eb="7">
      <t>リョウ</t>
    </rPh>
    <phoneticPr fontId="10"/>
  </si>
  <si>
    <t>adc08_score</t>
  </si>
  <si>
    <t>負担区分9(加算料)</t>
    <rPh sb="0" eb="2">
      <t>フタン</t>
    </rPh>
    <rPh sb="2" eb="4">
      <t>クブン</t>
    </rPh>
    <rPh sb="6" eb="8">
      <t>カサン</t>
    </rPh>
    <rPh sb="8" eb="9">
      <t>リョウ</t>
    </rPh>
    <phoneticPr fontId="10"/>
  </si>
  <si>
    <t>adc09_burd_div</t>
  </si>
  <si>
    <t>コード9(加算料)</t>
    <rPh sb="5" eb="7">
      <t>カサン</t>
    </rPh>
    <rPh sb="7" eb="8">
      <t>リョウ</t>
    </rPh>
    <phoneticPr fontId="10"/>
  </si>
  <si>
    <t>adc09_cd</t>
  </si>
  <si>
    <t>点数9(加算料)</t>
    <rPh sb="0" eb="2">
      <t>テンスウ</t>
    </rPh>
    <rPh sb="4" eb="6">
      <t>カサン</t>
    </rPh>
    <rPh sb="6" eb="7">
      <t>リョウ</t>
    </rPh>
    <phoneticPr fontId="10"/>
  </si>
  <si>
    <t>adc09_score</t>
  </si>
  <si>
    <t>負担区分10(加算料)</t>
    <rPh sb="0" eb="2">
      <t>フタン</t>
    </rPh>
    <rPh sb="2" eb="4">
      <t>クブン</t>
    </rPh>
    <rPh sb="7" eb="9">
      <t>カサン</t>
    </rPh>
    <rPh sb="9" eb="10">
      <t>リョウ</t>
    </rPh>
    <phoneticPr fontId="10"/>
  </si>
  <si>
    <t>adc10_burd_div</t>
  </si>
  <si>
    <t>コード10(加算料)</t>
    <rPh sb="6" eb="8">
      <t>カサン</t>
    </rPh>
    <rPh sb="8" eb="9">
      <t>リョウ</t>
    </rPh>
    <phoneticPr fontId="10"/>
  </si>
  <si>
    <t>adc10_cd</t>
  </si>
  <si>
    <t>点数10(加算料)</t>
    <rPh sb="0" eb="2">
      <t>テンスウ</t>
    </rPh>
    <rPh sb="5" eb="7">
      <t>カサン</t>
    </rPh>
    <rPh sb="7" eb="8">
      <t>リョウ</t>
    </rPh>
    <phoneticPr fontId="10"/>
  </si>
  <si>
    <t>adc10_score</t>
  </si>
  <si>
    <t>一包化日数</t>
    <rPh sb="0" eb="1">
      <t>イチ</t>
    </rPh>
    <rPh sb="1" eb="2">
      <t>ホウ</t>
    </rPh>
    <rPh sb="2" eb="3">
      <t>カ</t>
    </rPh>
    <rPh sb="3" eb="5">
      <t>ニッスウ</t>
    </rPh>
    <phoneticPr fontId="10"/>
  </si>
  <si>
    <t>pkg_days</t>
  </si>
  <si>
    <t>分割調剤種類</t>
    <rPh sb="0" eb="2">
      <t>ブンカツ</t>
    </rPh>
    <rPh sb="2" eb="4">
      <t>チョウザイ</t>
    </rPh>
    <rPh sb="4" eb="6">
      <t>シュルイ</t>
    </rPh>
    <phoneticPr fontId="10"/>
  </si>
  <si>
    <t>dvsn_dspng_type</t>
  </si>
  <si>
    <t>前回までの一包化日数</t>
    <rPh sb="0" eb="2">
      <t>ゼンカイ</t>
    </rPh>
    <rPh sb="5" eb="6">
      <t>イチ</t>
    </rPh>
    <rPh sb="6" eb="7">
      <t>ホウ</t>
    </rPh>
    <rPh sb="7" eb="8">
      <t>カ</t>
    </rPh>
    <rPh sb="8" eb="10">
      <t>ニッスウ</t>
    </rPh>
    <phoneticPr fontId="10"/>
  </si>
  <si>
    <t>last_pkg_days</t>
  </si>
  <si>
    <t>コード(医師の指示による分割調剤)</t>
    <rPh sb="4" eb="6">
      <t>イシ</t>
    </rPh>
    <rPh sb="7" eb="9">
      <t>シジ</t>
    </rPh>
    <rPh sb="12" eb="14">
      <t>ブンカツ</t>
    </rPh>
    <rPh sb="14" eb="16">
      <t>チョウザイ</t>
    </rPh>
    <phoneticPr fontId="10"/>
  </si>
  <si>
    <t>div_dispensation_cd</t>
  </si>
  <si>
    <t>分割区分</t>
    <rPh sb="0" eb="2">
      <t>ブンカツ</t>
    </rPh>
    <rPh sb="2" eb="4">
      <t>クブン</t>
    </rPh>
    <phoneticPr fontId="10"/>
  </si>
  <si>
    <t xml:space="preserve">div_dispensation_div </t>
  </si>
  <si>
    <t>分割対象調剤数量</t>
    <rPh sb="0" eb="2">
      <t>ブンカツ</t>
    </rPh>
    <rPh sb="2" eb="4">
      <t>タイショウ</t>
    </rPh>
    <rPh sb="4" eb="6">
      <t>チョウザイ</t>
    </rPh>
    <rPh sb="6" eb="8">
      <t>スウリョウ</t>
    </rPh>
    <phoneticPr fontId="10"/>
  </si>
  <si>
    <t>div_target_disp_quantity</t>
  </si>
  <si>
    <t>分割対象一包化日数</t>
    <rPh sb="0" eb="2">
      <t>ブンカツ</t>
    </rPh>
    <rPh sb="2" eb="4">
      <t>タイショウ</t>
    </rPh>
    <rPh sb="4" eb="7">
      <t>イッポウカ</t>
    </rPh>
    <rPh sb="7" eb="9">
      <t>ニッスウ</t>
    </rPh>
    <phoneticPr fontId="10"/>
  </si>
  <si>
    <t>package_div_num_days</t>
  </si>
  <si>
    <t>包括管理料等</t>
    <rPh sb="0" eb="2">
      <t>ホウカツ</t>
    </rPh>
    <rPh sb="2" eb="4">
      <t>カンリ</t>
    </rPh>
    <rPh sb="4" eb="5">
      <t>リョウ</t>
    </rPh>
    <rPh sb="5" eb="6">
      <t>ナド</t>
    </rPh>
    <phoneticPr fontId="10"/>
  </si>
  <si>
    <t>inclusion_management_charges</t>
  </si>
  <si>
    <t>他医療機関受診に係る処方箋受付</t>
  </si>
  <si>
    <t>pre_reception_other_med</t>
  </si>
  <si>
    <t>処方番号</t>
    <rPh sb="0" eb="2">
      <t>ショホウ</t>
    </rPh>
    <rPh sb="2" eb="4">
      <t>バンゴウ</t>
    </rPh>
    <phoneticPr fontId="10"/>
  </si>
  <si>
    <t>処方内番号</t>
    <rPh sb="0" eb="2">
      <t>ショホウ</t>
    </rPh>
    <rPh sb="2" eb="3">
      <t>ナイ</t>
    </rPh>
    <rPh sb="3" eb="5">
      <t>バンゴウ</t>
    </rPh>
    <phoneticPr fontId="10"/>
  </si>
  <si>
    <t>負担区分(外来服薬支援料2)</t>
  </si>
  <si>
    <t>foreign_med_sup_burd_div</t>
  </si>
  <si>
    <t>コード(外来服薬支援料2)</t>
  </si>
  <si>
    <t>foreign_med_sup_burd_cd</t>
  </si>
  <si>
    <t>点数(外来服薬支援料2)</t>
  </si>
  <si>
    <t>foreign_med_sup_burd_score</t>
  </si>
  <si>
    <t>負担区分(調剤管理料)</t>
  </si>
  <si>
    <t>compo_man_charges_div</t>
  </si>
  <si>
    <t>算定区分(調剤管理料)</t>
  </si>
  <si>
    <t>compo_man_charges_calc_div</t>
  </si>
  <si>
    <t>算定先No(調剤管理料)</t>
  </si>
  <si>
    <t>compo_man_charges_no</t>
  </si>
  <si>
    <t>コード(調剤管理料)</t>
  </si>
  <si>
    <t>compo_man_charges_cd</t>
  </si>
  <si>
    <t>点数(調剤管理料)</t>
  </si>
  <si>
    <t>compo_man_charges_score</t>
  </si>
  <si>
    <t>負担区分(調剤管理料　時間外等加算)</t>
  </si>
  <si>
    <t>compo_man_charges_overtime_div</t>
  </si>
  <si>
    <t>コード(調剤管理料　時間外等加算)</t>
  </si>
  <si>
    <t>compo_man_charges_overtime_cd</t>
  </si>
  <si>
    <t>点数(調剤管理料　時間外等加算)</t>
  </si>
  <si>
    <t>compo_man_charges_overtime_score</t>
  </si>
  <si>
    <t>減算区分(薬剤料減算)</t>
  </si>
  <si>
    <t>drug_price_subtra_div</t>
  </si>
  <si>
    <t>合計(薬剤料減算)</t>
  </si>
  <si>
    <t>drug_price_subtra_total</t>
  </si>
  <si>
    <t>第一公費(薬剤料減算)</t>
  </si>
  <si>
    <t>drug_price_subtra_pub_exp1</t>
  </si>
  <si>
    <t>第二公費(薬剤料減算)</t>
  </si>
  <si>
    <t>drug_price_subtra_pub_exp2</t>
  </si>
  <si>
    <t>第三公費(薬剤料減算)</t>
  </si>
  <si>
    <t>drug_price_subtra_pub_exp3</t>
  </si>
  <si>
    <t>第四公費(薬剤料減算)</t>
  </si>
  <si>
    <t>drug_price_subtra_pub_exp4</t>
  </si>
  <si>
    <t>★tnds_t_rcp_pha_iy</t>
  </si>
  <si>
    <t>コード(混合区分)</t>
  </si>
  <si>
    <t>mix_div_cd</t>
  </si>
  <si>
    <t>枝(混合区分)</t>
  </si>
  <si>
    <t>mix_div_brnch</t>
  </si>
  <si>
    <t>配合不適区分</t>
  </si>
  <si>
    <t>cmpnd_inapr_div</t>
  </si>
  <si>
    <t>1回用量</t>
  </si>
  <si>
    <t>dose</t>
  </si>
  <si>
    <t>★tnds_t_rcp_pha_to</t>
  </si>
  <si>
    <t>★tnds_t_rcp_pha_co</t>
  </si>
  <si>
    <t>摘要欄レコードファイル(TK)</t>
    <rPh sb="0" eb="2">
      <t>テキヨウ</t>
    </rPh>
    <rPh sb="2" eb="3">
      <t>ラン</t>
    </rPh>
    <phoneticPr fontId="25"/>
  </si>
  <si>
    <t>★tnds_t_rcp_pha_tk</t>
  </si>
  <si>
    <t>基本料・薬学管理料レコードファイル(KI)</t>
    <rPh sb="0" eb="3">
      <t>キホンリョウ</t>
    </rPh>
    <rPh sb="4" eb="6">
      <t>ヤクガク</t>
    </rPh>
    <rPh sb="6" eb="8">
      <t>カンリ</t>
    </rPh>
    <rPh sb="8" eb="9">
      <t>リョウ</t>
    </rPh>
    <phoneticPr fontId="25"/>
  </si>
  <si>
    <t>★tnds_t_rcp_pha_ki</t>
  </si>
  <si>
    <t>算定日</t>
  </si>
  <si>
    <t>calc_ymd</t>
  </si>
  <si>
    <t>負担区分(調剤基本料)</t>
    <rPh sb="0" eb="2">
      <t>フタン</t>
    </rPh>
    <rPh sb="2" eb="4">
      <t>クブン</t>
    </rPh>
    <rPh sb="5" eb="7">
      <t>チョウザイ</t>
    </rPh>
    <rPh sb="7" eb="9">
      <t>キホン</t>
    </rPh>
    <rPh sb="9" eb="10">
      <t>リョウ</t>
    </rPh>
    <phoneticPr fontId="10"/>
  </si>
  <si>
    <t>dbc_burd_div</t>
  </si>
  <si>
    <t>コード(調剤基本料)</t>
    <rPh sb="4" eb="6">
      <t>チョウザイ</t>
    </rPh>
    <rPh sb="6" eb="8">
      <t>キホン</t>
    </rPh>
    <rPh sb="8" eb="9">
      <t>リョウ</t>
    </rPh>
    <phoneticPr fontId="10"/>
  </si>
  <si>
    <t>dbc_cd</t>
  </si>
  <si>
    <t>点数(調剤基本料)</t>
    <rPh sb="0" eb="2">
      <t>テンスウ</t>
    </rPh>
    <rPh sb="3" eb="5">
      <t>チョウザイ</t>
    </rPh>
    <rPh sb="5" eb="7">
      <t>キホン</t>
    </rPh>
    <rPh sb="7" eb="8">
      <t>リョウ</t>
    </rPh>
    <phoneticPr fontId="10"/>
  </si>
  <si>
    <t>dbc_score</t>
  </si>
  <si>
    <t>負担区分1(薬学管理料)</t>
    <rPh sb="0" eb="2">
      <t>フタン</t>
    </rPh>
    <rPh sb="2" eb="4">
      <t>クブン</t>
    </rPh>
    <rPh sb="6" eb="8">
      <t>ヤクガク</t>
    </rPh>
    <rPh sb="8" eb="11">
      <t>カンリリョウ</t>
    </rPh>
    <phoneticPr fontId="10"/>
  </si>
  <si>
    <t>pmc_burd_div</t>
  </si>
  <si>
    <t>コード1(薬学管理料)</t>
  </si>
  <si>
    <t>pmc01_cd</t>
  </si>
  <si>
    <t>回数1(薬学管理料)</t>
    <rPh sb="0" eb="2">
      <t>カイスウ</t>
    </rPh>
    <phoneticPr fontId="10"/>
  </si>
  <si>
    <t>pmc01_times</t>
  </si>
  <si>
    <t>点数1(薬学管理料)</t>
    <rPh sb="0" eb="2">
      <t>テンスウ</t>
    </rPh>
    <phoneticPr fontId="10"/>
  </si>
  <si>
    <t>pmc01_score</t>
  </si>
  <si>
    <t>負担区分2(薬学管理料)</t>
    <rPh sb="0" eb="2">
      <t>フタン</t>
    </rPh>
    <rPh sb="2" eb="4">
      <t>クブン</t>
    </rPh>
    <rPh sb="6" eb="8">
      <t>ヤクガク</t>
    </rPh>
    <rPh sb="8" eb="11">
      <t>カンリリョウ</t>
    </rPh>
    <phoneticPr fontId="10"/>
  </si>
  <si>
    <t>pmc02_burd_div</t>
  </si>
  <si>
    <t>コード2(薬学管理料)</t>
  </si>
  <si>
    <t>pmc02_cd</t>
  </si>
  <si>
    <t>回数2(薬学管理料)</t>
    <rPh sb="0" eb="2">
      <t>カイスウ</t>
    </rPh>
    <phoneticPr fontId="10"/>
  </si>
  <si>
    <t>pmc02_times</t>
  </si>
  <si>
    <t>点数2(薬学管理料)</t>
    <rPh sb="0" eb="2">
      <t>テンスウ</t>
    </rPh>
    <phoneticPr fontId="10"/>
  </si>
  <si>
    <t>pmc02_score</t>
  </si>
  <si>
    <t>負担区分3(薬学管理料)</t>
    <rPh sb="0" eb="2">
      <t>フタン</t>
    </rPh>
    <rPh sb="2" eb="4">
      <t>クブン</t>
    </rPh>
    <rPh sb="6" eb="8">
      <t>ヤクガク</t>
    </rPh>
    <rPh sb="8" eb="11">
      <t>カンリリョウ</t>
    </rPh>
    <phoneticPr fontId="10"/>
  </si>
  <si>
    <t>pmc03_burd_div</t>
  </si>
  <si>
    <t>コード3(薬学管理料)</t>
  </si>
  <si>
    <t>pmc03_cd</t>
  </si>
  <si>
    <t>回数3(薬学管理料)</t>
    <rPh sb="0" eb="2">
      <t>カイスウ</t>
    </rPh>
    <phoneticPr fontId="10"/>
  </si>
  <si>
    <t>pmc03_times</t>
  </si>
  <si>
    <t>点数3(薬学管理料)</t>
    <rPh sb="0" eb="2">
      <t>テンスウ</t>
    </rPh>
    <phoneticPr fontId="10"/>
  </si>
  <si>
    <t>pmc03_score</t>
  </si>
  <si>
    <t>負担区分4(薬学管理料)</t>
    <rPh sb="0" eb="2">
      <t>フタン</t>
    </rPh>
    <rPh sb="2" eb="4">
      <t>クブン</t>
    </rPh>
    <rPh sb="6" eb="8">
      <t>ヤクガク</t>
    </rPh>
    <rPh sb="8" eb="11">
      <t>カンリリョウ</t>
    </rPh>
    <phoneticPr fontId="10"/>
  </si>
  <si>
    <t>pmc04_burd_div</t>
  </si>
  <si>
    <t>コード4(薬学管理料)</t>
  </si>
  <si>
    <t>pmc04_cd</t>
  </si>
  <si>
    <t>回数4(薬学管理料)</t>
    <rPh sb="0" eb="2">
      <t>カイスウ</t>
    </rPh>
    <phoneticPr fontId="10"/>
  </si>
  <si>
    <t>pmc04_times</t>
  </si>
  <si>
    <t>点数4(薬学管理料)</t>
    <rPh sb="0" eb="2">
      <t>テンスウ</t>
    </rPh>
    <phoneticPr fontId="10"/>
  </si>
  <si>
    <t>pmc04_score</t>
  </si>
  <si>
    <t>負担区分5(薬学管理料)</t>
    <rPh sb="0" eb="2">
      <t>フタン</t>
    </rPh>
    <rPh sb="2" eb="4">
      <t>クブン</t>
    </rPh>
    <rPh sb="6" eb="8">
      <t>ヤクガク</t>
    </rPh>
    <rPh sb="8" eb="11">
      <t>カンリリョウ</t>
    </rPh>
    <phoneticPr fontId="10"/>
  </si>
  <si>
    <t>pmc05_burd_div</t>
  </si>
  <si>
    <t>コード5(薬学管理料)</t>
  </si>
  <si>
    <t>pmc05_cd</t>
  </si>
  <si>
    <t>回数5(薬学管理料)</t>
    <rPh sb="0" eb="2">
      <t>カイスウ</t>
    </rPh>
    <phoneticPr fontId="10"/>
  </si>
  <si>
    <t>pmc05_times</t>
  </si>
  <si>
    <t>点数5(薬学管理料)</t>
    <rPh sb="0" eb="2">
      <t>テンスウ</t>
    </rPh>
    <phoneticPr fontId="10"/>
  </si>
  <si>
    <t>pmc05_score</t>
  </si>
  <si>
    <t>負担区分6(薬学管理料)</t>
    <rPh sb="0" eb="2">
      <t>フタン</t>
    </rPh>
    <rPh sb="2" eb="4">
      <t>クブン</t>
    </rPh>
    <rPh sb="6" eb="8">
      <t>ヤクガク</t>
    </rPh>
    <rPh sb="8" eb="11">
      <t>カンリリョウ</t>
    </rPh>
    <phoneticPr fontId="10"/>
  </si>
  <si>
    <t>pmc06_burd_div</t>
  </si>
  <si>
    <t>コード6(薬学管理料)</t>
  </si>
  <si>
    <t>pmc06_cd</t>
  </si>
  <si>
    <t>回数6(薬学管理料)</t>
    <rPh sb="0" eb="2">
      <t>カイスウ</t>
    </rPh>
    <phoneticPr fontId="10"/>
  </si>
  <si>
    <t>pmc06_times</t>
  </si>
  <si>
    <t>点数6(薬学管理料)</t>
    <rPh sb="0" eb="2">
      <t>テンスウ</t>
    </rPh>
    <phoneticPr fontId="10"/>
  </si>
  <si>
    <t>pmc06_score</t>
  </si>
  <si>
    <t>負担区分7(薬学管理料)</t>
    <rPh sb="0" eb="2">
      <t>フタン</t>
    </rPh>
    <rPh sb="2" eb="4">
      <t>クブン</t>
    </rPh>
    <rPh sb="6" eb="8">
      <t>ヤクガク</t>
    </rPh>
    <rPh sb="8" eb="11">
      <t>カンリリョウ</t>
    </rPh>
    <phoneticPr fontId="10"/>
  </si>
  <si>
    <t>pmc07_burd_div</t>
  </si>
  <si>
    <t>コード7(薬学管理料)</t>
  </si>
  <si>
    <t>pmc07_cd</t>
  </si>
  <si>
    <t>回数7(薬学管理料)</t>
    <rPh sb="0" eb="2">
      <t>カイスウ</t>
    </rPh>
    <phoneticPr fontId="10"/>
  </si>
  <si>
    <t>pmc07_times</t>
  </si>
  <si>
    <t>点数7(薬学管理料)</t>
    <rPh sb="0" eb="2">
      <t>テンスウ</t>
    </rPh>
    <phoneticPr fontId="10"/>
  </si>
  <si>
    <t>pmc07_score</t>
  </si>
  <si>
    <t>負担区分8(薬学管理料)</t>
    <rPh sb="0" eb="2">
      <t>フタン</t>
    </rPh>
    <rPh sb="2" eb="4">
      <t>クブン</t>
    </rPh>
    <rPh sb="6" eb="8">
      <t>ヤクガク</t>
    </rPh>
    <rPh sb="8" eb="11">
      <t>カンリリョウ</t>
    </rPh>
    <phoneticPr fontId="10"/>
  </si>
  <si>
    <t>pmc08_burd_div</t>
  </si>
  <si>
    <t>コード8(薬学管理料)</t>
  </si>
  <si>
    <t>pmc08_cd</t>
  </si>
  <si>
    <t>回数8(薬学管理料)</t>
    <rPh sb="0" eb="2">
      <t>カイスウ</t>
    </rPh>
    <phoneticPr fontId="10"/>
  </si>
  <si>
    <t>pmc08_times</t>
  </si>
  <si>
    <t>点数8(薬学管理料)</t>
    <rPh sb="0" eb="2">
      <t>テンスウ</t>
    </rPh>
    <phoneticPr fontId="10"/>
  </si>
  <si>
    <t>pmc08_score</t>
  </si>
  <si>
    <t>負担区分9(薬学管理料)</t>
    <rPh sb="0" eb="2">
      <t>フタン</t>
    </rPh>
    <rPh sb="2" eb="4">
      <t>クブン</t>
    </rPh>
    <rPh sb="6" eb="8">
      <t>ヤクガク</t>
    </rPh>
    <rPh sb="8" eb="11">
      <t>カンリリョウ</t>
    </rPh>
    <phoneticPr fontId="10"/>
  </si>
  <si>
    <t>pmc09_burd_div</t>
  </si>
  <si>
    <t>コード9(薬学管理料)</t>
  </si>
  <si>
    <t>pmc09_cd</t>
  </si>
  <si>
    <t>回数9(薬学管理料)</t>
    <rPh sb="0" eb="2">
      <t>カイスウ</t>
    </rPh>
    <phoneticPr fontId="10"/>
  </si>
  <si>
    <t>pmc09_times</t>
  </si>
  <si>
    <t>点数9(薬学管理料)</t>
    <rPh sb="0" eb="2">
      <t>テンスウ</t>
    </rPh>
    <phoneticPr fontId="10"/>
  </si>
  <si>
    <t>pmc09_score</t>
  </si>
  <si>
    <t>負担区分10(薬学管理料)</t>
    <rPh sb="0" eb="2">
      <t>フタン</t>
    </rPh>
    <rPh sb="2" eb="4">
      <t>クブン</t>
    </rPh>
    <rPh sb="7" eb="9">
      <t>ヤクガク</t>
    </rPh>
    <rPh sb="9" eb="12">
      <t>カンリリョウ</t>
    </rPh>
    <phoneticPr fontId="10"/>
  </si>
  <si>
    <t>pmc10_burd_div</t>
  </si>
  <si>
    <t>コード10(薬学管理料)</t>
  </si>
  <si>
    <t>pmc10_cd</t>
  </si>
  <si>
    <t>回数10(薬学管理料)</t>
    <rPh sb="0" eb="2">
      <t>カイスウ</t>
    </rPh>
    <phoneticPr fontId="10"/>
  </si>
  <si>
    <t>pmc10_times</t>
  </si>
  <si>
    <t>点数10(薬学管理料)</t>
    <rPh sb="0" eb="2">
      <t>テンスウ</t>
    </rPh>
    <phoneticPr fontId="10"/>
  </si>
  <si>
    <t>pmc10_score</t>
  </si>
  <si>
    <t>負担区分11(薬学管理料)</t>
    <rPh sb="0" eb="2">
      <t>フタン</t>
    </rPh>
    <rPh sb="2" eb="4">
      <t>クブン</t>
    </rPh>
    <rPh sb="7" eb="9">
      <t>ヤクガク</t>
    </rPh>
    <rPh sb="9" eb="12">
      <t>カンリリョウ</t>
    </rPh>
    <phoneticPr fontId="10"/>
  </si>
  <si>
    <t>pmc11_burd_div</t>
  </si>
  <si>
    <t>コード11(薬学管理料)</t>
  </si>
  <si>
    <t>pmc11_cd</t>
  </si>
  <si>
    <t>回数11(薬学管理料)</t>
    <rPh sb="0" eb="2">
      <t>カイスウ</t>
    </rPh>
    <phoneticPr fontId="10"/>
  </si>
  <si>
    <t>pmc11_times</t>
  </si>
  <si>
    <t>点数11(薬学管理料)</t>
    <rPh sb="0" eb="2">
      <t>テンスウ</t>
    </rPh>
    <phoneticPr fontId="10"/>
  </si>
  <si>
    <t>pmc11_score</t>
  </si>
  <si>
    <t>負担区分12(薬学管理料)</t>
    <rPh sb="0" eb="2">
      <t>フタン</t>
    </rPh>
    <rPh sb="2" eb="4">
      <t>クブン</t>
    </rPh>
    <rPh sb="7" eb="9">
      <t>ヤクガク</t>
    </rPh>
    <rPh sb="9" eb="12">
      <t>カンリリョウ</t>
    </rPh>
    <phoneticPr fontId="10"/>
  </si>
  <si>
    <t>pmc12_burd_div</t>
  </si>
  <si>
    <t>コード12(薬学管理料)</t>
  </si>
  <si>
    <t>pmc12_cd</t>
  </si>
  <si>
    <t>回数12(薬学管理料)</t>
    <rPh sb="0" eb="2">
      <t>カイスウ</t>
    </rPh>
    <phoneticPr fontId="10"/>
  </si>
  <si>
    <t>pmc12_times</t>
  </si>
  <si>
    <t>点数12(薬学管理料)</t>
    <rPh sb="0" eb="2">
      <t>テンスウ</t>
    </rPh>
    <phoneticPr fontId="10"/>
  </si>
  <si>
    <t>pmc12_score</t>
  </si>
  <si>
    <t>負担区分1(摘要薬学管理料)</t>
    <rPh sb="0" eb="2">
      <t>フタン</t>
    </rPh>
    <rPh sb="2" eb="4">
      <t>クブン</t>
    </rPh>
    <rPh sb="6" eb="8">
      <t>テキヨウ</t>
    </rPh>
    <rPh sb="8" eb="10">
      <t>ヤクガク</t>
    </rPh>
    <rPh sb="10" eb="13">
      <t>カンリリョウ</t>
    </rPh>
    <phoneticPr fontId="10"/>
  </si>
  <si>
    <t>spmc01_burd_div</t>
  </si>
  <si>
    <t>コード1(摘要薬学管理料)</t>
  </si>
  <si>
    <t>spmc01_cd</t>
  </si>
  <si>
    <t>回数1(摘要薬学管理料)</t>
    <rPh sb="0" eb="2">
      <t>カイスウ</t>
    </rPh>
    <phoneticPr fontId="10"/>
  </si>
  <si>
    <t>spmc01_times</t>
  </si>
  <si>
    <t>点数1(摘要薬学管理料)</t>
    <rPh sb="0" eb="2">
      <t>テンスウ</t>
    </rPh>
    <phoneticPr fontId="10"/>
  </si>
  <si>
    <t>spmc01_score</t>
  </si>
  <si>
    <t>負担区分2(摘要薬学管理料)</t>
    <rPh sb="0" eb="2">
      <t>フタン</t>
    </rPh>
    <rPh sb="2" eb="4">
      <t>クブン</t>
    </rPh>
    <rPh sb="6" eb="8">
      <t>テキヨウ</t>
    </rPh>
    <rPh sb="8" eb="10">
      <t>ヤクガク</t>
    </rPh>
    <rPh sb="10" eb="13">
      <t>カンリリョウ</t>
    </rPh>
    <phoneticPr fontId="10"/>
  </si>
  <si>
    <t>spmc02_burd_div</t>
  </si>
  <si>
    <t>コード2(摘要薬学管理料)</t>
  </si>
  <si>
    <t>spmc02_cd</t>
  </si>
  <si>
    <t>回数2(摘要薬学管理料)</t>
    <rPh sb="0" eb="2">
      <t>カイスウ</t>
    </rPh>
    <phoneticPr fontId="10"/>
  </si>
  <si>
    <t>spmc02_times</t>
  </si>
  <si>
    <t>点数2(摘要薬学管理料)</t>
    <rPh sb="0" eb="2">
      <t>テンスウ</t>
    </rPh>
    <phoneticPr fontId="10"/>
  </si>
  <si>
    <t>spmc02_score</t>
  </si>
  <si>
    <t>負担区分3(摘要薬学管理料)</t>
    <rPh sb="0" eb="2">
      <t>フタン</t>
    </rPh>
    <rPh sb="2" eb="4">
      <t>クブン</t>
    </rPh>
    <rPh sb="6" eb="8">
      <t>テキヨウ</t>
    </rPh>
    <rPh sb="8" eb="10">
      <t>ヤクガク</t>
    </rPh>
    <rPh sb="10" eb="13">
      <t>カンリリョウ</t>
    </rPh>
    <phoneticPr fontId="10"/>
  </si>
  <si>
    <t>spmc03_burd_div</t>
  </si>
  <si>
    <t>コード3(摘要薬学管理料)</t>
  </si>
  <si>
    <t>spmc03_cd</t>
  </si>
  <si>
    <t>回数3(摘要薬学管理料)</t>
    <rPh sb="0" eb="2">
      <t>カイスウ</t>
    </rPh>
    <phoneticPr fontId="10"/>
  </si>
  <si>
    <t>spmc03_times</t>
  </si>
  <si>
    <t>点数3(摘要薬学管理料)</t>
    <rPh sb="0" eb="2">
      <t>テンスウ</t>
    </rPh>
    <phoneticPr fontId="10"/>
  </si>
  <si>
    <t>spmc03_score</t>
  </si>
  <si>
    <t>前回調剤年月日(摘要薬学管理料)</t>
    <rPh sb="0" eb="2">
      <t>ゼンカイ</t>
    </rPh>
    <rPh sb="2" eb="4">
      <t>チョウザイ</t>
    </rPh>
    <rPh sb="4" eb="7">
      <t>ネンガッピ</t>
    </rPh>
    <phoneticPr fontId="10"/>
  </si>
  <si>
    <t>spmc_last_dspng_ymd</t>
  </si>
  <si>
    <t>前回調剤数量(摘要薬学管理料)</t>
    <rPh sb="0" eb="2">
      <t>ゼンカイ</t>
    </rPh>
    <rPh sb="2" eb="4">
      <t>チョウザイ</t>
    </rPh>
    <rPh sb="4" eb="6">
      <t>スウリョウ</t>
    </rPh>
    <phoneticPr fontId="10"/>
  </si>
  <si>
    <t>spmc_last_dspng_amnt</t>
  </si>
  <si>
    <t>負担区分1(調剤基本料加算)</t>
    <rPh sb="0" eb="2">
      <t>フタン</t>
    </rPh>
    <rPh sb="2" eb="4">
      <t>クブン</t>
    </rPh>
    <rPh sb="6" eb="8">
      <t>チョウザイ</t>
    </rPh>
    <rPh sb="8" eb="11">
      <t>キホンリョウ</t>
    </rPh>
    <rPh sb="11" eb="13">
      <t>カサン</t>
    </rPh>
    <phoneticPr fontId="10"/>
  </si>
  <si>
    <t>dba01_burd_div</t>
  </si>
  <si>
    <t>コード1(調剤基本料加算)</t>
  </si>
  <si>
    <t>dba01_cd</t>
  </si>
  <si>
    <t>回数1(調剤基本料加算)</t>
    <rPh sb="0" eb="2">
      <t>カイスウ</t>
    </rPh>
    <phoneticPr fontId="10"/>
  </si>
  <si>
    <t>dba01_times</t>
  </si>
  <si>
    <t>点数1(調剤基本料加算)</t>
    <rPh sb="0" eb="2">
      <t>テンスウ</t>
    </rPh>
    <phoneticPr fontId="10"/>
  </si>
  <si>
    <t>dba01_score</t>
  </si>
  <si>
    <t>負担区分2(調剤基本料加算)</t>
    <rPh sb="0" eb="2">
      <t>フタン</t>
    </rPh>
    <rPh sb="2" eb="4">
      <t>クブン</t>
    </rPh>
    <rPh sb="6" eb="8">
      <t>チョウザイ</t>
    </rPh>
    <rPh sb="8" eb="11">
      <t>キホンリョウ</t>
    </rPh>
    <rPh sb="11" eb="13">
      <t>カサン</t>
    </rPh>
    <phoneticPr fontId="10"/>
  </si>
  <si>
    <t>dba02_burd_div</t>
  </si>
  <si>
    <t>コード2(調剤基本料加算)</t>
  </si>
  <si>
    <t>dba02_cd</t>
  </si>
  <si>
    <t>回数2(調剤基本料加算)</t>
    <rPh sb="0" eb="2">
      <t>カイスウ</t>
    </rPh>
    <phoneticPr fontId="10"/>
  </si>
  <si>
    <t>dba02_times</t>
  </si>
  <si>
    <t>点数2(調剤基本料加算)</t>
    <rPh sb="0" eb="2">
      <t>テンスウ</t>
    </rPh>
    <phoneticPr fontId="10"/>
  </si>
  <si>
    <t>dba02_score</t>
  </si>
  <si>
    <t>負担区分3(調剤基本料加算)</t>
    <rPh sb="0" eb="2">
      <t>フタン</t>
    </rPh>
    <rPh sb="2" eb="4">
      <t>クブン</t>
    </rPh>
    <rPh sb="6" eb="8">
      <t>チョウザイ</t>
    </rPh>
    <rPh sb="8" eb="11">
      <t>キホンリョウ</t>
    </rPh>
    <rPh sb="11" eb="13">
      <t>カサン</t>
    </rPh>
    <phoneticPr fontId="10"/>
  </si>
  <si>
    <t>dba03_burd_div</t>
  </si>
  <si>
    <t>コード3(調剤基本料加算)</t>
  </si>
  <si>
    <t>dba03_cd</t>
  </si>
  <si>
    <t>回数3(調剤基本料加算)</t>
    <rPh sb="0" eb="2">
      <t>カイスウ</t>
    </rPh>
    <phoneticPr fontId="10"/>
  </si>
  <si>
    <t>dba03_times</t>
  </si>
  <si>
    <t>点数3(調剤基本料加算)</t>
    <rPh sb="0" eb="2">
      <t>テンスウ</t>
    </rPh>
    <phoneticPr fontId="10"/>
  </si>
  <si>
    <t>dba03_score</t>
  </si>
  <si>
    <t>負担区分4(調剤基本料加算)</t>
    <rPh sb="0" eb="2">
      <t>フタン</t>
    </rPh>
    <rPh sb="2" eb="4">
      <t>クブン</t>
    </rPh>
    <rPh sb="6" eb="8">
      <t>チョウザイ</t>
    </rPh>
    <rPh sb="8" eb="11">
      <t>キホンリョウ</t>
    </rPh>
    <rPh sb="11" eb="13">
      <t>カサン</t>
    </rPh>
    <phoneticPr fontId="10"/>
  </si>
  <si>
    <t>dba04_burd_div</t>
  </si>
  <si>
    <t>コード4(調剤基本料加算)</t>
  </si>
  <si>
    <t>dba04_cd</t>
  </si>
  <si>
    <t>回数4(調剤基本料加算)</t>
    <rPh sb="0" eb="2">
      <t>カイスウ</t>
    </rPh>
    <phoneticPr fontId="10"/>
  </si>
  <si>
    <t>dba04_times</t>
  </si>
  <si>
    <t>点数4(調剤基本料加算)</t>
    <rPh sb="0" eb="2">
      <t>テンスウ</t>
    </rPh>
    <phoneticPr fontId="10"/>
  </si>
  <si>
    <t>dba04_score</t>
  </si>
  <si>
    <t>負担区分5(調剤基本料加算)</t>
    <rPh sb="0" eb="2">
      <t>フタン</t>
    </rPh>
    <rPh sb="2" eb="4">
      <t>クブン</t>
    </rPh>
    <rPh sb="6" eb="8">
      <t>チョウザイ</t>
    </rPh>
    <rPh sb="8" eb="11">
      <t>キホンリョウ</t>
    </rPh>
    <rPh sb="11" eb="13">
      <t>カサン</t>
    </rPh>
    <phoneticPr fontId="10"/>
  </si>
  <si>
    <t>dba05_burd_div</t>
  </si>
  <si>
    <t>コード5(調剤基本料加算)</t>
  </si>
  <si>
    <t>dba05_cd</t>
  </si>
  <si>
    <t>回数5(調剤基本料加算)</t>
    <rPh sb="0" eb="2">
      <t>カイスウ</t>
    </rPh>
    <phoneticPr fontId="10"/>
  </si>
  <si>
    <t>dba05_times</t>
  </si>
  <si>
    <t>点数5(調剤基本料加算)</t>
    <rPh sb="0" eb="2">
      <t>テンスウ</t>
    </rPh>
    <phoneticPr fontId="10"/>
  </si>
  <si>
    <t>dba05_score</t>
  </si>
  <si>
    <t>負担区分6(調剤基本料加算)</t>
    <rPh sb="0" eb="2">
      <t>フタン</t>
    </rPh>
    <rPh sb="2" eb="4">
      <t>クブン</t>
    </rPh>
    <rPh sb="6" eb="8">
      <t>チョウザイ</t>
    </rPh>
    <rPh sb="8" eb="11">
      <t>キホンリョウ</t>
    </rPh>
    <rPh sb="11" eb="13">
      <t>カサン</t>
    </rPh>
    <phoneticPr fontId="10"/>
  </si>
  <si>
    <t>dba06_burd_div</t>
  </si>
  <si>
    <t>コード6(調剤基本料加算)</t>
  </si>
  <si>
    <t>dba06_cd</t>
  </si>
  <si>
    <t>回数6(調剤基本料加算)</t>
    <rPh sb="0" eb="2">
      <t>カイスウ</t>
    </rPh>
    <phoneticPr fontId="10"/>
  </si>
  <si>
    <t>dba06_times</t>
  </si>
  <si>
    <t>点数6(調剤基本料加算)</t>
    <rPh sb="0" eb="2">
      <t>テンスウ</t>
    </rPh>
    <phoneticPr fontId="10"/>
  </si>
  <si>
    <t>dba06_score</t>
  </si>
  <si>
    <t>負担区分7(調剤基本料加算)</t>
    <rPh sb="0" eb="2">
      <t>フタン</t>
    </rPh>
    <rPh sb="2" eb="4">
      <t>クブン</t>
    </rPh>
    <rPh sb="6" eb="8">
      <t>チョウザイ</t>
    </rPh>
    <rPh sb="8" eb="11">
      <t>キホンリョウ</t>
    </rPh>
    <rPh sb="11" eb="13">
      <t>カサン</t>
    </rPh>
    <phoneticPr fontId="10"/>
  </si>
  <si>
    <t>dba07_burd_div</t>
  </si>
  <si>
    <t>コード7(調剤基本料加算)</t>
  </si>
  <si>
    <t>dba07_cd</t>
  </si>
  <si>
    <t>回数7(調剤基本料加算)</t>
    <rPh sb="0" eb="2">
      <t>カイスウ</t>
    </rPh>
    <phoneticPr fontId="10"/>
  </si>
  <si>
    <t>dba07_times</t>
  </si>
  <si>
    <t>点数7(調剤基本料加算)</t>
    <rPh sb="0" eb="2">
      <t>テンスウ</t>
    </rPh>
    <phoneticPr fontId="10"/>
  </si>
  <si>
    <t>dba07_score</t>
  </si>
  <si>
    <t>負担区分8(調剤基本料加算)</t>
    <rPh sb="0" eb="2">
      <t>フタン</t>
    </rPh>
    <rPh sb="2" eb="4">
      <t>クブン</t>
    </rPh>
    <rPh sb="6" eb="8">
      <t>チョウザイ</t>
    </rPh>
    <rPh sb="8" eb="11">
      <t>キホンリョウ</t>
    </rPh>
    <rPh sb="11" eb="13">
      <t>カサン</t>
    </rPh>
    <phoneticPr fontId="10"/>
  </si>
  <si>
    <t>dba08_burd_div</t>
  </si>
  <si>
    <t>コード8(調剤基本料加算)</t>
  </si>
  <si>
    <t>dba08_cd</t>
  </si>
  <si>
    <t>回数8(調剤基本料加算)</t>
    <rPh sb="0" eb="2">
      <t>カイスウ</t>
    </rPh>
    <phoneticPr fontId="10"/>
  </si>
  <si>
    <t>dba08_times</t>
  </si>
  <si>
    <t>点数8(調剤基本料加算)</t>
    <rPh sb="0" eb="2">
      <t>テンスウ</t>
    </rPh>
    <phoneticPr fontId="10"/>
  </si>
  <si>
    <t>dba08_score</t>
  </si>
  <si>
    <t>負担区分9(調剤基本料加算)</t>
    <rPh sb="0" eb="2">
      <t>フタン</t>
    </rPh>
    <rPh sb="2" eb="4">
      <t>クブン</t>
    </rPh>
    <rPh sb="6" eb="8">
      <t>チョウザイ</t>
    </rPh>
    <rPh sb="8" eb="11">
      <t>キホンリョウ</t>
    </rPh>
    <rPh sb="11" eb="13">
      <t>カサン</t>
    </rPh>
    <phoneticPr fontId="10"/>
  </si>
  <si>
    <t>dba09_burd_div</t>
  </si>
  <si>
    <t>コード9(調剤基本料加算)</t>
  </si>
  <si>
    <t>dba09_cd</t>
  </si>
  <si>
    <t>回数9(調剤基本料加算)</t>
    <rPh sb="0" eb="2">
      <t>カイスウ</t>
    </rPh>
    <phoneticPr fontId="10"/>
  </si>
  <si>
    <t>dba09_times</t>
  </si>
  <si>
    <t>点数9(調剤基本料加算)</t>
    <rPh sb="0" eb="2">
      <t>テンスウ</t>
    </rPh>
    <phoneticPr fontId="10"/>
  </si>
  <si>
    <t>dba09_score</t>
  </si>
  <si>
    <t>負担区分10(調剤基本料加算)</t>
    <rPh sb="0" eb="2">
      <t>フタン</t>
    </rPh>
    <rPh sb="2" eb="4">
      <t>クブン</t>
    </rPh>
    <rPh sb="7" eb="9">
      <t>チョウザイ</t>
    </rPh>
    <rPh sb="9" eb="12">
      <t>キホンリョウ</t>
    </rPh>
    <rPh sb="12" eb="14">
      <t>カサン</t>
    </rPh>
    <phoneticPr fontId="10"/>
  </si>
  <si>
    <t>dba10_burd_div</t>
  </si>
  <si>
    <t>コード10(調剤基本料加算)</t>
  </si>
  <si>
    <t>dba10_cd</t>
  </si>
  <si>
    <t>回数10(調剤基本料加算)</t>
    <rPh sb="0" eb="2">
      <t>カイスウ</t>
    </rPh>
    <phoneticPr fontId="10"/>
  </si>
  <si>
    <t>dba10_times</t>
  </si>
  <si>
    <t>点数10(調剤基本料加算)</t>
    <rPh sb="0" eb="2">
      <t>テンスウ</t>
    </rPh>
    <phoneticPr fontId="10"/>
  </si>
  <si>
    <t>dba10_score</t>
  </si>
  <si>
    <t>コード(医師の指示による分割調剤・調剤基本料)</t>
    <rPh sb="4" eb="6">
      <t>イシ</t>
    </rPh>
    <rPh sb="7" eb="9">
      <t>シジ</t>
    </rPh>
    <rPh sb="12" eb="14">
      <t>ブンカツ</t>
    </rPh>
    <rPh sb="14" eb="16">
      <t>チョウザイ</t>
    </rPh>
    <rPh sb="17" eb="19">
      <t>チョウザイ</t>
    </rPh>
    <rPh sb="19" eb="21">
      <t>キホン</t>
    </rPh>
    <rPh sb="21" eb="22">
      <t>リョウ</t>
    </rPh>
    <phoneticPr fontId="10"/>
  </si>
  <si>
    <t>dispensation_base_cost_cd</t>
  </si>
  <si>
    <t>コード(医師の指示による分割調剤・薬学管理料)</t>
    <rPh sb="4" eb="6">
      <t>イシ</t>
    </rPh>
    <rPh sb="7" eb="9">
      <t>シジ</t>
    </rPh>
    <rPh sb="12" eb="14">
      <t>ブンカツ</t>
    </rPh>
    <rPh sb="14" eb="16">
      <t>チョウザイ</t>
    </rPh>
    <rPh sb="17" eb="19">
      <t>ヤクガク</t>
    </rPh>
    <rPh sb="19" eb="21">
      <t>カンリ</t>
    </rPh>
    <rPh sb="21" eb="22">
      <t>リョウ</t>
    </rPh>
    <phoneticPr fontId="10"/>
  </si>
  <si>
    <t>pha_management_charge_cd</t>
  </si>
  <si>
    <r>
      <t>コード(</t>
    </r>
    <r>
      <rPr>
        <sz val="10"/>
        <color theme="1"/>
        <rFont val="ＭＳ Ｐゴシック"/>
        <family val="3"/>
        <charset val="128"/>
      </rPr>
      <t>医師の指示による分割調剤・摘要薬学管理料</t>
    </r>
    <r>
      <rPr>
        <sz val="11"/>
        <color theme="1"/>
        <rFont val="ＭＳ Ｐゴシック"/>
        <family val="3"/>
        <charset val="128"/>
      </rPr>
      <t>)</t>
    </r>
    <rPh sb="4" eb="6">
      <t>イシ</t>
    </rPh>
    <rPh sb="7" eb="9">
      <t>シジ</t>
    </rPh>
    <rPh sb="12" eb="14">
      <t>ブンカツ</t>
    </rPh>
    <rPh sb="14" eb="16">
      <t>チョウザイ</t>
    </rPh>
    <rPh sb="17" eb="19">
      <t>テキヨウ</t>
    </rPh>
    <rPh sb="19" eb="21">
      <t>ヤクガク</t>
    </rPh>
    <rPh sb="21" eb="23">
      <t>カンリ</t>
    </rPh>
    <rPh sb="23" eb="24">
      <t>リョウ</t>
    </rPh>
    <phoneticPr fontId="10"/>
  </si>
  <si>
    <t>outline_pha_mng_charge_cd</t>
  </si>
  <si>
    <t>分割技術料レコード(ST)</t>
    <rPh sb="0" eb="2">
      <t>ブンカツ</t>
    </rPh>
    <rPh sb="2" eb="5">
      <t>ギジュツリョウ</t>
    </rPh>
    <phoneticPr fontId="25"/>
  </si>
  <si>
    <t>★tnds_t_rcp_pha_st</t>
  </si>
  <si>
    <t>分割指示回数</t>
    <rPh sb="0" eb="2">
      <t>ブンカツ</t>
    </rPh>
    <rPh sb="2" eb="4">
      <t>シジ</t>
    </rPh>
    <rPh sb="4" eb="6">
      <t>カイスウ</t>
    </rPh>
    <phoneticPr fontId="10"/>
  </si>
  <si>
    <t>div_num_time_directions</t>
  </si>
  <si>
    <t>分割対象点数(保険)</t>
    <rPh sb="0" eb="2">
      <t>ブンカツ</t>
    </rPh>
    <rPh sb="2" eb="4">
      <t>タイショウ</t>
    </rPh>
    <rPh sb="4" eb="6">
      <t>テンスウ</t>
    </rPh>
    <rPh sb="7" eb="9">
      <t>ホケン</t>
    </rPh>
    <phoneticPr fontId="10"/>
  </si>
  <si>
    <t>div_ho_target_score</t>
  </si>
  <si>
    <t>分割後点数(保険)</t>
    <rPh sb="0" eb="3">
      <t>ブンカツゴ</t>
    </rPh>
    <rPh sb="3" eb="5">
      <t>テンスウ</t>
    </rPh>
    <rPh sb="6" eb="8">
      <t>ホケン</t>
    </rPh>
    <phoneticPr fontId="10"/>
  </si>
  <si>
    <t>score_after_div_ho</t>
  </si>
  <si>
    <t>分割対象点数(公費①)</t>
    <rPh sb="0" eb="2">
      <t>ブンカツ</t>
    </rPh>
    <rPh sb="2" eb="4">
      <t>タイショウ</t>
    </rPh>
    <rPh sb="4" eb="6">
      <t>テンスウ</t>
    </rPh>
    <rPh sb="7" eb="9">
      <t>コウヒ</t>
    </rPh>
    <phoneticPr fontId="10"/>
  </si>
  <si>
    <t>div01_target_score</t>
  </si>
  <si>
    <t>分割後点数(公費①)</t>
    <rPh sb="0" eb="3">
      <t>ブンカツゴ</t>
    </rPh>
    <rPh sb="3" eb="5">
      <t>テンスウ</t>
    </rPh>
    <phoneticPr fontId="10"/>
  </si>
  <si>
    <t>score_after_div01</t>
  </si>
  <si>
    <t>分割対象点数(公費②)</t>
    <rPh sb="0" eb="2">
      <t>ブンカツ</t>
    </rPh>
    <rPh sb="2" eb="4">
      <t>タイショウ</t>
    </rPh>
    <rPh sb="4" eb="6">
      <t>テンスウ</t>
    </rPh>
    <phoneticPr fontId="10"/>
  </si>
  <si>
    <t>div02_target_score</t>
  </si>
  <si>
    <t>分割後点数(公費②)</t>
    <rPh sb="0" eb="3">
      <t>ブンカツゴ</t>
    </rPh>
    <rPh sb="3" eb="5">
      <t>テンスウ</t>
    </rPh>
    <phoneticPr fontId="10"/>
  </si>
  <si>
    <t>score_after_div02</t>
  </si>
  <si>
    <t>分割対象点数(公費③)</t>
    <rPh sb="0" eb="2">
      <t>ブンカツ</t>
    </rPh>
    <rPh sb="2" eb="4">
      <t>タイショウ</t>
    </rPh>
    <rPh sb="4" eb="6">
      <t>テンスウ</t>
    </rPh>
    <phoneticPr fontId="10"/>
  </si>
  <si>
    <t>div03_target_score</t>
  </si>
  <si>
    <t>分割後点数(公費③)</t>
    <rPh sb="0" eb="3">
      <t>ブンカツゴ</t>
    </rPh>
    <rPh sb="3" eb="5">
      <t>テンスウ</t>
    </rPh>
    <phoneticPr fontId="10"/>
  </si>
  <si>
    <t>score_after_div03</t>
  </si>
  <si>
    <t>分割対象点数(公費④)</t>
    <rPh sb="0" eb="2">
      <t>ブンカツ</t>
    </rPh>
    <rPh sb="2" eb="4">
      <t>タイショウ</t>
    </rPh>
    <rPh sb="4" eb="6">
      <t>テンスウ</t>
    </rPh>
    <phoneticPr fontId="10"/>
  </si>
  <si>
    <t>div04_target_score</t>
  </si>
  <si>
    <t>分割後点数(公費④)</t>
    <rPh sb="0" eb="3">
      <t>ブンカツゴ</t>
    </rPh>
    <rPh sb="3" eb="5">
      <t>テンスウ</t>
    </rPh>
    <phoneticPr fontId="10"/>
  </si>
  <si>
    <t>score_after_div04</t>
  </si>
  <si>
    <t>★tnds_t_rcp_pha_sn</t>
    <phoneticPr fontId="25"/>
  </si>
  <si>
    <t>integer</t>
    <phoneticPr fontId="25"/>
  </si>
  <si>
    <t>調剤年月</t>
    <rPh sb="0" eb="4">
      <t>チョウザイネンゲツ</t>
    </rPh>
    <phoneticPr fontId="10"/>
  </si>
  <si>
    <t>★tnds_t_rcp_pha_jd</t>
    <phoneticPr fontId="25"/>
  </si>
  <si>
    <t>★tnds_t_rcp_pha_mf</t>
    <phoneticPr fontId="25"/>
  </si>
  <si>
    <t xml:space="preserve"> ★tnds_t_rcp_pha_on</t>
    <phoneticPr fontId="25"/>
  </si>
  <si>
    <t>予備</t>
    <rPh sb="0" eb="2">
      <t>ヨビ</t>
    </rPh>
    <phoneticPr fontId="10"/>
  </si>
  <si>
    <t>reserve</t>
  </si>
  <si>
    <t>訪問看護レセプト情報</t>
    <rPh sb="0" eb="4">
      <t>ホウモンカンゴ</t>
    </rPh>
    <phoneticPr fontId="25"/>
  </si>
  <si>
    <t>HM</t>
    <phoneticPr fontId="25"/>
  </si>
  <si>
    <t>TJ</t>
    <phoneticPr fontId="25"/>
  </si>
  <si>
    <t>GI</t>
    <phoneticPr fontId="25"/>
  </si>
  <si>
    <t>IH</t>
    <phoneticPr fontId="25"/>
  </si>
  <si>
    <t>HJ</t>
    <phoneticPr fontId="25"/>
  </si>
  <si>
    <t>JS</t>
    <phoneticPr fontId="25"/>
  </si>
  <si>
    <t>TZ</t>
    <phoneticPr fontId="25"/>
  </si>
  <si>
    <t>RJ</t>
    <phoneticPr fontId="25"/>
  </si>
  <si>
    <t>KS</t>
    <phoneticPr fontId="25"/>
  </si>
  <si>
    <t>KA</t>
    <phoneticPr fontId="25"/>
  </si>
  <si>
    <t>★tnds_t_rcp_nur_mn</t>
  </si>
  <si>
    <t>-</t>
    <phoneticPr fontId="30"/>
  </si>
  <si>
    <t>有効フラグ</t>
  </si>
  <si>
    <t>訪問看護ステーションの所在地</t>
  </si>
  <si>
    <t>予備１</t>
    <phoneticPr fontId="25"/>
  </si>
  <si>
    <t>指定訪問看護年月</t>
  </si>
  <si>
    <t>訪問看護ステーション情報レコードファイル(HM)</t>
    <rPh sb="0" eb="2">
      <t>ホウモン</t>
    </rPh>
    <rPh sb="2" eb="4">
      <t>カンゴ</t>
    </rPh>
    <rPh sb="10" eb="12">
      <t>ジョウホウ</t>
    </rPh>
    <phoneticPr fontId="25"/>
  </si>
  <si>
    <t>★tnds_t_rcp_nur_hm</t>
  </si>
  <si>
    <t>seq1_no</t>
    <phoneticPr fontId="30"/>
  </si>
  <si>
    <t>seq2_no</t>
    <phoneticPr fontId="30"/>
  </si>
  <si>
    <t>vld_flg</t>
    <phoneticPr fontId="25"/>
  </si>
  <si>
    <t>ko_flg</t>
    <phoneticPr fontId="30"/>
  </si>
  <si>
    <t>数字</t>
    <phoneticPr fontId="30"/>
  </si>
  <si>
    <t>rec_ident_info</t>
    <phoneticPr fontId="30"/>
  </si>
  <si>
    <t>exam_pay_inst</t>
    <phoneticPr fontId="25"/>
  </si>
  <si>
    <t>tdfk</t>
    <phoneticPr fontId="25"/>
  </si>
  <si>
    <t>score_list</t>
    <phoneticPr fontId="25"/>
  </si>
  <si>
    <t>訪問看護ステーションコード</t>
    <phoneticPr fontId="25"/>
  </si>
  <si>
    <t>visiting_station_cd_org</t>
    <phoneticPr fontId="25"/>
  </si>
  <si>
    <t>訪問看護ステーションコード(匿名化後)</t>
  </si>
  <si>
    <t>visiting_station_cd</t>
    <phoneticPr fontId="25"/>
  </si>
  <si>
    <t>req_ym</t>
    <phoneticPr fontId="25"/>
  </si>
  <si>
    <t>送付元区分</t>
  </si>
  <si>
    <t>ori_snd_div</t>
    <phoneticPr fontId="25"/>
  </si>
  <si>
    <t>prac_ym</t>
    <phoneticPr fontId="25"/>
  </si>
  <si>
    <t>input_ym</t>
    <phoneticPr fontId="25"/>
  </si>
  <si>
    <t>★tnds_t_rcp_nur_re</t>
  </si>
  <si>
    <t>年齢</t>
  </si>
  <si>
    <t>age</t>
    <phoneticPr fontId="25"/>
  </si>
  <si>
    <t>rcp_no</t>
    <phoneticPr fontId="25"/>
  </si>
  <si>
    <t>rcp_cls</t>
    <phoneticPr fontId="25"/>
  </si>
  <si>
    <t>sex_div</t>
    <phoneticPr fontId="25"/>
  </si>
  <si>
    <t>birth_ym</t>
    <phoneticPr fontId="25"/>
  </si>
  <si>
    <t>予備１</t>
    <rPh sb="0" eb="2">
      <t>ヨビ</t>
    </rPh>
    <phoneticPr fontId="25"/>
  </si>
  <si>
    <t>予備２</t>
    <rPh sb="0" eb="2">
      <t>ヨビ</t>
    </rPh>
    <phoneticPr fontId="25"/>
  </si>
  <si>
    <t>pay_rat</t>
    <phoneticPr fontId="25"/>
  </si>
  <si>
    <t>レセプト特記</t>
  </si>
  <si>
    <t>rcpt_imptt_noti</t>
    <phoneticPr fontId="25"/>
  </si>
  <si>
    <t>part_burd_div</t>
    <phoneticPr fontId="25"/>
  </si>
  <si>
    <t>srch_no</t>
    <phoneticPr fontId="30"/>
  </si>
  <si>
    <t>年齢階層コード１</t>
  </si>
  <si>
    <t>age_hier_cd1</t>
    <phoneticPr fontId="25"/>
  </si>
  <si>
    <t>年齢階層コード２</t>
  </si>
  <si>
    <t>age_hier_cd2</t>
    <phoneticPr fontId="25"/>
  </si>
  <si>
    <t>年齢階層コード３</t>
  </si>
  <si>
    <t>age_hier_cd3</t>
    <phoneticPr fontId="25"/>
  </si>
  <si>
    <t>満年齢</t>
  </si>
  <si>
    <t>last_birth_age</t>
    <phoneticPr fontId="25"/>
  </si>
  <si>
    <t>満年齢階層コード１</t>
  </si>
  <si>
    <t>last_birth_age_hier_cd1</t>
    <phoneticPr fontId="25"/>
  </si>
  <si>
    <t>満年齢階層コード２</t>
  </si>
  <si>
    <t>last_birth_age_hier_cd2</t>
    <phoneticPr fontId="25"/>
  </si>
  <si>
    <t>満年齢階層コード３</t>
  </si>
  <si>
    <t>last_birth_age_hier_cd3</t>
    <phoneticPr fontId="25"/>
  </si>
  <si>
    <t>郵便番号</t>
  </si>
  <si>
    <t>post_no</t>
    <phoneticPr fontId="25"/>
  </si>
  <si>
    <t>市町村コード</t>
  </si>
  <si>
    <t>municipal_code</t>
    <phoneticPr fontId="25"/>
  </si>
  <si>
    <t>限度額適用認定証適用区分</t>
  </si>
  <si>
    <t>limit_appli_certifi_appli_class</t>
    <phoneticPr fontId="25"/>
  </si>
  <si>
    <t>曖昧フラグ</t>
  </si>
  <si>
    <t>★tnds_t_rcp_nur_ho</t>
  </si>
  <si>
    <t>insurer_no_org</t>
    <phoneticPr fontId="25"/>
  </si>
  <si>
    <t>保険者番号(補正後)</t>
  </si>
  <si>
    <t>insurer_no_aft</t>
    <phoneticPr fontId="25"/>
  </si>
  <si>
    <t>保険者番号(匿名化後)</t>
  </si>
  <si>
    <t>insurer_no</t>
    <phoneticPr fontId="25"/>
  </si>
  <si>
    <t>実日数</t>
  </si>
  <si>
    <t>prac_true_days</t>
    <phoneticPr fontId="25"/>
  </si>
  <si>
    <t>合計金額</t>
  </si>
  <si>
    <t>total_price</t>
    <phoneticPr fontId="25"/>
  </si>
  <si>
    <t>reason_duty</t>
    <phoneticPr fontId="25"/>
  </si>
  <si>
    <t>part_burd</t>
    <phoneticPr fontId="25"/>
  </si>
  <si>
    <t>負担金額減免　減免区分</t>
  </si>
  <si>
    <t>rdct_tax_div</t>
    <phoneticPr fontId="25"/>
  </si>
  <si>
    <t>負担金額減免　減額割合</t>
  </si>
  <si>
    <t>rdct_rat</t>
    <phoneticPr fontId="25"/>
  </si>
  <si>
    <t>負担金額減免　減額金額</t>
  </si>
  <si>
    <t>rdct_price</t>
    <phoneticPr fontId="25"/>
  </si>
  <si>
    <t>法別番号</t>
    <rPh sb="0" eb="4">
      <t>ホウベツバンゴウ</t>
    </rPh>
    <phoneticPr fontId="25"/>
  </si>
  <si>
    <t>★tnds_t_rcp_nur_ko</t>
  </si>
  <si>
    <t>負担者番号</t>
  </si>
  <si>
    <t>defrayer_no</t>
    <phoneticPr fontId="25"/>
  </si>
  <si>
    <t>ex_gratia_pay_div</t>
    <phoneticPr fontId="25"/>
  </si>
  <si>
    <t>pub_money_pay_part_burd</t>
    <phoneticPr fontId="25"/>
  </si>
  <si>
    <t>災害等レコード(GI)</t>
    <rPh sb="0" eb="2">
      <t>サイガイ</t>
    </rPh>
    <rPh sb="2" eb="3">
      <t>トウ</t>
    </rPh>
    <phoneticPr fontId="25"/>
  </si>
  <si>
    <t>★tnds_t_rcp_nur_gi</t>
  </si>
  <si>
    <t>災害救助法の適用を受けた年月日</t>
  </si>
  <si>
    <t>rescue_application_ymd</t>
    <phoneticPr fontId="25"/>
  </si>
  <si>
    <t>被災レセプト区分</t>
  </si>
  <si>
    <t>disaster_victim_div</t>
    <phoneticPr fontId="25"/>
  </si>
  <si>
    <t>未確認区分</t>
  </si>
  <si>
    <t>unconfirmed_div</t>
    <phoneticPr fontId="25"/>
  </si>
  <si>
    <t>住所</t>
  </si>
  <si>
    <t>address</t>
    <phoneticPr fontId="25"/>
  </si>
  <si>
    <t>事業所名</t>
  </si>
  <si>
    <t>office_name</t>
    <phoneticPr fontId="25"/>
  </si>
  <si>
    <t>連絡先</t>
  </si>
  <si>
    <t>contact_address</t>
    <phoneticPr fontId="25"/>
  </si>
  <si>
    <t>被災前一部負担金額</t>
  </si>
  <si>
    <t>copayment_amount_before_disaster</t>
    <phoneticPr fontId="25"/>
  </si>
  <si>
    <t>医療機関・保険医情報レコード(IH)</t>
    <rPh sb="0" eb="2">
      <t>イリョウ</t>
    </rPh>
    <rPh sb="2" eb="4">
      <t>キカン</t>
    </rPh>
    <rPh sb="5" eb="8">
      <t>ホケンイ</t>
    </rPh>
    <rPh sb="8" eb="10">
      <t>ジョウホウ</t>
    </rPh>
    <phoneticPr fontId="25"/>
  </si>
  <si>
    <t>★tnds_t_rcp_nur_ih</t>
  </si>
  <si>
    <t>rec_ident_info</t>
    <phoneticPr fontId="25"/>
  </si>
  <si>
    <t>コード</t>
  </si>
  <si>
    <t>code_org</t>
    <phoneticPr fontId="25"/>
  </si>
  <si>
    <t>コード(匿名化後)</t>
  </si>
  <si>
    <t>code</t>
    <phoneticPr fontId="25"/>
  </si>
  <si>
    <t>主治医への直近報告年月日</t>
  </si>
  <si>
    <t>ymd_rct_report_attend</t>
    <phoneticPr fontId="25"/>
  </si>
  <si>
    <t>訪問看護指示レコード(HJ)</t>
    <rPh sb="0" eb="2">
      <t>ホウモン</t>
    </rPh>
    <rPh sb="2" eb="4">
      <t>カンゴ</t>
    </rPh>
    <rPh sb="4" eb="6">
      <t>シジ</t>
    </rPh>
    <phoneticPr fontId="25"/>
  </si>
  <si>
    <t>★tnds_t_rcp_nur_hj</t>
  </si>
  <si>
    <t>指示区分</t>
  </si>
  <si>
    <t>indicative_div</t>
    <phoneticPr fontId="25"/>
  </si>
  <si>
    <t>指示期間　自</t>
  </si>
  <si>
    <t>indication_term_start</t>
    <phoneticPr fontId="25"/>
  </si>
  <si>
    <t>指示期間　至</t>
  </si>
  <si>
    <t>indication_term_end</t>
    <phoneticPr fontId="25"/>
  </si>
  <si>
    <t>心身の状態レコード(JS)</t>
    <rPh sb="0" eb="2">
      <t>シンシン</t>
    </rPh>
    <rPh sb="3" eb="5">
      <t>ジョウタイ</t>
    </rPh>
    <phoneticPr fontId="25"/>
  </si>
  <si>
    <t>★tnds_t_rcp_nur_js</t>
  </si>
  <si>
    <t>心身の状態</t>
  </si>
  <si>
    <t>state_mind_body</t>
    <phoneticPr fontId="25"/>
  </si>
  <si>
    <t>漢字</t>
    <rPh sb="0" eb="2">
      <t>カンジ</t>
    </rPh>
    <phoneticPr fontId="25"/>
  </si>
  <si>
    <t>基準告示第２の１に規定する疾病等の有無</t>
  </si>
  <si>
    <t>exist_disease_standard_notice</t>
    <phoneticPr fontId="25"/>
  </si>
  <si>
    <t>該当する疾病等</t>
  </si>
  <si>
    <t>applicable_diseases</t>
    <phoneticPr fontId="25"/>
  </si>
  <si>
    <t>判定した値(GAF尺度)</t>
    <rPh sb="0" eb="2">
      <t>ハンテイ</t>
    </rPh>
    <rPh sb="4" eb="5">
      <t>アタイ</t>
    </rPh>
    <phoneticPr fontId="25"/>
  </si>
  <si>
    <t>gaf_scale_value</t>
    <phoneticPr fontId="25"/>
  </si>
  <si>
    <t>判定した年月日(GAF尺度)</t>
    <rPh sb="0" eb="2">
      <t>ハンテイ</t>
    </rPh>
    <rPh sb="4" eb="7">
      <t>ネンガッピ</t>
    </rPh>
    <phoneticPr fontId="25"/>
  </si>
  <si>
    <t>gaf_scale_ymd</t>
    <phoneticPr fontId="25"/>
  </si>
  <si>
    <t>傷病名レコード(SY)</t>
    <rPh sb="0" eb="2">
      <t>ショウビョウ</t>
    </rPh>
    <rPh sb="2" eb="3">
      <t>メイ</t>
    </rPh>
    <phoneticPr fontId="25"/>
  </si>
  <si>
    <t>★tnds_t_rcp_nur_sy</t>
  </si>
  <si>
    <t>skwd_name_cd</t>
    <phoneticPr fontId="25"/>
  </si>
  <si>
    <t>modif_cd</t>
    <phoneticPr fontId="25"/>
  </si>
  <si>
    <t>skwd_name</t>
    <phoneticPr fontId="25"/>
  </si>
  <si>
    <t>splmt_cmt</t>
    <phoneticPr fontId="25"/>
  </si>
  <si>
    <t>利用者情報レコード(RJ)</t>
    <rPh sb="0" eb="3">
      <t>リヨウシャ</t>
    </rPh>
    <rPh sb="3" eb="5">
      <t>ジョウホウ</t>
    </rPh>
    <phoneticPr fontId="25"/>
  </si>
  <si>
    <t>★tnds_t_rcp_nur_rj</t>
  </si>
  <si>
    <t>訪問開始年月日</t>
  </si>
  <si>
    <t>visit_st_ymd</t>
    <phoneticPr fontId="25"/>
  </si>
  <si>
    <t>【訪問した場所１】コード</t>
  </si>
  <si>
    <t>visit_place_01_cd</t>
    <phoneticPr fontId="25"/>
  </si>
  <si>
    <t>【訪問した場所１】文字データ</t>
  </si>
  <si>
    <t>visit_place_01_char</t>
    <phoneticPr fontId="25"/>
  </si>
  <si>
    <t>【訪問した場所２】訪問場所変更年月日</t>
  </si>
  <si>
    <t>visit_place_02_change_ymd</t>
    <phoneticPr fontId="25"/>
  </si>
  <si>
    <t>【訪問した場所２】コード</t>
  </si>
  <si>
    <t>visit_place_02_cd</t>
    <phoneticPr fontId="25"/>
  </si>
  <si>
    <t>【訪問した場所２】文字データ</t>
  </si>
  <si>
    <t>visit_place_02_char</t>
    <phoneticPr fontId="25"/>
  </si>
  <si>
    <t>【訪問した場所３】訪問場所変更年月日</t>
  </si>
  <si>
    <t>visit_place_03_change_ymd</t>
    <phoneticPr fontId="25"/>
  </si>
  <si>
    <t>【訪問した場所３】コード</t>
  </si>
  <si>
    <t>visit_place_03_cd</t>
    <phoneticPr fontId="25"/>
  </si>
  <si>
    <t>【訪問した場所３】文字データ</t>
  </si>
  <si>
    <t>visit_place_03_char</t>
    <phoneticPr fontId="25"/>
  </si>
  <si>
    <t>【訪問終了】年月日</t>
  </si>
  <si>
    <t>visit_end_ymd</t>
    <phoneticPr fontId="25"/>
  </si>
  <si>
    <t>【訪問終了】時刻</t>
  </si>
  <si>
    <t>visit_end_time</t>
    <phoneticPr fontId="25"/>
  </si>
  <si>
    <t>【訪問終了・状況】コード</t>
  </si>
  <si>
    <t>visit_end_state_cd</t>
    <phoneticPr fontId="25"/>
  </si>
  <si>
    <t>【訪問終了・状況】文字データ</t>
  </si>
  <si>
    <t>visit_end_state_char</t>
    <phoneticPr fontId="25"/>
  </si>
  <si>
    <t>【死亡の状況】年月日</t>
  </si>
  <si>
    <t>dead_state_ymd</t>
    <phoneticPr fontId="25"/>
  </si>
  <si>
    <t>【死亡の状況】時刻</t>
  </si>
  <si>
    <t>dead_state_time</t>
    <phoneticPr fontId="25"/>
  </si>
  <si>
    <t>【死亡の状況・場所】コード</t>
  </si>
  <si>
    <t>dead_state_place_cd</t>
    <phoneticPr fontId="25"/>
  </si>
  <si>
    <t>【死亡の状況・場所】文字データ</t>
  </si>
  <si>
    <t>dead_state_place_char</t>
    <phoneticPr fontId="25"/>
  </si>
  <si>
    <t>利用者情報コード</t>
  </si>
  <si>
    <t>user_info_cd</t>
    <phoneticPr fontId="25"/>
  </si>
  <si>
    <t>【他の訪問看護ステーション１】都道府県</t>
  </si>
  <si>
    <t>other_visit_station_01_tdfk</t>
    <phoneticPr fontId="25"/>
  </si>
  <si>
    <t>【他の訪問看護ステーション１】点数表</t>
  </si>
  <si>
    <t>other_visit_station_01_score</t>
    <phoneticPr fontId="25"/>
  </si>
  <si>
    <t>【他の訪問看護ステーション１】訪問看護ステーションコード</t>
  </si>
  <si>
    <t>other_visit_station_01_visit_cd_org</t>
    <phoneticPr fontId="25"/>
  </si>
  <si>
    <t>【他の訪問看護ステーション１】訪問看護ステーションコード(匿名化後)</t>
  </si>
  <si>
    <t>other_visit_station_01_visit_cd</t>
    <phoneticPr fontId="25"/>
  </si>
  <si>
    <t>【他の訪問看護ステーション２】都道府県</t>
  </si>
  <si>
    <t>other_visit_station_02_tdfk</t>
    <phoneticPr fontId="25"/>
  </si>
  <si>
    <t>【他の訪問看護ステーション２】点数表</t>
  </si>
  <si>
    <t>other_visit_station_02_score</t>
    <phoneticPr fontId="25"/>
  </si>
  <si>
    <t>【他の訪問看護ステーション２】訪問看護ステーションコード</t>
  </si>
  <si>
    <t>other_visit_station_02_visit_cd_org</t>
    <phoneticPr fontId="25"/>
  </si>
  <si>
    <t>【他の訪問看護ステーション２】訪問看護ステーションコード(匿名化後)</t>
  </si>
  <si>
    <t>other_visit_station_02_visit_cd</t>
    <phoneticPr fontId="25"/>
  </si>
  <si>
    <t>情報提供レコード(TJ)</t>
  </si>
  <si>
    <t>★tnds_t_rcp_nur_tj</t>
  </si>
  <si>
    <t>reserve_01</t>
    <phoneticPr fontId="25"/>
  </si>
  <si>
    <t>前回算定年月</t>
  </si>
  <si>
    <t>pre_calc_ymd</t>
    <phoneticPr fontId="25"/>
  </si>
  <si>
    <t>reserve_02</t>
    <phoneticPr fontId="25"/>
  </si>
  <si>
    <t>特記事項レコード(TZ)</t>
  </si>
  <si>
    <t>★tnds_t_rcp_nur_tz</t>
  </si>
  <si>
    <t>特記事項コード</t>
  </si>
  <si>
    <t>imptt_noti_cd</t>
    <phoneticPr fontId="25"/>
  </si>
  <si>
    <t>cmt_cd</t>
    <phoneticPr fontId="25"/>
  </si>
  <si>
    <t>char_dat</t>
    <phoneticPr fontId="25"/>
  </si>
  <si>
    <t>専門の研修レコード(KS)</t>
  </si>
  <si>
    <t>★tnds_t_rcp_nur_ks</t>
  </si>
  <si>
    <t>専門の研修コード</t>
  </si>
  <si>
    <t>sp_induct_cd</t>
    <phoneticPr fontId="25"/>
  </si>
  <si>
    <t>専門の研修　予備</t>
  </si>
  <si>
    <t>sp_induct_reserve</t>
    <phoneticPr fontId="25"/>
  </si>
  <si>
    <t>手順書交付年月日</t>
  </si>
  <si>
    <t>proc_doc_ymd</t>
    <phoneticPr fontId="25"/>
  </si>
  <si>
    <t>直近見直し年月日</t>
  </si>
  <si>
    <t>review_ymd</t>
    <phoneticPr fontId="25"/>
  </si>
  <si>
    <t>コメントレコード(CO)</t>
  </si>
  <si>
    <t>★tnds_t_rcp_nur_co</t>
  </si>
  <si>
    <t>予備</t>
  </si>
  <si>
    <t>訪問看護療養費レコード(KA)</t>
  </si>
  <si>
    <t>★tnds_t_rcp_nur_ka</t>
  </si>
  <si>
    <t>算定年月日</t>
  </si>
  <si>
    <t>calc_ymd</t>
    <phoneticPr fontId="25"/>
  </si>
  <si>
    <t>burd_div</t>
    <phoneticPr fontId="25"/>
  </si>
  <si>
    <t>訪問看護療養費コード</t>
  </si>
  <si>
    <t>visit_nur_care_cd</t>
    <phoneticPr fontId="25"/>
  </si>
  <si>
    <t>療養費　数量データ</t>
  </si>
  <si>
    <t>medi_cost_qnt_dat</t>
    <phoneticPr fontId="25"/>
  </si>
  <si>
    <t>療養費　金額</t>
  </si>
  <si>
    <t>medi_cost_price</t>
    <phoneticPr fontId="25"/>
  </si>
  <si>
    <t>療養費　職種等</t>
  </si>
  <si>
    <t>medi_cost_occupation</t>
    <phoneticPr fontId="25"/>
  </si>
  <si>
    <t>療養費　同日訪問回数</t>
  </si>
  <si>
    <t>medi_cost_same_visit_cnt</t>
    <phoneticPr fontId="25"/>
  </si>
  <si>
    <t>療養費　指示区分</t>
  </si>
  <si>
    <t>medi_cost_indicative_div</t>
    <phoneticPr fontId="25"/>
  </si>
  <si>
    <t>★tnds_t_rcp_nur_sn</t>
    <phoneticPr fontId="25"/>
  </si>
  <si>
    <t>指定訪問看護年月</t>
    <rPh sb="0" eb="2">
      <t>シテイ</t>
    </rPh>
    <rPh sb="2" eb="4">
      <t>ホウモン</t>
    </rPh>
    <rPh sb="4" eb="6">
      <t>カンゴ</t>
    </rPh>
    <rPh sb="6" eb="8">
      <t>ネンゲツ</t>
    </rPh>
    <phoneticPr fontId="10"/>
  </si>
  <si>
    <t>★tnds_t_rcp_nur_jd</t>
    <phoneticPr fontId="25"/>
  </si>
  <si>
    <t>★tnds_t_rcp_nur_mf</t>
    <phoneticPr fontId="25"/>
  </si>
  <si>
    <t xml:space="preserve"> ★tnds_t_rcp_nur_on</t>
    <phoneticPr fontId="25"/>
  </si>
  <si>
    <t>bef_disquals_price</t>
  </si>
  <si>
    <t>bef_disquals_reserve1</t>
  </si>
  <si>
    <t>bef_disquals_reserve2</t>
  </si>
  <si>
    <t>aft_disquals_price</t>
  </si>
  <si>
    <t>aft_disquals_reserve1</t>
  </si>
  <si>
    <t>aft_disquals_reserve2</t>
  </si>
  <si>
    <t>年度</t>
    <rPh sb="0" eb="2">
      <t>ネンド</t>
    </rPh>
    <phoneticPr fontId="25"/>
  </si>
  <si>
    <t>　　ID5は2022年4月以降にNDBに取り込まれるデータに付与されます。</t>
    <rPh sb="10" eb="11">
      <t>ネン</t>
    </rPh>
    <rPh sb="12" eb="13">
      <t>ガツ</t>
    </rPh>
    <rPh sb="13" eb="15">
      <t>イコウ</t>
    </rPh>
    <rPh sb="20" eb="21">
      <t>ト</t>
    </rPh>
    <rPh sb="22" eb="23">
      <t>コ</t>
    </rPh>
    <rPh sb="30" eb="32">
      <t>フヨ</t>
    </rPh>
    <phoneticPr fontId="25"/>
  </si>
  <si>
    <t>　　「健診種別」項目の条件等記入欄に記載をお願いします。</t>
    <phoneticPr fontId="25"/>
  </si>
  <si>
    <t>基本情報レコードファイル</t>
    <rPh sb="0" eb="2">
      <t>キホン</t>
    </rPh>
    <rPh sb="2" eb="4">
      <t>ジョウホウ</t>
    </rPh>
    <phoneticPr fontId="25"/>
  </si>
  <si>
    <t>セクション情報レコードファイル</t>
    <phoneticPr fontId="25"/>
  </si>
  <si>
    <t>健診結果・問診結果情報ファイル</t>
    <phoneticPr fontId="25"/>
  </si>
  <si>
    <t>詳細情報レコードフォーマット</t>
    <phoneticPr fontId="25"/>
  </si>
  <si>
    <t>tnds_t_tokken_base</t>
    <phoneticPr fontId="25"/>
  </si>
  <si>
    <t>条件等記入欄</t>
  </si>
  <si>
    <t>通番１</t>
  </si>
  <si>
    <t>seq1_no</t>
    <phoneticPr fontId="25"/>
  </si>
  <si>
    <t>英数</t>
    <rPh sb="0" eb="2">
      <t>エイスウ</t>
    </rPh>
    <phoneticPr fontId="11"/>
  </si>
  <si>
    <t>レコード順序</t>
  </si>
  <si>
    <t>有効フラグ</t>
    <rPh sb="0" eb="2">
      <t>ユウコウ</t>
    </rPh>
    <phoneticPr fontId="8"/>
  </si>
  <si>
    <t>識別コード</t>
  </si>
  <si>
    <t>ident_cd</t>
  </si>
  <si>
    <t>受診者・郵便番号</t>
    <phoneticPr fontId="25"/>
  </si>
  <si>
    <t>testee_post_no</t>
    <phoneticPr fontId="25"/>
  </si>
  <si>
    <t>受診者・性別コード</t>
  </si>
  <si>
    <t>testee_sex_cd</t>
  </si>
  <si>
    <t>受診者・生年月</t>
  </si>
  <si>
    <t>testee_birth_ym</t>
  </si>
  <si>
    <t>券面種別(受診券)</t>
  </si>
  <si>
    <t>cnslt_tckt_face_cls</t>
  </si>
  <si>
    <t>受診券整理番号</t>
  </si>
  <si>
    <t>cnslt_tckt_rfrnc_no</t>
  </si>
  <si>
    <t>健診実施時のプログラム種別</t>
  </si>
  <si>
    <t>mee_prg_cls</t>
  </si>
  <si>
    <t>健診実施年月日</t>
  </si>
  <si>
    <t>mee_ymd</t>
  </si>
  <si>
    <t>健診実施機関番号</t>
  </si>
  <si>
    <t>mee_inst_no_org</t>
  </si>
  <si>
    <t>健診実施機関番号(匿名化後)</t>
    <rPh sb="9" eb="11">
      <t>トクメイ</t>
    </rPh>
    <rPh sb="11" eb="12">
      <t>カ</t>
    </rPh>
    <rPh sb="12" eb="13">
      <t>ゴ</t>
    </rPh>
    <phoneticPr fontId="2"/>
  </si>
  <si>
    <t>mee_inst_no</t>
    <phoneticPr fontId="25"/>
  </si>
  <si>
    <t>保険者番号</t>
    <phoneticPr fontId="2"/>
  </si>
  <si>
    <t>報告区分</t>
  </si>
  <si>
    <t>rpt_div</t>
  </si>
  <si>
    <t>資格区分</t>
  </si>
  <si>
    <t>qlfct_div</t>
  </si>
  <si>
    <t>健診実施年度</t>
    <rPh sb="4" eb="6">
      <t>ネンド</t>
    </rPh>
    <rPh sb="5" eb="6">
      <t>ド</t>
    </rPh>
    <phoneticPr fontId="2"/>
  </si>
  <si>
    <t>mee_nendo</t>
  </si>
  <si>
    <t>ファイル作成機関番号</t>
  </si>
  <si>
    <t>make_file_no</t>
  </si>
  <si>
    <t>ファイル作成機関名称</t>
  </si>
  <si>
    <t>make_file_name</t>
  </si>
  <si>
    <t>漢字</t>
    <rPh sb="0" eb="2">
      <t>カンジ</t>
    </rPh>
    <phoneticPr fontId="8"/>
  </si>
  <si>
    <t>※提供不可　格納対象外</t>
    <phoneticPr fontId="25"/>
  </si>
  <si>
    <t>ファイル作成機関電話番号</t>
  </si>
  <si>
    <t>make_file_phone</t>
  </si>
  <si>
    <t>英数</t>
    <rPh sb="0" eb="2">
      <t>エイスウ</t>
    </rPh>
    <phoneticPr fontId="8"/>
  </si>
  <si>
    <t>ファイル作成機関住所</t>
  </si>
  <si>
    <t>make_file_address</t>
    <phoneticPr fontId="25"/>
  </si>
  <si>
    <t>ファイル作成機関郵便番号</t>
  </si>
  <si>
    <t>make_file_zipcode</t>
  </si>
  <si>
    <t>健診種別</t>
  </si>
  <si>
    <t>checkup_type</t>
    <phoneticPr fontId="25"/>
  </si>
  <si>
    <t>tnds_t_tokken_sec</t>
    <phoneticPr fontId="25"/>
  </si>
  <si>
    <t>数字</t>
    <rPh sb="0" eb="2">
      <t>スウジ</t>
    </rPh>
    <phoneticPr fontId="8"/>
  </si>
  <si>
    <t>セクションコード</t>
  </si>
  <si>
    <t>sec_cd</t>
  </si>
  <si>
    <t>取込年月</t>
    <rPh sb="3" eb="4">
      <t>ゲツ</t>
    </rPh>
    <phoneticPr fontId="2"/>
  </si>
  <si>
    <t>tnds_t_tokken_exam</t>
    <phoneticPr fontId="25"/>
  </si>
  <si>
    <t>cd</t>
  </si>
  <si>
    <t>値(クリーニング前)</t>
    <rPh sb="8" eb="9">
      <t>マエ</t>
    </rPh>
    <phoneticPr fontId="8"/>
  </si>
  <si>
    <t>val_org</t>
  </si>
  <si>
    <t>値</t>
  </si>
  <si>
    <t>val</t>
  </si>
  <si>
    <t>単位</t>
  </si>
  <si>
    <t>unit</t>
  </si>
  <si>
    <t>漢字又は英数</t>
    <rPh sb="0" eb="2">
      <t>カンジ</t>
    </rPh>
    <rPh sb="2" eb="3">
      <t>マタ</t>
    </rPh>
    <rPh sb="4" eb="6">
      <t>エイスウ</t>
    </rPh>
    <phoneticPr fontId="8"/>
  </si>
  <si>
    <t>基準値範囲　下値</t>
  </si>
  <si>
    <t>svl_lwr</t>
  </si>
  <si>
    <t>基準値範囲　下単位</t>
  </si>
  <si>
    <t>svl_lwr_unit</t>
  </si>
  <si>
    <t>基準値範囲　上値</t>
  </si>
  <si>
    <t>svl_upr</t>
  </si>
  <si>
    <t>基準値範囲　上単位</t>
  </si>
  <si>
    <t>svl_upr_unit</t>
  </si>
  <si>
    <t>Value CODE(クリーニング前)</t>
    <rPh sb="17" eb="18">
      <t>マエ</t>
    </rPh>
    <phoneticPr fontId="8"/>
  </si>
  <si>
    <t>value_cd_org</t>
  </si>
  <si>
    <t>Value CODE</t>
  </si>
  <si>
    <t>value_cd</t>
  </si>
  <si>
    <t>医師の氏名</t>
  </si>
  <si>
    <t>doctor_name</t>
  </si>
  <si>
    <t>値(自由表記)</t>
  </si>
  <si>
    <t>val_free</t>
  </si>
  <si>
    <t>nullFlavor値</t>
  </si>
  <si>
    <t>nul_flv_val</t>
  </si>
  <si>
    <t>検査項目未実施区分</t>
  </si>
  <si>
    <t>eine_div</t>
  </si>
  <si>
    <t>測定値基準範囲区分</t>
  </si>
  <si>
    <t>mvsl_div</t>
  </si>
  <si>
    <t>tnds_t_tokken_detail</t>
    <phoneticPr fontId="25"/>
  </si>
  <si>
    <t>※各レコードで取得したいコードは、条件等記入欄に記入ください。</t>
    <rPh sb="1" eb="2">
      <t>カク</t>
    </rPh>
    <rPh sb="7" eb="9">
      <t>シュトク</t>
    </rPh>
    <rPh sb="17" eb="20">
      <t>ジョウケントウ</t>
    </rPh>
    <rPh sb="20" eb="22">
      <t>キニュウ</t>
    </rPh>
    <rPh sb="22" eb="23">
      <t>ラン</t>
    </rPh>
    <rPh sb="24" eb="26">
      <t>キニュウ</t>
    </rPh>
    <phoneticPr fontId="25"/>
  </si>
  <si>
    <t>書ききれない場合は、レコードファイルのフォーマット部分をコピーし、ご利用ください。</t>
    <rPh sb="0" eb="1">
      <t>カ</t>
    </rPh>
    <rPh sb="6" eb="8">
      <t>バアイ</t>
    </rPh>
    <rPh sb="25" eb="27">
      <t>ブブン</t>
    </rPh>
    <rPh sb="34" eb="36">
      <t>リヨウ</t>
    </rPh>
    <phoneticPr fontId="25"/>
  </si>
  <si>
    <t>医科</t>
  </si>
  <si>
    <t>件数(個票単位)</t>
    <rPh sb="0" eb="2">
      <t>ケンスウ</t>
    </rPh>
    <rPh sb="3" eb="5">
      <t>コヒョウ</t>
    </rPh>
    <rPh sb="5" eb="7">
      <t>タンイ</t>
    </rPh>
    <phoneticPr fontId="25"/>
  </si>
  <si>
    <t>DPC</t>
  </si>
  <si>
    <t>調剤</t>
  </si>
  <si>
    <t>歯科</t>
  </si>
  <si>
    <t>保健指導情報(特定保健指導)</t>
    <rPh sb="0" eb="2">
      <t>ホケン</t>
    </rPh>
    <rPh sb="2" eb="4">
      <t>シドウ</t>
    </rPh>
    <rPh sb="4" eb="6">
      <t>ジョウホウ</t>
    </rPh>
    <rPh sb="7" eb="9">
      <t>トクテイ</t>
    </rPh>
    <rPh sb="9" eb="11">
      <t>ホケン</t>
    </rPh>
    <rPh sb="11" eb="13">
      <t>シドウ</t>
    </rPh>
    <phoneticPr fontId="25"/>
  </si>
  <si>
    <t>基本情報レコードファイル</t>
    <phoneticPr fontId="25"/>
  </si>
  <si>
    <t>券面情報レコードファイル</t>
    <phoneticPr fontId="25"/>
  </si>
  <si>
    <t>エントリー情報レコードファイル</t>
    <phoneticPr fontId="25"/>
  </si>
  <si>
    <t>保健指導結果情報レコードファイル</t>
    <phoneticPr fontId="25"/>
  </si>
  <si>
    <t>tnds_t_thoken_base</t>
    <phoneticPr fontId="25"/>
  </si>
  <si>
    <t>型</t>
    <phoneticPr fontId="25"/>
  </si>
  <si>
    <t>利用者・郵便番号</t>
    <phoneticPr fontId="25"/>
  </si>
  <si>
    <t>user_post_no</t>
    <phoneticPr fontId="25"/>
  </si>
  <si>
    <t>利用者・性別コード</t>
  </si>
  <si>
    <t>user_sex_cd</t>
  </si>
  <si>
    <t>利用者・生年月</t>
  </si>
  <si>
    <t>user_birth_ym</t>
  </si>
  <si>
    <t>券面種別(利用券)</t>
  </si>
  <si>
    <t>use_tckt_face_cls</t>
  </si>
  <si>
    <t>利用券整理番号</t>
  </si>
  <si>
    <t>use_tckt_rfrnc_no</t>
  </si>
  <si>
    <t>保健指導実施時のプログラム種別</t>
  </si>
  <si>
    <t>hge_prg_cls</t>
  </si>
  <si>
    <t>保健指導実施年月日</t>
  </si>
  <si>
    <t>hge_ymd</t>
  </si>
  <si>
    <t>保健指導プログラム名</t>
  </si>
  <si>
    <t>hg_prg_name</t>
  </si>
  <si>
    <t>保健指導実施機関番号</t>
  </si>
  <si>
    <t>hge_inst_no_org</t>
  </si>
  <si>
    <t>保健指導実施機関番号(匿名化後)</t>
  </si>
  <si>
    <t>hge_inst_no</t>
    <phoneticPr fontId="25"/>
  </si>
  <si>
    <t>保険者番号</t>
    <phoneticPr fontId="25"/>
  </si>
  <si>
    <t>保険者番号(補正後)</t>
    <rPh sb="8" eb="9">
      <t>ゴ</t>
    </rPh>
    <phoneticPr fontId="25"/>
  </si>
  <si>
    <t>保健指導実施年度</t>
    <rPh sb="7" eb="8">
      <t>ド</t>
    </rPh>
    <phoneticPr fontId="8"/>
  </si>
  <si>
    <t>hge_nendo</t>
  </si>
  <si>
    <t>make_file_address</t>
  </si>
  <si>
    <t>券面情報レコードファイル</t>
    <rPh sb="0" eb="1">
      <t>ケン</t>
    </rPh>
    <rPh sb="1" eb="2">
      <t>メン</t>
    </rPh>
    <rPh sb="2" eb="4">
      <t>ジョウホウ</t>
    </rPh>
    <phoneticPr fontId="25"/>
  </si>
  <si>
    <t>tnds_t_thoken_face</t>
    <phoneticPr fontId="25"/>
  </si>
  <si>
    <t>取込年月</t>
    <rPh sb="3" eb="4">
      <t>ゲツ</t>
    </rPh>
    <phoneticPr fontId="8"/>
  </si>
  <si>
    <t>tnds_t_thoken_sec</t>
    <phoneticPr fontId="25"/>
  </si>
  <si>
    <t>エントリー情報レコードファイル</t>
    <rPh sb="5" eb="7">
      <t>ジョウホウ</t>
    </rPh>
    <phoneticPr fontId="25"/>
  </si>
  <si>
    <t>tnds_t_thoken_entry</t>
    <phoneticPr fontId="25"/>
  </si>
  <si>
    <t>形態コード(クリーニング前)</t>
    <rPh sb="12" eb="13">
      <t>マエ</t>
    </rPh>
    <phoneticPr fontId="8"/>
  </si>
  <si>
    <t>form_cd_org</t>
  </si>
  <si>
    <t>形態コード</t>
  </si>
  <si>
    <t>form_cd</t>
  </si>
  <si>
    <t>実施日付</t>
  </si>
  <si>
    <t>実施者のコード</t>
  </si>
  <si>
    <t>efrcr_cd</t>
  </si>
  <si>
    <t>委託先保健指導機関番号</t>
    <phoneticPr fontId="25"/>
  </si>
  <si>
    <t>trust_inst_no</t>
  </si>
  <si>
    <t>tnds_t_thoken_result</t>
    <phoneticPr fontId="25"/>
  </si>
  <si>
    <t>内容(クリーニング前)</t>
    <rPh sb="9" eb="10">
      <t>マエ</t>
    </rPh>
    <phoneticPr fontId="8"/>
  </si>
  <si>
    <t>cntnt_org</t>
  </si>
  <si>
    <t>内容</t>
  </si>
  <si>
    <t>cntnt</t>
  </si>
  <si>
    <t>時間値</t>
  </si>
  <si>
    <t>time_val</t>
    <phoneticPr fontId="25"/>
  </si>
  <si>
    <t>時間単位</t>
  </si>
  <si>
    <t>time_unit</t>
  </si>
  <si>
    <t>Value</t>
  </si>
  <si>
    <t>value</t>
  </si>
  <si>
    <t>保健指導実施年月</t>
  </si>
  <si>
    <t>保健指導実施年度</t>
  </si>
  <si>
    <t>集計情報</t>
    <rPh sb="0" eb="2">
      <t>シュウケイ</t>
    </rPh>
    <rPh sb="2" eb="4">
      <t>ジョウホウ</t>
    </rPh>
    <phoneticPr fontId="25"/>
  </si>
  <si>
    <t>集計情報レコード</t>
    <phoneticPr fontId="25"/>
  </si>
  <si>
    <t>項目仕様</t>
    <phoneticPr fontId="25"/>
  </si>
  <si>
    <t>種別コード</t>
  </si>
  <si>
    <t>cls_cd</t>
    <phoneticPr fontId="25"/>
  </si>
  <si>
    <t>特定健康診査対象者数　今年度</t>
  </si>
  <si>
    <t>ttl_sjt</t>
    <phoneticPr fontId="25"/>
  </si>
  <si>
    <t>特定健康診査対象者数　昨年度</t>
  </si>
  <si>
    <t>ttl_sjt_l</t>
    <phoneticPr fontId="25"/>
  </si>
  <si>
    <t>特定健康診査対象者数　増減</t>
  </si>
  <si>
    <t>ttl_sjt_c</t>
    <phoneticPr fontId="25"/>
  </si>
  <si>
    <t>特定健康診査の対象となる被扶養者の数　今年度</t>
  </si>
  <si>
    <t>ttl_dpnd</t>
    <phoneticPr fontId="25"/>
  </si>
  <si>
    <t>特定健康診査の対象となる被扶養者の数　昨年度</t>
  </si>
  <si>
    <t>ttl_dpnd_l</t>
    <phoneticPr fontId="25"/>
  </si>
  <si>
    <t>特定健康診査の対象となる被扶養者の数　増減</t>
  </si>
  <si>
    <t>ttl_dpnd_c</t>
    <phoneticPr fontId="25"/>
  </si>
  <si>
    <t>特定健康診査の対象となる被扶養者の数のうち、特定健康診査受診券を配布した者の数　今年度</t>
  </si>
  <si>
    <t>dpnd_ckt_dstrbt</t>
    <phoneticPr fontId="25"/>
  </si>
  <si>
    <t>特定健康診査の対象となる被扶養者の数のうち、特定健康診査受診券を配布した者の数　昨年度</t>
  </si>
  <si>
    <t>dpnd_ckt_dstrbt_l</t>
    <phoneticPr fontId="25"/>
  </si>
  <si>
    <t>特定健康診査の対象となる被扶養者の数のうち、特定健康診査受診券を配布した者の数　増減</t>
  </si>
  <si>
    <t>dpnd_ckt_dstrbt_c</t>
    <phoneticPr fontId="25"/>
  </si>
  <si>
    <t>特定健康診査受診者数(人)　今年度</t>
  </si>
  <si>
    <t>sjt_vstd</t>
    <phoneticPr fontId="25"/>
  </si>
  <si>
    <t>特定健康診査受診者数(人)　昨年度</t>
  </si>
  <si>
    <t>sjt_vstd_l</t>
    <phoneticPr fontId="25"/>
  </si>
  <si>
    <t>特定健康診査受診者数(人)　増減</t>
  </si>
  <si>
    <t>sjt_vstd_c</t>
    <phoneticPr fontId="25"/>
  </si>
  <si>
    <t>健診受診率(％)　今年度</t>
  </si>
  <si>
    <t>cnslt_rate</t>
    <phoneticPr fontId="25"/>
  </si>
  <si>
    <t>decimal</t>
    <phoneticPr fontId="25"/>
  </si>
  <si>
    <t>健診受診率(％)　昨年度</t>
  </si>
  <si>
    <t>cnslt_rate_l</t>
    <phoneticPr fontId="25"/>
  </si>
  <si>
    <t>健診受診率(％)　増減</t>
  </si>
  <si>
    <t>cnslt_rate_c</t>
    <phoneticPr fontId="25"/>
  </si>
  <si>
    <t>評価対象者数(人)　今年度</t>
  </si>
  <si>
    <t>assd_sjt</t>
    <phoneticPr fontId="25"/>
  </si>
  <si>
    <t>評価対象者数(人)　昨年度</t>
  </si>
  <si>
    <t>assd_sjt_l</t>
    <phoneticPr fontId="25"/>
  </si>
  <si>
    <t>評価対象者数(人)　増減</t>
  </si>
  <si>
    <t>assd_sjt_c</t>
    <phoneticPr fontId="25"/>
  </si>
  <si>
    <t>内臓脂肪症候群該当者数(人)　今年度</t>
  </si>
  <si>
    <t>h_rsk_gp</t>
    <phoneticPr fontId="25"/>
  </si>
  <si>
    <t>内臓脂肪症候群該当者数(人)　昨年度</t>
  </si>
  <si>
    <t>h_rsk_gp_l</t>
    <phoneticPr fontId="25"/>
  </si>
  <si>
    <t>内臓脂肪症候群該当者数(人)　増減</t>
  </si>
  <si>
    <t>h_rsk_gp_c</t>
    <phoneticPr fontId="25"/>
  </si>
  <si>
    <t>内臓脂肪症候群該当者割合(％)　今年度</t>
  </si>
  <si>
    <t>h_rsk_gp_rate</t>
    <phoneticPr fontId="25"/>
  </si>
  <si>
    <t>内臓脂肪症候群該当者割合(％)　昨年度</t>
  </si>
  <si>
    <t>h_rsk_gp_rate_l</t>
    <phoneticPr fontId="25"/>
  </si>
  <si>
    <t>内臓脂肪症候群該当者割合(％)　増減</t>
  </si>
  <si>
    <t>h_rsk_gp_rate_c</t>
    <phoneticPr fontId="25"/>
  </si>
  <si>
    <t>内臓脂肪症候群予備群者数(人)　今年度</t>
  </si>
  <si>
    <t>m_rsk_gp</t>
    <phoneticPr fontId="25"/>
  </si>
  <si>
    <t>内臓脂肪症候群予備群者数(人)　昨年度</t>
  </si>
  <si>
    <t>m_rsk_gp_l</t>
    <phoneticPr fontId="25"/>
  </si>
  <si>
    <t>内臓脂肪症候群予備群者数(人)　増減</t>
  </si>
  <si>
    <t>m_rsk_gp_c</t>
    <phoneticPr fontId="25"/>
  </si>
  <si>
    <t>内臓脂肪症候群予備群者割合(％)　今年度</t>
  </si>
  <si>
    <t>m_rsk_gp_rate</t>
    <phoneticPr fontId="25"/>
  </si>
  <si>
    <t>内臓脂肪症候群予備群者割合(％)　昨年度</t>
  </si>
  <si>
    <t>m_rsk_gp_rate_l</t>
    <phoneticPr fontId="25"/>
  </si>
  <si>
    <t>内臓脂肪症候群予備群者割合(％)　増減</t>
  </si>
  <si>
    <t>m_rsk_gp_rate_c</t>
    <phoneticPr fontId="25"/>
  </si>
  <si>
    <t>高血圧症の治療に係る薬剤を服用している者の数(人)　今年度</t>
  </si>
  <si>
    <t>h_tnsn</t>
    <phoneticPr fontId="25"/>
  </si>
  <si>
    <t>高血圧症の治療に係る薬剤を服用している者の数(人)　昨年度</t>
  </si>
  <si>
    <t>h_tnsn_l</t>
    <phoneticPr fontId="25"/>
  </si>
  <si>
    <t>高血圧症の治療に係る薬剤を服用している者の数(人)　増減</t>
  </si>
  <si>
    <t>h_tnsn_c</t>
    <phoneticPr fontId="25"/>
  </si>
  <si>
    <t>高血圧症の治療に係る薬剤を服用している者の割合(％)　今年度</t>
  </si>
  <si>
    <t>h_tnsn_rate</t>
    <phoneticPr fontId="25"/>
  </si>
  <si>
    <t>高血圧症の治療に係る薬剤を服用している者の割合(％)　昨年度</t>
  </si>
  <si>
    <t>h_tnsn_rate_l</t>
    <phoneticPr fontId="25"/>
  </si>
  <si>
    <t>高血圧症の治療に係る薬剤を服用している者の割合(％)　増減</t>
  </si>
  <si>
    <t>h_tnsn_rate_c</t>
    <phoneticPr fontId="25"/>
  </si>
  <si>
    <t>脂質異常症の治療に係る薬剤を服用している者の数(人)　今年度</t>
  </si>
  <si>
    <t>clst</t>
    <phoneticPr fontId="25"/>
  </si>
  <si>
    <t>脂質異常症の治療に係る薬剤を服用している者の数(人)　昨年度</t>
  </si>
  <si>
    <t>clst_l</t>
    <phoneticPr fontId="25"/>
  </si>
  <si>
    <t>脂質異常症の治療に係る薬剤を服用している者の数(人)　増減</t>
  </si>
  <si>
    <t>clst_c</t>
    <phoneticPr fontId="25"/>
  </si>
  <si>
    <t>脂質異常症の治療に係る薬剤を服用している者の割合(％)　今年度</t>
  </si>
  <si>
    <t>clst_rate</t>
    <phoneticPr fontId="25"/>
  </si>
  <si>
    <t>脂質異常症の治療に係る薬剤を服用している者の割合(％)　昨年度</t>
  </si>
  <si>
    <t>clst_rate_l</t>
    <phoneticPr fontId="25"/>
  </si>
  <si>
    <t>脂質異常症の治療に係る薬剤を服用している者の割合(％)　増減</t>
  </si>
  <si>
    <t>clst_rate_c</t>
    <phoneticPr fontId="25"/>
  </si>
  <si>
    <t>糖尿病の治療に係る薬剤を服用している者の数(人)　今年度</t>
  </si>
  <si>
    <t>insln</t>
    <phoneticPr fontId="25"/>
  </si>
  <si>
    <t>糖尿病の治療に係る薬剤を服用している者の数(人)　昨年度</t>
  </si>
  <si>
    <t>insln_l</t>
    <phoneticPr fontId="25"/>
  </si>
  <si>
    <t>糖尿病の治療に係る薬剤を服用している者の数(人)　増減</t>
  </si>
  <si>
    <t>insln_c</t>
    <phoneticPr fontId="25"/>
  </si>
  <si>
    <t>糖尿病の治療に係る薬剤を服用している者の割合(％)　今年度</t>
  </si>
  <si>
    <t>insln_rate</t>
    <phoneticPr fontId="25"/>
  </si>
  <si>
    <t>糖尿病の治療に係る薬剤を服用している者の割合(％)　昨年度</t>
  </si>
  <si>
    <t>insln_rate_l</t>
    <phoneticPr fontId="25"/>
  </si>
  <si>
    <t>糖尿病の治療に係る薬剤を服用している者の割合(％)　増減</t>
  </si>
  <si>
    <t>insln_rate_c</t>
    <phoneticPr fontId="25"/>
  </si>
  <si>
    <t>昨年度の内臓脂肪症候群該当者の数(人)　今年度</t>
  </si>
  <si>
    <t>hrg_sjt_ly</t>
    <phoneticPr fontId="25"/>
  </si>
  <si>
    <t>昨年度の内臓脂肪症候群該当者の数(人)　昨年度</t>
  </si>
  <si>
    <t>hrg_sjt_ly_l</t>
    <phoneticPr fontId="25"/>
  </si>
  <si>
    <t>昨年度の内臓脂肪症候群該当者の数(人)　増減</t>
  </si>
  <si>
    <t>hrg_sjt_ly_c</t>
    <phoneticPr fontId="25"/>
  </si>
  <si>
    <t>昨年度の内臓脂肪症候群該当者の数のうち、今年度の内臓脂肪症候群予備群の数(人)　今年度</t>
  </si>
  <si>
    <t>hrg_mv_to_mrsk_gp</t>
    <phoneticPr fontId="25"/>
  </si>
  <si>
    <t>昨年度の内臓脂肪症候群該当者の数のうち、今年度の内臓脂肪症候群予備群の数(人)　昨年度</t>
  </si>
  <si>
    <t>hrg_mv_to_mrsk_gp_l</t>
    <phoneticPr fontId="25"/>
  </si>
  <si>
    <t>昨年度の内臓脂肪症候群該当者の数のうち、今年度の内臓脂肪症候群予備群の数(人)　増減</t>
  </si>
  <si>
    <t>hrg_mv_to_mrsk_gp_c</t>
    <phoneticPr fontId="25"/>
  </si>
  <si>
    <t>昨年度の内臓脂肪症候群該当者の数のうち、今年度の内臓脂肪症候群予備群の割合(％)　今年度</t>
  </si>
  <si>
    <t>hrg_mv_to_mrsk_gp_rate</t>
    <phoneticPr fontId="25"/>
  </si>
  <si>
    <t>昨年度の内臓脂肪症候群該当者の数のうち、今年度の内臓脂肪症候群予備群の割合(％)　昨年度</t>
  </si>
  <si>
    <t>hrg_mv_to_mrsk_gp_rate_l</t>
    <phoneticPr fontId="25"/>
  </si>
  <si>
    <t>昨年度の内臓脂肪症候群該当者の数のうち、今年度の内臓脂肪症候群予備群の割合(％)　増減</t>
  </si>
  <si>
    <t>hrg_mv_to_mrsk_gp_rate_c</t>
    <phoneticPr fontId="25"/>
  </si>
  <si>
    <t>昨年度の内臓脂肪症候群該当者の数のうち、今年度の内臓脂肪症候群該当者・予備群ではなくなった者の数(人)　今年度</t>
  </si>
  <si>
    <t>hrg_mv_to_nrsl_gp</t>
    <phoneticPr fontId="25"/>
  </si>
  <si>
    <t>昨年度の内臓脂肪症候群該当者の数のうち、今年度の内臓脂肪症候群該当者・予備群ではなくなった者の数(人)　昨年度</t>
  </si>
  <si>
    <t>hrg_mv_to_nrsl_gp_l</t>
    <phoneticPr fontId="25"/>
  </si>
  <si>
    <t>昨年度の内臓脂肪症候群該当者の数のうち、今年度の内臓脂肪症候群該当者・予備群ではなくなった者の数(人)　増減</t>
  </si>
  <si>
    <t>hrg_mv_to_nrsl_gp_c</t>
    <phoneticPr fontId="25"/>
  </si>
  <si>
    <t>昨年度の内臓脂肪症候群該当者の数のうち、今年度の内臓脂肪症候群該当者・予備群ではなくなった者の割合(％)　今年度</t>
  </si>
  <si>
    <t>hrg_mv_to_nrsl_gp_rate</t>
    <phoneticPr fontId="25"/>
  </si>
  <si>
    <t>昨年度の内臓脂肪症候群該当者の数のうち、今年度の内臓脂肪症候群該当者・予備群ではなくなった者の割合(％)　昨年度</t>
  </si>
  <si>
    <t>hrg_mv_to_nrsl_gp_rate_l</t>
    <phoneticPr fontId="25"/>
  </si>
  <si>
    <t>昨年度の内臓脂肪症候群該当者の数のうち、今年度の内臓脂肪症候群該当者・予備群ではなくなった者の割合(％)　増減</t>
  </si>
  <si>
    <t>hrg_mv_to_nrsl_gp_rate_c</t>
    <phoneticPr fontId="25"/>
  </si>
  <si>
    <t>内臓脂肪症候群該当者の減少率(％)　今年度</t>
  </si>
  <si>
    <t>hrg_rdc_rate</t>
    <phoneticPr fontId="25"/>
  </si>
  <si>
    <t>内臓脂肪症候群該当者の減少率(％)　昨年度</t>
  </si>
  <si>
    <t>hrg_rdc_rate_l</t>
    <phoneticPr fontId="25"/>
  </si>
  <si>
    <t>内臓脂肪症候群該当者の減少率(％)　増減</t>
  </si>
  <si>
    <t>hrg_rdc_rate_c</t>
    <phoneticPr fontId="25"/>
  </si>
  <si>
    <t>昨年度の内臓脂肪症候群予備群の数(人)　今年度</t>
  </si>
  <si>
    <t>mrg_mrsk_gp_ly</t>
    <phoneticPr fontId="25"/>
  </si>
  <si>
    <t>昨年度の内臓脂肪症候群予備群の数(人)　昨年度</t>
  </si>
  <si>
    <t>mrg_mrsk_gp_ly_l</t>
    <phoneticPr fontId="25"/>
  </si>
  <si>
    <t>昨年度の内臓脂肪症候群予備群の数(人)　増減</t>
  </si>
  <si>
    <t>mrg_mrsk_gp_ly_c</t>
    <phoneticPr fontId="25"/>
  </si>
  <si>
    <t>昨年度の内臓脂肪症候群予備群の数のうち、今年度の内臓脂肪症候群該当者・予備群ではなくなった者の数(人)　今年度</t>
  </si>
  <si>
    <t>mrg_mv_to_nrg</t>
    <phoneticPr fontId="25"/>
  </si>
  <si>
    <t>昨年度の内臓脂肪症候群予備群の数のうち、今年度の内臓脂肪症候群該当者・予備群ではなくなった者の数(人)　昨年度</t>
  </si>
  <si>
    <t>mrg_mv_to_nrg_l</t>
    <phoneticPr fontId="25"/>
  </si>
  <si>
    <t>昨年度の内臓脂肪症候群予備群の数のうち、今年度の内臓脂肪症候群該当者・予備群ではなくなった者の数(人)　増減</t>
  </si>
  <si>
    <t>mrg_mv_to_nrg_c</t>
    <phoneticPr fontId="25"/>
  </si>
  <si>
    <t>昨年度の内臓脂肪症候群予備群の数のうち、今年度の内臓脂肪症候群該当者・予備群ではなくなった者の割合(％)　今年度</t>
  </si>
  <si>
    <t>mrg_mv_to_nrg_rate</t>
    <phoneticPr fontId="25"/>
  </si>
  <si>
    <t>昨年度の内臓脂肪症候群予備群の数のうち、今年度の内臓脂肪症候群該当者・予備群ではなくなった者の割合(％)　昨年度</t>
  </si>
  <si>
    <t>mrg_mv_to_nrg_rate_l</t>
    <phoneticPr fontId="25"/>
  </si>
  <si>
    <t>昨年度の内臓脂肪症候群予備群の数のうち、今年度の内臓脂肪症候群該当者・予備群ではなくなった者の割合(％)　増減</t>
  </si>
  <si>
    <t>mrg_mv_to_nrg_rate_c</t>
    <phoneticPr fontId="25"/>
  </si>
  <si>
    <t>昨年度の特定保健指導の対象者数(人)　今年度</t>
  </si>
  <si>
    <t>th_sjt_ly</t>
    <phoneticPr fontId="25"/>
  </si>
  <si>
    <t>昨年度の特定保健指導の対象者数(人)　昨年度</t>
  </si>
  <si>
    <t>th_sjt_ly_l</t>
    <phoneticPr fontId="25"/>
  </si>
  <si>
    <t>昨年度の特定保健指導の対象者数(人)　増減</t>
  </si>
  <si>
    <t>th_sjt_ly_c</t>
    <phoneticPr fontId="25"/>
  </si>
  <si>
    <t>昨年度の特定保健指導の対象者数のうち、今年度は特定保健指導対象ではなくなった者の数(人)　今年度</t>
  </si>
  <si>
    <t>th_mv_to_ngg</t>
    <phoneticPr fontId="25"/>
  </si>
  <si>
    <t>昨年度の特定保健指導の対象者数のうち、今年度は特定保健指導対象ではなくなった者の数(人)　昨年度</t>
  </si>
  <si>
    <t>th_mv_to_ngg_l</t>
    <phoneticPr fontId="25"/>
  </si>
  <si>
    <t>昨年度の特定保健指導の対象者数のうち、今年度は特定保健指導対象ではなくなった者の数(人)　増減</t>
  </si>
  <si>
    <t>th_mv_to_ngg_c</t>
    <phoneticPr fontId="25"/>
  </si>
  <si>
    <t>特定保健指導対象者の減少率(％)　今年度</t>
  </si>
  <si>
    <t>th_mv_to_ngg_rate</t>
    <phoneticPr fontId="25"/>
  </si>
  <si>
    <t>特定保健指導対象者の減少率(％)　昨年度</t>
  </si>
  <si>
    <t>th_mv_to_ngg_rate_l</t>
    <phoneticPr fontId="25"/>
  </si>
  <si>
    <t>特定保健指導対象者の減少率(％)　増減</t>
  </si>
  <si>
    <t>th_mv_to_ngg_rate_c</t>
    <phoneticPr fontId="25"/>
  </si>
  <si>
    <t>昨年度の特定保健指導の利用者数(人)　今年度</t>
  </si>
  <si>
    <t>th_usr_ly</t>
    <phoneticPr fontId="25"/>
  </si>
  <si>
    <t>昨年度の特定保健指導の利用者数(人)　昨年度</t>
  </si>
  <si>
    <t>th_usr_ly_l</t>
    <phoneticPr fontId="25"/>
  </si>
  <si>
    <t>昨年度の特定保健指導の利用者数(人)　増減</t>
  </si>
  <si>
    <t>th_usr_ly_c</t>
    <phoneticPr fontId="25"/>
  </si>
  <si>
    <t>昨年度の特定保健指導の利用者数のうち、今年度は特定保健指導の対象ではなくなった者の数(人)　今年度</t>
  </si>
  <si>
    <t>th_mv_to_ngg_ly</t>
    <phoneticPr fontId="25"/>
  </si>
  <si>
    <t>昨年度の特定保健指導の利用者数のうち、今年度は特定保健指導の対象ではなくなった者の数(人)　昨年度</t>
  </si>
  <si>
    <t>th_mv_to_ngg_ly_l</t>
    <phoneticPr fontId="25"/>
  </si>
  <si>
    <t>昨年度の特定保健指導の利用者数のうち、今年度は特定保健指導の対象ではなくなった者の数(人)　増減</t>
  </si>
  <si>
    <t>th_mv_to_ngg_ly_c</t>
    <phoneticPr fontId="25"/>
  </si>
  <si>
    <t>特定保健指導による特定保健指導対象者の減少率(％)　今年度</t>
  </si>
  <si>
    <t>th_rdct_usr_rate</t>
    <phoneticPr fontId="25"/>
  </si>
  <si>
    <t>特定保健指導による特定保健指導対象者の減少率(％)　昨年度</t>
  </si>
  <si>
    <t>th_rdct_usr_rate_l</t>
    <phoneticPr fontId="25"/>
  </si>
  <si>
    <t>特定保健指導による特定保健指導対象者の減少率(％)　増減</t>
  </si>
  <si>
    <t>th_rdct_usr_rate_c</t>
    <phoneticPr fontId="25"/>
  </si>
  <si>
    <t>特定保健指導(積極的支援レベル)の対象者数(人)　今年度</t>
  </si>
  <si>
    <t>th_as_sjt</t>
    <phoneticPr fontId="25"/>
  </si>
  <si>
    <t>特定保健指導(積極的支援レベル)の対象者数(人)　昨年度</t>
  </si>
  <si>
    <t>th_as_sjt_l</t>
    <phoneticPr fontId="25"/>
  </si>
  <si>
    <t>特定保健指導(積極的支援レベル)の対象者数(人)　増減</t>
  </si>
  <si>
    <t>th_as_sjt_c</t>
    <phoneticPr fontId="25"/>
  </si>
  <si>
    <t>特定保健指導(積極的支援レベル)の対象者の割合(％)　今年度</t>
  </si>
  <si>
    <t>th_as_sjt_rate</t>
    <phoneticPr fontId="25"/>
  </si>
  <si>
    <t>特定保健指導(積極的支援レベル)の対象者の割合(％)　昨年度</t>
  </si>
  <si>
    <t>th_as_sjt_rate_l</t>
    <phoneticPr fontId="25"/>
  </si>
  <si>
    <t>特定保健指導(積極的支援レベル)の対象者の割合(％)　増減</t>
  </si>
  <si>
    <t>th_as_sjt_rate_c</t>
    <phoneticPr fontId="25"/>
  </si>
  <si>
    <t>特定保健指導開始前に、服薬確認により特定保健指導(積極的支援レベル)対象者から除外した者の数(人)　今年度</t>
  </si>
  <si>
    <t>th_as_sjt_excd</t>
    <phoneticPr fontId="25"/>
  </si>
  <si>
    <t>特定保健指導開始前に、服薬確認により特定保健指導(積極的支援レベル)対象者から除外した者の数(人)　昨年度</t>
  </si>
  <si>
    <t>th_as_sjt_excd_l</t>
    <phoneticPr fontId="25"/>
  </si>
  <si>
    <t>特定保健指導開始前に、服薬確認により特定保健指導(積極的支援レベル)対象者から除外した者の数(人)　増減</t>
  </si>
  <si>
    <t>th_as_sjt_excd_c</t>
    <phoneticPr fontId="25"/>
  </si>
  <si>
    <t>特定保健指導(積極的支援)の利用者数(人)　今年度</t>
  </si>
  <si>
    <t>th_as_usr</t>
    <phoneticPr fontId="25"/>
  </si>
  <si>
    <t>特定保健指導(積極的支援)の利用者数(人)　昨年度</t>
  </si>
  <si>
    <t>th_as_usr_l</t>
    <phoneticPr fontId="25"/>
  </si>
  <si>
    <t>特定保健指導(積極的支援)の利用者数(人)　増減</t>
  </si>
  <si>
    <t>th_as_usr_c</t>
    <phoneticPr fontId="25"/>
  </si>
  <si>
    <t>特定保健指導(動機付け支援相当)の利用者数(人)　今年度</t>
    <rPh sb="7" eb="10">
      <t>ドウキヅ</t>
    </rPh>
    <rPh sb="11" eb="13">
      <t>シエン</t>
    </rPh>
    <rPh sb="13" eb="15">
      <t>ソウトウ</t>
    </rPh>
    <phoneticPr fontId="30"/>
  </si>
  <si>
    <t>th_ms_equ_usr</t>
    <phoneticPr fontId="25"/>
  </si>
  <si>
    <t>特定保健指導(動機付け支援相当)の利用者数(人)　昨年度</t>
    <rPh sb="7" eb="10">
      <t>ドウキヅ</t>
    </rPh>
    <rPh sb="11" eb="13">
      <t>シエン</t>
    </rPh>
    <rPh sb="13" eb="15">
      <t>ソウトウ</t>
    </rPh>
    <phoneticPr fontId="30"/>
  </si>
  <si>
    <t>th_ms_equ_usr_l</t>
    <phoneticPr fontId="25"/>
  </si>
  <si>
    <t>特定保健指導(動機付け支援相当)の利用者数(人)　増減</t>
    <rPh sb="7" eb="10">
      <t>ドウキヅ</t>
    </rPh>
    <rPh sb="11" eb="13">
      <t>シエン</t>
    </rPh>
    <rPh sb="13" eb="15">
      <t>ソウトウ</t>
    </rPh>
    <phoneticPr fontId="30"/>
  </si>
  <si>
    <t>th_ms_equ_usr_c</t>
    <phoneticPr fontId="25"/>
  </si>
  <si>
    <t>特定保健指導(モデル実施)の利用者数(人)　今年度</t>
    <rPh sb="10" eb="12">
      <t>ジッシ</t>
    </rPh>
    <phoneticPr fontId="30"/>
  </si>
  <si>
    <t>th_mdl_usr</t>
    <phoneticPr fontId="25"/>
  </si>
  <si>
    <t>※第４期から格納されませんので、ご留意ください</t>
    <rPh sb="17" eb="19">
      <t>リュウイ</t>
    </rPh>
    <phoneticPr fontId="25"/>
  </si>
  <si>
    <t>特定保健指導(モデル実施)の利用者数(人)　昨年度</t>
  </si>
  <si>
    <t>th_mdl_usr_l</t>
    <phoneticPr fontId="25"/>
  </si>
  <si>
    <t>特定保健指導(モデル実施)の利用者数(人)　増減</t>
  </si>
  <si>
    <t>th_mdl_usr_c</t>
    <phoneticPr fontId="25"/>
  </si>
  <si>
    <t>特定保健指導(積極的支援レベル)の利用者の割合(％)　今年度</t>
  </si>
  <si>
    <t>th_as_usr_rate</t>
    <phoneticPr fontId="25"/>
  </si>
  <si>
    <t>特定保健指導(積極的支援レベル)の利用者の割合(％)　昨年度</t>
  </si>
  <si>
    <t>th_as_usr_rate_l</t>
    <phoneticPr fontId="25"/>
  </si>
  <si>
    <t>特定保健指導(積極的支援レベル)の利用者の割合(％)　増減</t>
  </si>
  <si>
    <t>th_as_usr_rate_c</t>
    <phoneticPr fontId="25"/>
  </si>
  <si>
    <t>特定保健指導(積極的支援)の終了者数(人)　今年度</t>
  </si>
  <si>
    <t>th_as_usr_cmp</t>
    <phoneticPr fontId="25"/>
  </si>
  <si>
    <t>特定保健指導(積極的支援)の終了者数(人)　昨年度</t>
  </si>
  <si>
    <t>th_as_usr_cmp_l</t>
    <phoneticPr fontId="25"/>
  </si>
  <si>
    <t>特定保健指導(積極的支援)の終了者数(人)　増減</t>
  </si>
  <si>
    <t>th_as_usr_cmp_c</t>
    <phoneticPr fontId="25"/>
  </si>
  <si>
    <t>特定保健指導(動機付け支援相当)の終了者数(人)　今年度</t>
    <rPh sb="7" eb="10">
      <t>ドウキヅ</t>
    </rPh>
    <rPh sb="11" eb="13">
      <t>シエン</t>
    </rPh>
    <rPh sb="13" eb="15">
      <t>ソウトウ</t>
    </rPh>
    <phoneticPr fontId="30"/>
  </si>
  <si>
    <t>th_ms_equ_cmp</t>
    <phoneticPr fontId="25"/>
  </si>
  <si>
    <t>特定保健指導(動機付け支援相当)の終了者数(人)　昨年度</t>
  </si>
  <si>
    <t>th_ms_equ_cmp_l</t>
    <phoneticPr fontId="25"/>
  </si>
  <si>
    <t>特定保健指導(動機付け支援相当)の終了者数(人)　増減</t>
  </si>
  <si>
    <t>th_ms_equ_cmp_c</t>
    <phoneticPr fontId="25"/>
  </si>
  <si>
    <t>特定保健指導(モデル実施)の終了者数(人)　今年度</t>
    <rPh sb="10" eb="12">
      <t>ジッシ</t>
    </rPh>
    <phoneticPr fontId="30"/>
  </si>
  <si>
    <t>th_mdl_cmp</t>
    <phoneticPr fontId="25"/>
  </si>
  <si>
    <t>特定保健指導(モデル実施)の終了者数(人)　昨年度</t>
  </si>
  <si>
    <t>th_mdl_cmp_l</t>
    <phoneticPr fontId="25"/>
  </si>
  <si>
    <t>特定保健指導(モデル実施)の終了者数(人)　増減</t>
  </si>
  <si>
    <t>th_mdl_cmp_c</t>
    <phoneticPr fontId="25"/>
  </si>
  <si>
    <t>特定保健指導開始後に、服薬確認により特定保健指導(積極的支援)対象者から除外した者の数(人)　今年度</t>
  </si>
  <si>
    <t>th_ms_sjt_excd_act_dur</t>
    <phoneticPr fontId="25"/>
  </si>
  <si>
    <t>特定保健指導開始後に、服薬確認により特定保健指導(積極的支援)対象者から除外した者の数(人)　昨年度</t>
  </si>
  <si>
    <t>th_ms_sjt_excd_act_dur_l</t>
    <phoneticPr fontId="25"/>
  </si>
  <si>
    <t>特定保健指導開始後に、服薬確認により特定保健指導(積極的支援)対象者から除外した者の数(人)　増減</t>
  </si>
  <si>
    <t>th_ms_sjt_excd_act_dur_c</t>
    <phoneticPr fontId="25"/>
  </si>
  <si>
    <t>特定保健指導開始後に、服薬確認により特定保健指導(動機付け支援相当)対象者から除外した者の数(人)　今年度</t>
  </si>
  <si>
    <t>th_ms_sjt_excd_act_moti_dur</t>
  </si>
  <si>
    <t>特定保健指導開始後に、服薬確認により特定保健指導(動機付け支援相当)対象者から除外した者の数(人)　昨年度</t>
  </si>
  <si>
    <t>th_ms_sjt_excd_act_moti_dur_l</t>
  </si>
  <si>
    <t>特定保健指導開始後に、服薬確認により特定保健指導(動機付け支援相当)対象者から除外した者の数(人)　増減</t>
  </si>
  <si>
    <t>th_ms_sjt_excd_act_moti_dur_c</t>
  </si>
  <si>
    <t>特定保健指導(積極的支援レベル)の終了者の割合(％)　今年度</t>
  </si>
  <si>
    <t>th_as_usr_cmp_rate</t>
    <phoneticPr fontId="25"/>
  </si>
  <si>
    <t>特定保健指導(積極的支援レベル)の終了者の割合(％)　昨年度</t>
  </si>
  <si>
    <t>th_as_usr_cmp_rate_l</t>
    <phoneticPr fontId="25"/>
  </si>
  <si>
    <t>特定保健指導(積極的支援レベル)の終了者の割合(％)　増減</t>
  </si>
  <si>
    <t>th_as_usr_cmp_rate_c</t>
    <phoneticPr fontId="25"/>
  </si>
  <si>
    <t>特定保健指導(動機付け支援レベル)の対象者数(人)　今年度</t>
  </si>
  <si>
    <t>th_ms_sjt</t>
    <phoneticPr fontId="25"/>
  </si>
  <si>
    <t>特定保健指導(動機付け支援レベル)の対象者数(人)　昨年度</t>
  </si>
  <si>
    <t>th_ms_sjt_l</t>
    <phoneticPr fontId="25"/>
  </si>
  <si>
    <t>特定保健指導(動機付け支援レベル)の対象者数(人)　増減</t>
  </si>
  <si>
    <t>th_ms_sjt_c</t>
    <phoneticPr fontId="25"/>
  </si>
  <si>
    <t>特定保健指導(動機付け支援レベル)の対象者の割合(％)　今年度</t>
  </si>
  <si>
    <t>th_ms_sjt_rate</t>
    <phoneticPr fontId="25"/>
  </si>
  <si>
    <t>特定保健指導(動機付け支援レベル)の対象者の割合(％)　昨年度</t>
  </si>
  <si>
    <t>th_ms_sjt_rate_l</t>
    <phoneticPr fontId="25"/>
  </si>
  <si>
    <t>特定保健指導(動機付け支援レベル)の対象者の割合(％)　増減</t>
  </si>
  <si>
    <t>th_ms_sjt_rate_c</t>
    <phoneticPr fontId="25"/>
  </si>
  <si>
    <t>特定保健指導開始前に、服薬確認により特定保健指導(動機付け支援レベル)の対象者から除外した者の数(人)　今年度</t>
  </si>
  <si>
    <t>th_ms_sjt_excd</t>
    <phoneticPr fontId="25"/>
  </si>
  <si>
    <t>特定保健指導開始前に、服薬確認により特定保健指導(動機付け支援レベル)の対象者から除外した者の数(人)　昨年度</t>
  </si>
  <si>
    <t>th_ms_sjt_excd_l</t>
    <phoneticPr fontId="25"/>
  </si>
  <si>
    <t>特定保健指導開始前に、服薬確認により特定保健指導(動機付け支援レベル)の対象者から除外した者の数(人)　増減</t>
  </si>
  <si>
    <t>th_ms_sjt_excd_c</t>
    <phoneticPr fontId="25"/>
  </si>
  <si>
    <t>特定保健指導(動機付け支援)の利用者数(人)　今年度</t>
  </si>
  <si>
    <t>th_ms_usr</t>
    <phoneticPr fontId="25"/>
  </si>
  <si>
    <t>特定保健指導(動機付け支援)の利用者数(人)　昨年度</t>
  </si>
  <si>
    <t>th_ms_usr_l</t>
    <phoneticPr fontId="25"/>
  </si>
  <si>
    <t>特定保健指導(動機付け支援)の利用者数(人)　増減</t>
  </si>
  <si>
    <t>th_ms_usr_c</t>
    <phoneticPr fontId="25"/>
  </si>
  <si>
    <t>特定保健指導(動機付け支援レベル)の利用者の割合(％)　今年度</t>
  </si>
  <si>
    <t>th_ms_usr_rate</t>
    <phoneticPr fontId="25"/>
  </si>
  <si>
    <t>特定保健指導(動機付け支援レベル)の利用者の割合(％)　昨年度</t>
  </si>
  <si>
    <t>th_ms_usr_rate_l</t>
    <phoneticPr fontId="25"/>
  </si>
  <si>
    <t>特定保健指導(動機付け支援レベル)の利用者の割合(％)　増減</t>
  </si>
  <si>
    <t>th_ms_usr_rate_c</t>
    <phoneticPr fontId="25"/>
  </si>
  <si>
    <t>特定保健指導(動機付け支援)の終了者数(人)　今年度</t>
  </si>
  <si>
    <t>th_ms_usr_cmp</t>
    <phoneticPr fontId="25"/>
  </si>
  <si>
    <t>特定保健指導(動機付け支援)の終了者数(人)　昨年度</t>
  </si>
  <si>
    <t>th_ms_usr_cmp_l</t>
    <phoneticPr fontId="25"/>
  </si>
  <si>
    <t>特定保健指導(動機付け支援)の終了者数(人)　増減</t>
  </si>
  <si>
    <t>th_ms_usr_cmp_c</t>
    <phoneticPr fontId="25"/>
  </si>
  <si>
    <t>特定保健指導開始後に、服薬確認により特定保健指導(動機付け支援)対象者から除外した者の数(人)　今年度</t>
  </si>
  <si>
    <t>th_ms_sjt_excd_moti_dur</t>
    <phoneticPr fontId="25"/>
  </si>
  <si>
    <t>特定保健指導開始後に、服薬確認により特定保健指導(動機付け支援)対象者から除外した者の数(人)　昨年度</t>
  </si>
  <si>
    <t>th_ms_sjt_excd_moti_dur_l</t>
    <phoneticPr fontId="25"/>
  </si>
  <si>
    <t>特定保健指導開始後に、服薬確認により特定保健指導(動機付け支援)対象者から除外した者の数(人)　増減</t>
  </si>
  <si>
    <t>th_ms_sjt_excd_moti_dur_c</t>
    <phoneticPr fontId="25"/>
  </si>
  <si>
    <t>特定保健指導(動機付け支援)の終了者の割合(％)　今年度</t>
  </si>
  <si>
    <t>th_ms_usr_cmp_rate</t>
    <phoneticPr fontId="25"/>
  </si>
  <si>
    <t>特定保健指導(動機付け支援)の終了者の割合(％)　昨年度</t>
  </si>
  <si>
    <t>th_ms_usr_cmp_rate_l</t>
    <phoneticPr fontId="25"/>
  </si>
  <si>
    <t>特定保健指導(動機付け支援)の終了者の割合(％)　増減</t>
  </si>
  <si>
    <t>th_ms_usr_cmp_rate_c</t>
    <phoneticPr fontId="25"/>
  </si>
  <si>
    <t>特定保健指導の対象者数(小計)(人)　今年度</t>
  </si>
  <si>
    <t>th_sttl_sjt</t>
    <phoneticPr fontId="25"/>
  </si>
  <si>
    <t>特定保健指導の対象者数(小計)(人)　昨年度</t>
  </si>
  <si>
    <t>th_sttl_sjt_l</t>
    <phoneticPr fontId="25"/>
  </si>
  <si>
    <t>特定保健指導の対象者数(小計)(人)　増減</t>
  </si>
  <si>
    <t>th_sttl_sjt_c</t>
    <phoneticPr fontId="25"/>
  </si>
  <si>
    <t>特定保健指導の終了者数(小計)(人)　今年度</t>
  </si>
  <si>
    <t>th_sttl_ucmp</t>
    <phoneticPr fontId="25"/>
  </si>
  <si>
    <t>特定保健指導の終了者数(小計)(人)　昨年度</t>
  </si>
  <si>
    <t>th_sttl_ucmp_l</t>
    <phoneticPr fontId="25"/>
  </si>
  <si>
    <t>特定保健指導の終了者数(小計)(人)　増減</t>
  </si>
  <si>
    <t>th_sttl_ucmp_c</t>
    <phoneticPr fontId="25"/>
  </si>
  <si>
    <t>特定保健指導の終了者(小計)の割合(％)　今年度</t>
  </si>
  <si>
    <t>th_sttl_ucmp_rate</t>
    <phoneticPr fontId="25"/>
  </si>
  <si>
    <t>特定保健指導の終了者(小計)の割合(％)　昨年度</t>
  </si>
  <si>
    <t>th_sttl_ucmp_rate_l</t>
    <phoneticPr fontId="25"/>
  </si>
  <si>
    <t>特定保健指導の終了者(小計)の割合(％)　増減</t>
  </si>
  <si>
    <t>th_sttl_ucmp_rate_c</t>
    <phoneticPr fontId="25"/>
  </si>
  <si>
    <t>特定保健指導(積極的支援)終了者の腹囲２cm・体重２kg減 達成者数(人)　今年度</t>
  </si>
  <si>
    <t>th_oa_dec_2cm2kg</t>
    <phoneticPr fontId="25"/>
  </si>
  <si>
    <t>特定保健指導(積極的支援)終了者の腹囲２cm・体重２kg減 達成割合(％)　今年度</t>
  </si>
  <si>
    <t>th_oa_dec_2cm2kg_rate</t>
    <phoneticPr fontId="25"/>
  </si>
  <si>
    <t>特定保健指導(積極的支援)終了者の腹囲１cm・体重１kg減 達成者数(人)　今年度</t>
  </si>
  <si>
    <t>th_oa_dec_1cm1kg</t>
    <phoneticPr fontId="25"/>
  </si>
  <si>
    <t>特定保健指導(積極的支援)終了者の腹囲１cm・体重１kg減 達成割合(％)　今年度</t>
  </si>
  <si>
    <t>th_oa_dec_1cm1kg_rate</t>
    <phoneticPr fontId="25"/>
  </si>
  <si>
    <t>特定保健指導(積極的支援)終了者の生活習慣の改善(食習慣)者数(人)　今年度</t>
  </si>
  <si>
    <t>th_oa_dietary</t>
    <phoneticPr fontId="25"/>
  </si>
  <si>
    <t>特定保健指導(積極的支援)終了者の生活習慣の改善(食習慣)割合(％)　今年度</t>
  </si>
  <si>
    <t>th_oa_dietary_rate</t>
    <phoneticPr fontId="25"/>
  </si>
  <si>
    <t>特定保健指導(積極的支援)終了者の生活習慣の改善(運動習慣)者数(人)　今年度</t>
  </si>
  <si>
    <t>th_oa_exercise</t>
    <phoneticPr fontId="25"/>
  </si>
  <si>
    <t>特定保健指導(積極的支援)終了者の生活習慣の改善(運動習慣)割合(％)　今年度</t>
  </si>
  <si>
    <t>th_oa_exercise_rate</t>
    <phoneticPr fontId="25"/>
  </si>
  <si>
    <t>特定保健指導(積極的支援)終了者の生活習慣の改善(喫煙習慣)者数(人)　今年度</t>
  </si>
  <si>
    <t>th_oa_smoking</t>
    <phoneticPr fontId="25"/>
  </si>
  <si>
    <t>特定保健指導(積極的支援)終了者の生活習慣の改善(喫煙習慣)割合(％)　今年度</t>
  </si>
  <si>
    <t>th_oa_smoking_rate</t>
    <phoneticPr fontId="25"/>
  </si>
  <si>
    <t>特定保健指導(積極的支援)終了者の生活習慣の改善(休養習慣)者数(人)　今年度</t>
  </si>
  <si>
    <t>th_oa_rest</t>
    <phoneticPr fontId="25"/>
  </si>
  <si>
    <t>特定保健指導(積極的支援)終了者の生活習慣の改善(休養習慣)割合(％)　今年度</t>
  </si>
  <si>
    <t>th_oa_rest_rate</t>
    <phoneticPr fontId="25"/>
  </si>
  <si>
    <t>特定保健指導(積極的支援)終了者の生活習慣の改善(その他の生活習慣)者数(人)　今年度</t>
  </si>
  <si>
    <t>th_oa_other</t>
    <phoneticPr fontId="25"/>
  </si>
  <si>
    <t>特定保健指導(積極的支援)終了者の生活習慣の改善(その他の生活習慣)割合(％)　今年度</t>
  </si>
  <si>
    <t>th_oa_other_rate</t>
    <phoneticPr fontId="25"/>
  </si>
  <si>
    <t>数字</t>
    <rPh sb="0" eb="2">
      <t>スウジ</t>
    </rPh>
    <phoneticPr fontId="25"/>
  </si>
  <si>
    <t>実施年度</t>
    <rPh sb="0" eb="4">
      <t>ジッシネンド</t>
    </rPh>
    <phoneticPr fontId="25"/>
  </si>
  <si>
    <t>jisshi_nendo</t>
    <phoneticPr fontId="25"/>
  </si>
  <si>
    <t>健診種別</t>
    <rPh sb="0" eb="2">
      <t>ケンシン</t>
    </rPh>
    <rPh sb="2" eb="4">
      <t>シュベツ</t>
    </rPh>
    <phoneticPr fontId="25"/>
  </si>
  <si>
    <t>※抽出対象を記載してください。(1：特定健診・特定保健指導、3：医療扶助健診)</t>
    <rPh sb="20" eb="22">
      <t>ケンシン</t>
    </rPh>
    <rPh sb="23" eb="25">
      <t>トクテイ</t>
    </rPh>
    <rPh sb="32" eb="36">
      <t>イリョウフジョ</t>
    </rPh>
    <rPh sb="36" eb="38">
      <t>ケンシン</t>
    </rPh>
    <phoneticPr fontId="25"/>
  </si>
  <si>
    <t>※死亡情報の提供は死亡年月が2023年4月以降のものとなります。</t>
    <phoneticPr fontId="25"/>
  </si>
  <si>
    <t>　　保健指導情報（特定保健指導）との名寄せはできません。</t>
    <phoneticPr fontId="25"/>
  </si>
  <si>
    <t>※死亡情報の患者ID2は重複する可能性があります。そのため、レセプトと名寄せして集計した結果、多重に計上されることがあります。</t>
  </si>
  <si>
    <t>　 必要に応じて提供時に以下の対応をとることも可能です。</t>
  </si>
  <si>
    <t>　 ・重複しているものを集計対象外として扱う</t>
  </si>
  <si>
    <t>　 ・重複しているものを集計対象として扱う(ご指定の項目により集計方法を変える)</t>
  </si>
  <si>
    <t>　 　　例)・同一IDで死亡年月日が異なる場合は別人として扱う→集計は複数件</t>
  </si>
  <si>
    <t>　 　　　　・同一IDで死亡年月日が異なる場合は死亡年月日が小さい方、または大きい方を集計対象とする→集計は１件</t>
  </si>
  <si>
    <t>　 　　　　・同一IDで死亡年月日が同じ場合は同一人物として扱う→集計は１件</t>
  </si>
  <si>
    <r>
      <t>※</t>
    </r>
    <r>
      <rPr>
        <sz val="11"/>
        <rFont val="ＭＳ Ｐゴシック"/>
        <family val="3"/>
        <charset val="128"/>
      </rPr>
      <t>「通番１」を使用することで、死亡情報内でレコードを一意に特定する事ができます。</t>
    </r>
    <phoneticPr fontId="25"/>
  </si>
  <si>
    <t>★tnds_t_death</t>
    <phoneticPr fontId="25"/>
  </si>
  <si>
    <t>※「通番１」は他のレセプト等と連結するキーとしては使用できません。</t>
    <phoneticPr fontId="25"/>
  </si>
  <si>
    <t>結合キー</t>
  </si>
  <si>
    <t>joint_key</t>
    <phoneticPr fontId="30"/>
  </si>
  <si>
    <t>ID６(予備)</t>
  </si>
  <si>
    <t>id6</t>
    <phoneticPr fontId="30"/>
  </si>
  <si>
    <t>※様式１「研究デザイン等」に別途必要理由等を記載ください。</t>
    <phoneticPr fontId="25"/>
  </si>
  <si>
    <t>※年齢と同様、様式１「研究デザイン等」に別途必要理由等を記載ください。</t>
    <phoneticPr fontId="25"/>
  </si>
  <si>
    <t>age_hier_cd1</t>
    <phoneticPr fontId="30"/>
  </si>
  <si>
    <t>age_hier_cd2</t>
    <phoneticPr fontId="30"/>
  </si>
  <si>
    <t>age_hier_cd3</t>
    <phoneticPr fontId="30"/>
  </si>
  <si>
    <t>last_birth_age_hier_cd1</t>
    <phoneticPr fontId="30"/>
  </si>
  <si>
    <t>last_birth_age_hier_cd2</t>
    <phoneticPr fontId="30"/>
  </si>
  <si>
    <t>last_birth_age_hier_cd3</t>
    <phoneticPr fontId="30"/>
  </si>
  <si>
    <t>input_ym</t>
    <phoneticPr fontId="30"/>
  </si>
  <si>
    <t>結合ステータス</t>
  </si>
  <si>
    <t>joint_status</t>
    <phoneticPr fontId="30"/>
  </si>
  <si>
    <t>調査年</t>
  </si>
  <si>
    <t>survey_y</t>
    <phoneticPr fontId="30"/>
  </si>
  <si>
    <t>調査番号</t>
  </si>
  <si>
    <t>survey_no</t>
    <phoneticPr fontId="30"/>
  </si>
  <si>
    <t>客体設定</t>
  </si>
  <si>
    <t>object_setup</t>
    <phoneticPr fontId="30"/>
  </si>
  <si>
    <t>提出年月</t>
  </si>
  <si>
    <t>submit_ym</t>
    <phoneticPr fontId="30"/>
  </si>
  <si>
    <t>届出地　都道府県</t>
  </si>
  <si>
    <t>regist_place_tdfk</t>
    <phoneticPr fontId="30"/>
  </si>
  <si>
    <t>届出地　保健所</t>
  </si>
  <si>
    <t>regist_place_hcc</t>
    <phoneticPr fontId="30"/>
  </si>
  <si>
    <t>届出地　支所</t>
  </si>
  <si>
    <t>regist_place_branch</t>
    <phoneticPr fontId="30"/>
  </si>
  <si>
    <t>届出地　市区町村(種類)</t>
  </si>
  <si>
    <t>regist_place_ckts_type</t>
    <phoneticPr fontId="30"/>
  </si>
  <si>
    <t>※様式１「機微情報の提供希望、理由等」に別途必要理由等を記載してください。</t>
    <phoneticPr fontId="25"/>
  </si>
  <si>
    <t>届出地　市区町村(順位)</t>
  </si>
  <si>
    <t>regist_place_ckts_rank</t>
    <phoneticPr fontId="30"/>
  </si>
  <si>
    <t>住所地　外国</t>
  </si>
  <si>
    <t>address_foreign</t>
    <phoneticPr fontId="30"/>
  </si>
  <si>
    <t>住所地　都道府県</t>
  </si>
  <si>
    <t>address_tdfk</t>
    <phoneticPr fontId="30"/>
  </si>
  <si>
    <t>住所地　保健所</t>
  </si>
  <si>
    <t>address_hcc</t>
    <phoneticPr fontId="30"/>
  </si>
  <si>
    <t>所在地　市区町村(種類)</t>
  </si>
  <si>
    <t>address_ckts_type</t>
    <phoneticPr fontId="30"/>
  </si>
  <si>
    <t>所在地　市区町村(順位)</t>
  </si>
  <si>
    <t>address_ckts_rank</t>
    <phoneticPr fontId="30"/>
  </si>
  <si>
    <t>性別</t>
  </si>
  <si>
    <t>sex</t>
    <phoneticPr fontId="30"/>
  </si>
  <si>
    <t>出生年月日時分　不詳</t>
  </si>
  <si>
    <t>birth_unknown</t>
    <phoneticPr fontId="30"/>
  </si>
  <si>
    <t>出生年月</t>
  </si>
  <si>
    <t>birth_ym</t>
    <phoneticPr fontId="30"/>
  </si>
  <si>
    <t>死亡年月日時分　不詳</t>
  </si>
  <si>
    <t>death_unknown</t>
    <phoneticPr fontId="30"/>
  </si>
  <si>
    <t>死亡年月日</t>
  </si>
  <si>
    <t>death_ymd</t>
    <phoneticPr fontId="30"/>
  </si>
  <si>
    <t>※様式１「機微情報の提供希望、理由等」に別途必要理由等を記載してください。日の情報が不要な場合、項番115を選択ください。</t>
    <phoneticPr fontId="25"/>
  </si>
  <si>
    <t>死亡時分</t>
  </si>
  <si>
    <t>death_hm</t>
    <phoneticPr fontId="30"/>
  </si>
  <si>
    <t>※様式１「機微情報の提供希望、理由等」に別途必要理由等を記載してください。</t>
  </si>
  <si>
    <t>国内外</t>
  </si>
  <si>
    <t>iaooc</t>
    <phoneticPr fontId="30"/>
  </si>
  <si>
    <t>国籍</t>
  </si>
  <si>
    <t>nationality</t>
    <phoneticPr fontId="30"/>
  </si>
  <si>
    <t>配偶者関係　関係</t>
  </si>
  <si>
    <t>spouse_rltn_ship</t>
    <phoneticPr fontId="30"/>
  </si>
  <si>
    <t>配偶者関係　年齢</t>
  </si>
  <si>
    <t>spouse_rltn_age</t>
    <phoneticPr fontId="30"/>
  </si>
  <si>
    <t>仕事</t>
  </si>
  <si>
    <t>job</t>
    <phoneticPr fontId="30"/>
  </si>
  <si>
    <t>死亡場所</t>
  </si>
  <si>
    <t>dead_place</t>
    <phoneticPr fontId="30"/>
  </si>
  <si>
    <t>原死因(上3桁)</t>
  </si>
  <si>
    <t>cause_dead_01</t>
    <phoneticPr fontId="30"/>
  </si>
  <si>
    <t>原死因(4桁目)</t>
  </si>
  <si>
    <t>cause_dead_02</t>
    <phoneticPr fontId="30"/>
  </si>
  <si>
    <t>原死因(5桁目)</t>
  </si>
  <si>
    <t>cause_dead_03</t>
    <phoneticPr fontId="30"/>
  </si>
  <si>
    <t>死亡場所2</t>
  </si>
  <si>
    <t>dead_place_2</t>
    <phoneticPr fontId="30"/>
  </si>
  <si>
    <t>路上交通事故　路上有無</t>
  </si>
  <si>
    <t>road_trac_road_yn</t>
    <phoneticPr fontId="30"/>
  </si>
  <si>
    <t>路上交通事故　都道府県</t>
  </si>
  <si>
    <t>road_trac_tdfk</t>
    <phoneticPr fontId="30"/>
  </si>
  <si>
    <t>路上交通事故　市区町村(種類)</t>
  </si>
  <si>
    <t>road_trac_ckts_type</t>
    <phoneticPr fontId="30"/>
  </si>
  <si>
    <t>路上交通事故　市区町村(順位)</t>
  </si>
  <si>
    <t>road_trac_ckts_rank</t>
    <phoneticPr fontId="30"/>
  </si>
  <si>
    <t>手術の有無</t>
  </si>
  <si>
    <t>procedure_yn</t>
    <phoneticPr fontId="30"/>
  </si>
  <si>
    <t>解剖の有無</t>
  </si>
  <si>
    <t>dissection_yn</t>
    <phoneticPr fontId="30"/>
  </si>
  <si>
    <t>１歳未満の病死に対する事項　1歳未満病死</t>
  </si>
  <si>
    <t>und1_death_illness_und1</t>
    <phoneticPr fontId="30"/>
  </si>
  <si>
    <t>１歳未満の病死に対する事項　母側病態(上3桁)</t>
  </si>
  <si>
    <t>und1_maternal_pathology_01</t>
    <phoneticPr fontId="30"/>
  </si>
  <si>
    <t>１歳未満の病死に対する事項　母側病態(4桁目)</t>
  </si>
  <si>
    <t>und1_maternal_pathology_02</t>
    <phoneticPr fontId="30"/>
  </si>
  <si>
    <t>１歳未満の病死に対する事項　母側病態(5桁目)</t>
  </si>
  <si>
    <t>und1_maternal_pathology_03</t>
    <phoneticPr fontId="30"/>
  </si>
  <si>
    <t>１歳未満の病死に対する事項　出生時の体重　不詳</t>
  </si>
  <si>
    <t>und1_bw_unknown</t>
    <phoneticPr fontId="30"/>
  </si>
  <si>
    <t>１歳未満の病死に対する事項　出生時の体重　体重(g)</t>
  </si>
  <si>
    <t>und1_bw_weight</t>
    <phoneticPr fontId="30"/>
  </si>
  <si>
    <t>１歳未満の病死に対する事項　単多胎別　別</t>
  </si>
  <si>
    <t>und1_sm_birth_part</t>
    <phoneticPr fontId="30"/>
  </si>
  <si>
    <t>１歳未満の病死に対する事項　単多胎別　順</t>
  </si>
  <si>
    <t>und1_sm_birth_ord</t>
    <phoneticPr fontId="30"/>
  </si>
  <si>
    <t>１歳未満の病死に対する事項　妊娠週数　不詳</t>
  </si>
  <si>
    <t>und1_wg_unknown</t>
    <phoneticPr fontId="30"/>
  </si>
  <si>
    <t>１歳未満の病死に対する事項　妊娠週数　妊娠週数</t>
  </si>
  <si>
    <t>und1_wg_weeks_gestation</t>
    <phoneticPr fontId="30"/>
  </si>
  <si>
    <t>母の生年月</t>
  </si>
  <si>
    <t>mother_ym</t>
    <phoneticPr fontId="30"/>
  </si>
  <si>
    <t>母の年齢</t>
  </si>
  <si>
    <t>mother_age</t>
    <phoneticPr fontId="30"/>
  </si>
  <si>
    <t>前回の妊娠　出生</t>
  </si>
  <si>
    <t>pre_pregnancy_birth</t>
    <phoneticPr fontId="30"/>
  </si>
  <si>
    <t>前回の妊娠　死産</t>
  </si>
  <si>
    <t>pre_pregnancy_stillbirth</t>
    <phoneticPr fontId="30"/>
  </si>
  <si>
    <t>事件本人の年齢　年</t>
  </si>
  <si>
    <t>age_person_case_age</t>
    <phoneticPr fontId="30"/>
  </si>
  <si>
    <t>事件本人の年齢　日</t>
  </si>
  <si>
    <t>age_person_case_day</t>
    <phoneticPr fontId="30"/>
  </si>
  <si>
    <t>事件本人の年齢　時</t>
  </si>
  <si>
    <t>age_person_case_hour</t>
    <phoneticPr fontId="30"/>
  </si>
  <si>
    <t>事件本人の年齢　分</t>
  </si>
  <si>
    <t>age_person_case_min</t>
    <phoneticPr fontId="30"/>
  </si>
  <si>
    <t>日月齢</t>
  </si>
  <si>
    <t>age_in_days</t>
    <phoneticPr fontId="30"/>
  </si>
  <si>
    <t>記号</t>
  </si>
  <si>
    <t>symbol</t>
    <phoneticPr fontId="30"/>
  </si>
  <si>
    <t>製表用符号　死因　簡単分類</t>
  </si>
  <si>
    <t>sft_cause_death_simple_class</t>
    <phoneticPr fontId="30"/>
  </si>
  <si>
    <t>製表用符号　乳児死因　簡単分類</t>
  </si>
  <si>
    <t>sft_cause_death_infant_simple_class</t>
    <phoneticPr fontId="30"/>
  </si>
  <si>
    <t>製表用符号　選択　死因分類</t>
  </si>
  <si>
    <t>sft_select_cause_death_class</t>
    <phoneticPr fontId="30"/>
  </si>
  <si>
    <t>製表用符号　感染症　分類</t>
  </si>
  <si>
    <t>sft_infection_class</t>
    <phoneticPr fontId="30"/>
  </si>
  <si>
    <t>製表用符号　死因　年次推移分類</t>
  </si>
  <si>
    <t>sft_cause_death_year_class</t>
    <phoneticPr fontId="30"/>
  </si>
  <si>
    <t>WHO製表用　一般死亡簡約リスト</t>
  </si>
  <si>
    <t>whot_general_death_brief_list</t>
    <phoneticPr fontId="30"/>
  </si>
  <si>
    <t>WHO製表用　乳児小児簡約リスト</t>
  </si>
  <si>
    <t>whot_infant_child_brief_list</t>
    <phoneticPr fontId="30"/>
  </si>
  <si>
    <t>子の数　出生</t>
  </si>
  <si>
    <t>num_child_birth</t>
    <phoneticPr fontId="30"/>
  </si>
  <si>
    <t>子の数　出産</t>
  </si>
  <si>
    <t>num_child_give_birth</t>
    <phoneticPr fontId="30"/>
  </si>
  <si>
    <t>妊娠関連</t>
  </si>
  <si>
    <t>pregnancy_relate</t>
    <phoneticPr fontId="30"/>
  </si>
  <si>
    <t>小中学生</t>
  </si>
  <si>
    <t>elmt_md_student</t>
    <phoneticPr fontId="30"/>
  </si>
  <si>
    <t>外因符号　外因符号</t>
  </si>
  <si>
    <t>es_exogenous_symbol</t>
    <phoneticPr fontId="30"/>
  </si>
  <si>
    <t>外因符号　場所</t>
  </si>
  <si>
    <t>es_place</t>
    <phoneticPr fontId="30"/>
  </si>
  <si>
    <t>法人番号　検査用数字</t>
  </si>
  <si>
    <t>corp_ident_num_check_dig</t>
    <phoneticPr fontId="30"/>
  </si>
  <si>
    <t>法人番号　地方公共団体コード</t>
  </si>
  <si>
    <t>corp_ident_num_local_public_org_cd</t>
    <phoneticPr fontId="30"/>
  </si>
  <si>
    <t>法人番号　団体コード</t>
  </si>
  <si>
    <t>corp_ident_num_org_cd</t>
    <phoneticPr fontId="30"/>
  </si>
  <si>
    <t>事象コード</t>
  </si>
  <si>
    <t>event_cd</t>
    <phoneticPr fontId="30"/>
  </si>
  <si>
    <t>市区町村受付年月日</t>
  </si>
  <si>
    <t>municipal_rece_ymd</t>
    <phoneticPr fontId="30"/>
  </si>
  <si>
    <t>保健所受付年月日</t>
  </si>
  <si>
    <t>hcc_rece_ymd</t>
    <phoneticPr fontId="30"/>
  </si>
  <si>
    <t>送付年月日</t>
  </si>
  <si>
    <t>sent_ymd</t>
    <phoneticPr fontId="30"/>
  </si>
  <si>
    <t>処理年月</t>
  </si>
  <si>
    <t>process_ym</t>
    <phoneticPr fontId="30"/>
  </si>
  <si>
    <t>客体除外フラグ</t>
  </si>
  <si>
    <t>objects_exclude_flg</t>
    <phoneticPr fontId="30"/>
  </si>
  <si>
    <t>削除フラグ</t>
  </si>
  <si>
    <t>delete_flg</t>
    <phoneticPr fontId="30"/>
  </si>
  <si>
    <t>生年月日時分　推定年齢の記載</t>
  </si>
  <si>
    <t>birth_ymdhm_estimated_age</t>
    <phoneticPr fontId="30"/>
  </si>
  <si>
    <t>死亡したとき　推定死亡時刻の記載</t>
  </si>
  <si>
    <t>dead_estimated_time</t>
    <phoneticPr fontId="30"/>
  </si>
  <si>
    <t>死亡した人の住所　届出地区分</t>
  </si>
  <si>
    <t>dead_person_address_notifiction_div</t>
    <phoneticPr fontId="30"/>
  </si>
  <si>
    <t>死亡したときの職業</t>
  </si>
  <si>
    <t>dead_person_job</t>
    <phoneticPr fontId="30"/>
  </si>
  <si>
    <t>死亡したときの産業</t>
  </si>
  <si>
    <t>dead_person_industry</t>
    <phoneticPr fontId="30"/>
  </si>
  <si>
    <t>死亡の原因　Ⅰ欄　ア欄　原因</t>
  </si>
  <si>
    <t>dead_cause_1_a_cause</t>
    <phoneticPr fontId="30"/>
  </si>
  <si>
    <t>死亡の原因　Ⅰ欄　ア欄　期間</t>
  </si>
  <si>
    <t>dead_cause_1_a_period</t>
    <phoneticPr fontId="30"/>
  </si>
  <si>
    <t>死亡の原因　Ⅰ欄　イ欄　原因</t>
  </si>
  <si>
    <t>dead_cause_1_i_cause</t>
    <phoneticPr fontId="30"/>
  </si>
  <si>
    <t>死亡の原因　Ⅰ欄　イ欄　期間</t>
  </si>
  <si>
    <t>dead_cause_1_i_period</t>
    <phoneticPr fontId="30"/>
  </si>
  <si>
    <t>死亡の原因　Ⅰ欄　ウ欄　原因</t>
  </si>
  <si>
    <t>dead_cause_1_u_cause</t>
    <phoneticPr fontId="30"/>
  </si>
  <si>
    <t>死亡の原因　Ⅰ欄　ウ欄　期間</t>
  </si>
  <si>
    <t>dead_cause_1_u_period</t>
    <phoneticPr fontId="30"/>
  </si>
  <si>
    <t>死亡の原因　Ⅰ欄　エ欄　原因</t>
  </si>
  <si>
    <t>dead_cause_1_e_cause</t>
    <phoneticPr fontId="30"/>
  </si>
  <si>
    <t>死亡の原因　Ⅰ欄　エ欄　期間</t>
    <phoneticPr fontId="25"/>
  </si>
  <si>
    <t>dead_cause_1_e_period</t>
    <phoneticPr fontId="30"/>
  </si>
  <si>
    <t>死亡の原因　Ⅱ欄　原因</t>
    <phoneticPr fontId="25"/>
  </si>
  <si>
    <t>dead_cause_2_cause</t>
    <phoneticPr fontId="30"/>
  </si>
  <si>
    <t>死亡の原因　Ⅱ欄　期間</t>
  </si>
  <si>
    <t>dead_cause_2_period</t>
    <phoneticPr fontId="30"/>
  </si>
  <si>
    <t>手術年月日</t>
  </si>
  <si>
    <t>ope_ymd</t>
    <phoneticPr fontId="30"/>
  </si>
  <si>
    <t>死因の種類</t>
  </si>
  <si>
    <t>type_death</t>
    <phoneticPr fontId="30"/>
  </si>
  <si>
    <t>傷害が発生したとき　年月</t>
  </si>
  <si>
    <t>when_injury_occurs_ym</t>
    <phoneticPr fontId="30"/>
  </si>
  <si>
    <t>傷害が発生したところの種別</t>
  </si>
  <si>
    <t>injury_occurs_class</t>
    <phoneticPr fontId="30"/>
  </si>
  <si>
    <t>生後１年未満での病死　多胎の子数</t>
  </si>
  <si>
    <t>less1_death_illness_num_child_multi</t>
    <phoneticPr fontId="30"/>
  </si>
  <si>
    <t>生後１年未満での病死　病態・異状の有無</t>
  </si>
  <si>
    <t>less1_death_illness_condit_abnor_yn</t>
    <phoneticPr fontId="30"/>
  </si>
  <si>
    <t>死亡年月</t>
  </si>
  <si>
    <t>death_ym</t>
    <phoneticPr fontId="30"/>
  </si>
  <si>
    <t>EOF</t>
    <phoneticPr fontId="25"/>
  </si>
  <si>
    <t>有効月</t>
    <rPh sb="0" eb="2">
      <t>ユウコウ</t>
    </rPh>
    <rPh sb="2" eb="3">
      <t>ツキ</t>
    </rPh>
    <phoneticPr fontId="25"/>
  </si>
  <si>
    <t>死亡年月</t>
    <rPh sb="0" eb="4">
      <t>シボウネンゲツ</t>
    </rPh>
    <phoneticPr fontId="25"/>
  </si>
  <si>
    <t>【目的別DB】医科基本</t>
    <rPh sb="1" eb="3">
      <t>モクテキ</t>
    </rPh>
    <rPh sb="3" eb="4">
      <t>ベツ</t>
    </rPh>
    <rPh sb="7" eb="9">
      <t>イカ</t>
    </rPh>
    <rPh sb="9" eb="11">
      <t>キホン</t>
    </rPh>
    <phoneticPr fontId="25"/>
  </si>
  <si>
    <t>直近</t>
    <rPh sb="0" eb="2">
      <t>チョッキン</t>
    </rPh>
    <phoneticPr fontId="25"/>
  </si>
  <si>
    <t>か月分</t>
    <rPh sb="1" eb="2">
      <t>ゲツ</t>
    </rPh>
    <rPh sb="2" eb="3">
      <t>ブン</t>
    </rPh>
    <phoneticPr fontId="25"/>
  </si>
  <si>
    <t>※直近2年分のみ</t>
    <phoneticPr fontId="25"/>
  </si>
  <si>
    <t>月の単位：</t>
    <rPh sb="0" eb="1">
      <t>ツキ</t>
    </rPh>
    <rPh sb="2" eb="4">
      <t>タンイ</t>
    </rPh>
    <phoneticPr fontId="25"/>
  </si>
  <si>
    <t>※他DBとの連結を希望する場合はID4またはID5を指定してください。</t>
    <rPh sb="6" eb="8">
      <t>レンケツ</t>
    </rPh>
    <rPh sb="9" eb="11">
      <t>キボウ</t>
    </rPh>
    <rPh sb="13" eb="15">
      <t>バアイ</t>
    </rPh>
    <rPh sb="26" eb="28">
      <t>シテイ</t>
    </rPh>
    <phoneticPr fontId="25"/>
  </si>
  <si>
    <t>　　選択にかかわらずID1nで実施いたします。</t>
    <phoneticPr fontId="25"/>
  </si>
  <si>
    <t>レセプト通番</t>
    <phoneticPr fontId="8"/>
  </si>
  <si>
    <t>レセプト管理番号</t>
    <rPh sb="4" eb="6">
      <t>カンリ</t>
    </rPh>
    <rPh sb="6" eb="8">
      <t>バンゴウ</t>
    </rPh>
    <phoneticPr fontId="8"/>
  </si>
  <si>
    <t>保険医療機関の所在地</t>
    <rPh sb="0" eb="2">
      <t>ホケン</t>
    </rPh>
    <rPh sb="2" eb="4">
      <t>イリョウ</t>
    </rPh>
    <rPh sb="4" eb="6">
      <t>キカン</t>
    </rPh>
    <rPh sb="7" eb="10">
      <t>ショザイチ</t>
    </rPh>
    <phoneticPr fontId="8"/>
  </si>
  <si>
    <t>年齢</t>
    <rPh sb="0" eb="2">
      <t>ネンレイ</t>
    </rPh>
    <phoneticPr fontId="8"/>
  </si>
  <si>
    <t>年齢階層コード１</t>
    <rPh sb="0" eb="2">
      <t>ネンレイ</t>
    </rPh>
    <rPh sb="2" eb="4">
      <t>カイソウ</t>
    </rPh>
    <phoneticPr fontId="8"/>
  </si>
  <si>
    <t>年齢階層１</t>
  </si>
  <si>
    <t>age_hier1</t>
  </si>
  <si>
    <t>年齢階層コード２</t>
    <rPh sb="0" eb="2">
      <t>ネンレイ</t>
    </rPh>
    <rPh sb="2" eb="4">
      <t>カイソウ</t>
    </rPh>
    <phoneticPr fontId="8"/>
  </si>
  <si>
    <t>年齢階層２</t>
  </si>
  <si>
    <t>age_hier2</t>
  </si>
  <si>
    <t>満年齢階層コード１</t>
    <rPh sb="0" eb="3">
      <t>マンネンレイ</t>
    </rPh>
    <rPh sb="3" eb="5">
      <t>カイソウ</t>
    </rPh>
    <phoneticPr fontId="8"/>
  </si>
  <si>
    <t>満年齢階層１</t>
  </si>
  <si>
    <t>last_birth_age_hier1</t>
  </si>
  <si>
    <t>満年齢階層コード２</t>
    <rPh sb="0" eb="3">
      <t>マンネンレイ</t>
    </rPh>
    <rPh sb="3" eb="5">
      <t>カイソウ</t>
    </rPh>
    <phoneticPr fontId="8"/>
  </si>
  <si>
    <t>満年齢階層２</t>
  </si>
  <si>
    <t>last_birth_age_hier2</t>
  </si>
  <si>
    <t>男女区分名称</t>
    <rPh sb="4" eb="6">
      <t>メイショウ</t>
    </rPh>
    <phoneticPr fontId="8"/>
  </si>
  <si>
    <t>sex_div_name</t>
  </si>
  <si>
    <t>月齢</t>
    <rPh sb="0" eb="2">
      <t>ゲツレイ</t>
    </rPh>
    <phoneticPr fontId="8"/>
  </si>
  <si>
    <t>getsurei</t>
  </si>
  <si>
    <t>病棟区分名称</t>
    <rPh sb="4" eb="6">
      <t>メイショウ</t>
    </rPh>
    <phoneticPr fontId="8"/>
  </si>
  <si>
    <t>ward_div_name</t>
  </si>
  <si>
    <t>病棟区分１</t>
  </si>
  <si>
    <t>ward_div1</t>
  </si>
  <si>
    <t>病棟区分２</t>
  </si>
  <si>
    <t>ward_div2</t>
  </si>
  <si>
    <t>病棟区分３</t>
  </si>
  <si>
    <t>ward_div3</t>
  </si>
  <si>
    <t>病棟区分４</t>
  </si>
  <si>
    <t>ward_div4</t>
  </si>
  <si>
    <t>一部負担金・食事療養費・生活療養費標準負担額区分名称</t>
    <rPh sb="24" eb="26">
      <t>メイショウ</t>
    </rPh>
    <phoneticPr fontId="8"/>
  </si>
  <si>
    <t>stand_burd_div_name</t>
  </si>
  <si>
    <t>予備(旧診療科)</t>
  </si>
  <si>
    <t>予備(旧診療科名称)</t>
    <rPh sb="0" eb="2">
      <t>ヨビ</t>
    </rPh>
    <rPh sb="3" eb="4">
      <t>キュウ</t>
    </rPh>
    <rPh sb="4" eb="7">
      <t>シンリョウカ</t>
    </rPh>
    <rPh sb="7" eb="9">
      <t>メイショウ</t>
    </rPh>
    <phoneticPr fontId="8"/>
  </si>
  <si>
    <t>indi_prac_dept_name</t>
  </si>
  <si>
    <t>予備</t>
    <rPh sb="0" eb="2">
      <t>ヨビ</t>
    </rPh>
    <phoneticPr fontId="8"/>
  </si>
  <si>
    <t>診療科１・診療科名</t>
  </si>
  <si>
    <t>診療科１・診療科名名称</t>
    <rPh sb="9" eb="11">
      <t>メイショウ</t>
    </rPh>
    <phoneticPr fontId="8"/>
  </si>
  <si>
    <t>prac1_name_name</t>
  </si>
  <si>
    <t>診療科１・人体の部位等</t>
  </si>
  <si>
    <t>診療科１・人体の部位等名称</t>
    <rPh sb="11" eb="13">
      <t>メイショウ</t>
    </rPh>
    <phoneticPr fontId="8"/>
  </si>
  <si>
    <t>prac1_body_part_name</t>
  </si>
  <si>
    <t>診療科１・性別等</t>
  </si>
  <si>
    <t>診療科１・性別等名称</t>
    <rPh sb="8" eb="10">
      <t>メイショウ</t>
    </rPh>
    <phoneticPr fontId="8"/>
  </si>
  <si>
    <t>prac1_sex_name</t>
  </si>
  <si>
    <t>診療科１・医学的処置</t>
  </si>
  <si>
    <t>診療科１・医学的処置名称</t>
    <rPh sb="10" eb="12">
      <t>メイショウ</t>
    </rPh>
    <phoneticPr fontId="8"/>
  </si>
  <si>
    <t>prac1_medi_treat_name</t>
  </si>
  <si>
    <t>診療科１・特定疾病</t>
  </si>
  <si>
    <t>診療科１・特定疾病名称</t>
    <rPh sb="9" eb="11">
      <t>メイショウ</t>
    </rPh>
    <phoneticPr fontId="8"/>
  </si>
  <si>
    <t>prac1_spcfc_dise_name</t>
  </si>
  <si>
    <t>診療科２・診療科名</t>
  </si>
  <si>
    <t>診療科２・診療科名名称</t>
    <rPh sb="9" eb="11">
      <t>メイショウ</t>
    </rPh>
    <phoneticPr fontId="8"/>
  </si>
  <si>
    <t>prac2_name_name</t>
  </si>
  <si>
    <t>診療科２・人体の部位等</t>
  </si>
  <si>
    <t>診療科２・人体の部位等名称</t>
    <rPh sb="11" eb="13">
      <t>メイショウ</t>
    </rPh>
    <phoneticPr fontId="8"/>
  </si>
  <si>
    <t>prac2_body_part_name</t>
  </si>
  <si>
    <t>診療科２・性別等</t>
  </si>
  <si>
    <t>診療科２・性別等名称</t>
    <rPh sb="8" eb="10">
      <t>メイショウ</t>
    </rPh>
    <phoneticPr fontId="8"/>
  </si>
  <si>
    <t>prac2_sex_name</t>
  </si>
  <si>
    <t>診療科２・医学的処置</t>
  </si>
  <si>
    <t>診療科２・医学的処置名称</t>
    <rPh sb="10" eb="12">
      <t>メイショウ</t>
    </rPh>
    <phoneticPr fontId="8"/>
  </si>
  <si>
    <t>prac2_medi_treat_name</t>
  </si>
  <si>
    <t>診療科２・特定疾病</t>
  </si>
  <si>
    <t>診療科２・特定疾病名称</t>
    <rPh sb="9" eb="11">
      <t>メイショウ</t>
    </rPh>
    <phoneticPr fontId="8"/>
  </si>
  <si>
    <t>prac2_spcfc_dise_name</t>
  </si>
  <si>
    <t>診療科３・診療科名</t>
  </si>
  <si>
    <t>診療科３・診療科名名称</t>
    <rPh sb="9" eb="11">
      <t>メイショウ</t>
    </rPh>
    <phoneticPr fontId="8"/>
  </si>
  <si>
    <t>prac3_name_name</t>
  </si>
  <si>
    <t>診療科３・人体の部位等</t>
  </si>
  <si>
    <t>診療科３・人体の部位等名称</t>
    <rPh sb="11" eb="13">
      <t>メイショウ</t>
    </rPh>
    <phoneticPr fontId="8"/>
  </si>
  <si>
    <t>prac3_body_part_name</t>
  </si>
  <si>
    <t>診療科３・性別等</t>
  </si>
  <si>
    <t>診療科３・性別等名称</t>
    <rPh sb="8" eb="10">
      <t>メイショウ</t>
    </rPh>
    <phoneticPr fontId="8"/>
  </si>
  <si>
    <t>prac3_sex_name</t>
  </si>
  <si>
    <t>診療科３・医学的処置</t>
  </si>
  <si>
    <t>診療科３・医学的処置名称</t>
    <rPh sb="10" eb="12">
      <t>メイショウ</t>
    </rPh>
    <phoneticPr fontId="8"/>
  </si>
  <si>
    <t>prac3_medi_treat_name</t>
  </si>
  <si>
    <t>診療科３・特定疾病</t>
  </si>
  <si>
    <t>診療科３・特定疾病名称</t>
    <rPh sb="9" eb="11">
      <t>メイショウ</t>
    </rPh>
    <phoneticPr fontId="8"/>
  </si>
  <si>
    <t>prac3_spcfc_dise_name</t>
  </si>
  <si>
    <t>都道府県名</t>
    <rPh sb="0" eb="4">
      <t>トドウフケン</t>
    </rPh>
    <rPh sb="4" eb="5">
      <t>メイ</t>
    </rPh>
    <phoneticPr fontId="8"/>
  </si>
  <si>
    <t>tdfk_name</t>
  </si>
  <si>
    <t>都道府県人口</t>
    <rPh sb="0" eb="4">
      <t>トドウフケン</t>
    </rPh>
    <rPh sb="4" eb="6">
      <t>ジンコウ</t>
    </rPh>
    <phoneticPr fontId="8"/>
  </si>
  <si>
    <t>tdfk_jinkou</t>
  </si>
  <si>
    <t>bigint</t>
  </si>
  <si>
    <t>医療機関コード(匿名化後)</t>
  </si>
  <si>
    <t>予備(診療科コード)</t>
  </si>
  <si>
    <t>診療科名称</t>
    <rPh sb="3" eb="5">
      <t>メイショウ</t>
    </rPh>
    <phoneticPr fontId="8"/>
  </si>
  <si>
    <t>prac_dept_name</t>
  </si>
  <si>
    <t>二次医療圏コード</t>
  </si>
  <si>
    <t>scnd_medi_area_cd</t>
  </si>
  <si>
    <t>二次医療圏名</t>
    <rPh sb="5" eb="6">
      <t>メイ</t>
    </rPh>
    <phoneticPr fontId="8"/>
  </si>
  <si>
    <t>scnd_medi_area_name</t>
  </si>
  <si>
    <t>二次医療圏人口</t>
    <rPh sb="0" eb="2">
      <t>ニジ</t>
    </rPh>
    <rPh sb="2" eb="4">
      <t>イリョウ</t>
    </rPh>
    <rPh sb="4" eb="5">
      <t>ケン</t>
    </rPh>
    <rPh sb="5" eb="7">
      <t>ジンコウ</t>
    </rPh>
    <phoneticPr fontId="8"/>
  </si>
  <si>
    <t>scnd_medi_area_jinkou</t>
  </si>
  <si>
    <t>主傷病コード</t>
    <rPh sb="0" eb="1">
      <t>シュ</t>
    </rPh>
    <rPh sb="1" eb="3">
      <t>ショウビョウ</t>
    </rPh>
    <phoneticPr fontId="8"/>
  </si>
  <si>
    <t>main_skwd_cd</t>
  </si>
  <si>
    <t>一退老区分</t>
    <rPh sb="1" eb="2">
      <t>タイ</t>
    </rPh>
    <rPh sb="2" eb="3">
      <t>ロウ</t>
    </rPh>
    <rPh sb="3" eb="5">
      <t>クブン</t>
    </rPh>
    <phoneticPr fontId="8"/>
  </si>
  <si>
    <t>ichitairo_div</t>
  </si>
  <si>
    <t>職務上の事由名称</t>
    <rPh sb="6" eb="8">
      <t>メイショウ</t>
    </rPh>
    <phoneticPr fontId="8"/>
  </si>
  <si>
    <t>reason_duty_name</t>
  </si>
  <si>
    <t>減免区分(負担金額)名称</t>
    <rPh sb="10" eb="12">
      <t>メイショウ</t>
    </rPh>
    <phoneticPr fontId="8"/>
  </si>
  <si>
    <t>rdct_tax_div_name</t>
  </si>
  <si>
    <t>【目的別DB】DPC基本</t>
    <rPh sb="1" eb="3">
      <t>モクテキ</t>
    </rPh>
    <rPh sb="3" eb="4">
      <t>ベツ</t>
    </rPh>
    <rPh sb="10" eb="12">
      <t>キホン</t>
    </rPh>
    <phoneticPr fontId="25"/>
  </si>
  <si>
    <t>予備(旧診療科)</t>
    <rPh sb="0" eb="2">
      <t>ヨビ</t>
    </rPh>
    <rPh sb="3" eb="4">
      <t>キュウ</t>
    </rPh>
    <rPh sb="4" eb="7">
      <t>シンリョウカ</t>
    </rPh>
    <phoneticPr fontId="8"/>
  </si>
  <si>
    <t>レセプト総括区分名称</t>
    <rPh sb="8" eb="10">
      <t>メイショウ</t>
    </rPh>
    <phoneticPr fontId="8"/>
  </si>
  <si>
    <t>rcpt_gnrlz_div_name</t>
  </si>
  <si>
    <t>【目的別DB】歯科基本</t>
    <rPh sb="1" eb="3">
      <t>モクテキ</t>
    </rPh>
    <rPh sb="3" eb="4">
      <t>ベツ</t>
    </rPh>
    <rPh sb="7" eb="9">
      <t>シカ</t>
    </rPh>
    <rPh sb="9" eb="11">
      <t>キホン</t>
    </rPh>
    <phoneticPr fontId="25"/>
  </si>
  <si>
    <t>診察開始日</t>
    <rPh sb="0" eb="2">
      <t>シンサツ</t>
    </rPh>
    <rPh sb="2" eb="5">
      <t>カイシビ</t>
    </rPh>
    <phoneticPr fontId="8"/>
  </si>
  <si>
    <t>転帰区分</t>
    <rPh sb="0" eb="2">
      <t>テンキ</t>
    </rPh>
    <rPh sb="2" eb="4">
      <t>クブン</t>
    </rPh>
    <phoneticPr fontId="8"/>
  </si>
  <si>
    <t>転帰区分名称</t>
    <rPh sb="4" eb="6">
      <t>メイショウ</t>
    </rPh>
    <phoneticPr fontId="8"/>
  </si>
  <si>
    <t>outcm_div_name</t>
  </si>
  <si>
    <t>請求情報2</t>
  </si>
  <si>
    <t>届出</t>
    <rPh sb="0" eb="2">
      <t>トドケデ</t>
    </rPh>
    <phoneticPr fontId="8"/>
  </si>
  <si>
    <t>【目的別DB】調剤基本</t>
    <rPh sb="1" eb="3">
      <t>モクテキ</t>
    </rPh>
    <rPh sb="3" eb="4">
      <t>ベツ</t>
    </rPh>
    <rPh sb="7" eb="9">
      <t>チョウザイ</t>
    </rPh>
    <rPh sb="9" eb="11">
      <t>キホン</t>
    </rPh>
    <phoneticPr fontId="25"/>
  </si>
  <si>
    <t>数字</t>
    <phoneticPr fontId="8"/>
  </si>
  <si>
    <t>調剤年月</t>
    <rPh sb="0" eb="2">
      <t>チョウザイ</t>
    </rPh>
    <phoneticPr fontId="8"/>
  </si>
  <si>
    <t>都道府県(医療機関名称・所在地)</t>
    <rPh sb="5" eb="7">
      <t>イリョウ</t>
    </rPh>
    <rPh sb="7" eb="9">
      <t>キカン</t>
    </rPh>
    <rPh sb="9" eb="11">
      <t>メイショウ</t>
    </rPh>
    <rPh sb="12" eb="15">
      <t>ショザイチ</t>
    </rPh>
    <phoneticPr fontId="8"/>
  </si>
  <si>
    <t>tdfk_ik</t>
  </si>
  <si>
    <t>都道府県(医療機関名称・所在地)名称</t>
    <rPh sb="5" eb="7">
      <t>イリョウ</t>
    </rPh>
    <rPh sb="7" eb="9">
      <t>キカン</t>
    </rPh>
    <rPh sb="9" eb="11">
      <t>メイショウ</t>
    </rPh>
    <rPh sb="12" eb="15">
      <t>ショザイチ</t>
    </rPh>
    <rPh sb="16" eb="18">
      <t>メイショウ</t>
    </rPh>
    <phoneticPr fontId="8"/>
  </si>
  <si>
    <t>tdfk_name_ik</t>
  </si>
  <si>
    <t>score_list_ik</t>
  </si>
  <si>
    <t>医療機関(医療機関名称・所在地)(匿名化後)</t>
    <rPh sb="0" eb="2">
      <t>イリョウ</t>
    </rPh>
    <rPh sb="2" eb="4">
      <t>キカン</t>
    </rPh>
    <rPh sb="5" eb="7">
      <t>イリョウ</t>
    </rPh>
    <rPh sb="7" eb="9">
      <t>キカン</t>
    </rPh>
    <rPh sb="9" eb="11">
      <t>メイショウ</t>
    </rPh>
    <rPh sb="12" eb="15">
      <t>ショザイチ</t>
    </rPh>
    <rPh sb="17" eb="19">
      <t>トクメイ</t>
    </rPh>
    <rPh sb="19" eb="20">
      <t>カ</t>
    </rPh>
    <rPh sb="20" eb="21">
      <t>ゴ</t>
    </rPh>
    <phoneticPr fontId="8"/>
  </si>
  <si>
    <t>medi_inst_ik</t>
  </si>
  <si>
    <t>調剤薬局コード(匿名化後)</t>
  </si>
  <si>
    <t>処方せん受付回数</t>
  </si>
  <si>
    <t>一部負担金</t>
    <rPh sb="0" eb="2">
      <t>イチブ</t>
    </rPh>
    <rPh sb="2" eb="5">
      <t>フタンキン</t>
    </rPh>
    <phoneticPr fontId="8"/>
  </si>
  <si>
    <t>※全年分</t>
    <rPh sb="1" eb="2">
      <t>ゼン</t>
    </rPh>
    <rPh sb="2" eb="4">
      <t>ネンブン</t>
    </rPh>
    <phoneticPr fontId="25"/>
  </si>
  <si>
    <t>※条件が違う名寄せを行う場合は、当シートもしくはブックをコピーしてご使用ください。</t>
    <rPh sb="1" eb="3">
      <t>ジョウケン</t>
    </rPh>
    <rPh sb="4" eb="5">
      <t>チガ</t>
    </rPh>
    <rPh sb="6" eb="8">
      <t>ナヨ</t>
    </rPh>
    <rPh sb="10" eb="11">
      <t>オコナ</t>
    </rPh>
    <rPh sb="12" eb="14">
      <t>バアイ</t>
    </rPh>
    <rPh sb="16" eb="17">
      <t>トウ</t>
    </rPh>
    <rPh sb="34" eb="36">
      <t>シヨウ</t>
    </rPh>
    <phoneticPr fontId="25"/>
  </si>
  <si>
    <t>　　名寄せは使用IDの選択にかかわらずID1nで実施いたします。</t>
    <phoneticPr fontId="25"/>
  </si>
  <si>
    <t>通番１</t>
    <rPh sb="0" eb="1">
      <t>ツウ</t>
    </rPh>
    <rPh sb="1" eb="2">
      <t>バン</t>
    </rPh>
    <phoneticPr fontId="8"/>
  </si>
  <si>
    <t>受診者・郵便番号</t>
  </si>
  <si>
    <t>testee_post_no</t>
  </si>
  <si>
    <t>受診者・性別名</t>
    <rPh sb="0" eb="3">
      <t>ジュシンシャ</t>
    </rPh>
    <rPh sb="4" eb="6">
      <t>セイベツ</t>
    </rPh>
    <rPh sb="6" eb="7">
      <t>メイ</t>
    </rPh>
    <phoneticPr fontId="8"/>
  </si>
  <si>
    <t>testee_sex_name</t>
  </si>
  <si>
    <t>健診実施年月</t>
    <rPh sb="0" eb="2">
      <t>ケンシン</t>
    </rPh>
    <rPh sb="2" eb="4">
      <t>ジッシ</t>
    </rPh>
    <rPh sb="4" eb="6">
      <t>ネンゲツ</t>
    </rPh>
    <phoneticPr fontId="8"/>
  </si>
  <si>
    <t>mee_ym</t>
  </si>
  <si>
    <t>健診実施年度</t>
    <rPh sb="0" eb="2">
      <t>ケンシン</t>
    </rPh>
    <rPh sb="2" eb="4">
      <t>ジッシ</t>
    </rPh>
    <rPh sb="4" eb="6">
      <t>ネンド</t>
    </rPh>
    <phoneticPr fontId="8"/>
  </si>
  <si>
    <t>健診実施機関番号(匿名化後)</t>
    <rPh sb="9" eb="11">
      <t>トクメイ</t>
    </rPh>
    <rPh sb="11" eb="12">
      <t>カ</t>
    </rPh>
    <rPh sb="12" eb="13">
      <t>ゴ</t>
    </rPh>
    <phoneticPr fontId="8"/>
  </si>
  <si>
    <t>mee_inst_no</t>
  </si>
  <si>
    <t>保険者番号(匿名化後)</t>
    <rPh sb="6" eb="8">
      <t>トクメイ</t>
    </rPh>
    <rPh sb="8" eb="9">
      <t>カ</t>
    </rPh>
    <rPh sb="9" eb="10">
      <t>ゴ</t>
    </rPh>
    <phoneticPr fontId="8"/>
  </si>
  <si>
    <t>身長</t>
    <rPh sb="0" eb="2">
      <t>シンチョウ</t>
    </rPh>
    <phoneticPr fontId="8"/>
  </si>
  <si>
    <t>height</t>
  </si>
  <si>
    <t>体重</t>
  </si>
  <si>
    <t>weight</t>
  </si>
  <si>
    <t>ＢＭＩ</t>
  </si>
  <si>
    <t>bmi</t>
  </si>
  <si>
    <t>内臓脂肪面積</t>
  </si>
  <si>
    <t>naizo_shibo_menseki</t>
  </si>
  <si>
    <t>腹囲(実測)</t>
  </si>
  <si>
    <t>fukui_jissoku</t>
  </si>
  <si>
    <t>腹囲(自己判定)</t>
  </si>
  <si>
    <t>fukui_jiko_hantei</t>
  </si>
  <si>
    <t>腹囲(自己申告)</t>
  </si>
  <si>
    <t>fukui_jiko_shinkoku</t>
  </si>
  <si>
    <t>既往歴</t>
  </si>
  <si>
    <t>kioureki</t>
  </si>
  <si>
    <t>具体的な既往歴</t>
    <phoneticPr fontId="25"/>
  </si>
  <si>
    <t>detail_kioureki</t>
  </si>
  <si>
    <t>自覚症状</t>
  </si>
  <si>
    <t>jikaku_shojyo</t>
  </si>
  <si>
    <t>自覚症状(所見)</t>
  </si>
  <si>
    <t>jikaku_shojyo_shoken</t>
  </si>
  <si>
    <t>他覚症状</t>
  </si>
  <si>
    <t>takaku_shojyo</t>
  </si>
  <si>
    <t>他覚症状(所見)</t>
  </si>
  <si>
    <t>takaku_shojyo_shoken</t>
  </si>
  <si>
    <t>収縮期血圧(その他)</t>
  </si>
  <si>
    <t>shushuku_ketsuatsu_sonota</t>
  </si>
  <si>
    <t>収縮期血圧(２回目)</t>
  </si>
  <si>
    <t>shushuku_ketsuatsu_second</t>
  </si>
  <si>
    <t>収縮期血圧(１回目)</t>
  </si>
  <si>
    <t>shushuku_ketsuatsu_first</t>
  </si>
  <si>
    <t>拡張期血圧(その他)</t>
  </si>
  <si>
    <t>kakucho_ketsuatsu_sonota</t>
  </si>
  <si>
    <t>拡張期血圧(２回目)</t>
  </si>
  <si>
    <t>kakucho_ketsuatsu_second</t>
  </si>
  <si>
    <t>拡張期血圧(１回目)</t>
  </si>
  <si>
    <t>kakucho_ketsuatsu_first</t>
  </si>
  <si>
    <t>心拍数</t>
  </si>
  <si>
    <t>shinpakusu</t>
  </si>
  <si>
    <t>採血時間(食後)</t>
  </si>
  <si>
    <t>saiketsujikan_shokugo</t>
  </si>
  <si>
    <t>総コレステロール(1：可視吸光光度法(コレステロール酸化酵素法))</t>
    <rPh sb="0" eb="1">
      <t>ソウ</t>
    </rPh>
    <rPh sb="11" eb="13">
      <t>カシ</t>
    </rPh>
    <rPh sb="13" eb="18">
      <t>キュウコウコウドホウ</t>
    </rPh>
    <rPh sb="26" eb="28">
      <t>サンカ</t>
    </rPh>
    <rPh sb="28" eb="30">
      <t>コウソ</t>
    </rPh>
    <rPh sb="30" eb="31">
      <t>ホウ</t>
    </rPh>
    <phoneticPr fontId="8"/>
  </si>
  <si>
    <t>cholesterol_kashi</t>
  </si>
  <si>
    <t>総コレステロール(2：紫外吸光光度法(コレステロール脱水素酵素法)</t>
  </si>
  <si>
    <t>cholesterol_shigaisen</t>
  </si>
  <si>
    <t>総コレステロール(3：その他)</t>
  </si>
  <si>
    <t>cholesterol_sonota</t>
  </si>
  <si>
    <t>空腹時中性脂肪(トリグリセリド)(1：可視吸光光度法(酵素比色法・グリセロール消去))</t>
  </si>
  <si>
    <t>chusei_kashi</t>
  </si>
  <si>
    <t>空腹時中性脂肪(トリグリセリド)(2：紫外吸光光度法(酵素比色法・グリセロール消去))</t>
  </si>
  <si>
    <t>chusei_shigaisen</t>
  </si>
  <si>
    <t>空腹時中性脂肪(トリグリセリド)(3：その他)</t>
  </si>
  <si>
    <t>chusei_sonota</t>
  </si>
  <si>
    <t>ＨＤＬコレステロール(1：可視吸光光度法(直接法(非沈殿法))</t>
  </si>
  <si>
    <t>hdl_kashi</t>
  </si>
  <si>
    <t>ＨＤＬコレステロール(2：紫外吸光光度法(直接法(非沈殿法)))</t>
  </si>
  <si>
    <t>hdl_shigai</t>
  </si>
  <si>
    <t>ＨＤＬコレステロール(3：その他)</t>
  </si>
  <si>
    <t>hdl_sonota</t>
  </si>
  <si>
    <t>ＬＤＬコレステロール(1：可視吸光光度法(直接法(非沈殿法)))</t>
  </si>
  <si>
    <t>ldl_kashi</t>
  </si>
  <si>
    <t>ＬＤＬコレステロール(2：紫外吸光光度法(直接法(非沈殿法)))</t>
  </si>
  <si>
    <t>ldl_shigai</t>
  </si>
  <si>
    <t>ＬＤＬコレステロール(3：その他)</t>
  </si>
  <si>
    <t>ldl_sonota</t>
  </si>
  <si>
    <t>総ビリルビン(1：可視吸光光度法(化学酸化法、酵素法、ジアゾ法))</t>
  </si>
  <si>
    <t>bilirubin_kashi</t>
  </si>
  <si>
    <t>総ビリルビン(2：その他)</t>
  </si>
  <si>
    <t>bilirubin_sonota</t>
  </si>
  <si>
    <t>AST(GOT)(1：紫外吸光光度法(JSCC標準化対応法))</t>
  </si>
  <si>
    <t>got_shigai</t>
  </si>
  <si>
    <t>AST(GOT)(2：その他)</t>
  </si>
  <si>
    <t>got_sonota</t>
  </si>
  <si>
    <t>ALT(GPT)(1：紫外吸光光度法(JSCC標準化対応法))</t>
  </si>
  <si>
    <t>gpt_shigai</t>
  </si>
  <si>
    <t>ALT(GPT)(2：その他)</t>
  </si>
  <si>
    <t>gpt_sonota</t>
  </si>
  <si>
    <t>γ-GT(γ-GTP)(1：可視吸光光度法(JSCC標準化対応法))</t>
  </si>
  <si>
    <t>gamma_gt_kashi</t>
  </si>
  <si>
    <t>γ-GT(γ-GTP)(2：その他)</t>
  </si>
  <si>
    <t>gamma_gt_sonota</t>
  </si>
  <si>
    <t>空腹時血糖(1：電位差法(ブドウ糖酸化酵素電極法))</t>
  </si>
  <si>
    <t>kuhuku_kettou_deni</t>
  </si>
  <si>
    <t>空腹時血糖(2：可視吸光光度法(ブドウ糖酸化酵素法))</t>
  </si>
  <si>
    <t>kuhuku_kettou_kashi</t>
  </si>
  <si>
    <t>空腹時血糖(3：紫外吸光光度法(ヘキソキナーゼ法、グルコキナーゼ法、ブドウ糖脱水素酵素法))</t>
  </si>
  <si>
    <t>kuhuku_kettou_shigai</t>
  </si>
  <si>
    <t>空腹時血糖(4：その他)</t>
  </si>
  <si>
    <t>kuhuku_kettou_sonota</t>
  </si>
  <si>
    <t>HbA1c(NGSP値)(1：免疫学的方法(ラテックス凝集比濁法等))</t>
  </si>
  <si>
    <t>hba1c_meneki</t>
  </si>
  <si>
    <t>HbA1c(NGSP値)(2：HPLC(不安定分画除去HPLC法))</t>
  </si>
  <si>
    <t>hba1c_hplc</t>
  </si>
  <si>
    <t>HbA1c(NGSP値)(3：酵素法)</t>
  </si>
  <si>
    <t>hba1c_kouso</t>
  </si>
  <si>
    <t>HbA1c(NGSP値)(4：その他)</t>
  </si>
  <si>
    <t>hba1c_sonota</t>
  </si>
  <si>
    <t>尿糖(1：試験紙法(機械読み取り))</t>
  </si>
  <si>
    <t>nyoutou_kikai</t>
  </si>
  <si>
    <t>尿糖(2：試験紙法(目視法))</t>
  </si>
  <si>
    <t>nyoutou_mokushi</t>
  </si>
  <si>
    <t>尿蛋白(1：試験紙法(機械読み取り))</t>
  </si>
  <si>
    <t>nyoutanpaku_kikai</t>
  </si>
  <si>
    <t>尿蛋白(2：試験紙法(目視法))</t>
  </si>
  <si>
    <t>nyoutanpaku_mokushi</t>
  </si>
  <si>
    <t>ヘマトクリット値</t>
  </si>
  <si>
    <t>hematocrit</t>
  </si>
  <si>
    <t>血色素量(ヘモグロビン値)</t>
  </si>
  <si>
    <t>hemoglobin</t>
  </si>
  <si>
    <t>赤血球数</t>
  </si>
  <si>
    <t>sekkekkyu</t>
  </si>
  <si>
    <t>貧血検査(実施理由)</t>
  </si>
  <si>
    <t>hinketsu_kensa_reason</t>
  </si>
  <si>
    <t>心電図(所見の有無)</t>
  </si>
  <si>
    <t>shindenzu_shoken_umu</t>
  </si>
  <si>
    <t>心電図(所見)</t>
  </si>
  <si>
    <t>shindenzu_shoken</t>
  </si>
  <si>
    <t>心電図(実施理由)</t>
  </si>
  <si>
    <t>shindenzu_reason</t>
  </si>
  <si>
    <t>眼底検査(キースワグナー分類)</t>
  </si>
  <si>
    <t>gantei_kensa_keith</t>
  </si>
  <si>
    <t>眼底検査(シェイエ分類：H)</t>
  </si>
  <si>
    <t>gantei_kensa_scheie_h</t>
  </si>
  <si>
    <t>眼底検査(シェイエ分類：S)</t>
  </si>
  <si>
    <t>gantei_kensa_scheie_s</t>
  </si>
  <si>
    <t>眼底検査(SCOTT分類)</t>
  </si>
  <si>
    <t>gantei_kensa_scott</t>
  </si>
  <si>
    <t>眼底検査(その他の所見)</t>
  </si>
  <si>
    <t>gantei_kensa_sonota_shoken</t>
  </si>
  <si>
    <t>眼底検査(実施理由)</t>
  </si>
  <si>
    <t>gantei_kensa_reason</t>
  </si>
  <si>
    <t>メタボリックシンドローム判定</t>
  </si>
  <si>
    <t>metabolic_hantei</t>
  </si>
  <si>
    <t>保健指導レベル</t>
  </si>
  <si>
    <t>hokenshidou_level</t>
  </si>
  <si>
    <t>医師の診断(判定)</t>
  </si>
  <si>
    <t>doctor_hantei</t>
  </si>
  <si>
    <t>健康診断を実施した医師の氏名</t>
  </si>
  <si>
    <t>kenkou_shindan_doctor_name</t>
  </si>
  <si>
    <t>服薬1(血圧)</t>
  </si>
  <si>
    <t>hukuyaku1_ketsuatsu</t>
  </si>
  <si>
    <t>服薬1(血圧)(薬剤名)</t>
  </si>
  <si>
    <t>hukuyaku1_pharma</t>
  </si>
  <si>
    <t>服薬1(血圧)(服薬理由)</t>
  </si>
  <si>
    <t>hukuyaku1_hukuyaku_reason</t>
  </si>
  <si>
    <t>服薬2(血糖)</t>
  </si>
  <si>
    <t>hukuyaku2_kettou</t>
  </si>
  <si>
    <t>服薬2(血糖)(薬剤名)</t>
  </si>
  <si>
    <t>hukuyaku2_pharma</t>
  </si>
  <si>
    <t>服薬2(血糖)(服薬理由)</t>
  </si>
  <si>
    <t>hukuyaku2_hukuyaku_reason</t>
  </si>
  <si>
    <t>服薬3(脂質)</t>
  </si>
  <si>
    <t>hukuyaku3_shishitsu</t>
  </si>
  <si>
    <t>服薬3(脂質)(薬剤名)</t>
  </si>
  <si>
    <t>hukuyaku3_pharma</t>
  </si>
  <si>
    <t>服薬3(脂質)(服薬理由)</t>
  </si>
  <si>
    <t>hukuyaku3_hukuyaku_reason</t>
  </si>
  <si>
    <t>既往歴1(脳血管)</t>
  </si>
  <si>
    <t>kioureki1_noukekkan</t>
  </si>
  <si>
    <t>既往歴2(心血管)</t>
  </si>
  <si>
    <t>kioureki2_shinkekkan</t>
  </si>
  <si>
    <t>既往歴3(腎不全･人工透析)</t>
  </si>
  <si>
    <t>kioureki3_jinhuzen_touseki</t>
  </si>
  <si>
    <t>貧血</t>
  </si>
  <si>
    <t>hinketsu</t>
  </si>
  <si>
    <t>喫煙</t>
  </si>
  <si>
    <t>kitsuen</t>
  </si>
  <si>
    <t>２０歳からの体重変化</t>
  </si>
  <si>
    <t>twenty_weight_henka</t>
  </si>
  <si>
    <t>３０分以上の運動習慣</t>
  </si>
  <si>
    <t>thirty_undou_shukan</t>
  </si>
  <si>
    <t>歩行又は身体活動</t>
  </si>
  <si>
    <t>hokou_shintai</t>
  </si>
  <si>
    <t>歩行速度</t>
  </si>
  <si>
    <t>hokou_sokudo</t>
  </si>
  <si>
    <t>1年間の体重変化</t>
  </si>
  <si>
    <t>one_year_taijyu_henka</t>
  </si>
  <si>
    <t>食べ方1(早食い等)</t>
  </si>
  <si>
    <t>tabekata1</t>
  </si>
  <si>
    <t>食べ方２(就寝前)</t>
  </si>
  <si>
    <t>tabekata2</t>
  </si>
  <si>
    <t>食べ方３(夜食/間食)</t>
  </si>
  <si>
    <t>tabekata3</t>
  </si>
  <si>
    <t>食習慣</t>
  </si>
  <si>
    <t>shokushukan</t>
  </si>
  <si>
    <t>飲酒</t>
  </si>
  <si>
    <t>inshu</t>
  </si>
  <si>
    <t>飲酒量</t>
  </si>
  <si>
    <t>insyuryo</t>
  </si>
  <si>
    <t>睡眠</t>
  </si>
  <si>
    <t>suimin</t>
  </si>
  <si>
    <t>生活習慣の改善</t>
  </si>
  <si>
    <t>seikatsushukan_kaizen</t>
  </si>
  <si>
    <t>保健指導の希望</t>
  </si>
  <si>
    <t>hokenshidou_kibou</t>
  </si>
  <si>
    <t>LDLコレステロール(4：計算法)</t>
  </si>
  <si>
    <t>ldl_calc</t>
  </si>
  <si>
    <t>non-HDLコレステロール</t>
  </si>
  <si>
    <t>non_hdl</t>
  </si>
  <si>
    <t xml:space="preserve">血清クレアチニン(1：可視吸光光度法(酵素法)) </t>
  </si>
  <si>
    <t>kessei_kashi</t>
  </si>
  <si>
    <t>血清クレアチニン (2：その他)</t>
  </si>
  <si>
    <t>kessei_sonota</t>
  </si>
  <si>
    <t>eGFR</t>
  </si>
  <si>
    <t>egfr</t>
  </si>
  <si>
    <t>血清クレアチニン(対象者)</t>
  </si>
  <si>
    <t>kessei_taishosya</t>
  </si>
  <si>
    <t>血清クレアチニン(実施理由)</t>
  </si>
  <si>
    <t>kessei_jisshiriyuu</t>
  </si>
  <si>
    <t>英数</t>
    <phoneticPr fontId="8"/>
  </si>
  <si>
    <t>随時血糖(1：電位差法(ブドウ糖酸化酵素電極法))</t>
  </si>
  <si>
    <t>zuijiketto_denni</t>
  </si>
  <si>
    <t xml:space="preserve">随時血糖(2：可視吸光光度法(ブドウ糖酸化酵素法))  </t>
  </si>
  <si>
    <t>zuijiketto_kashi</t>
  </si>
  <si>
    <t>随時血糖(3：紫外吸光光度法(ヘキソキナーゼ法、グルコキナーゼ法、ブドウ糖脱水素酵素法))</t>
  </si>
  <si>
    <t>zuijiketto_shigai</t>
  </si>
  <si>
    <t>随時血糖(4：その他)</t>
  </si>
  <si>
    <t>zuijiketto_sonota</t>
  </si>
  <si>
    <t>心電図(対象者)</t>
  </si>
  <si>
    <t>shindenzu_taishosya</t>
  </si>
  <si>
    <t>眼底検査(Wong-Mitchell分類)</t>
  </si>
  <si>
    <t>gantei_wong</t>
  </si>
  <si>
    <t>眼底検査(改変Davis分類)</t>
  </si>
  <si>
    <t>gantei_kaihen</t>
  </si>
  <si>
    <t>眼底検査(対象者)</t>
  </si>
  <si>
    <t>gantei_taishosya</t>
  </si>
  <si>
    <t>咀嚼</t>
  </si>
  <si>
    <t>sosyaku</t>
  </si>
  <si>
    <t>食べ方3(間食)</t>
  </si>
  <si>
    <t>tabekata_kanshoku</t>
  </si>
  <si>
    <t>情報提供の方法</t>
  </si>
  <si>
    <t>jouhou_teikyo</t>
  </si>
  <si>
    <t>初回面接実施</t>
  </si>
  <si>
    <t>syokaimensetsu_jissi</t>
  </si>
  <si>
    <t>保険者再確認　服薬1(血圧)</t>
  </si>
  <si>
    <t>saikakunin_1</t>
  </si>
  <si>
    <t>保険者再確認　服薬2(血糖)</t>
  </si>
  <si>
    <t>saikakunin_2</t>
  </si>
  <si>
    <t>保険者再確認　服薬3(脂質)</t>
  </si>
  <si>
    <t>saikakunin_3</t>
  </si>
  <si>
    <t>随時中性脂肪(トリグリセリド)1：可視吸光光度法(酵素比色法・グリセロール消去)</t>
  </si>
  <si>
    <t>zuijichusei_kashi</t>
    <phoneticPr fontId="25"/>
  </si>
  <si>
    <t>随時中性脂肪(トリグリセリド)2：紫外吸光光度法(酵素比色法・グリセロール消去)</t>
  </si>
  <si>
    <t>zuijichusei_shigaisen</t>
    <phoneticPr fontId="25"/>
  </si>
  <si>
    <t>随時中性脂肪(トリグリセリド)3：その他</t>
  </si>
  <si>
    <t>zuijichusei_sonota</t>
    <phoneticPr fontId="25"/>
  </si>
  <si>
    <t>測定不可能・検査未実施の理由</t>
  </si>
  <si>
    <t>kensa_mijisshi_reason</t>
    <phoneticPr fontId="25"/>
  </si>
  <si>
    <t>特定保健指導の受診歴</t>
    <phoneticPr fontId="25"/>
  </si>
  <si>
    <t>tokuteihokenshidou_jushinreki</t>
    <phoneticPr fontId="25"/>
  </si>
  <si>
    <t>健診種別</t>
    <phoneticPr fontId="25"/>
  </si>
  <si>
    <t>健診実施年月</t>
  </si>
  <si>
    <t>健診実施年度</t>
  </si>
  <si>
    <t>【目的別DB】保健指導情報(特定保健指導)</t>
    <rPh sb="1" eb="3">
      <t>モクテキ</t>
    </rPh>
    <rPh sb="3" eb="4">
      <t>ベツ</t>
    </rPh>
    <rPh sb="7" eb="9">
      <t>ホケン</t>
    </rPh>
    <rPh sb="9" eb="11">
      <t>シドウ</t>
    </rPh>
    <rPh sb="11" eb="13">
      <t>ジョウホウ</t>
    </rPh>
    <rPh sb="14" eb="16">
      <t>トクテイ</t>
    </rPh>
    <rPh sb="16" eb="18">
      <t>ホケン</t>
    </rPh>
    <rPh sb="18" eb="20">
      <t>シドウ</t>
    </rPh>
    <phoneticPr fontId="25"/>
  </si>
  <si>
    <t>利用者・郵便番号</t>
  </si>
  <si>
    <t>user_post_no</t>
  </si>
  <si>
    <t>利用者・性別名</t>
    <rPh sb="0" eb="3">
      <t>リヨウシャ</t>
    </rPh>
    <rPh sb="4" eb="6">
      <t>セイベツ</t>
    </rPh>
    <rPh sb="6" eb="7">
      <t>メイ</t>
    </rPh>
    <phoneticPr fontId="8"/>
  </si>
  <si>
    <t>user_sex_name</t>
  </si>
  <si>
    <t>保健指導実施年月</t>
    <rPh sb="0" eb="2">
      <t>ホケン</t>
    </rPh>
    <rPh sb="2" eb="4">
      <t>シドウ</t>
    </rPh>
    <rPh sb="4" eb="6">
      <t>ジッシ</t>
    </rPh>
    <rPh sb="6" eb="8">
      <t>ネンゲツ</t>
    </rPh>
    <phoneticPr fontId="8"/>
  </si>
  <si>
    <t>hge_ym</t>
  </si>
  <si>
    <t>保健指導実施年度</t>
    <rPh sb="0" eb="2">
      <t>ホケン</t>
    </rPh>
    <rPh sb="2" eb="4">
      <t>シドウ</t>
    </rPh>
    <rPh sb="4" eb="6">
      <t>ジッシ</t>
    </rPh>
    <rPh sb="6" eb="8">
      <t>ネンド</t>
    </rPh>
    <phoneticPr fontId="8"/>
  </si>
  <si>
    <t>保健指導プログラム名</t>
    <rPh sb="0" eb="2">
      <t>ホケン</t>
    </rPh>
    <rPh sb="2" eb="4">
      <t>シドウ</t>
    </rPh>
    <rPh sb="9" eb="10">
      <t>メイ</t>
    </rPh>
    <phoneticPr fontId="8"/>
  </si>
  <si>
    <t>保健指導実施機関番号(匿名化後)</t>
    <rPh sb="11" eb="13">
      <t>トクメイ</t>
    </rPh>
    <rPh sb="13" eb="14">
      <t>カ</t>
    </rPh>
    <rPh sb="14" eb="15">
      <t>ゴ</t>
    </rPh>
    <phoneticPr fontId="8"/>
  </si>
  <si>
    <t>hge_inst_no</t>
  </si>
  <si>
    <t>保険者番号(匿名化後)</t>
    <rPh sb="3" eb="5">
      <t>バンゴウ</t>
    </rPh>
    <rPh sb="6" eb="8">
      <t>トクメイ</t>
    </rPh>
    <rPh sb="8" eb="9">
      <t>カ</t>
    </rPh>
    <rPh sb="9" eb="10">
      <t>ゴ</t>
    </rPh>
    <phoneticPr fontId="8"/>
  </si>
  <si>
    <t>支援レベル</t>
  </si>
  <si>
    <t>shien_level</t>
  </si>
  <si>
    <t>行動変容ステージ</t>
  </si>
  <si>
    <t>kodou_henyou_stage</t>
  </si>
  <si>
    <t>初回面接の実施日付</t>
  </si>
  <si>
    <t>shokai_mensetsu_date</t>
  </si>
  <si>
    <t>初回面接による支援の支援形態</t>
  </si>
  <si>
    <t>shokai_mensetsu_keitai</t>
  </si>
  <si>
    <t>初回面接の実施時間</t>
  </si>
  <si>
    <t>shokai_mensetsu_time</t>
  </si>
  <si>
    <t>初回面接の実施者</t>
  </si>
  <si>
    <t>shokai_mensetsu_jisshisha</t>
  </si>
  <si>
    <t>継続的支援予定期間</t>
  </si>
  <si>
    <t>keizoku_shien_yotei_kikan</t>
  </si>
  <si>
    <t>目標腹囲</t>
  </si>
  <si>
    <t>mokuhyou_hukui</t>
  </si>
  <si>
    <t>目標体重</t>
  </si>
  <si>
    <t>mokuhyou_weight</t>
  </si>
  <si>
    <t>目標収縮期血圧</t>
  </si>
  <si>
    <t>mokuhyou_shushuku_ketsuatsu</t>
  </si>
  <si>
    <t>目標拡張期血圧</t>
  </si>
  <si>
    <t>mokuhyou_kakuchou_ketsuatsu</t>
  </si>
  <si>
    <t>一日の削減目標エネルギー量</t>
  </si>
  <si>
    <t>oneday_sakugen_m_energy</t>
  </si>
  <si>
    <t>一日の運動による目標エネルギー量</t>
  </si>
  <si>
    <t>oneday_undou_m_energy</t>
  </si>
  <si>
    <t>一日の食事による目標エネルギー量</t>
  </si>
  <si>
    <t>oneday_shokuji_m_energy</t>
  </si>
  <si>
    <t>中間評価の実施日付</t>
  </si>
  <si>
    <t>chukan_date</t>
  </si>
  <si>
    <t>中間評価の支援形態</t>
  </si>
  <si>
    <t>chukan_shien_keitai</t>
  </si>
  <si>
    <t>中間評価の実施時間</t>
  </si>
  <si>
    <t>chukan_time</t>
  </si>
  <si>
    <t>中間評価の実施ポイント</t>
  </si>
  <si>
    <t>chukan_point</t>
  </si>
  <si>
    <t>中間評価の実施者</t>
  </si>
  <si>
    <t>chukan_jisshisha</t>
  </si>
  <si>
    <t>中間評価時の腹囲</t>
  </si>
  <si>
    <t>chukan_hukui</t>
  </si>
  <si>
    <t>中間評価時の体重</t>
  </si>
  <si>
    <t>chukan_weight</t>
  </si>
  <si>
    <t>中間評価時の収縮期血圧</t>
  </si>
  <si>
    <t>chukan_shushuku_ketsuatsu</t>
  </si>
  <si>
    <t>中間評価時の拡張期血圧</t>
  </si>
  <si>
    <t>chukan_kakucho_ketsuatsu</t>
  </si>
  <si>
    <t>中間評価時の生活習慣の改善(栄養・食生活)</t>
  </si>
  <si>
    <t>chukan_s_kaizen_eiyou</t>
  </si>
  <si>
    <t>中間評価時の生活習慣の改善(身体活動)</t>
  </si>
  <si>
    <t>chukan_s_kaizen_shintai</t>
  </si>
  <si>
    <t>中間評価時の生活習慣の改善(喫煙)</t>
  </si>
  <si>
    <t>chukan_s_kaizen_kitsuen</t>
  </si>
  <si>
    <t>支援Ａ①の実施日付</t>
  </si>
  <si>
    <t>shien_a_1_date</t>
  </si>
  <si>
    <t>支援Ａ①の支援形態</t>
  </si>
  <si>
    <t>shien_a_1_shien_keitai</t>
  </si>
  <si>
    <t>支援Ａ①の実施時間</t>
  </si>
  <si>
    <t>shien_a_1_time</t>
  </si>
  <si>
    <t>支援Ａ①の実施ポイント</t>
  </si>
  <si>
    <t>shien_a_1_point</t>
  </si>
  <si>
    <t>支援Ａ①の実施者</t>
  </si>
  <si>
    <t>shien_a_1_jisshisha</t>
  </si>
  <si>
    <t>支援Ａ②の実施日付</t>
  </si>
  <si>
    <t>shien_a_2_date</t>
  </si>
  <si>
    <t>支援Ａ②の支援形態</t>
  </si>
  <si>
    <t>shien_a_2_shien_keitai</t>
  </si>
  <si>
    <t>支援Ａ②の実施時間</t>
  </si>
  <si>
    <t>shien_a_2_time</t>
  </si>
  <si>
    <t>支援Ａ②の実施ポイント</t>
  </si>
  <si>
    <t>shien_a_2_point</t>
  </si>
  <si>
    <t>支援Ａ②の実施者</t>
  </si>
  <si>
    <t>shien_a_2_jisshisha</t>
  </si>
  <si>
    <t>支援Ａ③の実施日付</t>
  </si>
  <si>
    <t>shien_a_3_date</t>
  </si>
  <si>
    <t>支援Ａ③の支援形態</t>
  </si>
  <si>
    <t>shien_a_3_shien_keitai</t>
  </si>
  <si>
    <t>支援Ａ③の実施時間</t>
  </si>
  <si>
    <t>shien_a_3_time</t>
  </si>
  <si>
    <t>支援Ａ③の実施ポイント</t>
  </si>
  <si>
    <t>shien_a_3_point</t>
  </si>
  <si>
    <t>支援Ａ③の実施者</t>
  </si>
  <si>
    <t>shien_a_3_jisshisha</t>
  </si>
  <si>
    <t>支援Ａ④の実施日付</t>
  </si>
  <si>
    <t>shien_a_4_date</t>
  </si>
  <si>
    <t>支援Ａ④の支援形態</t>
  </si>
  <si>
    <t>shien_a_4_shien_keitai</t>
  </si>
  <si>
    <t>支援Ａ④の実施時間</t>
  </si>
  <si>
    <t>shien_a_4_time</t>
  </si>
  <si>
    <t>支援Ａ④の実施ポイント</t>
  </si>
  <si>
    <t>shien_a_4_point</t>
  </si>
  <si>
    <t>支援Ａ④の実施者</t>
  </si>
  <si>
    <t>shien_a_4_jisshisha</t>
  </si>
  <si>
    <t>支援Ａ⑤の実施日付</t>
  </si>
  <si>
    <t>shien_a_5_date</t>
  </si>
  <si>
    <t>支援Ａ⑤の支援形態</t>
  </si>
  <si>
    <t>shien_a_5_shien_keitai</t>
  </si>
  <si>
    <t>支援Ａ⑤の実施時間</t>
  </si>
  <si>
    <t>shien_a_5_time</t>
  </si>
  <si>
    <t>支援Ａ⑤の実施ポイント</t>
  </si>
  <si>
    <t>shien_a_5_point</t>
  </si>
  <si>
    <t>支援Ａ⑤の実施者</t>
  </si>
  <si>
    <t>shien_a_5_jisshisha</t>
  </si>
  <si>
    <t>支援Ａ⑥の実施日付</t>
  </si>
  <si>
    <t>shien_a_6_date</t>
  </si>
  <si>
    <t>支援Ａ⑥の支援形態</t>
  </si>
  <si>
    <t>shien_a_6_shien_keitai</t>
  </si>
  <si>
    <t>支援Ａ⑥の実施時間</t>
  </si>
  <si>
    <t>shien_a_6_time</t>
  </si>
  <si>
    <t>支援Ａ⑥の実施ポイント</t>
  </si>
  <si>
    <t>shien_a_6_point</t>
  </si>
  <si>
    <t>支援Ａ⑥の実施者</t>
  </si>
  <si>
    <t>shien_a_6_jisshisha</t>
  </si>
  <si>
    <t>支援Ｂ①の実施日付</t>
  </si>
  <si>
    <t>shien_b_1_date</t>
  </si>
  <si>
    <t>支援Ｂ①の支援形態</t>
  </si>
  <si>
    <t>shien_b_1_shien_keitai</t>
  </si>
  <si>
    <t>支援Ｂ①の実施時間</t>
  </si>
  <si>
    <t>shien_b_1_time</t>
  </si>
  <si>
    <t>支援Ｂ①の実施ポイント</t>
  </si>
  <si>
    <t>shien_b_1_point</t>
  </si>
  <si>
    <t>支援Ｂ①の実施者</t>
  </si>
  <si>
    <t>shien_b_1_jisshisha</t>
  </si>
  <si>
    <t>支援Ｂ②の実施日付</t>
  </si>
  <si>
    <t>shien_b_2_date</t>
  </si>
  <si>
    <t>支援Ｂ②の支援形態</t>
  </si>
  <si>
    <t>shien_b_2_shien_keitai</t>
  </si>
  <si>
    <t>支援Ｂ②の実施時間</t>
  </si>
  <si>
    <t>shien_b_2_time</t>
  </si>
  <si>
    <t>支援Ｂ②の実施ポイント</t>
  </si>
  <si>
    <t>shien_b_2_point</t>
  </si>
  <si>
    <t>支援Ｂ②の実施者</t>
  </si>
  <si>
    <t>shien_b_2_jisshisha</t>
  </si>
  <si>
    <t>支援Ｂ③の実施日付</t>
  </si>
  <si>
    <t>shien_b_3_date</t>
  </si>
  <si>
    <t>支援Ｂ③の支援形態</t>
  </si>
  <si>
    <t>shien_b_3_shien_keitai</t>
  </si>
  <si>
    <t>支援Ｂ③の実施時間</t>
  </si>
  <si>
    <t>shien_b_3_time</t>
  </si>
  <si>
    <t>支援Ｂ③の実施ポイント</t>
  </si>
  <si>
    <t>shien_b_3_point</t>
  </si>
  <si>
    <t>支援Ｂ③の実施者</t>
  </si>
  <si>
    <t>shien_b_3_jisshisha</t>
  </si>
  <si>
    <t>支援Ｂ④の実施日付</t>
  </si>
  <si>
    <t>shien_b_4_date</t>
  </si>
  <si>
    <t>支援Ｂ④の支援形態</t>
  </si>
  <si>
    <t>shien_b_4_shien_keitai</t>
  </si>
  <si>
    <t>支援Ｂ④の実施時間</t>
  </si>
  <si>
    <t>shien_b_4_time</t>
  </si>
  <si>
    <t>支援Ｂ④の実施ポイント</t>
  </si>
  <si>
    <t>shien_b_4_point</t>
  </si>
  <si>
    <t>支援Ｂ④の実施者</t>
  </si>
  <si>
    <t>shien_b_4_jisshisha</t>
  </si>
  <si>
    <t>実績評価の実施日付</t>
    <phoneticPr fontId="25"/>
  </si>
  <si>
    <t>six_month_h_date</t>
  </si>
  <si>
    <t>実績評価の支援形態又は確認方法</t>
    <phoneticPr fontId="25"/>
  </si>
  <si>
    <t>実績評価の実施者</t>
    <phoneticPr fontId="25"/>
  </si>
  <si>
    <t>six_month_h_jisshisha</t>
  </si>
  <si>
    <t>実績評価ができない場合の確認回数</t>
    <phoneticPr fontId="25"/>
  </si>
  <si>
    <t>six_month_h_not_kakunin</t>
  </si>
  <si>
    <t>実績評価時の腹囲</t>
    <phoneticPr fontId="25"/>
  </si>
  <si>
    <t>six_month_h_hukui</t>
  </si>
  <si>
    <t>実績評価時の体重</t>
    <phoneticPr fontId="25"/>
  </si>
  <si>
    <t>six_month_h_weight</t>
  </si>
  <si>
    <t>実績評価時の収縮期血圧</t>
    <phoneticPr fontId="25"/>
  </si>
  <si>
    <t>six_month_h_shushuku_ketsuatsu</t>
  </si>
  <si>
    <t>実績評価時の拡張期血圧</t>
    <phoneticPr fontId="25"/>
  </si>
  <si>
    <t>six_month_h_kakuchou_ketsuatsu</t>
  </si>
  <si>
    <t>実績評価時の生活習慣の改善(食習慣)</t>
  </si>
  <si>
    <t>six_month_h_hoken_eiyou</t>
  </si>
  <si>
    <t>実績評価時の生活習慣の改善(運動習慣)</t>
  </si>
  <si>
    <t>six_month_h_hoken_shintai</t>
  </si>
  <si>
    <t>実績評価時の生活習慣の改善(喫煙習慣)</t>
  </si>
  <si>
    <t>six_month_h_hoken_kitsuen</t>
  </si>
  <si>
    <t>計画上の集計情報 計画上の継続的な支援の実施回数</t>
    <phoneticPr fontId="25"/>
  </si>
  <si>
    <t>keikaku_shien_times</t>
  </si>
  <si>
    <t>計画上の集計情報 計画上の継続的な支援の実施回数(個別支援A)</t>
    <phoneticPr fontId="25"/>
  </si>
  <si>
    <t>keikaku_times_kobetsu_a</t>
  </si>
  <si>
    <t>計画上の集計情報 計画上の継続的な支援の合計実施時間(個別支援A)</t>
    <phoneticPr fontId="25"/>
  </si>
  <si>
    <t>keikaku_total_time_a</t>
  </si>
  <si>
    <t>計画上の集計情報 計画上の継続的な支援の実施回数(個別支援B)</t>
    <phoneticPr fontId="25"/>
  </si>
  <si>
    <t>keikaku_times_kobetsu_b</t>
  </si>
  <si>
    <t>計画上の集計情報 計画上の継続的な支援の合計実施時間(個別支援B)</t>
    <phoneticPr fontId="25"/>
  </si>
  <si>
    <t>keikaku_total_time_b</t>
  </si>
  <si>
    <t>計画上の集計情報 計画上の継続的な支援の実施回数(グループ支援)</t>
    <phoneticPr fontId="25"/>
  </si>
  <si>
    <t>keikaku_times_group</t>
  </si>
  <si>
    <t>計画上の集計情報 計画上の継続的な支援の合計実施時間(グループ支援)</t>
    <phoneticPr fontId="25"/>
  </si>
  <si>
    <t>keikaku_total_time_group</t>
  </si>
  <si>
    <t>計画上の集計情報 計画上の継続的な支援の実施回数(電話Aによる支援)</t>
    <phoneticPr fontId="25"/>
  </si>
  <si>
    <t>keikaku_times_tel_a</t>
  </si>
  <si>
    <t>計画上の集計情報 計画上の継続的な支援の合計実施時間(電話Aによる支援)</t>
    <phoneticPr fontId="25"/>
  </si>
  <si>
    <t>keikaku_total_time_tel_a</t>
  </si>
  <si>
    <t>計画上の集計情報 計画上の継続的な支援の実施回数(e-mailAによる支援)</t>
    <phoneticPr fontId="25"/>
  </si>
  <si>
    <t>keikaku_times_mail_a</t>
  </si>
  <si>
    <t>計画上の集計情報 計画上の継続的な支援の実施回数(電話Bによる支援)</t>
    <phoneticPr fontId="25"/>
  </si>
  <si>
    <t>keikaku_times_tel_b</t>
  </si>
  <si>
    <t>計画上の集計情報 計画上の継続的な支援の合計実施時間(電話Bによる支援)</t>
    <phoneticPr fontId="25"/>
  </si>
  <si>
    <t>keikaku_total_time_tel_b</t>
  </si>
  <si>
    <t>計画上の集計情報 計画上の継続的な支援の実施回数(e-mailBによる支援)</t>
    <phoneticPr fontId="25"/>
  </si>
  <si>
    <t>keikaku_times_mail_b</t>
  </si>
  <si>
    <t>計画上の集計情報 継続的な支援によるポイント(支援A)</t>
    <phoneticPr fontId="25"/>
  </si>
  <si>
    <t>keikaku_point_shien_a</t>
  </si>
  <si>
    <t>計画上の集計情報 継続的な支援によるポイント(支援B)</t>
    <phoneticPr fontId="25"/>
  </si>
  <si>
    <t>keikaku_point_shien_b</t>
  </si>
  <si>
    <t>計画上の集計情報 継続的な支援によるポイント(合計)</t>
    <phoneticPr fontId="25"/>
  </si>
  <si>
    <t>keikaku_point_shien_total</t>
  </si>
  <si>
    <t>実施上の集計情報 実施上の継続的な支援の実施回数</t>
    <phoneticPr fontId="25"/>
  </si>
  <si>
    <t>jisshi_times</t>
  </si>
  <si>
    <t>実施上の集計情報 実施上の継続的な支援の実施回数(個別支援A)</t>
    <phoneticPr fontId="25"/>
  </si>
  <si>
    <t>jisshi_times_kobetsu_a</t>
  </si>
  <si>
    <t>実施上の集計情報 実施上の継続的な支援の合計実施時間(個別支援A)</t>
    <phoneticPr fontId="25"/>
  </si>
  <si>
    <t>jisshi_total_time_kobetsu_a</t>
  </si>
  <si>
    <t>実施上の集計情報 実施上の継続的な支援の実施回数(個別支援B)</t>
    <phoneticPr fontId="25"/>
  </si>
  <si>
    <t>jisshi_times_kobetsu_b</t>
  </si>
  <si>
    <t>実施上の集計情報 実施上の継続的な支援の合計実施時間(個別支援B)</t>
    <phoneticPr fontId="25"/>
  </si>
  <si>
    <t>jisshi_total_time_kobetsu_b</t>
  </si>
  <si>
    <t>実施上の集計情報 実施上の継続的な支援の実施回数(グループ支援)</t>
    <phoneticPr fontId="25"/>
  </si>
  <si>
    <t>jisshi_times_times_group</t>
  </si>
  <si>
    <t>実施上の集計情報 実施上の継続的な支援の合計実施時間(グループ支援)</t>
    <phoneticPr fontId="25"/>
  </si>
  <si>
    <t>jisshi_total_time_group</t>
  </si>
  <si>
    <t>実施上の集計情報 実施上の継続的な支援の実施回数(電話Aによる支援)</t>
    <phoneticPr fontId="25"/>
  </si>
  <si>
    <t>jisshi_times_tel_a</t>
  </si>
  <si>
    <t>実施上の集計情報 実施上の継続的な支援の合計実施時間(電話Aによる支援)</t>
    <phoneticPr fontId="25"/>
  </si>
  <si>
    <t>jisshi_total_time_tel_a</t>
  </si>
  <si>
    <t>実施上の集計情報 実施上の継続的な支援の実施回数(e-mailAによる支援)</t>
    <phoneticPr fontId="25"/>
  </si>
  <si>
    <t>jisshi_times_mail_a</t>
  </si>
  <si>
    <t>実施上の集計情報 実施上の継続的な支援の実施回数(電話Bによる支援)</t>
    <phoneticPr fontId="25"/>
  </si>
  <si>
    <t>jisshi_times_tel_b</t>
  </si>
  <si>
    <t>実施上の集計情報 実施上の継続的な支援の合計実施時間(電話Bによる支援)</t>
    <phoneticPr fontId="25"/>
  </si>
  <si>
    <t>jisshi_total_time_tel_b</t>
  </si>
  <si>
    <t>実施上の集計情報 実施上の継続的な支援の実施回数(e-mailBによる支援)</t>
    <phoneticPr fontId="25"/>
  </si>
  <si>
    <t>jisshi_times_mail_b</t>
  </si>
  <si>
    <t>実施上の集計情報 継続的な支援によるポイント(支援A)</t>
    <phoneticPr fontId="25"/>
  </si>
  <si>
    <t>keizoku_shien_point_a</t>
  </si>
  <si>
    <t>実施上の集計情報 継続的な支援によるポイント(支援B)</t>
    <phoneticPr fontId="25"/>
  </si>
  <si>
    <t>keizoku_shien_point_b</t>
  </si>
  <si>
    <t>実施上の集計情報 継続的な支援によるポイント(合計)</t>
    <phoneticPr fontId="25"/>
  </si>
  <si>
    <t>keizoku_shien_point_total</t>
  </si>
  <si>
    <t>禁煙指導の実施回数</t>
  </si>
  <si>
    <t>kitsuen_times</t>
  </si>
  <si>
    <t>実施上の継続的な支援の終了日</t>
  </si>
  <si>
    <t>jisshi_shien_end_date</t>
  </si>
  <si>
    <t>主対応内容(1)</t>
    <rPh sb="0" eb="1">
      <t>シュ</t>
    </rPh>
    <phoneticPr fontId="8"/>
  </si>
  <si>
    <t>shutaiou_naiyo_1</t>
  </si>
  <si>
    <t>委託先保健指導機関番号(1)</t>
  </si>
  <si>
    <t>itaku_hoken_kikan_no_1</t>
  </si>
  <si>
    <t>実施内容(1)</t>
  </si>
  <si>
    <t>jissi_naiyo_1</t>
  </si>
  <si>
    <t>主対応内容(2)</t>
    <rPh sb="0" eb="1">
      <t>シュ</t>
    </rPh>
    <phoneticPr fontId="8"/>
  </si>
  <si>
    <t>shutaiou_naiyo_2</t>
  </si>
  <si>
    <t>委託先保健指導機関番号(2)</t>
  </si>
  <si>
    <t>itaku_hoken_kikan_no_2</t>
  </si>
  <si>
    <t>実施内容(2)</t>
  </si>
  <si>
    <t>jissi_naiyo_2</t>
  </si>
  <si>
    <t>主対応内容(3)</t>
    <rPh sb="0" eb="1">
      <t>シュ</t>
    </rPh>
    <phoneticPr fontId="8"/>
  </si>
  <si>
    <t>shutaiou_naiyo_3</t>
  </si>
  <si>
    <t>委託先保健指導機関番号(3)</t>
  </si>
  <si>
    <t>itaku_hoken_kikan_no_3</t>
  </si>
  <si>
    <t>実施内容(3)</t>
  </si>
  <si>
    <t>jissi_naiyo_3</t>
  </si>
  <si>
    <t>主対応内容(4)</t>
    <rPh sb="0" eb="1">
      <t>シュ</t>
    </rPh>
    <phoneticPr fontId="8"/>
  </si>
  <si>
    <t>shutaiou_naiyo_4</t>
  </si>
  <si>
    <t>委託先保健指導機関番号(4)</t>
  </si>
  <si>
    <t>itaku_hoken_kikan_no_4</t>
  </si>
  <si>
    <t>実施内容(4)</t>
  </si>
  <si>
    <t>jissi_naiyo_4</t>
  </si>
  <si>
    <t>主対応内容(5)</t>
    <rPh sb="0" eb="1">
      <t>シュ</t>
    </rPh>
    <phoneticPr fontId="8"/>
  </si>
  <si>
    <t>shutaiou_naiyo_5</t>
  </si>
  <si>
    <t>委託先保健指導機関番号(5)</t>
  </si>
  <si>
    <t>itaku_hoken_kikan_no_5</t>
  </si>
  <si>
    <t>実施内容(5)</t>
  </si>
  <si>
    <t>jissi_naiyo_5</t>
  </si>
  <si>
    <t>主対応内容(6)</t>
    <rPh sb="0" eb="1">
      <t>シュ</t>
    </rPh>
    <phoneticPr fontId="8"/>
  </si>
  <si>
    <t>shutaiou_naiyo_6</t>
  </si>
  <si>
    <t>委託先保健指導機関番号(6)</t>
  </si>
  <si>
    <t>itaku_hoken_kikan_no_6</t>
  </si>
  <si>
    <t>実施内容(6)</t>
  </si>
  <si>
    <t>jissi_naiyo_6</t>
  </si>
  <si>
    <t>主対応内容(7)</t>
    <rPh sb="0" eb="1">
      <t>シュ</t>
    </rPh>
    <phoneticPr fontId="8"/>
  </si>
  <si>
    <t>shutaiou_naiyo_7</t>
  </si>
  <si>
    <t>委託先保健指導機関番号(7)</t>
  </si>
  <si>
    <t>itaku_hoken_kikan_no_7</t>
  </si>
  <si>
    <t>実施内容(7)</t>
  </si>
  <si>
    <t>jissi_naiyo_7</t>
  </si>
  <si>
    <t>主対応内容(8)</t>
    <rPh sb="0" eb="1">
      <t>シュ</t>
    </rPh>
    <phoneticPr fontId="8"/>
  </si>
  <si>
    <t>shutaiou_naiyo_8</t>
  </si>
  <si>
    <t>委託先保健指導機関番号(8)</t>
  </si>
  <si>
    <t>itaku_hoken_kikan_no_8</t>
  </si>
  <si>
    <t>実施内容(8)</t>
  </si>
  <si>
    <t>jissi_naiyo_8</t>
  </si>
  <si>
    <t>初回面接①の実施日付</t>
  </si>
  <si>
    <t>shokai_1_mensetsu_date</t>
  </si>
  <si>
    <t>初回面接①による支援の支援形態</t>
  </si>
  <si>
    <t>shokai_1_mensetsu_keitai</t>
  </si>
  <si>
    <t>初回面接①の実施時間</t>
  </si>
  <si>
    <t>shokai_1_mensetsu_time</t>
  </si>
  <si>
    <t>初回面接①の実施者</t>
  </si>
  <si>
    <t>shokai_1_mensetsu_jisshisha</t>
  </si>
  <si>
    <t>初回面接①継続的支援予定期間</t>
  </si>
  <si>
    <t>shokai_1_shien_yotei_kikan</t>
  </si>
  <si>
    <t>健診実施年月日(確認用)</t>
  </si>
  <si>
    <t>mee_ymd_for_check</t>
    <phoneticPr fontId="25"/>
  </si>
  <si>
    <t>保健指導後 服薬1(血圧)</t>
  </si>
  <si>
    <t>hokenshidou_go_fukuyaku1</t>
    <phoneticPr fontId="25"/>
  </si>
  <si>
    <t>保健指導後 服薬2(血糖)</t>
  </si>
  <si>
    <t>hokenshidou_go_fukuyaku2</t>
    <phoneticPr fontId="25"/>
  </si>
  <si>
    <t>保健指導後 服薬3(脂質)</t>
  </si>
  <si>
    <t>hokenshidou_go_fukuyaku3</t>
    <phoneticPr fontId="25"/>
  </si>
  <si>
    <t>計画上のポイント(アウトカム評価の合計)</t>
  </si>
  <si>
    <t>keikaku_point_outcome</t>
    <phoneticPr fontId="25"/>
  </si>
  <si>
    <t>健診後早期の初回面接</t>
    <phoneticPr fontId="25"/>
  </si>
  <si>
    <t>mee_syokaimensetsu</t>
    <phoneticPr fontId="25"/>
  </si>
  <si>
    <t>計画上の継続的な支援の実施回数(個別支援(対面))</t>
  </si>
  <si>
    <t>keikaku_times_kobetsu_taimen</t>
    <phoneticPr fontId="25"/>
  </si>
  <si>
    <t>計画上の継続的な支援の実施回数(個別支援(遠隔))</t>
  </si>
  <si>
    <t>keikaku_times_kobetsu_enkaku</t>
    <phoneticPr fontId="25"/>
  </si>
  <si>
    <t>計画上の継続的な支援の実施回数(グループ支援(対面))</t>
  </si>
  <si>
    <t>keikaku_times_group_taimen</t>
    <phoneticPr fontId="25"/>
  </si>
  <si>
    <t>計画上の継続的な支援の実施回数(グループ支援(遠隔))</t>
  </si>
  <si>
    <t>keikaku_times_group_enkaku</t>
    <phoneticPr fontId="25"/>
  </si>
  <si>
    <t>計画上の継続的な支援の実施回数(電話)</t>
  </si>
  <si>
    <t>keikaku_times_tel</t>
    <phoneticPr fontId="25"/>
  </si>
  <si>
    <t>計画上の継続的な支援の実施回数(電子メール等)</t>
  </si>
  <si>
    <t>keikaku_times_mail</t>
    <phoneticPr fontId="25"/>
  </si>
  <si>
    <t>計画上の継続的な支援によるポイント(合計)</t>
  </si>
  <si>
    <t>keikaku_point_shien_goukei</t>
    <phoneticPr fontId="25"/>
  </si>
  <si>
    <t>計画上のポイント(合計)</t>
  </si>
  <si>
    <t>keikaku_point_goukei</t>
    <phoneticPr fontId="25"/>
  </si>
  <si>
    <t>計画上の継続的な支援の合計実施時間(個別支援(対面))</t>
  </si>
  <si>
    <t>keikaku_total_time_kobetsu_taimen</t>
    <phoneticPr fontId="25"/>
  </si>
  <si>
    <t>計画上の継続的な支援の合計実施時間(個別支援(遠隔))</t>
  </si>
  <si>
    <t>keikaku_total_time_kobetsu_enkaku</t>
    <phoneticPr fontId="25"/>
  </si>
  <si>
    <t>計画上の継続的な支援の合計実施時間(グループ支援(対面))</t>
  </si>
  <si>
    <t>keikaku_total_time_group_taimen</t>
    <phoneticPr fontId="25"/>
  </si>
  <si>
    <t>計画上の継続的な支援の合計実施時間(グループ支援(遠隔))</t>
  </si>
  <si>
    <t>keikaku_total_time_group_enkaku</t>
    <phoneticPr fontId="25"/>
  </si>
  <si>
    <t>計画上の継続的な支援の合計実施時間(電話)</t>
  </si>
  <si>
    <t>keikaku_total_time_tel</t>
    <phoneticPr fontId="25"/>
  </si>
  <si>
    <t>実績評価時の腹囲・体重の改善</t>
    <phoneticPr fontId="25"/>
  </si>
  <si>
    <t>jisseki_hyouka_fukui_taiju_kaizen</t>
    <phoneticPr fontId="25"/>
  </si>
  <si>
    <t>実績評価時の生活習慣の改善(休養習慣)</t>
  </si>
  <si>
    <t>jisseki_hyouka_seikatsusyukan_kaizen_kyuyou</t>
    <phoneticPr fontId="25"/>
  </si>
  <si>
    <t>実績評価時の生活習慣の改善(その他の生活習慣)</t>
  </si>
  <si>
    <t>jisseki_hyouka_seikatsusyukan_kaizen_sonota</t>
    <phoneticPr fontId="25"/>
  </si>
  <si>
    <t>実績評価時のポイント(アウトカム評価の合計)</t>
  </si>
  <si>
    <t>jisseki_hyouka_point</t>
    <phoneticPr fontId="25"/>
  </si>
  <si>
    <t>継続的な支援の実施回数(個別支援(対面))</t>
  </si>
  <si>
    <t>jisshi_times_kobetsu_taimen</t>
    <phoneticPr fontId="25"/>
  </si>
  <si>
    <t>継続的な支援の実施回数(個別支援(遠隔))</t>
  </si>
  <si>
    <t>jisshi_times_kobetsu_enkaku</t>
    <phoneticPr fontId="25"/>
  </si>
  <si>
    <t>継続的な支援の実施回数(グループ支援(対面))</t>
  </si>
  <si>
    <t>jisshi_times_group_taimen</t>
    <phoneticPr fontId="25"/>
  </si>
  <si>
    <t>継続的な支援の実施回数(グループ支援(遠隔))</t>
  </si>
  <si>
    <t>jisshi_times_group_enkaku</t>
    <phoneticPr fontId="25"/>
  </si>
  <si>
    <t>継続的な支援の実施回数(電話)</t>
  </si>
  <si>
    <t>jisshi_times_tel</t>
    <phoneticPr fontId="25"/>
  </si>
  <si>
    <t>継続的な支援の実施回数(電子メール等)</t>
  </si>
  <si>
    <t>jisshi_times_mail</t>
    <phoneticPr fontId="25"/>
  </si>
  <si>
    <t>継続的なポイント(プロセス評価の合計)</t>
  </si>
  <si>
    <t>jisshi_point_shien_goukei</t>
    <phoneticPr fontId="25"/>
  </si>
  <si>
    <t>ポイント(合計)</t>
  </si>
  <si>
    <t>point_sum</t>
    <phoneticPr fontId="25"/>
  </si>
  <si>
    <t>継続的な支援の合計実施時間(個別支援(対面))</t>
  </si>
  <si>
    <t>jisshi_total_time_kobetsu_taimen</t>
    <phoneticPr fontId="25"/>
  </si>
  <si>
    <t>継続的な支援の合計実施時間(個別支援(遠隔))</t>
  </si>
  <si>
    <t>jisshi_total_time_kobetsu_enkaku</t>
    <phoneticPr fontId="25"/>
  </si>
  <si>
    <t>継続的な支援の合計実施時間(グループ支援(対面))</t>
  </si>
  <si>
    <t>jisshi_total_time_group_taimen</t>
    <phoneticPr fontId="25"/>
  </si>
  <si>
    <t>継続的な支援の合計実施時間(グループ支援(遠隔))</t>
  </si>
  <si>
    <t>jisshi_total_time_group_enkaku</t>
    <phoneticPr fontId="25"/>
  </si>
  <si>
    <t>継続的な支援の合計実施時間(電話)</t>
  </si>
  <si>
    <t>jisshi_total_time_tel</t>
    <phoneticPr fontId="25"/>
  </si>
  <si>
    <t>【目的別DB】医科個人別医療費</t>
    <rPh sb="1" eb="3">
      <t>モクテキ</t>
    </rPh>
    <rPh sb="3" eb="4">
      <t>ベツ</t>
    </rPh>
    <rPh sb="7" eb="9">
      <t>イカ</t>
    </rPh>
    <rPh sb="9" eb="11">
      <t>コジン</t>
    </rPh>
    <rPh sb="11" eb="12">
      <t>ベツ</t>
    </rPh>
    <rPh sb="12" eb="15">
      <t>イリョウヒ</t>
    </rPh>
    <phoneticPr fontId="25"/>
  </si>
  <si>
    <t>診療年月</t>
    <phoneticPr fontId="30"/>
  </si>
  <si>
    <t>診療月</t>
    <phoneticPr fontId="30"/>
  </si>
  <si>
    <t>prac_m</t>
  </si>
  <si>
    <t>診療年度</t>
    <rPh sb="0" eb="2">
      <t>シンリョウ</t>
    </rPh>
    <rPh sb="2" eb="4">
      <t>ネンド</t>
    </rPh>
    <phoneticPr fontId="30"/>
  </si>
  <si>
    <t>prac_nendo</t>
  </si>
  <si>
    <t>男女区分</t>
    <phoneticPr fontId="30"/>
  </si>
  <si>
    <t>男女区分名称</t>
    <rPh sb="4" eb="6">
      <t>メイショウ</t>
    </rPh>
    <phoneticPr fontId="30"/>
  </si>
  <si>
    <t>保険者番号(匿名化後)</t>
    <rPh sb="6" eb="8">
      <t>トクメイ</t>
    </rPh>
    <rPh sb="8" eb="9">
      <t>カ</t>
    </rPh>
    <rPh sb="9" eb="10">
      <t>ゴ</t>
    </rPh>
    <phoneticPr fontId="30"/>
  </si>
  <si>
    <t>肝疾患有無</t>
    <phoneticPr fontId="30"/>
  </si>
  <si>
    <t>kanshikkan_umu</t>
  </si>
  <si>
    <t>高尿酸血症有無</t>
    <phoneticPr fontId="30"/>
  </si>
  <si>
    <t>kounyosan_kesshou_umu</t>
  </si>
  <si>
    <t>脂質異常有無</t>
    <phoneticPr fontId="30"/>
  </si>
  <si>
    <t>shishitsu_ijou_umu</t>
  </si>
  <si>
    <t>高血圧性疾患及び合併症有無</t>
    <phoneticPr fontId="30"/>
  </si>
  <si>
    <t>kouketsuatsu_gappei_umu</t>
  </si>
  <si>
    <t>糖尿病及び合併症有無</t>
    <phoneticPr fontId="30"/>
  </si>
  <si>
    <t>tounyo_gappei_umu</t>
  </si>
  <si>
    <t>動脈硬化有無</t>
    <phoneticPr fontId="30"/>
  </si>
  <si>
    <t>doumyakukouka_umu</t>
  </si>
  <si>
    <t>腎疾患有無</t>
    <phoneticPr fontId="30"/>
  </si>
  <si>
    <t>jinshikkan_umu</t>
  </si>
  <si>
    <t>脳血管疾患有無</t>
    <phoneticPr fontId="30"/>
  </si>
  <si>
    <t>noukekkan_shikkan_umu</t>
  </si>
  <si>
    <t>虚血性心疾患等有無</t>
    <phoneticPr fontId="30"/>
  </si>
  <si>
    <t>kyoketsu_shinshikkan_umu</t>
  </si>
  <si>
    <t>医療費(月合計)</t>
    <rPh sb="0" eb="3">
      <t>イリョウヒ</t>
    </rPh>
    <rPh sb="4" eb="5">
      <t>ツキ</t>
    </rPh>
    <rPh sb="5" eb="7">
      <t>ゴウケイ</t>
    </rPh>
    <phoneticPr fontId="30"/>
  </si>
  <si>
    <t>医療費(入院)</t>
    <rPh sb="0" eb="3">
      <t>イリョウヒ</t>
    </rPh>
    <rPh sb="4" eb="6">
      <t>ニュウイン</t>
    </rPh>
    <phoneticPr fontId="30"/>
  </si>
  <si>
    <t>nyuin_total_score</t>
  </si>
  <si>
    <t>　</t>
  </si>
  <si>
    <t>医療費(入院外)</t>
    <rPh sb="0" eb="3">
      <t>イリョウヒ</t>
    </rPh>
    <rPh sb="4" eb="6">
      <t>ニュウイン</t>
    </rPh>
    <rPh sb="6" eb="7">
      <t>ガイ</t>
    </rPh>
    <phoneticPr fontId="30"/>
  </si>
  <si>
    <t>nyuingai_total_score</t>
  </si>
  <si>
    <t>診療実日数</t>
    <phoneticPr fontId="30"/>
  </si>
  <si>
    <t>【目的別DB】DPC個人別医療費</t>
    <rPh sb="1" eb="3">
      <t>モクテキ</t>
    </rPh>
    <rPh sb="3" eb="4">
      <t>ベツ</t>
    </rPh>
    <rPh sb="10" eb="12">
      <t>コジン</t>
    </rPh>
    <rPh sb="12" eb="13">
      <t>ベツ</t>
    </rPh>
    <rPh sb="13" eb="16">
      <t>イリョウヒ</t>
    </rPh>
    <phoneticPr fontId="25"/>
  </si>
  <si>
    <t>診療月</t>
  </si>
  <si>
    <t>診療年度</t>
    <rPh sb="0" eb="2">
      <t>シンリョウ</t>
    </rPh>
    <rPh sb="2" eb="4">
      <t>ネンド</t>
    </rPh>
    <phoneticPr fontId="8"/>
  </si>
  <si>
    <t>肝疾患有無</t>
  </si>
  <si>
    <t>高尿酸血症有無</t>
  </si>
  <si>
    <t>脂質異常有無</t>
  </si>
  <si>
    <t>高血圧性疾患及び合併症有無</t>
  </si>
  <si>
    <t>糖尿病及び合併症有無</t>
  </si>
  <si>
    <t>動脈硬化有無</t>
  </si>
  <si>
    <t>腎疾患有無</t>
  </si>
  <si>
    <t>脳血管疾患有無</t>
  </si>
  <si>
    <t>虚血性心疾患等有無</t>
  </si>
  <si>
    <t>医療費(月合計)</t>
    <rPh sb="0" eb="3">
      <t>イリョウヒ</t>
    </rPh>
    <rPh sb="4" eb="5">
      <t>ツキ</t>
    </rPh>
    <rPh sb="5" eb="7">
      <t>ゴウケイ</t>
    </rPh>
    <phoneticPr fontId="8"/>
  </si>
  <si>
    <t>【目的別DB】歯科個人別医療費</t>
    <rPh sb="1" eb="3">
      <t>モクテキ</t>
    </rPh>
    <rPh sb="3" eb="4">
      <t>ベツ</t>
    </rPh>
    <rPh sb="7" eb="9">
      <t>シカ</t>
    </rPh>
    <rPh sb="9" eb="11">
      <t>コジン</t>
    </rPh>
    <rPh sb="11" eb="12">
      <t>ベツ</t>
    </rPh>
    <rPh sb="12" eb="15">
      <t>イリョウヒ</t>
    </rPh>
    <phoneticPr fontId="25"/>
  </si>
  <si>
    <t>【目的別DB】特定保健指導</t>
  </si>
  <si>
    <t>【目的別DB】調剤個人別医療費</t>
    <rPh sb="1" eb="3">
      <t>モクテキ</t>
    </rPh>
    <rPh sb="3" eb="4">
      <t>ベツ</t>
    </rPh>
    <rPh sb="7" eb="9">
      <t>チョウザイ</t>
    </rPh>
    <rPh sb="9" eb="11">
      <t>コジン</t>
    </rPh>
    <rPh sb="11" eb="12">
      <t>ベツ</t>
    </rPh>
    <rPh sb="12" eb="15">
      <t>イリョウヒ</t>
    </rPh>
    <phoneticPr fontId="25"/>
  </si>
  <si>
    <t>調剤月</t>
    <rPh sb="0" eb="2">
      <t>チョウザイ</t>
    </rPh>
    <phoneticPr fontId="8"/>
  </si>
  <si>
    <t>調剤年度</t>
    <rPh sb="0" eb="2">
      <t>チョウザイ</t>
    </rPh>
    <rPh sb="2" eb="4">
      <t>ネンド</t>
    </rPh>
    <phoneticPr fontId="8"/>
  </si>
  <si>
    <t>【目的別DB】訪問看護個人別療養費</t>
    <rPh sb="1" eb="3">
      <t>モクテキ</t>
    </rPh>
    <rPh sb="3" eb="4">
      <t>ベツ</t>
    </rPh>
    <rPh sb="7" eb="9">
      <t>ホウモン</t>
    </rPh>
    <rPh sb="9" eb="11">
      <t>カンゴ</t>
    </rPh>
    <rPh sb="11" eb="13">
      <t>コジン</t>
    </rPh>
    <rPh sb="13" eb="14">
      <t>ベツ</t>
    </rPh>
    <rPh sb="14" eb="17">
      <t>リョウヨウヒ</t>
    </rPh>
    <phoneticPr fontId="25"/>
  </si>
  <si>
    <t>指定訪問看護年月</t>
    <phoneticPr fontId="30"/>
  </si>
  <si>
    <t>指定訪問看護月</t>
    <phoneticPr fontId="30"/>
  </si>
  <si>
    <t>指定訪問看護年度</t>
    <rPh sb="0" eb="2">
      <t>シテイ</t>
    </rPh>
    <rPh sb="2" eb="4">
      <t>ホウモン</t>
    </rPh>
    <rPh sb="4" eb="6">
      <t>カンゴ</t>
    </rPh>
    <rPh sb="6" eb="8">
      <t>ネンド</t>
    </rPh>
    <phoneticPr fontId="30"/>
  </si>
  <si>
    <t>合計金額(月合計)</t>
    <rPh sb="0" eb="2">
      <t>ゴウケイ</t>
    </rPh>
    <rPh sb="2" eb="4">
      <t>キンガク</t>
    </rPh>
    <rPh sb="5" eb="6">
      <t>ツキ</t>
    </rPh>
    <rPh sb="6" eb="8">
      <t>ゴウケイ</t>
    </rPh>
    <phoneticPr fontId="30"/>
  </si>
  <si>
    <t>実日数</t>
    <phoneticPr fontId="30"/>
  </si>
  <si>
    <t>指定訪問看護年月</t>
    <rPh sb="0" eb="2">
      <t>シテイ</t>
    </rPh>
    <rPh sb="2" eb="4">
      <t>ホウモン</t>
    </rPh>
    <rPh sb="4" eb="6">
      <t>カンゴ</t>
    </rPh>
    <rPh sb="6" eb="8">
      <t>ネンゲツ</t>
    </rPh>
    <phoneticPr fontId="25"/>
  </si>
  <si>
    <t>訪問看護</t>
  </si>
  <si>
    <t>【目的別DB】訪問看護個人別療養費</t>
  </si>
  <si>
    <t>・健診情報（特定健診、事業主健診、医療扶助健診）・保健指導情報（特定保健指導）について</t>
  </si>
  <si>
    <t>　　※健診情報（特定健診、事業主健診、医療扶助健診）・保健指導情報（特定保健指導）は年度で選択します。</t>
  </si>
  <si>
    <t>　・死亡情報は氏名（漢字）で作成したID2のみを格納しているため、氏名をカナで登録している健診情報（特定健診、事業主健診</t>
  </si>
  <si>
    <t>事業主健診、医療扶助健診：格納データすべて</t>
  </si>
  <si>
    <t>　・健診情報（特定健診、事業主健診、医療扶助健診）・保健指導情報（特定保健指導）について</t>
  </si>
  <si>
    <t>　　NDBでは特定健診・特定保健指導の他、事業主健診、医療扶助健診も格納するようになります。</t>
    <rPh sb="12" eb="14">
      <t>トクテイ</t>
    </rPh>
    <rPh sb="14" eb="18">
      <t>ホケンシドウ</t>
    </rPh>
    <phoneticPr fontId="25"/>
  </si>
  <si>
    <t>　　（事業主健診、医療扶助健診は2024年度実施分）</t>
    <rPh sb="9" eb="13">
      <t>イリョウフジョ</t>
    </rPh>
    <rPh sb="13" eb="15">
      <t>ケンシン</t>
    </rPh>
    <phoneticPr fontId="25"/>
  </si>
  <si>
    <t>　　健診情報・保健指導情報を集計する際に、特定健診、事業主健診、医療扶助健診、特定保健指導別に集計するのか、</t>
    <rPh sb="7" eb="11">
      <t>ホケンシドウ</t>
    </rPh>
    <rPh sb="11" eb="13">
      <t>ジョウホウ</t>
    </rPh>
    <rPh sb="14" eb="16">
      <t>シュウケイ</t>
    </rPh>
    <rPh sb="18" eb="19">
      <t>サイ</t>
    </rPh>
    <rPh sb="45" eb="46">
      <t>ベツ</t>
    </rPh>
    <rPh sb="47" eb="49">
      <t>シュウケイ</t>
    </rPh>
    <phoneticPr fontId="25"/>
  </si>
  <si>
    <t>　　集計内容などの条件が特定健診、事業主健診などそれぞれ違う場合はシートをコピーしてご利用ください。</t>
    <rPh sb="12" eb="14">
      <t>トクテイ</t>
    </rPh>
    <rPh sb="14" eb="16">
      <t>ケンシン</t>
    </rPh>
    <phoneticPr fontId="25"/>
  </si>
  <si>
    <t xml:space="preserve">    レセプトは直近2年分（公費レセプト（HOがないレセプト）を除く）、健診情報（特定健診、事業主健診、医療扶助健診）・</t>
    <rPh sb="15" eb="17">
      <t>コウヒ</t>
    </rPh>
    <rPh sb="33" eb="34">
      <t>ノゾ</t>
    </rPh>
    <phoneticPr fontId="25"/>
  </si>
  <si>
    <t>※医保、国保レセプトと健診情報(特定健診、事業主健診)・保健指導情報(特定保健指導)との</t>
    <rPh sb="32" eb="34">
      <t>ジョウホウ</t>
    </rPh>
    <rPh sb="35" eb="37">
      <t>トクテイ</t>
    </rPh>
    <rPh sb="37" eb="39">
      <t>ホケン</t>
    </rPh>
    <rPh sb="39" eb="41">
      <t>シドウ</t>
    </rPh>
    <phoneticPr fontId="25"/>
  </si>
  <si>
    <t>健診情報（特定健診、事業主健診、医療扶助健診）</t>
  </si>
  <si>
    <t>【目的別DB】健診情報(特定健診、事業主健診、医療扶助健診)</t>
  </si>
  <si>
    <t>健診情報(特定健診、事業主健診、医療扶助健診)</t>
    <rPh sb="0" eb="2">
      <t>ケンシン</t>
    </rPh>
    <rPh sb="2" eb="4">
      <t>ジョウホウ</t>
    </rPh>
    <rPh sb="5" eb="9">
      <t>トクテイケンシン</t>
    </rPh>
    <rPh sb="16" eb="18">
      <t>イリョウ</t>
    </rPh>
    <rPh sb="18" eb="20">
      <t>フジョ</t>
    </rPh>
    <rPh sb="20" eb="22">
      <t>ケンシン</t>
    </rPh>
    <phoneticPr fontId="25"/>
  </si>
  <si>
    <t>※特定健診のみを対象とする、事業主健診、医療扶助健診も含めて対象とするなどの条件を、</t>
    <rPh sb="8" eb="10">
      <t>タイショウ</t>
    </rPh>
    <rPh sb="30" eb="32">
      <t>タイショウ</t>
    </rPh>
    <rPh sb="38" eb="40">
      <t>ジョウケン</t>
    </rPh>
    <phoneticPr fontId="25"/>
  </si>
  <si>
    <t>※抽出対象を記載してください。(1：特定健診、2：事業主健診、3：医療扶助健診)</t>
    <rPh sb="1" eb="3">
      <t>チュウシュツ</t>
    </rPh>
    <rPh sb="3" eb="5">
      <t>タイショウ</t>
    </rPh>
    <rPh sb="6" eb="8">
      <t>キサイ</t>
    </rPh>
    <phoneticPr fontId="25"/>
  </si>
  <si>
    <t>※氏名(漢字)で作成したID2のみを格納しているため、健診情報(特定健診、事業主健診、医療扶助健診)、</t>
  </si>
  <si>
    <t>※健診情報(特定健診、事業主健診、医療扶助健診)・保健指導情報（特定保健指導）との名寄せは使用IDの</t>
    <rPh sb="1" eb="5">
      <t>ケンシンジョウホウ</t>
    </rPh>
    <rPh sb="17" eb="21">
      <t>イリョウフジョ</t>
    </rPh>
    <rPh sb="21" eb="23">
      <t>ケンシン</t>
    </rPh>
    <rPh sb="29" eb="31">
      <t>ジョウホウ</t>
    </rPh>
    <phoneticPr fontId="25"/>
  </si>
  <si>
    <t>【目的別DB】健診情報(特定健診、事業主健診、医療扶助健診)</t>
    <rPh sb="1" eb="3">
      <t>モクテキ</t>
    </rPh>
    <rPh sb="3" eb="4">
      <t>ベツ</t>
    </rPh>
    <rPh sb="7" eb="9">
      <t>ケンシン</t>
    </rPh>
    <rPh sb="9" eb="11">
      <t>ジョウホウ</t>
    </rPh>
    <rPh sb="12" eb="16">
      <t>トクテイケンシン</t>
    </rPh>
    <rPh sb="23" eb="25">
      <t>イリョウ</t>
    </rPh>
    <rPh sb="25" eb="27">
      <t>フジョ</t>
    </rPh>
    <rPh sb="27" eb="29">
      <t>ケンシン</t>
    </rPh>
    <phoneticPr fontId="25"/>
  </si>
  <si>
    <t>※健診情報（特定健診、事業主健診、医療扶助健診）・保健指導情報(特定保健指導)との</t>
  </si>
  <si>
    <t>v1.2</t>
    <phoneticPr fontId="25"/>
  </si>
  <si>
    <t>　　「機微情報の提供希望、理由欄」に別途必要理由等を記載願います。</t>
    <phoneticPr fontId="25"/>
  </si>
  <si>
    <t>　　具体的なレコード、項目については各シートをご確認願います。</t>
    <phoneticPr fontId="25"/>
  </si>
  <si>
    <t>　　以下のデータ項目等については機微情報に該当するため、集計対象とする場合は申出書の様式1の(6)-1抽出内容の</t>
    <rPh sb="2" eb="4">
      <t>イカ</t>
    </rPh>
    <rPh sb="8" eb="10">
      <t>コウモク</t>
    </rPh>
    <rPh sb="10" eb="11">
      <t>ナド</t>
    </rPh>
    <rPh sb="16" eb="18">
      <t>キビ</t>
    </rPh>
    <rPh sb="18" eb="20">
      <t>ジョウホウ</t>
    </rPh>
    <rPh sb="21" eb="23">
      <t>ガイトウ</t>
    </rPh>
    <rPh sb="28" eb="30">
      <t>シュウケイ</t>
    </rPh>
    <rPh sb="30" eb="32">
      <t>タイショウ</t>
    </rPh>
    <rPh sb="35" eb="37">
      <t>バアイ</t>
    </rPh>
    <rPh sb="38" eb="41">
      <t>モウシデショ</t>
    </rPh>
    <rPh sb="42" eb="44">
      <t>ヨウシキ</t>
    </rPh>
    <rPh sb="51" eb="53">
      <t>チュウシュツ</t>
    </rPh>
    <rPh sb="53" eb="55">
      <t>ナイヨウ</t>
    </rPh>
    <phoneticPr fontId="25"/>
  </si>
  <si>
    <t>※項目「【訪問終了・状況】コード」が「04：死亡」 を含む抽出 の場合、様式１「機微情報の提供希望、理由等」に別途必要理由等を記載してください。</t>
    <phoneticPr fontId="25"/>
  </si>
  <si>
    <t>※「04：死亡」 が含まれる場合 かつ項目「【訪問終了】年月日 」、項目「【訪問終了】時刻 」 を含む抽出 の場合、様式１「機微情報の提供希望、理由等」に別途必要理由等を記載してください。</t>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</si>
</sst>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Red]&quot;¥&quot;\-#,##0"/>
    <numFmt numFmtId="176" formatCode="_(* #,##0_);_(* \(#,##0\);_(* &quot;-&quot;_);_(@_)"/>
    <numFmt numFmtId="177" formatCode="_(* #,##0.00_);_(* \(#,##0.00\);_(* &quot;-&quot;??_);_(@_)"/>
    <numFmt numFmtId="178" formatCode="_(&quot;$&quot;* #,##0_);_(&quot;$&quot;* \(#,##0\);_(&quot;$&quot;* &quot;-&quot;_);_(@_)"/>
    <numFmt numFmtId="179" formatCode="_(&quot;$&quot;* #,##0.00_);_(&quot;$&quot;* \(#,##0.00\);_(&quot;$&quot;* &quot;-&quot;??_);_(@_)"/>
    <numFmt numFmtId="180" formatCode="#,##0;\-#,##0;&quot;-&quot;"/>
  </numFmts>
  <fonts count="102">
    <font>
      <sz val="11"/>
      <name val="ＭＳ Ｐゴシック"/>
      <family val="3"/>
      <charset val="128"/>
    </font>
    <font>
      <sz val="11"/>
      <color theme="1"/>
      <name val="ＭＳ Ｐゴシック"/>
      <family val="2"/>
      <charset val="128"/>
      <scheme val="minor"/>
    </font>
    <font>
      <sz val="11"/>
      <color indexed="8"/>
      <name val="ＭＳ Ｐゴシック"/>
      <family val="3"/>
      <charset val="128"/>
    </font>
    <font>
      <sz val="11"/>
      <color indexed="9"/>
      <name val="ＭＳ Ｐゴシック"/>
      <family val="3"/>
      <charset val="128"/>
    </font>
    <font>
      <sz val="10"/>
      <color indexed="8"/>
      <name val="Arial"/>
      <family val="2"/>
    </font>
    <font>
      <b/>
      <sz val="12"/>
      <name val="Arial"/>
      <family val="2"/>
    </font>
    <font>
      <sz val="10"/>
      <name val="Arial"/>
      <family val="2"/>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u/>
      <sz val="11"/>
      <color indexed="12"/>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2"/>
      <name val="ＭＳ Ｐゴシック"/>
      <family val="3"/>
      <charset val="128"/>
    </font>
    <font>
      <sz val="11"/>
      <color indexed="17"/>
      <name val="ＭＳ Ｐゴシック"/>
      <family val="3"/>
      <charset val="128"/>
    </font>
    <font>
      <sz val="6"/>
      <name val="ＭＳ Ｐゴシック"/>
      <family val="3"/>
      <charset val="128"/>
    </font>
    <font>
      <sz val="10"/>
      <name val="ＭＳ ゴシック"/>
      <family val="3"/>
      <charset val="128"/>
    </font>
    <font>
      <sz val="9"/>
      <name val="ＭＳ ゴシック"/>
      <family val="3"/>
      <charset val="128"/>
    </font>
    <font>
      <sz val="10"/>
      <name val="ＭＳ Ｐゴシック"/>
      <family val="3"/>
      <charset val="128"/>
    </font>
    <font>
      <sz val="11"/>
      <name val="ＭＳ Ｐ明朝"/>
      <family val="1"/>
      <charset val="128"/>
    </font>
    <font>
      <b/>
      <sz val="14"/>
      <name val="ＭＳ Ｐゴシック"/>
      <family val="3"/>
      <charset val="128"/>
    </font>
    <font>
      <sz val="8"/>
      <name val="Arial"/>
      <family val="2"/>
    </font>
    <font>
      <sz val="10"/>
      <name val="Geneva"/>
      <family val="2"/>
    </font>
    <font>
      <sz val="7"/>
      <name val="Small Fonts"/>
      <family val="3"/>
      <charset val="128"/>
    </font>
    <font>
      <b/>
      <i/>
      <sz val="16"/>
      <name val="Helv"/>
      <family val="2"/>
    </font>
    <font>
      <sz val="11"/>
      <color theme="1"/>
      <name val="ＭＳ Ｐゴシック"/>
      <family val="3"/>
      <charset val="128"/>
      <scheme val="minor"/>
    </font>
    <font>
      <sz val="10"/>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sz val="8"/>
      <color theme="1"/>
      <name val="ＭＳ Ｐゴシック"/>
      <family val="3"/>
      <charset val="128"/>
      <scheme val="minor"/>
    </font>
    <font>
      <sz val="11"/>
      <color rgb="FFFF0000"/>
      <name val="ＭＳ Ｐゴシック"/>
      <family val="3"/>
      <charset val="128"/>
      <scheme val="minor"/>
    </font>
    <font>
      <sz val="10"/>
      <color indexed="10"/>
      <name val="ＭＳ Ｐゴシック"/>
      <family val="3"/>
      <charset val="128"/>
      <scheme val="minor"/>
    </font>
    <font>
      <sz val="10"/>
      <color rgb="FFFF0000"/>
      <name val="ＭＳ Ｐゴシック"/>
      <family val="3"/>
      <charset val="128"/>
      <scheme val="minor"/>
    </font>
    <font>
      <b/>
      <sz val="11"/>
      <color theme="1"/>
      <name val="ＭＳ Ｐゴシック"/>
      <family val="3"/>
      <charset val="128"/>
      <scheme val="minor"/>
    </font>
    <font>
      <b/>
      <sz val="10"/>
      <color theme="1"/>
      <name val="ＭＳ Ｐゴシック"/>
      <family val="3"/>
      <charset val="128"/>
      <scheme val="minor"/>
    </font>
    <font>
      <sz val="10.5"/>
      <color theme="1"/>
      <name val="ＭＳ Ｐゴシック"/>
      <family val="3"/>
      <charset val="128"/>
      <scheme val="minor"/>
    </font>
    <font>
      <sz val="11"/>
      <color theme="1"/>
      <name val="ＭＳ Ｐゴシック"/>
      <family val="3"/>
      <charset val="128"/>
    </font>
    <font>
      <b/>
      <sz val="11"/>
      <color theme="1"/>
      <name val="ＭＳ Ｐゴシック"/>
      <family val="3"/>
      <charset val="128"/>
    </font>
    <font>
      <b/>
      <sz val="10.5"/>
      <color theme="1"/>
      <name val="ＭＳ Ｐゴシック"/>
      <family val="3"/>
      <charset val="128"/>
      <scheme val="minor"/>
    </font>
    <font>
      <b/>
      <sz val="16"/>
      <name val="ＭＳ Ｐゴシック"/>
      <family val="3"/>
      <charset val="128"/>
    </font>
    <font>
      <sz val="18"/>
      <name val="ＭＳ Ｐゴシック"/>
      <family val="3"/>
      <charset val="128"/>
    </font>
    <font>
      <sz val="16"/>
      <name val="ＭＳ Ｐゴシック"/>
      <family val="3"/>
      <charset val="128"/>
    </font>
    <font>
      <b/>
      <sz val="11"/>
      <name val="ＭＳ Ｐゴシック"/>
      <family val="3"/>
      <charset val="128"/>
    </font>
    <font>
      <sz val="11"/>
      <color theme="0"/>
      <name val="ＭＳ Ｐゴシック"/>
      <family val="3"/>
      <charset val="128"/>
    </font>
    <font>
      <b/>
      <sz val="11"/>
      <color theme="0"/>
      <name val="ＭＳ Ｐゴシック"/>
      <family val="3"/>
      <charset val="128"/>
    </font>
    <font>
      <b/>
      <sz val="9"/>
      <color indexed="81"/>
      <name val="MS P ゴシック"/>
      <family val="3"/>
      <charset val="128"/>
    </font>
    <font>
      <sz val="9"/>
      <color indexed="81"/>
      <name val="MS P ゴシック"/>
      <family val="3"/>
      <charset val="128"/>
    </font>
    <font>
      <sz val="7"/>
      <name val="Small Fonts"/>
      <family val="2"/>
    </font>
    <font>
      <sz val="9"/>
      <name val="ＭＳ Ｐゴシック"/>
      <family val="3"/>
      <charset val="128"/>
      <scheme val="minor"/>
    </font>
    <font>
      <b/>
      <sz val="11"/>
      <color rgb="FFFF0000"/>
      <name val="ＭＳ Ｐゴシック"/>
      <family val="3"/>
      <charset val="128"/>
      <scheme val="minor"/>
    </font>
    <font>
      <u/>
      <sz val="11"/>
      <color rgb="FFFF0000"/>
      <name val="ＭＳ Ｐゴシック"/>
      <family val="3"/>
      <charset val="128"/>
      <scheme val="minor"/>
    </font>
    <font>
      <u/>
      <sz val="11"/>
      <name val="ＭＳ Ｐゴシック"/>
      <family val="3"/>
      <charset val="128"/>
      <scheme val="minor"/>
    </font>
    <font>
      <u/>
      <sz val="10"/>
      <color rgb="FFFF0000"/>
      <name val="ＭＳ Ｐゴシック"/>
      <family val="3"/>
      <charset val="128"/>
      <scheme val="minor"/>
    </font>
    <font>
      <u/>
      <sz val="11"/>
      <color theme="10"/>
      <name val="ＭＳ Ｐゴシック"/>
      <family val="3"/>
      <charset val="128"/>
    </font>
    <font>
      <b/>
      <sz val="9"/>
      <color indexed="81"/>
      <name val="ＭＳ Ｐゴシック"/>
      <family val="3"/>
      <charset val="128"/>
    </font>
    <font>
      <sz val="10"/>
      <color theme="1"/>
      <name val="ＭＳ Ｐゴシック"/>
      <family val="3"/>
      <charset val="128"/>
    </font>
    <font>
      <sz val="10.5"/>
      <color theme="1"/>
      <name val="ＭＳ Ｐゴシック"/>
      <family val="3"/>
      <charset val="128"/>
    </font>
    <font>
      <b/>
      <sz val="10"/>
      <color indexed="8"/>
      <name val="ＭＳ Ｐゴシック"/>
      <family val="3"/>
      <charset val="128"/>
    </font>
    <font>
      <sz val="11"/>
      <color rgb="FF00B0F0"/>
      <name val="ＭＳ Ｐゴシック"/>
      <family val="3"/>
      <charset val="128"/>
      <scheme val="minor"/>
    </font>
    <font>
      <b/>
      <sz val="10"/>
      <color theme="1"/>
      <name val="ＭＳ Ｐゴシック"/>
      <family val="3"/>
      <charset val="128"/>
    </font>
    <font>
      <b/>
      <sz val="10"/>
      <color rgb="FFFF0000"/>
      <name val="ＭＳ Ｐゴシック"/>
      <family val="3"/>
      <charset val="128"/>
      <scheme val="minor"/>
    </font>
    <font>
      <sz val="18"/>
      <color theme="1"/>
      <name val="ＭＳ Ｐゴシック"/>
      <family val="3"/>
      <charset val="128"/>
    </font>
    <font>
      <sz val="6"/>
      <name val="ＭＳ Ｐゴシック"/>
      <family val="3"/>
      <charset val="128"/>
      <scheme val="minor"/>
    </font>
    <font>
      <b/>
      <sz val="16"/>
      <name val="ＭＳ Ｐゴシック"/>
      <family val="3"/>
      <charset val="128"/>
      <scheme val="minor"/>
    </font>
    <font>
      <sz val="18"/>
      <name val="ＭＳ Ｐゴシック"/>
      <family val="3"/>
      <charset val="128"/>
      <scheme val="minor"/>
    </font>
    <font>
      <sz val="18"/>
      <color theme="1"/>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sz val="10"/>
      <color indexed="10"/>
      <name val="ＭＳ Ｐゴシック"/>
      <family val="3"/>
      <charset val="128"/>
    </font>
    <font>
      <sz val="10"/>
      <color indexed="8"/>
      <name val="ＭＳ Ｐゴシック"/>
      <family val="3"/>
      <charset val="128"/>
    </font>
    <font>
      <sz val="16"/>
      <name val="ＭＳ Ｐゴシック"/>
      <family val="3"/>
      <charset val="128"/>
      <scheme val="minor"/>
    </font>
    <font>
      <b/>
      <sz val="16"/>
      <color theme="1"/>
      <name val="ＭＳ Ｐゴシック"/>
      <family val="3"/>
      <charset val="128"/>
      <scheme val="minor"/>
    </font>
    <font>
      <sz val="16"/>
      <color theme="1"/>
      <name val="ＭＳ Ｐゴシック"/>
      <family val="3"/>
      <charset val="128"/>
      <scheme val="minor"/>
    </font>
    <font>
      <b/>
      <sz val="14"/>
      <color theme="1"/>
      <name val="ＭＳ Ｐゴシック"/>
      <family val="3"/>
      <charset val="128"/>
      <scheme val="minor"/>
    </font>
    <font>
      <u/>
      <sz val="11"/>
      <color theme="10"/>
      <name val="ＭＳ Ｐゴシック"/>
      <family val="3"/>
      <charset val="128"/>
      <scheme val="minor"/>
    </font>
    <font>
      <u/>
      <sz val="11"/>
      <color indexed="10"/>
      <name val="ＭＳ Ｐゴシック"/>
      <family val="3"/>
      <charset val="128"/>
      <scheme val="minor"/>
    </font>
    <font>
      <sz val="11"/>
      <color indexed="10"/>
      <name val="ＭＳ Ｐゴシック"/>
      <family val="3"/>
      <charset val="128"/>
      <scheme val="minor"/>
    </font>
    <font>
      <sz val="11"/>
      <color indexed="8"/>
      <name val="ＭＳ Ｐゴシック"/>
      <family val="3"/>
      <charset val="128"/>
      <scheme val="minor"/>
    </font>
    <font>
      <sz val="11"/>
      <color rgb="FF000000"/>
      <name val="ＭＳ Ｐゴシック"/>
      <family val="3"/>
      <charset val="128"/>
    </font>
    <font>
      <strike/>
      <sz val="11"/>
      <color theme="1"/>
      <name val="ＭＳ Ｐゴシック"/>
      <family val="3"/>
      <charset val="128"/>
      <scheme val="minor"/>
    </font>
    <font>
      <sz val="10"/>
      <color indexed="8"/>
      <name val="ＭＳ Ｐゴシック"/>
      <family val="3"/>
      <charset val="128"/>
      <scheme val="minor"/>
    </font>
    <font>
      <b/>
      <u/>
      <sz val="11"/>
      <color rgb="FFFF0000"/>
      <name val="ＭＳ Ｐゴシック"/>
      <family val="3"/>
      <charset val="128"/>
      <scheme val="minor"/>
    </font>
    <font>
      <strike/>
      <sz val="11"/>
      <name val="ＭＳ Ｐゴシック"/>
      <family val="3"/>
      <charset val="128"/>
      <scheme val="minor"/>
    </font>
    <font>
      <strike/>
      <sz val="11"/>
      <name val="ＭＳ Ｐゴシック"/>
      <family val="3"/>
      <charset val="128"/>
    </font>
    <font>
      <sz val="11"/>
      <name val="ＭＳ ゴシック"/>
      <family val="3"/>
      <charset val="128"/>
    </font>
    <font>
      <sz val="11"/>
      <color rgb="FF000000"/>
      <name val="ＭＳ Ｐゴシック"/>
      <family val="3"/>
      <charset val="128"/>
      <scheme val="minor"/>
    </font>
    <font>
      <strike/>
      <sz val="11"/>
      <color theme="5"/>
      <name val="ＭＳ Ｐゴシック"/>
      <family val="3"/>
      <charset val="128"/>
    </font>
    <font>
      <u/>
      <sz val="11"/>
      <name val="ＭＳ Ｐゴシック"/>
      <family val="3"/>
      <charset val="128"/>
    </font>
    <font>
      <sz val="10"/>
      <color rgb="FF000000"/>
      <name val="ＭＳ Ｐゴシック"/>
      <family val="3"/>
      <charset val="128"/>
      <scheme val="minor"/>
    </font>
    <font>
      <sz val="9"/>
      <color rgb="FF000000"/>
      <name val="Meiryo UI"/>
      <family val="3"/>
      <charset val="128"/>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4"/>
        <bgColor indexed="64"/>
      </patternFill>
    </fill>
    <fill>
      <patternFill patternType="solid">
        <fgColor theme="0"/>
        <bgColor indexed="64"/>
      </patternFill>
    </fill>
    <fill>
      <patternFill patternType="solid">
        <fgColor rgb="FFCCFFCC"/>
        <bgColor indexed="64"/>
      </patternFill>
    </fill>
    <fill>
      <patternFill patternType="solid">
        <fgColor theme="0" tint="-0.499984740745262"/>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99CCFF"/>
        <bgColor indexed="64"/>
      </patternFill>
    </fill>
    <fill>
      <patternFill patternType="solid">
        <fgColor theme="1" tint="0.499984740745262"/>
        <bgColor indexed="64"/>
      </patternFill>
    </fill>
    <fill>
      <patternFill patternType="solid">
        <fgColor rgb="FFFFFF00"/>
        <bgColor indexed="64"/>
      </patternFill>
    </fill>
    <fill>
      <patternFill patternType="solid">
        <fgColor rgb="FFEBF1DE"/>
        <bgColor indexed="64"/>
      </patternFill>
    </fill>
  </fills>
  <borders count="4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dotted">
        <color indexed="64"/>
      </left>
      <right style="thin">
        <color indexed="64"/>
      </right>
      <top style="thin">
        <color indexed="64"/>
      </top>
      <bottom/>
      <diagonal/>
    </border>
    <border>
      <left style="dotted">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diagonal/>
    </border>
    <border>
      <left/>
      <right style="thin">
        <color indexed="64"/>
      </right>
      <top style="thin">
        <color indexed="64"/>
      </top>
      <bottom style="dotted">
        <color indexed="64"/>
      </bottom>
      <diagonal/>
    </border>
    <border>
      <left style="thin">
        <color theme="1"/>
      </left>
      <right style="thin">
        <color theme="1"/>
      </right>
      <top style="thin">
        <color theme="1"/>
      </top>
      <bottom style="thin">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indexed="64"/>
      </bottom>
      <diagonal/>
    </border>
    <border>
      <left/>
      <right/>
      <top style="thin">
        <color indexed="64"/>
      </top>
      <bottom style="thin">
        <color rgb="FF000000"/>
      </bottom>
      <diagonal/>
    </border>
    <border>
      <left/>
      <right/>
      <top style="thin">
        <color auto="1"/>
      </top>
      <bottom/>
      <diagonal/>
    </border>
    <border>
      <left/>
      <right style="thin">
        <color indexed="64"/>
      </right>
      <top style="dotted">
        <color indexed="64"/>
      </top>
      <bottom/>
      <diagonal/>
    </border>
    <border>
      <left/>
      <right style="thin">
        <color indexed="64"/>
      </right>
      <top style="thin">
        <color indexed="64"/>
      </top>
      <bottom/>
      <diagonal/>
    </border>
  </borders>
  <cellStyleXfs count="242">
    <xf numFmtId="0" fontId="0" fillId="0" borderId="0"/>
    <xf numFmtId="0" fontId="10" fillId="0" borderId="0"/>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180" fontId="4" fillId="0" borderId="0" applyFill="0" applyBorder="0" applyAlignment="0"/>
    <xf numFmtId="38" fontId="31" fillId="16" borderId="0" applyNumberFormat="0" applyBorder="0" applyAlignment="0" applyProtection="0"/>
    <xf numFmtId="0" fontId="5" fillId="0" borderId="1" applyNumberFormat="0" applyAlignment="0" applyProtection="0">
      <alignment horizontal="left" vertical="center"/>
    </xf>
    <xf numFmtId="0" fontId="5" fillId="0" borderId="2">
      <alignment horizontal="left" vertical="center"/>
    </xf>
    <xf numFmtId="0" fontId="26" fillId="0" borderId="0" applyBorder="0"/>
    <xf numFmtId="10" fontId="31" fillId="17" borderId="3" applyNumberFormat="0" applyBorder="0" applyAlignment="0" applyProtection="0"/>
    <xf numFmtId="0" fontId="26" fillId="0" borderId="0"/>
    <xf numFmtId="38" fontId="32" fillId="0" borderId="0" applyFont="0" applyFill="0" applyBorder="0" applyAlignment="0" applyProtection="0"/>
    <xf numFmtId="4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37" fontId="33" fillId="0" borderId="0"/>
    <xf numFmtId="0" fontId="34" fillId="0" borderId="0"/>
    <xf numFmtId="0" fontId="6" fillId="0" borderId="0"/>
    <xf numFmtId="10" fontId="6" fillId="0" borderId="0" applyFont="0" applyFill="0" applyBorder="0" applyAlignment="0" applyProtection="0"/>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27" fillId="0" borderId="0">
      <alignment vertical="top" wrapText="1"/>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11" fillId="0" borderId="0" applyNumberFormat="0" applyFill="0" applyBorder="0" applyAlignment="0" applyProtection="0">
      <alignment vertical="top"/>
      <protection locked="0"/>
    </xf>
    <xf numFmtId="0" fontId="10" fillId="24" borderId="5" applyNumberFormat="0" applyFont="0" applyAlignment="0" applyProtection="0">
      <alignment vertical="center"/>
    </xf>
    <xf numFmtId="0" fontId="10" fillId="24" borderId="5" applyNumberFormat="0" applyFont="0" applyAlignment="0" applyProtection="0">
      <alignment vertical="center"/>
    </xf>
    <xf numFmtId="0" fontId="10" fillId="24" borderId="5" applyNumberFormat="0" applyFont="0" applyAlignment="0" applyProtection="0">
      <alignment vertical="center"/>
    </xf>
    <xf numFmtId="0" fontId="12" fillId="0" borderId="6" applyNumberFormat="0" applyFill="0" applyAlignment="0" applyProtection="0">
      <alignment vertical="center"/>
    </xf>
    <xf numFmtId="0" fontId="12" fillId="0" borderId="6" applyNumberFormat="0" applyFill="0" applyAlignment="0" applyProtection="0">
      <alignment vertical="center"/>
    </xf>
    <xf numFmtId="0" fontId="12" fillId="0" borderId="6" applyNumberFormat="0" applyFill="0" applyAlignment="0" applyProtection="0">
      <alignment vertical="center"/>
    </xf>
    <xf numFmtId="0" fontId="12" fillId="0" borderId="6" applyNumberFormat="0" applyFill="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25" borderId="7" applyNumberFormat="0" applyAlignment="0" applyProtection="0">
      <alignment vertical="center"/>
    </xf>
    <xf numFmtId="0" fontId="14" fillId="25" borderId="7" applyNumberFormat="0" applyAlignment="0" applyProtection="0">
      <alignment vertical="center"/>
    </xf>
    <xf numFmtId="0" fontId="14" fillId="25" borderId="7" applyNumberFormat="0" applyAlignment="0" applyProtection="0">
      <alignment vertical="center"/>
    </xf>
    <xf numFmtId="0" fontId="14" fillId="25" borderId="7" applyNumberFormat="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177" fontId="2" fillId="0" borderId="0" applyFont="0" applyFill="0" applyBorder="0" applyAlignment="0" applyProtection="0"/>
    <xf numFmtId="176" fontId="2" fillId="0" borderId="0" applyFont="0" applyFill="0" applyBorder="0" applyAlignment="0" applyProtection="0"/>
    <xf numFmtId="38" fontId="10" fillId="0" borderId="0" applyFont="0" applyFill="0" applyBorder="0" applyAlignment="0" applyProtection="0"/>
    <xf numFmtId="38" fontId="10" fillId="0" borderId="0" applyFont="0" applyFill="0" applyBorder="0" applyAlignment="0" applyProtection="0"/>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19" fillId="0" borderId="11" applyNumberFormat="0" applyFill="0" applyAlignment="0" applyProtection="0">
      <alignment vertical="center"/>
    </xf>
    <xf numFmtId="0" fontId="19" fillId="0" borderId="11" applyNumberFormat="0" applyFill="0" applyAlignment="0" applyProtection="0">
      <alignment vertical="center"/>
    </xf>
    <xf numFmtId="0" fontId="19" fillId="0" borderId="11" applyNumberFormat="0" applyFill="0" applyAlignment="0" applyProtection="0">
      <alignment vertical="center"/>
    </xf>
    <xf numFmtId="0" fontId="20" fillId="25" borderId="12" applyNumberFormat="0" applyAlignment="0" applyProtection="0">
      <alignment vertical="center"/>
    </xf>
    <xf numFmtId="0" fontId="20" fillId="25" borderId="12" applyNumberFormat="0" applyAlignment="0" applyProtection="0">
      <alignment vertical="center"/>
    </xf>
    <xf numFmtId="0" fontId="20" fillId="25" borderId="12" applyNumberFormat="0" applyAlignment="0" applyProtection="0">
      <alignment vertical="center"/>
    </xf>
    <xf numFmtId="0" fontId="20" fillId="25" borderId="12" applyNumberFormat="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179" fontId="2" fillId="0" borderId="0" applyFont="0" applyFill="0" applyBorder="0" applyAlignment="0" applyProtection="0"/>
    <xf numFmtId="178" fontId="2" fillId="0" borderId="0" applyFont="0" applyFill="0" applyBorder="0" applyAlignment="0" applyProtection="0"/>
    <xf numFmtId="6" fontId="10" fillId="0" borderId="0" applyFont="0" applyFill="0" applyBorder="0" applyAlignment="0" applyProtection="0">
      <alignment vertical="center"/>
    </xf>
    <xf numFmtId="0" fontId="22" fillId="7" borderId="7" applyNumberFormat="0" applyAlignment="0" applyProtection="0">
      <alignment vertical="center"/>
    </xf>
    <xf numFmtId="0" fontId="22" fillId="7" borderId="7" applyNumberFormat="0" applyAlignment="0" applyProtection="0">
      <alignment vertical="center"/>
    </xf>
    <xf numFmtId="0" fontId="22" fillId="7" borderId="7" applyNumberFormat="0" applyAlignment="0" applyProtection="0">
      <alignment vertical="center"/>
    </xf>
    <xf numFmtId="0" fontId="22" fillId="7" borderId="7" applyNumberFormat="0" applyAlignment="0" applyProtection="0">
      <alignment vertical="center"/>
    </xf>
    <xf numFmtId="0" fontId="35" fillId="0" borderId="0">
      <alignment vertical="center"/>
    </xf>
    <xf numFmtId="0" fontId="10" fillId="0" borderId="0"/>
    <xf numFmtId="0" fontId="36" fillId="0" borderId="0">
      <alignment vertical="center"/>
    </xf>
    <xf numFmtId="0" fontId="10" fillId="0" borderId="0"/>
    <xf numFmtId="0" fontId="35" fillId="0" borderId="0">
      <alignment vertical="center"/>
    </xf>
    <xf numFmtId="0" fontId="35" fillId="0" borderId="0">
      <alignment vertical="center"/>
    </xf>
    <xf numFmtId="0" fontId="29" fillId="0" borderId="0"/>
    <xf numFmtId="0" fontId="10" fillId="0" borderId="0"/>
    <xf numFmtId="49" fontId="10" fillId="0" borderId="0"/>
    <xf numFmtId="0" fontId="23" fillId="0" borderId="0"/>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6" fontId="10" fillId="0" borderId="0" applyFont="0" applyFill="0" applyBorder="0" applyAlignment="0" applyProtection="0">
      <alignment vertical="center"/>
    </xf>
    <xf numFmtId="37" fontId="57" fillId="0" borderId="0"/>
    <xf numFmtId="0" fontId="35" fillId="0" borderId="0">
      <alignment vertical="center"/>
    </xf>
    <xf numFmtId="6" fontId="10" fillId="0" borderId="0" applyFont="0" applyFill="0" applyBorder="0" applyAlignment="0" applyProtection="0">
      <alignment vertical="center"/>
    </xf>
    <xf numFmtId="0" fontId="63" fillId="0" borderId="0" applyNumberFormat="0" applyFill="0" applyBorder="0" applyAlignment="0" applyProtection="0"/>
    <xf numFmtId="0" fontId="10" fillId="0" borderId="0"/>
    <xf numFmtId="0" fontId="10" fillId="0" borderId="0"/>
    <xf numFmtId="38" fontId="10" fillId="0" borderId="0" applyFont="0" applyFill="0" applyBorder="0" applyAlignment="0" applyProtection="0"/>
    <xf numFmtId="6"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xf numFmtId="0" fontId="10" fillId="24" borderId="5" applyNumberFormat="0" applyFont="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0" fontId="10" fillId="0" borderId="0"/>
    <xf numFmtId="0" fontId="10" fillId="0" borderId="0"/>
    <xf numFmtId="49" fontId="10" fillId="0" borderId="0"/>
    <xf numFmtId="0" fontId="10" fillId="0" borderId="0"/>
    <xf numFmtId="0" fontId="10" fillId="24" borderId="5" applyNumberFormat="0" applyFont="0" applyAlignment="0" applyProtection="0">
      <alignment vertical="center"/>
    </xf>
    <xf numFmtId="0" fontId="10" fillId="24" borderId="5" applyNumberFormat="0" applyFont="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0" fontId="10" fillId="0" borderId="0"/>
    <xf numFmtId="0" fontId="10" fillId="0" borderId="0"/>
    <xf numFmtId="49" fontId="10" fillId="0" borderId="0"/>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0" fontId="63" fillId="0" borderId="0" applyNumberFormat="0" applyFill="0" applyBorder="0" applyAlignment="0" applyProtection="0"/>
    <xf numFmtId="0" fontId="1" fillId="0" borderId="0">
      <alignment vertical="center"/>
    </xf>
  </cellStyleXfs>
  <cellXfs count="1385">
    <xf numFmtId="0" fontId="0" fillId="0" borderId="0" xfId="0"/>
    <xf numFmtId="0" fontId="38" fillId="0" borderId="0" xfId="0" applyFont="1" applyAlignment="1">
      <alignment vertical="center"/>
    </xf>
    <xf numFmtId="0" fontId="37" fillId="0" borderId="14" xfId="0" applyFont="1" applyBorder="1" applyAlignment="1">
      <alignment vertical="center"/>
    </xf>
    <xf numFmtId="0" fontId="37" fillId="0" borderId="0" xfId="0" applyFont="1" applyAlignment="1">
      <alignment vertical="center"/>
    </xf>
    <xf numFmtId="0" fontId="38" fillId="0" borderId="13" xfId="0" applyFont="1" applyBorder="1" applyAlignment="1">
      <alignment vertical="center"/>
    </xf>
    <xf numFmtId="0" fontId="38" fillId="0" borderId="0" xfId="0" applyFont="1" applyAlignment="1">
      <alignment vertical="center" wrapText="1"/>
    </xf>
    <xf numFmtId="0" fontId="37" fillId="0" borderId="13" xfId="0" applyFont="1" applyBorder="1" applyAlignment="1" applyProtection="1">
      <alignment vertical="center"/>
      <protection locked="0"/>
    </xf>
    <xf numFmtId="0" fontId="38" fillId="0" borderId="13" xfId="0" applyFont="1" applyBorder="1" applyAlignment="1" applyProtection="1">
      <alignment vertical="center"/>
      <protection locked="0"/>
    </xf>
    <xf numFmtId="0" fontId="38" fillId="0" borderId="0" xfId="0" applyFont="1"/>
    <xf numFmtId="0" fontId="37" fillId="27" borderId="13" xfId="0" applyFont="1" applyFill="1" applyBorder="1" applyAlignment="1" applyProtection="1">
      <alignment vertical="center"/>
      <protection locked="0"/>
    </xf>
    <xf numFmtId="0" fontId="37" fillId="27" borderId="0" xfId="0" applyFont="1" applyFill="1" applyAlignment="1">
      <alignment vertical="center"/>
    </xf>
    <xf numFmtId="0" fontId="37" fillId="27" borderId="13" xfId="0" applyFont="1" applyFill="1" applyBorder="1" applyAlignment="1" applyProtection="1">
      <alignment vertical="center" wrapText="1"/>
      <protection locked="0"/>
    </xf>
    <xf numFmtId="0" fontId="37" fillId="27" borderId="0" xfId="0" applyFont="1" applyFill="1" applyAlignment="1">
      <alignment vertical="center" wrapText="1"/>
    </xf>
    <xf numFmtId="0" fontId="37" fillId="0" borderId="17" xfId="0" applyFont="1" applyBorder="1" applyAlignment="1">
      <alignment vertical="center"/>
    </xf>
    <xf numFmtId="0" fontId="38" fillId="0" borderId="16" xfId="0" applyFont="1" applyBorder="1" applyAlignment="1">
      <alignment vertical="center"/>
    </xf>
    <xf numFmtId="0" fontId="38" fillId="0" borderId="17" xfId="0" applyFont="1" applyBorder="1" applyAlignment="1">
      <alignment vertical="center"/>
    </xf>
    <xf numFmtId="49" fontId="38" fillId="0" borderId="0" xfId="0" applyNumberFormat="1" applyFont="1" applyAlignment="1">
      <alignment vertical="center"/>
    </xf>
    <xf numFmtId="0" fontId="37" fillId="0" borderId="13" xfId="0" applyFont="1" applyBorder="1" applyAlignment="1" applyProtection="1">
      <alignment vertical="center" wrapText="1"/>
      <protection locked="0"/>
    </xf>
    <xf numFmtId="0" fontId="37" fillId="0" borderId="0" xfId="0" applyFont="1" applyAlignment="1">
      <alignment vertical="center" wrapText="1"/>
    </xf>
    <xf numFmtId="0" fontId="41" fillId="0" borderId="0" xfId="0" applyFont="1" applyAlignment="1">
      <alignment vertical="center"/>
    </xf>
    <xf numFmtId="49" fontId="36" fillId="0" borderId="13" xfId="0" applyNumberFormat="1" applyFont="1" applyBorder="1" applyAlignment="1" applyProtection="1">
      <alignment vertical="center"/>
      <protection locked="0"/>
    </xf>
    <xf numFmtId="49" fontId="36" fillId="0" borderId="0" xfId="0" applyNumberFormat="1" applyFont="1" applyAlignment="1" applyProtection="1">
      <alignment vertical="center"/>
      <protection locked="0"/>
    </xf>
    <xf numFmtId="49" fontId="36" fillId="0" borderId="0" xfId="0" applyNumberFormat="1" applyFont="1" applyAlignment="1">
      <alignment vertical="center" wrapText="1"/>
    </xf>
    <xf numFmtId="49" fontId="36" fillId="0" borderId="0" xfId="0" applyNumberFormat="1" applyFont="1" applyAlignment="1">
      <alignment vertical="center"/>
    </xf>
    <xf numFmtId="0" fontId="36" fillId="0" borderId="0" xfId="0" applyFont="1" applyAlignment="1">
      <alignment vertical="center"/>
    </xf>
    <xf numFmtId="0" fontId="36" fillId="0" borderId="14" xfId="0" applyFont="1" applyBorder="1" applyAlignment="1">
      <alignment vertical="center"/>
    </xf>
    <xf numFmtId="49" fontId="35" fillId="0" borderId="13" xfId="0" applyNumberFormat="1" applyFont="1" applyBorder="1" applyAlignment="1" applyProtection="1">
      <alignment vertical="center"/>
      <protection locked="0"/>
    </xf>
    <xf numFmtId="49" fontId="35" fillId="0" borderId="0" xfId="0" applyNumberFormat="1" applyFont="1" applyAlignment="1" applyProtection="1">
      <alignment vertical="center"/>
      <protection locked="0"/>
    </xf>
    <xf numFmtId="49" fontId="35" fillId="0" borderId="0" xfId="0" applyNumberFormat="1" applyFont="1" applyAlignment="1">
      <alignment vertical="center" wrapText="1"/>
    </xf>
    <xf numFmtId="49" fontId="35" fillId="0" borderId="0" xfId="0" applyNumberFormat="1" applyFont="1" applyAlignment="1">
      <alignment vertical="center"/>
    </xf>
    <xf numFmtId="0" fontId="35" fillId="0" borderId="14" xfId="0" applyFont="1" applyBorder="1" applyAlignment="1">
      <alignment vertical="center"/>
    </xf>
    <xf numFmtId="0" fontId="35" fillId="0" borderId="0" xfId="0" applyFont="1" applyAlignment="1">
      <alignment vertical="center"/>
    </xf>
    <xf numFmtId="0" fontId="36" fillId="0" borderId="13" xfId="0" applyFont="1" applyBorder="1" applyAlignment="1">
      <alignment vertical="center"/>
    </xf>
    <xf numFmtId="0" fontId="36" fillId="0" borderId="0" xfId="0" applyFont="1" applyAlignment="1">
      <alignment vertical="center" wrapText="1"/>
    </xf>
    <xf numFmtId="0" fontId="44" fillId="0" borderId="0" xfId="0" applyFont="1" applyAlignment="1">
      <alignment vertical="center"/>
    </xf>
    <xf numFmtId="0" fontId="35" fillId="0" borderId="0" xfId="0" applyFont="1" applyAlignment="1">
      <alignment horizontal="center" vertical="center"/>
    </xf>
    <xf numFmtId="0" fontId="35" fillId="0" borderId="13" xfId="0" applyFont="1" applyBorder="1" applyAlignment="1" applyProtection="1">
      <alignment vertical="center"/>
      <protection locked="0"/>
    </xf>
    <xf numFmtId="0" fontId="35" fillId="0" borderId="0" xfId="0" applyFont="1" applyAlignment="1" applyProtection="1">
      <alignment vertical="center"/>
      <protection locked="0"/>
    </xf>
    <xf numFmtId="0" fontId="36" fillId="0" borderId="13" xfId="0" applyFont="1" applyBorder="1" applyAlignment="1" applyProtection="1">
      <alignment vertical="center"/>
      <protection locked="0"/>
    </xf>
    <xf numFmtId="0" fontId="36" fillId="0" borderId="0" xfId="0" applyFont="1"/>
    <xf numFmtId="0" fontId="36" fillId="0" borderId="0" xfId="0" applyFont="1" applyAlignment="1" applyProtection="1">
      <alignment vertical="center"/>
      <protection locked="0"/>
    </xf>
    <xf numFmtId="0" fontId="36" fillId="0" borderId="0" xfId="0" applyFont="1" applyAlignment="1">
      <alignment horizontal="left" vertical="top"/>
    </xf>
    <xf numFmtId="0" fontId="36" fillId="0" borderId="0" xfId="0" applyFont="1" applyAlignment="1">
      <alignment wrapText="1"/>
    </xf>
    <xf numFmtId="0" fontId="35" fillId="27" borderId="0" xfId="0" applyFont="1" applyFill="1" applyAlignment="1">
      <alignment vertical="center"/>
    </xf>
    <xf numFmtId="0" fontId="35" fillId="27" borderId="13" xfId="0" applyFont="1" applyFill="1" applyBorder="1" applyAlignment="1" applyProtection="1">
      <alignment vertical="center"/>
      <protection locked="0"/>
    </xf>
    <xf numFmtId="0" fontId="35" fillId="27" borderId="14" xfId="0" applyFont="1" applyFill="1" applyBorder="1" applyAlignment="1">
      <alignment vertical="center"/>
    </xf>
    <xf numFmtId="0" fontId="35" fillId="0" borderId="13" xfId="0" applyFont="1" applyBorder="1" applyAlignment="1" applyProtection="1">
      <alignment vertical="center" wrapText="1"/>
      <protection locked="0"/>
    </xf>
    <xf numFmtId="0" fontId="35" fillId="0" borderId="14" xfId="0" applyFont="1" applyBorder="1" applyAlignment="1">
      <alignment vertical="center" wrapText="1"/>
    </xf>
    <xf numFmtId="0" fontId="35" fillId="0" borderId="0" xfId="0" applyFont="1" applyAlignment="1">
      <alignment vertical="center" wrapText="1"/>
    </xf>
    <xf numFmtId="0" fontId="35" fillId="27" borderId="13" xfId="0" applyFont="1" applyFill="1" applyBorder="1" applyAlignment="1" applyProtection="1">
      <alignment vertical="center" wrapText="1"/>
      <protection locked="0"/>
    </xf>
    <xf numFmtId="0" fontId="35" fillId="27" borderId="14" xfId="0" applyFont="1" applyFill="1" applyBorder="1" applyAlignment="1">
      <alignment vertical="center" wrapText="1"/>
    </xf>
    <xf numFmtId="0" fontId="35" fillId="27" borderId="0" xfId="0" applyFont="1" applyFill="1" applyAlignment="1">
      <alignment vertical="center" wrapText="1"/>
    </xf>
    <xf numFmtId="0" fontId="36" fillId="0" borderId="16" xfId="0" applyFont="1" applyBorder="1" applyAlignment="1">
      <alignment vertical="center"/>
    </xf>
    <xf numFmtId="0" fontId="36" fillId="0" borderId="17" xfId="0" applyFont="1" applyBorder="1" applyAlignment="1">
      <alignment vertical="center"/>
    </xf>
    <xf numFmtId="0" fontId="36" fillId="0" borderId="17" xfId="0" applyFont="1" applyBorder="1" applyAlignment="1">
      <alignment vertical="center" wrapText="1"/>
    </xf>
    <xf numFmtId="0" fontId="36" fillId="0" borderId="18" xfId="0" applyFont="1" applyBorder="1" applyAlignment="1">
      <alignment vertical="center"/>
    </xf>
    <xf numFmtId="0" fontId="35" fillId="0" borderId="0" xfId="0" applyFont="1" applyAlignment="1">
      <alignment horizontal="center" vertical="center" shrinkToFit="1"/>
    </xf>
    <xf numFmtId="0" fontId="35" fillId="0" borderId="13" xfId="0" applyFont="1" applyBorder="1" applyAlignment="1">
      <alignment vertical="center"/>
    </xf>
    <xf numFmtId="0" fontId="36" fillId="0" borderId="0" xfId="0" applyFont="1" applyAlignment="1">
      <alignment vertical="center" shrinkToFit="1"/>
    </xf>
    <xf numFmtId="0" fontId="35" fillId="0" borderId="0" xfId="0" applyFont="1"/>
    <xf numFmtId="0" fontId="45" fillId="0" borderId="0" xfId="0" applyFont="1"/>
    <xf numFmtId="0" fontId="36" fillId="0" borderId="0" xfId="0" applyFont="1" applyAlignment="1">
      <alignment horizontal="center" vertical="center" shrinkToFit="1"/>
    </xf>
    <xf numFmtId="0" fontId="36" fillId="0" borderId="17" xfId="0" applyFont="1" applyBorder="1" applyAlignment="1">
      <alignment horizontal="center" vertical="center" shrinkToFit="1"/>
    </xf>
    <xf numFmtId="0" fontId="45" fillId="0" borderId="0" xfId="191" applyFont="1" applyAlignment="1" applyProtection="1">
      <alignment horizontal="left" vertical="center"/>
      <protection locked="0"/>
    </xf>
    <xf numFmtId="0" fontId="45" fillId="0" borderId="0" xfId="191" applyFont="1" applyAlignment="1" applyProtection="1">
      <alignment horizontal="center" vertical="center"/>
      <protection locked="0"/>
    </xf>
    <xf numFmtId="0" fontId="45" fillId="0" borderId="0" xfId="191" applyFont="1" applyAlignment="1" applyProtection="1">
      <alignment horizontal="center" vertical="center" shrinkToFit="1"/>
      <protection locked="0"/>
    </xf>
    <xf numFmtId="0" fontId="36" fillId="0" borderId="17" xfId="0" applyFont="1" applyBorder="1"/>
    <xf numFmtId="0" fontId="36" fillId="0" borderId="17" xfId="0" applyFont="1" applyBorder="1" applyAlignment="1" applyProtection="1">
      <alignment vertical="center"/>
      <protection locked="0"/>
    </xf>
    <xf numFmtId="0" fontId="36" fillId="0" borderId="17" xfId="0" applyFont="1" applyBorder="1" applyAlignment="1">
      <alignment vertical="center" shrinkToFit="1"/>
    </xf>
    <xf numFmtId="0" fontId="46" fillId="0" borderId="0" xfId="0" applyFont="1" applyAlignment="1">
      <alignment vertical="center"/>
    </xf>
    <xf numFmtId="49" fontId="36" fillId="0" borderId="0" xfId="0" applyNumberFormat="1" applyFont="1" applyAlignment="1">
      <alignment horizontal="center" vertical="center" shrinkToFit="1"/>
    </xf>
    <xf numFmtId="0" fontId="45" fillId="0" borderId="17" xfId="191" applyFont="1" applyBorder="1" applyAlignment="1" applyProtection="1">
      <alignment horizontal="left" vertical="center"/>
      <protection locked="0"/>
    </xf>
    <xf numFmtId="0" fontId="45" fillId="0" borderId="17" xfId="191" applyFont="1" applyBorder="1" applyAlignment="1" applyProtection="1">
      <alignment horizontal="center" vertical="center"/>
      <protection locked="0"/>
    </xf>
    <xf numFmtId="0" fontId="45" fillId="0" borderId="17" xfId="191" applyFont="1" applyBorder="1" applyAlignment="1" applyProtection="1">
      <alignment horizontal="center" vertical="center" shrinkToFit="1"/>
      <protection locked="0"/>
    </xf>
    <xf numFmtId="0" fontId="35" fillId="0" borderId="0" xfId="191" applyFont="1" applyAlignment="1" applyProtection="1">
      <alignment horizontal="left" vertical="top" wrapText="1"/>
      <protection locked="0"/>
    </xf>
    <xf numFmtId="0" fontId="35" fillId="0" borderId="0" xfId="191" applyFont="1" applyAlignment="1" applyProtection="1">
      <alignment horizontal="center" vertical="center"/>
      <protection locked="0"/>
    </xf>
    <xf numFmtId="0" fontId="35" fillId="0" borderId="0" xfId="191" applyFont="1" applyAlignment="1" applyProtection="1">
      <alignment horizontal="center" vertical="center" wrapText="1"/>
      <protection locked="0"/>
    </xf>
    <xf numFmtId="0" fontId="49" fillId="30" borderId="19" xfId="0" applyFont="1" applyFill="1" applyBorder="1" applyAlignment="1">
      <alignment horizontal="left" vertical="center"/>
    </xf>
    <xf numFmtId="0" fontId="50" fillId="30" borderId="2" xfId="0" applyFont="1" applyFill="1" applyBorder="1" applyAlignment="1">
      <alignment horizontal="left" vertical="center"/>
    </xf>
    <xf numFmtId="0" fontId="51" fillId="30" borderId="2" xfId="0" applyFont="1" applyFill="1" applyBorder="1" applyAlignment="1">
      <alignment horizontal="left" vertical="center"/>
    </xf>
    <xf numFmtId="0" fontId="0" fillId="0" borderId="0" xfId="0" applyAlignment="1">
      <alignment vertical="center"/>
    </xf>
    <xf numFmtId="0" fontId="0" fillId="31" borderId="26" xfId="0" applyFill="1" applyBorder="1" applyAlignment="1">
      <alignment vertical="center"/>
    </xf>
    <xf numFmtId="0" fontId="30" fillId="31" borderId="27" xfId="0" applyFont="1" applyFill="1" applyBorder="1" applyAlignment="1">
      <alignment vertical="center"/>
    </xf>
    <xf numFmtId="0" fontId="49" fillId="31" borderId="27" xfId="0" applyFont="1" applyFill="1" applyBorder="1" applyAlignment="1">
      <alignment vertical="center"/>
    </xf>
    <xf numFmtId="0" fontId="0" fillId="31" borderId="27" xfId="0" applyFill="1" applyBorder="1" applyAlignment="1">
      <alignment vertical="center"/>
    </xf>
    <xf numFmtId="0" fontId="0" fillId="0" borderId="28" xfId="0" applyBorder="1"/>
    <xf numFmtId="49" fontId="0" fillId="0" borderId="13" xfId="0" applyNumberFormat="1" applyBorder="1" applyAlignment="1">
      <alignment vertical="center"/>
    </xf>
    <xf numFmtId="49" fontId="52" fillId="0" borderId="0" xfId="0" applyNumberFormat="1" applyFont="1" applyAlignment="1">
      <alignment vertical="center"/>
    </xf>
    <xf numFmtId="0" fontId="0" fillId="0" borderId="13" xfId="0" applyBorder="1" applyAlignment="1">
      <alignment vertical="center"/>
    </xf>
    <xf numFmtId="0" fontId="52" fillId="0" borderId="0" xfId="0" applyFont="1" applyAlignment="1">
      <alignment vertical="center"/>
    </xf>
    <xf numFmtId="0" fontId="52" fillId="0" borderId="0" xfId="0" applyFont="1" applyAlignment="1">
      <alignment horizontal="right" vertical="center"/>
    </xf>
    <xf numFmtId="0" fontId="52" fillId="0" borderId="0" xfId="0" applyFont="1" applyAlignment="1">
      <alignment horizontal="center" vertical="center"/>
    </xf>
    <xf numFmtId="0" fontId="53" fillId="0" borderId="13" xfId="0" applyFont="1" applyBorder="1" applyAlignment="1">
      <alignment vertical="center"/>
    </xf>
    <xf numFmtId="0" fontId="54" fillId="0" borderId="0" xfId="0" applyFont="1" applyAlignment="1">
      <alignment vertical="center"/>
    </xf>
    <xf numFmtId="0" fontId="53" fillId="0" borderId="0" xfId="0" applyFont="1" applyAlignment="1">
      <alignment vertical="center"/>
    </xf>
    <xf numFmtId="0" fontId="47" fillId="0" borderId="0" xfId="0" applyFont="1" applyAlignment="1">
      <alignment horizontal="center" vertical="center"/>
    </xf>
    <xf numFmtId="0" fontId="0" fillId="0" borderId="0" xfId="0" applyAlignment="1">
      <alignment horizontal="right" vertical="center"/>
    </xf>
    <xf numFmtId="0" fontId="0" fillId="0" borderId="0" xfId="0" applyAlignment="1">
      <alignment horizontal="center" vertical="center"/>
    </xf>
    <xf numFmtId="0" fontId="28" fillId="0" borderId="0" xfId="0" applyFont="1" applyAlignment="1">
      <alignment vertical="center"/>
    </xf>
    <xf numFmtId="0" fontId="28" fillId="0" borderId="13" xfId="0" applyFont="1" applyBorder="1" applyAlignment="1">
      <alignment vertical="center"/>
    </xf>
    <xf numFmtId="0" fontId="46" fillId="0" borderId="0" xfId="0" applyFont="1" applyAlignment="1">
      <alignment horizontal="left" vertical="center"/>
    </xf>
    <xf numFmtId="0" fontId="35" fillId="0" borderId="3" xfId="0" applyFont="1" applyBorder="1" applyAlignment="1">
      <alignment vertical="center" wrapText="1"/>
    </xf>
    <xf numFmtId="0" fontId="35" fillId="27" borderId="3" xfId="0" applyFont="1" applyFill="1" applyBorder="1" applyAlignment="1">
      <alignment vertical="center" wrapText="1"/>
    </xf>
    <xf numFmtId="0" fontId="46" fillId="0" borderId="0" xfId="0" applyFont="1" applyAlignment="1">
      <alignment vertical="center" wrapText="1"/>
    </xf>
    <xf numFmtId="0" fontId="37" fillId="0" borderId="17" xfId="0" applyFont="1" applyBorder="1" applyAlignment="1">
      <alignment vertical="center" wrapText="1"/>
    </xf>
    <xf numFmtId="0" fontId="35" fillId="0" borderId="17" xfId="0" applyFont="1" applyBorder="1"/>
    <xf numFmtId="0" fontId="35" fillId="0" borderId="17" xfId="0" applyFont="1" applyBorder="1" applyAlignment="1" applyProtection="1">
      <alignment vertical="center"/>
      <protection locked="0"/>
    </xf>
    <xf numFmtId="0" fontId="44" fillId="0" borderId="17" xfId="0" applyFont="1" applyBorder="1" applyAlignment="1">
      <alignment vertical="center"/>
    </xf>
    <xf numFmtId="0" fontId="37" fillId="0" borderId="21" xfId="0" applyFont="1" applyBorder="1" applyAlignment="1" applyProtection="1">
      <alignment vertical="center"/>
      <protection locked="0"/>
    </xf>
    <xf numFmtId="49" fontId="37" fillId="0" borderId="0" xfId="0" applyNumberFormat="1" applyFont="1" applyAlignment="1">
      <alignment vertical="center" wrapText="1"/>
    </xf>
    <xf numFmtId="0" fontId="37" fillId="0" borderId="0" xfId="190" applyFont="1" applyAlignment="1">
      <alignment vertical="center" wrapText="1"/>
    </xf>
    <xf numFmtId="49" fontId="35" fillId="0" borderId="3" xfId="0" applyNumberFormat="1" applyFont="1" applyBorder="1" applyAlignment="1">
      <alignment horizontal="center" vertical="center"/>
    </xf>
    <xf numFmtId="0" fontId="35" fillId="0" borderId="17" xfId="0" applyFont="1" applyBorder="1" applyAlignment="1">
      <alignment vertical="center"/>
    </xf>
    <xf numFmtId="0" fontId="46" fillId="0" borderId="13" xfId="0" applyFont="1" applyBorder="1" applyAlignment="1" applyProtection="1">
      <alignment vertical="center"/>
      <protection locked="0"/>
    </xf>
    <xf numFmtId="0" fontId="35" fillId="27" borderId="3" xfId="191" applyFont="1" applyFill="1" applyBorder="1" applyAlignment="1" applyProtection="1">
      <alignment horizontal="center" vertical="center" wrapText="1"/>
      <protection locked="0"/>
    </xf>
    <xf numFmtId="38" fontId="35" fillId="0" borderId="17" xfId="147" applyFont="1" applyFill="1" applyBorder="1" applyAlignment="1">
      <alignment vertical="center"/>
    </xf>
    <xf numFmtId="49" fontId="35" fillId="27" borderId="17" xfId="0" applyNumberFormat="1" applyFont="1" applyFill="1" applyBorder="1" applyAlignment="1">
      <alignment vertical="center"/>
    </xf>
    <xf numFmtId="0" fontId="35" fillId="0" borderId="3" xfId="191" applyFont="1" applyBorder="1" applyAlignment="1" applyProtection="1">
      <alignment horizontal="center" vertical="center"/>
      <protection locked="0"/>
    </xf>
    <xf numFmtId="0" fontId="35" fillId="0" borderId="3" xfId="191" applyFont="1" applyBorder="1" applyAlignment="1" applyProtection="1">
      <alignment horizontal="center" vertical="center" wrapText="1"/>
      <protection locked="0"/>
    </xf>
    <xf numFmtId="0" fontId="35" fillId="29" borderId="3" xfId="191" applyFont="1" applyFill="1" applyBorder="1" applyAlignment="1" applyProtection="1">
      <alignment horizontal="center" vertical="center" wrapText="1"/>
      <protection locked="0"/>
    </xf>
    <xf numFmtId="0" fontId="35" fillId="29" borderId="3" xfId="191" applyFont="1" applyFill="1" applyBorder="1" applyAlignment="1" applyProtection="1">
      <alignment horizontal="center" vertical="center"/>
      <protection locked="0"/>
    </xf>
    <xf numFmtId="0" fontId="35" fillId="27" borderId="3" xfId="191" applyFont="1" applyFill="1" applyBorder="1" applyAlignment="1" applyProtection="1">
      <alignment horizontal="center" vertical="center"/>
      <protection locked="0"/>
    </xf>
    <xf numFmtId="0" fontId="46" fillId="27" borderId="3" xfId="191" applyFont="1" applyFill="1" applyBorder="1" applyAlignment="1" applyProtection="1">
      <alignment horizontal="center" vertical="center"/>
      <protection locked="0"/>
    </xf>
    <xf numFmtId="0" fontId="36" fillId="0" borderId="3" xfId="191" applyFont="1" applyBorder="1" applyAlignment="1" applyProtection="1">
      <alignment horizontal="center" vertical="center" wrapText="1"/>
      <protection locked="0"/>
    </xf>
    <xf numFmtId="0" fontId="45" fillId="29" borderId="3" xfId="191" applyFont="1" applyFill="1" applyBorder="1" applyAlignment="1" applyProtection="1">
      <alignment horizontal="center" vertical="center"/>
      <protection locked="0"/>
    </xf>
    <xf numFmtId="0" fontId="45" fillId="0" borderId="3" xfId="191" applyFont="1" applyBorder="1" applyAlignment="1" applyProtection="1">
      <alignment horizontal="center" vertical="center"/>
      <protection locked="0"/>
    </xf>
    <xf numFmtId="0" fontId="46" fillId="0" borderId="3" xfId="191" applyFont="1" applyBorder="1" applyAlignment="1" applyProtection="1">
      <alignment horizontal="center" vertical="center"/>
      <protection locked="0"/>
    </xf>
    <xf numFmtId="38" fontId="46" fillId="0" borderId="0" xfId="147" applyFont="1" applyFill="1" applyBorder="1" applyAlignment="1">
      <alignment vertical="center"/>
    </xf>
    <xf numFmtId="0" fontId="46" fillId="0" borderId="0" xfId="191" applyFont="1" applyAlignment="1" applyProtection="1">
      <alignment horizontal="center" vertical="center"/>
      <protection locked="0"/>
    </xf>
    <xf numFmtId="0" fontId="46" fillId="0" borderId="0" xfId="191" applyFont="1" applyAlignment="1" applyProtection="1">
      <alignment horizontal="center" vertical="center" wrapText="1"/>
      <protection locked="0"/>
    </xf>
    <xf numFmtId="0" fontId="46" fillId="0" borderId="3" xfId="191" applyFont="1" applyBorder="1" applyAlignment="1" applyProtection="1">
      <alignment horizontal="center" vertical="center" wrapText="1"/>
      <protection locked="0"/>
    </xf>
    <xf numFmtId="0" fontId="46" fillId="29" borderId="3" xfId="191" applyFont="1" applyFill="1" applyBorder="1" applyAlignment="1" applyProtection="1">
      <alignment horizontal="center" vertical="center" wrapText="1"/>
      <protection locked="0"/>
    </xf>
    <xf numFmtId="0" fontId="46" fillId="27" borderId="3" xfId="191" applyFont="1" applyFill="1" applyBorder="1" applyAlignment="1" applyProtection="1">
      <alignment horizontal="center" vertical="center" wrapText="1"/>
      <protection locked="0"/>
    </xf>
    <xf numFmtId="0" fontId="46" fillId="0" borderId="0" xfId="0" applyFont="1" applyAlignment="1" applyProtection="1">
      <alignment vertical="center"/>
      <protection locked="0"/>
    </xf>
    <xf numFmtId="0" fontId="46" fillId="27" borderId="0" xfId="0" applyFont="1" applyFill="1" applyAlignment="1">
      <alignment horizontal="center" vertical="center"/>
    </xf>
    <xf numFmtId="0" fontId="35" fillId="27" borderId="0" xfId="0" applyFont="1" applyFill="1" applyAlignment="1">
      <alignment horizontal="center" vertical="center"/>
    </xf>
    <xf numFmtId="0" fontId="46" fillId="0" borderId="0" xfId="191" applyFont="1" applyAlignment="1" applyProtection="1">
      <alignment horizontal="left" vertical="top"/>
      <protection locked="0"/>
    </xf>
    <xf numFmtId="0" fontId="0" fillId="0" borderId="0" xfId="0" applyAlignment="1">
      <alignment horizontal="center"/>
    </xf>
    <xf numFmtId="0" fontId="0" fillId="30" borderId="2" xfId="0" applyFill="1" applyBorder="1" applyAlignment="1">
      <alignment horizontal="left" vertical="center"/>
    </xf>
    <xf numFmtId="49" fontId="43" fillId="28" borderId="15" xfId="0" applyNumberFormat="1" applyFont="1" applyFill="1" applyBorder="1" applyAlignment="1">
      <alignment vertical="center" wrapText="1"/>
    </xf>
    <xf numFmtId="49" fontId="43" fillId="28" borderId="16" xfId="0" applyNumberFormat="1" applyFont="1" applyFill="1" applyBorder="1" applyAlignment="1">
      <alignment vertical="center" wrapText="1"/>
    </xf>
    <xf numFmtId="0" fontId="35" fillId="0" borderId="16" xfId="190" applyFont="1" applyBorder="1" applyAlignment="1">
      <alignment vertical="center"/>
    </xf>
    <xf numFmtId="38" fontId="35" fillId="29" borderId="19" xfId="147" applyFont="1" applyFill="1" applyBorder="1" applyAlignment="1">
      <alignment vertical="center"/>
    </xf>
    <xf numFmtId="38" fontId="35" fillId="0" borderId="19" xfId="147" applyFont="1" applyFill="1" applyBorder="1" applyAlignment="1">
      <alignment vertical="center"/>
    </xf>
    <xf numFmtId="49" fontId="35" fillId="0" borderId="19" xfId="0" applyNumberFormat="1" applyFont="1" applyBorder="1" applyAlignment="1">
      <alignment vertical="center"/>
    </xf>
    <xf numFmtId="49" fontId="35" fillId="0" borderId="19" xfId="190" applyNumberFormat="1" applyFont="1" applyBorder="1" applyAlignment="1">
      <alignment vertical="center"/>
    </xf>
    <xf numFmtId="38" fontId="35" fillId="0" borderId="0" xfId="147" applyFont="1" applyFill="1" applyBorder="1" applyAlignment="1">
      <alignment vertical="center"/>
    </xf>
    <xf numFmtId="49" fontId="47" fillId="28" borderId="24" xfId="0" applyNumberFormat="1" applyFont="1" applyFill="1" applyBorder="1" applyAlignment="1">
      <alignment vertical="center" wrapText="1"/>
    </xf>
    <xf numFmtId="49" fontId="47" fillId="28" borderId="25" xfId="0" applyNumberFormat="1" applyFont="1" applyFill="1" applyBorder="1" applyAlignment="1">
      <alignment vertical="center" wrapText="1"/>
    </xf>
    <xf numFmtId="0" fontId="46" fillId="0" borderId="3" xfId="190" applyFont="1" applyBorder="1" applyAlignment="1">
      <alignment vertical="center"/>
    </xf>
    <xf numFmtId="38" fontId="46" fillId="29" borderId="3" xfId="147" applyFont="1" applyFill="1" applyBorder="1" applyAlignment="1">
      <alignment vertical="center"/>
    </xf>
    <xf numFmtId="38" fontId="46" fillId="0" borderId="3" xfId="147" applyFont="1" applyFill="1" applyBorder="1" applyAlignment="1">
      <alignment vertical="center"/>
    </xf>
    <xf numFmtId="38" fontId="35" fillId="0" borderId="19" xfId="148" applyFont="1" applyFill="1" applyBorder="1" applyAlignment="1">
      <alignment vertical="center"/>
    </xf>
    <xf numFmtId="38" fontId="35" fillId="29" borderId="19" xfId="148" applyFont="1" applyFill="1" applyBorder="1" applyAlignment="1">
      <alignment vertical="center"/>
    </xf>
    <xf numFmtId="38" fontId="46" fillId="0" borderId="19" xfId="147" applyFont="1" applyFill="1" applyBorder="1" applyAlignment="1">
      <alignment vertical="center"/>
    </xf>
    <xf numFmtId="38" fontId="46" fillId="0" borderId="15" xfId="147" applyFont="1" applyFill="1" applyBorder="1" applyAlignment="1">
      <alignment vertical="center"/>
    </xf>
    <xf numFmtId="38" fontId="46" fillId="0" borderId="2" xfId="147" applyFont="1" applyFill="1" applyBorder="1" applyAlignment="1">
      <alignment vertical="center"/>
    </xf>
    <xf numFmtId="38" fontId="46" fillId="0" borderId="16" xfId="147" applyFont="1" applyFill="1" applyBorder="1" applyAlignment="1">
      <alignment vertical="center"/>
    </xf>
    <xf numFmtId="38" fontId="35" fillId="33" borderId="19" xfId="148" applyFont="1" applyFill="1" applyBorder="1" applyAlignment="1">
      <alignment vertical="center"/>
    </xf>
    <xf numFmtId="38" fontId="35" fillId="0" borderId="0" xfId="148" applyFont="1" applyFill="1" applyBorder="1" applyAlignment="1">
      <alignment vertical="center"/>
    </xf>
    <xf numFmtId="38" fontId="35" fillId="33" borderId="19" xfId="147" applyFont="1" applyFill="1" applyBorder="1" applyAlignment="1">
      <alignment vertical="center"/>
    </xf>
    <xf numFmtId="0" fontId="35" fillId="0" borderId="0" xfId="191" applyFont="1" applyAlignment="1" applyProtection="1">
      <alignment horizontal="left" vertical="center"/>
      <protection locked="0"/>
    </xf>
    <xf numFmtId="38" fontId="37" fillId="0" borderId="0" xfId="147" applyFont="1" applyFill="1" applyBorder="1" applyAlignment="1">
      <alignment vertical="center"/>
    </xf>
    <xf numFmtId="0" fontId="35" fillId="0" borderId="17" xfId="0" applyFont="1" applyBorder="1" applyAlignment="1">
      <alignment vertical="center" wrapText="1"/>
    </xf>
    <xf numFmtId="49" fontId="43" fillId="28" borderId="24" xfId="0" applyNumberFormat="1" applyFont="1" applyFill="1" applyBorder="1" applyAlignment="1">
      <alignment vertical="center" wrapText="1"/>
    </xf>
    <xf numFmtId="49" fontId="43" fillId="28" borderId="25" xfId="0" applyNumberFormat="1" applyFont="1" applyFill="1" applyBorder="1" applyAlignment="1">
      <alignment vertical="center" wrapText="1"/>
    </xf>
    <xf numFmtId="0" fontId="35" fillId="0" borderId="3" xfId="190" applyFont="1" applyBorder="1" applyAlignment="1">
      <alignment vertical="center"/>
    </xf>
    <xf numFmtId="49" fontId="35" fillId="0" borderId="3" xfId="0" applyNumberFormat="1" applyFont="1" applyBorder="1" applyAlignment="1">
      <alignment vertical="center"/>
    </xf>
    <xf numFmtId="38" fontId="35" fillId="0" borderId="3" xfId="148" applyFont="1" applyFill="1" applyBorder="1" applyAlignment="1">
      <alignment vertical="center"/>
    </xf>
    <xf numFmtId="0" fontId="46" fillId="0" borderId="3" xfId="191" applyFont="1" applyBorder="1" applyAlignment="1" applyProtection="1">
      <alignment vertical="center"/>
      <protection locked="0"/>
    </xf>
    <xf numFmtId="38" fontId="35" fillId="29" borderId="3" xfId="148" applyFont="1" applyFill="1" applyBorder="1" applyAlignment="1">
      <alignment vertical="center"/>
    </xf>
    <xf numFmtId="49" fontId="35" fillId="0" borderId="3" xfId="190" applyNumberFormat="1" applyFont="1" applyBorder="1" applyAlignment="1">
      <alignment vertical="center"/>
    </xf>
    <xf numFmtId="38" fontId="35" fillId="0" borderId="3" xfId="147" applyFont="1" applyFill="1" applyBorder="1" applyAlignment="1">
      <alignment vertical="center"/>
    </xf>
    <xf numFmtId="38" fontId="35" fillId="29" borderId="3" xfId="147" applyFont="1" applyFill="1" applyBorder="1" applyAlignment="1">
      <alignment vertical="center"/>
    </xf>
    <xf numFmtId="49" fontId="35" fillId="0" borderId="0" xfId="190" applyNumberFormat="1" applyFont="1" applyAlignment="1">
      <alignment vertical="center"/>
    </xf>
    <xf numFmtId="0" fontId="51" fillId="30" borderId="2" xfId="0" applyFont="1" applyFill="1" applyBorder="1" applyAlignment="1">
      <alignment horizontal="center" vertical="center"/>
    </xf>
    <xf numFmtId="0" fontId="0" fillId="31" borderId="27" xfId="0" applyFill="1" applyBorder="1" applyAlignment="1">
      <alignment horizontal="center" vertical="center"/>
    </xf>
    <xf numFmtId="49" fontId="36" fillId="0" borderId="0" xfId="0" applyNumberFormat="1" applyFont="1" applyAlignment="1">
      <alignment horizontal="center" vertical="center"/>
    </xf>
    <xf numFmtId="0" fontId="36" fillId="0" borderId="0" xfId="0" applyFont="1" applyAlignment="1">
      <alignment horizontal="center" vertical="center"/>
    </xf>
    <xf numFmtId="0" fontId="36" fillId="0" borderId="17" xfId="0" applyFont="1" applyBorder="1" applyAlignment="1">
      <alignment horizontal="center" vertical="center"/>
    </xf>
    <xf numFmtId="0" fontId="50" fillId="30" borderId="2" xfId="0" applyFont="1" applyFill="1" applyBorder="1" applyAlignment="1">
      <alignment horizontal="center" vertical="center"/>
    </xf>
    <xf numFmtId="0" fontId="0" fillId="30" borderId="2" xfId="0" applyFill="1" applyBorder="1" applyAlignment="1">
      <alignment horizontal="center" vertical="center"/>
    </xf>
    <xf numFmtId="0" fontId="37" fillId="0" borderId="0" xfId="0" applyFont="1" applyAlignment="1">
      <alignment horizontal="center" vertical="center"/>
    </xf>
    <xf numFmtId="49" fontId="35" fillId="0" borderId="0" xfId="0" applyNumberFormat="1" applyFont="1" applyAlignment="1">
      <alignment horizontal="center" vertical="center"/>
    </xf>
    <xf numFmtId="49" fontId="67" fillId="0" borderId="0" xfId="0" applyNumberFormat="1" applyFont="1" applyAlignment="1">
      <alignment vertical="center"/>
    </xf>
    <xf numFmtId="0" fontId="47" fillId="0" borderId="0" xfId="0" applyFont="1" applyAlignment="1">
      <alignment vertical="center"/>
    </xf>
    <xf numFmtId="49" fontId="46" fillId="0" borderId="3" xfId="0" applyNumberFormat="1" applyFont="1" applyBorder="1" applyAlignment="1">
      <alignment vertical="center"/>
    </xf>
    <xf numFmtId="49" fontId="35" fillId="0" borderId="0" xfId="0" applyNumberFormat="1" applyFont="1" applyAlignment="1" applyProtection="1">
      <alignment vertical="center" wrapText="1"/>
      <protection locked="0"/>
    </xf>
    <xf numFmtId="0" fontId="45" fillId="27" borderId="14" xfId="191" applyFont="1" applyFill="1" applyBorder="1" applyAlignment="1" applyProtection="1">
      <alignment horizontal="center" vertical="center"/>
      <protection locked="0"/>
    </xf>
    <xf numFmtId="0" fontId="65" fillId="0" borderId="13" xfId="0" applyFont="1" applyBorder="1" applyAlignment="1">
      <alignment vertical="center"/>
    </xf>
    <xf numFmtId="0" fontId="65" fillId="0" borderId="14" xfId="0" applyFont="1" applyBorder="1" applyAlignment="1">
      <alignment vertical="center"/>
    </xf>
    <xf numFmtId="0" fontId="65" fillId="0" borderId="0" xfId="0" applyFont="1" applyAlignment="1">
      <alignment vertical="center"/>
    </xf>
    <xf numFmtId="49" fontId="46" fillId="0" borderId="13" xfId="0" applyNumberFormat="1" applyFont="1" applyBorder="1" applyAlignment="1" applyProtection="1">
      <alignment vertical="center"/>
      <protection locked="0"/>
    </xf>
    <xf numFmtId="49" fontId="0" fillId="0" borderId="0" xfId="0" applyNumberFormat="1" applyAlignment="1">
      <alignment vertical="center" wrapText="1"/>
    </xf>
    <xf numFmtId="49" fontId="35" fillId="29" borderId="19" xfId="0" applyNumberFormat="1" applyFont="1" applyFill="1" applyBorder="1" applyAlignment="1">
      <alignment vertical="center"/>
    </xf>
    <xf numFmtId="0" fontId="35" fillId="29" borderId="19" xfId="190" applyFont="1" applyFill="1" applyBorder="1" applyAlignment="1">
      <alignment vertical="center"/>
    </xf>
    <xf numFmtId="0" fontId="35" fillId="29" borderId="3" xfId="0" applyFont="1" applyFill="1" applyBorder="1" applyAlignment="1">
      <alignment vertical="center" wrapText="1"/>
    </xf>
    <xf numFmtId="0" fontId="35" fillId="29" borderId="3" xfId="190" applyFont="1" applyFill="1" applyBorder="1" applyAlignment="1">
      <alignment vertical="center"/>
    </xf>
    <xf numFmtId="0" fontId="46" fillId="0" borderId="14" xfId="0" applyFont="1" applyBorder="1" applyAlignment="1">
      <alignment vertical="center"/>
    </xf>
    <xf numFmtId="0" fontId="43" fillId="0" borderId="15" xfId="0" applyFont="1" applyBorder="1" applyAlignment="1">
      <alignment vertical="center"/>
    </xf>
    <xf numFmtId="0" fontId="43" fillId="0" borderId="13" xfId="0" applyFont="1" applyBorder="1" applyAlignment="1">
      <alignment vertical="center"/>
    </xf>
    <xf numFmtId="49" fontId="35" fillId="0" borderId="13" xfId="0" applyNumberFormat="1" applyFont="1" applyBorder="1" applyAlignment="1">
      <alignment vertical="center"/>
    </xf>
    <xf numFmtId="49" fontId="35" fillId="0" borderId="14" xfId="0" applyNumberFormat="1" applyFont="1" applyBorder="1" applyAlignment="1">
      <alignment vertical="center"/>
    </xf>
    <xf numFmtId="0" fontId="37" fillId="0" borderId="13" xfId="0" applyFont="1" applyBorder="1" applyAlignment="1">
      <alignment vertical="center"/>
    </xf>
    <xf numFmtId="0" fontId="43" fillId="0" borderId="31" xfId="0" applyFont="1" applyBorder="1" applyAlignment="1">
      <alignment vertical="center"/>
    </xf>
    <xf numFmtId="0" fontId="35" fillId="0" borderId="32" xfId="0" applyFont="1" applyBorder="1" applyAlignment="1">
      <alignment vertical="center"/>
    </xf>
    <xf numFmtId="0" fontId="62" fillId="0" borderId="32" xfId="0" applyFont="1" applyBorder="1" applyAlignment="1">
      <alignment vertical="center"/>
    </xf>
    <xf numFmtId="0" fontId="35" fillId="0" borderId="33" xfId="0" applyFont="1" applyBorder="1" applyAlignment="1">
      <alignment vertical="center"/>
    </xf>
    <xf numFmtId="0" fontId="43" fillId="0" borderId="34" xfId="0" applyFont="1" applyBorder="1" applyAlignment="1">
      <alignment vertical="center"/>
    </xf>
    <xf numFmtId="0" fontId="35" fillId="0" borderId="35" xfId="0" applyFont="1" applyBorder="1" applyAlignment="1">
      <alignment vertical="center"/>
    </xf>
    <xf numFmtId="0" fontId="35" fillId="0" borderId="34" xfId="0" applyFont="1" applyBorder="1" applyAlignment="1">
      <alignment vertical="center"/>
    </xf>
    <xf numFmtId="0" fontId="37" fillId="0" borderId="36" xfId="0" applyFont="1" applyBorder="1" applyAlignment="1">
      <alignment vertical="center"/>
    </xf>
    <xf numFmtId="0" fontId="37" fillId="0" borderId="37" xfId="0" applyFont="1" applyBorder="1" applyAlignment="1">
      <alignment vertical="center"/>
    </xf>
    <xf numFmtId="0" fontId="38" fillId="0" borderId="37" xfId="0" applyFont="1" applyBorder="1" applyAlignment="1">
      <alignment vertical="center"/>
    </xf>
    <xf numFmtId="0" fontId="37" fillId="0" borderId="38" xfId="0" applyFont="1" applyBorder="1" applyAlignment="1">
      <alignment vertical="center"/>
    </xf>
    <xf numFmtId="0" fontId="71" fillId="30" borderId="2" xfId="0" applyFont="1" applyFill="1" applyBorder="1" applyAlignment="1">
      <alignment horizontal="left" vertical="center"/>
    </xf>
    <xf numFmtId="0" fontId="46" fillId="30" borderId="2" xfId="0" applyFont="1" applyFill="1" applyBorder="1" applyAlignment="1">
      <alignment horizontal="left" vertical="center" wrapText="1"/>
    </xf>
    <xf numFmtId="0" fontId="71" fillId="30" borderId="20" xfId="0" applyFont="1" applyFill="1" applyBorder="1" applyAlignment="1">
      <alignment horizontal="left" vertical="center"/>
    </xf>
    <xf numFmtId="0" fontId="46" fillId="0" borderId="0" xfId="0" applyFont="1"/>
    <xf numFmtId="0" fontId="46" fillId="31" borderId="27" xfId="0" applyFont="1" applyFill="1" applyBorder="1" applyAlignment="1">
      <alignment vertical="center"/>
    </xf>
    <xf numFmtId="0" fontId="46" fillId="31" borderId="27" xfId="0" applyFont="1" applyFill="1" applyBorder="1" applyAlignment="1">
      <alignment vertical="center" wrapText="1"/>
    </xf>
    <xf numFmtId="0" fontId="46" fillId="31" borderId="29" xfId="0" applyFont="1" applyFill="1" applyBorder="1" applyAlignment="1">
      <alignment vertical="center"/>
    </xf>
    <xf numFmtId="0" fontId="46" fillId="0" borderId="0" xfId="0" applyFont="1" applyAlignment="1">
      <alignment wrapText="1"/>
    </xf>
    <xf numFmtId="0" fontId="46" fillId="0" borderId="14" xfId="0" applyFont="1" applyBorder="1"/>
    <xf numFmtId="49" fontId="46" fillId="0" borderId="0" xfId="0" applyNumberFormat="1" applyFont="1" applyAlignment="1">
      <alignment vertical="center"/>
    </xf>
    <xf numFmtId="49" fontId="46" fillId="0" borderId="0" xfId="0" applyNumberFormat="1" applyFont="1" applyAlignment="1">
      <alignment vertical="center" wrapText="1"/>
    </xf>
    <xf numFmtId="49" fontId="46" fillId="0" borderId="14" xfId="0" applyNumberFormat="1" applyFont="1" applyBorder="1" applyAlignment="1">
      <alignment horizontal="left" vertical="center"/>
    </xf>
    <xf numFmtId="0" fontId="46" fillId="0" borderId="14" xfId="0" applyFont="1" applyBorder="1" applyAlignment="1">
      <alignment horizontal="left" vertical="center"/>
    </xf>
    <xf numFmtId="0" fontId="45" fillId="0" borderId="14" xfId="191" applyFont="1" applyBorder="1" applyAlignment="1" applyProtection="1">
      <alignment vertical="center"/>
      <protection locked="0"/>
    </xf>
    <xf numFmtId="0" fontId="46" fillId="29" borderId="3" xfId="0" applyFont="1" applyFill="1" applyBorder="1" applyAlignment="1">
      <alignment vertical="center" wrapText="1"/>
    </xf>
    <xf numFmtId="0" fontId="35" fillId="0" borderId="14" xfId="0" applyFont="1" applyBorder="1" applyAlignment="1">
      <alignment vertical="center" shrinkToFit="1"/>
    </xf>
    <xf numFmtId="0" fontId="35" fillId="0" borderId="3" xfId="191" applyFont="1" applyBorder="1" applyAlignment="1" applyProtection="1">
      <alignment vertical="center" wrapText="1"/>
      <protection locked="0"/>
    </xf>
    <xf numFmtId="0" fontId="36" fillId="0" borderId="14" xfId="191" applyFont="1" applyBorder="1" applyAlignment="1" applyProtection="1">
      <alignment vertical="center" shrinkToFit="1"/>
      <protection locked="0"/>
    </xf>
    <xf numFmtId="0" fontId="36" fillId="0" borderId="14" xfId="0" applyFont="1" applyBorder="1" applyAlignment="1">
      <alignment vertical="center" shrinkToFit="1"/>
    </xf>
    <xf numFmtId="0" fontId="46" fillId="0" borderId="3" xfId="0" applyFont="1" applyBorder="1" applyAlignment="1">
      <alignment vertical="center" wrapText="1"/>
    </xf>
    <xf numFmtId="0" fontId="35" fillId="29" borderId="3" xfId="191" applyFont="1" applyFill="1" applyBorder="1" applyAlignment="1" applyProtection="1">
      <alignment vertical="center" wrapText="1"/>
      <protection locked="0"/>
    </xf>
    <xf numFmtId="0" fontId="35" fillId="0" borderId="0" xfId="0" applyFont="1" applyAlignment="1">
      <alignment horizontal="center" vertical="center" wrapText="1"/>
    </xf>
    <xf numFmtId="0" fontId="35" fillId="0" borderId="25" xfId="0" applyFont="1" applyBorder="1" applyAlignment="1">
      <alignment vertical="center" wrapText="1"/>
    </xf>
    <xf numFmtId="0" fontId="35" fillId="0" borderId="3" xfId="191" applyFont="1" applyBorder="1" applyAlignment="1" applyProtection="1">
      <alignment vertical="center" wrapText="1" shrinkToFit="1"/>
      <protection locked="0"/>
    </xf>
    <xf numFmtId="0" fontId="35" fillId="0" borderId="3" xfId="0" applyFont="1" applyBorder="1" applyAlignment="1">
      <alignment vertical="center" wrapText="1" shrinkToFit="1"/>
    </xf>
    <xf numFmtId="0" fontId="35" fillId="29" borderId="3" xfId="0" applyFont="1" applyFill="1" applyBorder="1" applyAlignment="1">
      <alignment vertical="center" wrapText="1" shrinkToFit="1"/>
    </xf>
    <xf numFmtId="0" fontId="35" fillId="29" borderId="3" xfId="191" applyFont="1" applyFill="1" applyBorder="1" applyAlignment="1" applyProtection="1">
      <alignment vertical="center" wrapText="1" shrinkToFit="1"/>
      <protection locked="0"/>
    </xf>
    <xf numFmtId="0" fontId="47" fillId="0" borderId="14" xfId="0" applyFont="1" applyBorder="1" applyAlignment="1">
      <alignment vertical="center"/>
    </xf>
    <xf numFmtId="0" fontId="46" fillId="0" borderId="0" xfId="0" applyFont="1" applyAlignment="1">
      <alignment horizontal="right" vertical="center"/>
    </xf>
    <xf numFmtId="0" fontId="35" fillId="0" borderId="14" xfId="191" applyFont="1" applyBorder="1" applyAlignment="1" applyProtection="1">
      <alignment horizontal="center" vertical="center"/>
      <protection locked="0"/>
    </xf>
    <xf numFmtId="0" fontId="35" fillId="0" borderId="21" xfId="0" applyFont="1" applyBorder="1" applyAlignment="1">
      <alignment vertical="center"/>
    </xf>
    <xf numFmtId="0" fontId="71" fillId="30" borderId="2" xfId="0" applyFont="1" applyFill="1" applyBorder="1" applyAlignment="1">
      <alignment horizontal="left" vertical="center" wrapText="1"/>
    </xf>
    <xf numFmtId="0" fontId="46" fillId="30" borderId="20" xfId="0" applyFont="1" applyFill="1" applyBorder="1" applyAlignment="1">
      <alignment horizontal="left" vertical="center"/>
    </xf>
    <xf numFmtId="0" fontId="47" fillId="0" borderId="14" xfId="0" applyFont="1" applyBorder="1" applyAlignment="1">
      <alignment horizontal="center" vertical="center"/>
    </xf>
    <xf numFmtId="0" fontId="40" fillId="0" borderId="0" xfId="0" applyFont="1" applyAlignment="1">
      <alignment vertical="center"/>
    </xf>
    <xf numFmtId="0" fontId="40" fillId="27" borderId="0" xfId="0" applyFont="1" applyFill="1" applyAlignment="1">
      <alignment vertical="center"/>
    </xf>
    <xf numFmtId="0" fontId="40" fillId="27" borderId="0" xfId="0" applyFont="1" applyFill="1" applyAlignment="1">
      <alignment vertical="center" wrapText="1"/>
    </xf>
    <xf numFmtId="38" fontId="35" fillId="27" borderId="19" xfId="148" applyFont="1" applyFill="1" applyBorder="1" applyAlignment="1">
      <alignment vertical="center"/>
    </xf>
    <xf numFmtId="0" fontId="46" fillId="29" borderId="3" xfId="191" applyFont="1" applyFill="1" applyBorder="1" applyAlignment="1" applyProtection="1">
      <alignment horizontal="center" vertical="center"/>
      <protection locked="0"/>
    </xf>
    <xf numFmtId="0" fontId="35" fillId="33" borderId="3" xfId="191" applyFont="1" applyFill="1" applyBorder="1" applyAlignment="1" applyProtection="1">
      <alignment horizontal="center" vertical="center" wrapText="1"/>
      <protection locked="0"/>
    </xf>
    <xf numFmtId="38" fontId="46" fillId="33" borderId="3" xfId="147" applyFont="1" applyFill="1" applyBorder="1" applyAlignment="1">
      <alignment vertical="center"/>
    </xf>
    <xf numFmtId="0" fontId="46" fillId="33" borderId="3" xfId="191" applyFont="1" applyFill="1" applyBorder="1" applyAlignment="1" applyProtection="1">
      <alignment horizontal="center" vertical="center" wrapText="1"/>
      <protection locked="0"/>
    </xf>
    <xf numFmtId="0" fontId="35" fillId="33" borderId="3" xfId="191" applyFont="1" applyFill="1" applyBorder="1" applyAlignment="1" applyProtection="1">
      <alignment horizontal="center" vertical="center"/>
      <protection locked="0"/>
    </xf>
    <xf numFmtId="0" fontId="35" fillId="33" borderId="3" xfId="0" applyFont="1" applyFill="1" applyBorder="1" applyAlignment="1">
      <alignment horizontal="center" vertical="center" shrinkToFit="1"/>
    </xf>
    <xf numFmtId="0" fontId="35" fillId="33" borderId="3" xfId="0" applyFont="1" applyFill="1" applyBorder="1" applyAlignment="1">
      <alignment horizontal="center" vertical="center"/>
    </xf>
    <xf numFmtId="0" fontId="46" fillId="33" borderId="3" xfId="0" applyFont="1" applyFill="1" applyBorder="1" applyAlignment="1">
      <alignment vertical="center" wrapText="1"/>
    </xf>
    <xf numFmtId="0" fontId="36" fillId="0" borderId="19" xfId="191" applyFont="1" applyBorder="1" applyAlignment="1" applyProtection="1">
      <alignment horizontal="center" vertical="center" wrapText="1"/>
      <protection locked="0"/>
    </xf>
    <xf numFmtId="0" fontId="65" fillId="0" borderId="0" xfId="0" applyFont="1"/>
    <xf numFmtId="0" fontId="36" fillId="0" borderId="21" xfId="0" applyFont="1" applyBorder="1" applyAlignment="1">
      <alignment vertical="center"/>
    </xf>
    <xf numFmtId="0" fontId="46" fillId="0" borderId="19" xfId="191" applyFont="1" applyBorder="1" applyAlignment="1" applyProtection="1">
      <alignment vertical="center"/>
      <protection locked="0"/>
    </xf>
    <xf numFmtId="0" fontId="35" fillId="33" borderId="3" xfId="0" applyFont="1" applyFill="1" applyBorder="1" applyAlignment="1">
      <alignment vertical="center" wrapText="1"/>
    </xf>
    <xf numFmtId="49" fontId="46" fillId="0" borderId="16" xfId="0" applyNumberFormat="1" applyFont="1" applyBorder="1" applyAlignment="1">
      <alignment vertical="center"/>
    </xf>
    <xf numFmtId="38" fontId="37" fillId="29" borderId="19" xfId="147" applyFont="1" applyFill="1" applyBorder="1" applyAlignment="1">
      <alignment vertical="center"/>
    </xf>
    <xf numFmtId="0" fontId="37" fillId="29" borderId="3" xfId="191" applyFont="1" applyFill="1" applyBorder="1" applyAlignment="1" applyProtection="1">
      <alignment horizontal="center" vertical="center" wrapText="1"/>
      <protection locked="0"/>
    </xf>
    <xf numFmtId="0" fontId="37" fillId="29" borderId="3" xfId="0" applyFont="1" applyFill="1" applyBorder="1" applyAlignment="1">
      <alignment vertical="center" wrapText="1" shrinkToFit="1"/>
    </xf>
    <xf numFmtId="0" fontId="46" fillId="0" borderId="19" xfId="190" applyFont="1" applyBorder="1" applyAlignment="1">
      <alignment vertical="center"/>
    </xf>
    <xf numFmtId="38" fontId="46" fillId="29" borderId="19" xfId="147" applyFont="1" applyFill="1" applyBorder="1" applyAlignment="1">
      <alignment vertical="center"/>
    </xf>
    <xf numFmtId="49" fontId="46" fillId="0" borderId="19" xfId="190" applyNumberFormat="1" applyFont="1" applyBorder="1" applyAlignment="1">
      <alignment vertical="center"/>
    </xf>
    <xf numFmtId="49" fontId="46" fillId="29" borderId="19" xfId="190" applyNumberFormat="1" applyFont="1" applyFill="1" applyBorder="1" applyAlignment="1">
      <alignment vertical="center"/>
    </xf>
    <xf numFmtId="0" fontId="37" fillId="0" borderId="0" xfId="0" applyFont="1"/>
    <xf numFmtId="0" fontId="73" fillId="30" borderId="19" xfId="0" applyFont="1" applyFill="1" applyBorder="1" applyAlignment="1">
      <alignment horizontal="left" vertical="center"/>
    </xf>
    <xf numFmtId="0" fontId="74" fillId="30" borderId="2" xfId="0" applyFont="1" applyFill="1" applyBorder="1" applyAlignment="1">
      <alignment horizontal="left" vertical="center"/>
    </xf>
    <xf numFmtId="0" fontId="37" fillId="30" borderId="2" xfId="0" applyFont="1" applyFill="1" applyBorder="1" applyAlignment="1">
      <alignment horizontal="left" vertical="center"/>
    </xf>
    <xf numFmtId="0" fontId="74" fillId="30" borderId="2" xfId="0" applyFont="1" applyFill="1" applyBorder="1" applyAlignment="1">
      <alignment horizontal="center" vertical="center"/>
    </xf>
    <xf numFmtId="0" fontId="75" fillId="30" borderId="2" xfId="0" applyFont="1" applyFill="1" applyBorder="1" applyAlignment="1">
      <alignment horizontal="left" vertical="center"/>
    </xf>
    <xf numFmtId="0" fontId="35" fillId="30" borderId="2" xfId="0" applyFont="1" applyFill="1" applyBorder="1" applyAlignment="1">
      <alignment horizontal="left" vertical="center" wrapText="1"/>
    </xf>
    <xf numFmtId="0" fontId="75" fillId="30" borderId="20" xfId="0" applyFont="1" applyFill="1" applyBorder="1" applyAlignment="1">
      <alignment horizontal="left" vertical="center"/>
    </xf>
    <xf numFmtId="0" fontId="37" fillId="31" borderId="26" xfId="0" applyFont="1" applyFill="1" applyBorder="1" applyAlignment="1">
      <alignment vertical="center"/>
    </xf>
    <xf numFmtId="0" fontId="76" fillId="31" borderId="27" xfId="0" applyFont="1" applyFill="1" applyBorder="1" applyAlignment="1">
      <alignment vertical="center"/>
    </xf>
    <xf numFmtId="0" fontId="73" fillId="31" borderId="27" xfId="0" applyFont="1" applyFill="1" applyBorder="1" applyAlignment="1">
      <alignment vertical="center"/>
    </xf>
    <xf numFmtId="0" fontId="37" fillId="31" borderId="27" xfId="0" applyFont="1" applyFill="1" applyBorder="1" applyAlignment="1">
      <alignment vertical="center"/>
    </xf>
    <xf numFmtId="0" fontId="37" fillId="31" borderId="27" xfId="0" applyFont="1" applyFill="1" applyBorder="1" applyAlignment="1">
      <alignment horizontal="center" vertical="center"/>
    </xf>
    <xf numFmtId="0" fontId="35" fillId="31" borderId="27" xfId="0" applyFont="1" applyFill="1" applyBorder="1" applyAlignment="1">
      <alignment vertical="center"/>
    </xf>
    <xf numFmtId="0" fontId="35" fillId="31" borderId="27" xfId="0" applyFont="1" applyFill="1" applyBorder="1" applyAlignment="1">
      <alignment vertical="center" wrapText="1"/>
    </xf>
    <xf numFmtId="0" fontId="35" fillId="31" borderId="29" xfId="0" applyFont="1" applyFill="1" applyBorder="1" applyAlignment="1">
      <alignment vertical="center"/>
    </xf>
    <xf numFmtId="0" fontId="37" fillId="0" borderId="28" xfId="0" applyFont="1" applyBorder="1"/>
    <xf numFmtId="0" fontId="37" fillId="0" borderId="0" xfId="0" applyFont="1" applyAlignment="1">
      <alignment horizontal="center"/>
    </xf>
    <xf numFmtId="0" fontId="35" fillId="0" borderId="0" xfId="0" applyFont="1" applyAlignment="1">
      <alignment wrapText="1"/>
    </xf>
    <xf numFmtId="0" fontId="35" fillId="0" borderId="14" xfId="0" applyFont="1" applyBorder="1"/>
    <xf numFmtId="49" fontId="37" fillId="0" borderId="13" xfId="0" applyNumberFormat="1" applyFont="1" applyBorder="1" applyAlignment="1">
      <alignment vertical="center"/>
    </xf>
    <xf numFmtId="49" fontId="77" fillId="0" borderId="0" xfId="0" applyNumberFormat="1" applyFont="1" applyAlignment="1">
      <alignment vertical="center"/>
    </xf>
    <xf numFmtId="49" fontId="37" fillId="0" borderId="0" xfId="0" applyNumberFormat="1" applyFont="1" applyAlignment="1">
      <alignment vertical="center"/>
    </xf>
    <xf numFmtId="49" fontId="35" fillId="0" borderId="14" xfId="0" applyNumberFormat="1" applyFont="1" applyBorder="1" applyAlignment="1">
      <alignment horizontal="left" vertical="center"/>
    </xf>
    <xf numFmtId="0" fontId="77" fillId="0" borderId="0" xfId="0" applyFont="1" applyAlignment="1">
      <alignment vertical="center"/>
    </xf>
    <xf numFmtId="0" fontId="77" fillId="0" borderId="0" xfId="0" applyFont="1" applyAlignment="1">
      <alignment horizontal="right" vertical="center"/>
    </xf>
    <xf numFmtId="0" fontId="77" fillId="0" borderId="0" xfId="0" applyFont="1" applyAlignment="1">
      <alignment horizontal="center" vertical="center"/>
    </xf>
    <xf numFmtId="0" fontId="43" fillId="0" borderId="0" xfId="0" applyFont="1" applyAlignment="1">
      <alignment vertical="center"/>
    </xf>
    <xf numFmtId="0" fontId="43" fillId="0" borderId="0" xfId="0" applyFont="1" applyAlignment="1">
      <alignment horizontal="center" vertical="center"/>
    </xf>
    <xf numFmtId="0" fontId="78" fillId="0" borderId="13" xfId="0" applyFont="1" applyBorder="1" applyAlignment="1">
      <alignment vertical="center"/>
    </xf>
    <xf numFmtId="0" fontId="79" fillId="0" borderId="0" xfId="0" applyFont="1" applyAlignment="1">
      <alignment vertical="center"/>
    </xf>
    <xf numFmtId="0" fontId="78" fillId="0" borderId="0" xfId="0" applyFont="1" applyAlignment="1">
      <alignment vertical="center"/>
    </xf>
    <xf numFmtId="0" fontId="37" fillId="0" borderId="0" xfId="0" applyFont="1" applyAlignment="1">
      <alignment horizontal="right" vertical="center"/>
    </xf>
    <xf numFmtId="0" fontId="35" fillId="0" borderId="0" xfId="0" applyFont="1" applyAlignment="1">
      <alignment horizontal="right" vertical="center"/>
    </xf>
    <xf numFmtId="38" fontId="35" fillId="33" borderId="3" xfId="147" applyFont="1" applyFill="1" applyBorder="1" applyAlignment="1">
      <alignment vertical="center"/>
    </xf>
    <xf numFmtId="49" fontId="0" fillId="0" borderId="0" xfId="0" applyNumberFormat="1" applyAlignment="1">
      <alignment vertical="center"/>
    </xf>
    <xf numFmtId="0" fontId="65" fillId="0" borderId="13" xfId="0" applyFont="1" applyBorder="1" applyAlignment="1" applyProtection="1">
      <alignment vertical="center"/>
      <protection locked="0"/>
    </xf>
    <xf numFmtId="0" fontId="65" fillId="0" borderId="0" xfId="0" applyFont="1" applyAlignment="1" applyProtection="1">
      <alignment vertical="center"/>
      <protection locked="0"/>
    </xf>
    <xf numFmtId="0" fontId="65" fillId="0" borderId="0" xfId="0" applyFont="1" applyAlignment="1">
      <alignment vertical="center" wrapText="1"/>
    </xf>
    <xf numFmtId="0" fontId="65" fillId="0" borderId="0" xfId="0" applyFont="1" applyAlignment="1">
      <alignment horizontal="left" vertical="top"/>
    </xf>
    <xf numFmtId="0" fontId="65" fillId="0" borderId="0" xfId="0" applyFont="1" applyAlignment="1">
      <alignment wrapText="1"/>
    </xf>
    <xf numFmtId="0" fontId="65" fillId="0" borderId="0" xfId="0" applyFont="1" applyAlignment="1">
      <alignment horizontal="center" vertical="center"/>
    </xf>
    <xf numFmtId="49" fontId="65" fillId="0" borderId="13" xfId="0" applyNumberFormat="1" applyFont="1" applyBorder="1" applyAlignment="1" applyProtection="1">
      <alignment vertical="center"/>
      <protection locked="0"/>
    </xf>
    <xf numFmtId="0" fontId="46" fillId="0" borderId="16" xfId="190" applyFont="1" applyBorder="1" applyAlignment="1">
      <alignment vertical="center"/>
    </xf>
    <xf numFmtId="0" fontId="46" fillId="0" borderId="3" xfId="191" applyFont="1" applyBorder="1" applyAlignment="1" applyProtection="1">
      <alignment vertical="center" wrapText="1" shrinkToFit="1"/>
      <protection locked="0"/>
    </xf>
    <xf numFmtId="49" fontId="46" fillId="0" borderId="19" xfId="0" applyNumberFormat="1" applyFont="1" applyBorder="1" applyAlignment="1">
      <alignment vertical="center"/>
    </xf>
    <xf numFmtId="49" fontId="65" fillId="0" borderId="0" xfId="0" applyNumberFormat="1" applyFont="1" applyAlignment="1" applyProtection="1">
      <alignment vertical="center"/>
      <protection locked="0"/>
    </xf>
    <xf numFmtId="0" fontId="66" fillId="0" borderId="0" xfId="0" applyFont="1"/>
    <xf numFmtId="49" fontId="65" fillId="0" borderId="0" xfId="0" applyNumberFormat="1" applyFont="1" applyAlignment="1">
      <alignment vertical="center"/>
    </xf>
    <xf numFmtId="49" fontId="65" fillId="0" borderId="0" xfId="0" applyNumberFormat="1" applyFont="1" applyAlignment="1">
      <alignment horizontal="center" vertical="center"/>
    </xf>
    <xf numFmtId="49" fontId="65" fillId="0" borderId="0" xfId="0" applyNumberFormat="1" applyFont="1" applyAlignment="1">
      <alignment horizontal="center" vertical="center" shrinkToFit="1"/>
    </xf>
    <xf numFmtId="0" fontId="65" fillId="0" borderId="0" xfId="0" applyFont="1" applyAlignment="1">
      <alignment horizontal="center" vertical="center" shrinkToFit="1"/>
    </xf>
    <xf numFmtId="0" fontId="46" fillId="0" borderId="0" xfId="0" applyFont="1" applyAlignment="1">
      <alignment vertical="center" wrapText="1" shrinkToFit="1"/>
    </xf>
    <xf numFmtId="0" fontId="80" fillId="0" borderId="0" xfId="0" applyFont="1" applyAlignment="1">
      <alignment vertical="center"/>
    </xf>
    <xf numFmtId="0" fontId="46" fillId="29" borderId="3" xfId="191" applyFont="1" applyFill="1" applyBorder="1" applyAlignment="1" applyProtection="1">
      <alignment vertical="center" wrapText="1" shrinkToFit="1"/>
      <protection locked="0"/>
    </xf>
    <xf numFmtId="0" fontId="66" fillId="0" borderId="0" xfId="191" applyFont="1" applyAlignment="1" applyProtection="1">
      <alignment horizontal="center" vertical="center"/>
      <protection locked="0"/>
    </xf>
    <xf numFmtId="0" fontId="46" fillId="0" borderId="17" xfId="0" applyFont="1" applyBorder="1" applyAlignment="1">
      <alignment vertical="center"/>
    </xf>
    <xf numFmtId="0" fontId="46" fillId="0" borderId="3" xfId="0" applyFont="1" applyBorder="1" applyAlignment="1">
      <alignment vertical="center" wrapText="1" shrinkToFit="1"/>
    </xf>
    <xf numFmtId="0" fontId="81" fillId="0" borderId="0" xfId="0" applyFont="1" applyAlignment="1">
      <alignment vertical="center"/>
    </xf>
    <xf numFmtId="38" fontId="46" fillId="33" borderId="19" xfId="147" applyFont="1" applyFill="1" applyBorder="1" applyAlignment="1">
      <alignment vertical="center"/>
    </xf>
    <xf numFmtId="0" fontId="46" fillId="0" borderId="3" xfId="191" applyFont="1" applyBorder="1" applyAlignment="1" applyProtection="1">
      <alignment horizontal="left" vertical="center" wrapText="1" shrinkToFit="1"/>
      <protection locked="0"/>
    </xf>
    <xf numFmtId="0" fontId="46" fillId="0" borderId="0" xfId="0" applyFont="1" applyAlignment="1">
      <alignment horizontal="center" vertical="center" shrinkToFit="1"/>
    </xf>
    <xf numFmtId="0" fontId="65" fillId="0" borderId="21" xfId="0" applyFont="1" applyBorder="1" applyAlignment="1">
      <alignment vertical="center"/>
    </xf>
    <xf numFmtId="38" fontId="46" fillId="0" borderId="19" xfId="148" applyFont="1" applyFill="1" applyBorder="1" applyAlignment="1">
      <alignment vertical="center"/>
    </xf>
    <xf numFmtId="38" fontId="46" fillId="29" borderId="19" xfId="148" applyFont="1" applyFill="1" applyBorder="1" applyAlignment="1">
      <alignment vertical="center"/>
    </xf>
    <xf numFmtId="0" fontId="65" fillId="0" borderId="17" xfId="0" applyFont="1" applyBorder="1"/>
    <xf numFmtId="0" fontId="65" fillId="0" borderId="17" xfId="0" applyFont="1" applyBorder="1" applyAlignment="1" applyProtection="1">
      <alignment vertical="center"/>
      <protection locked="0"/>
    </xf>
    <xf numFmtId="0" fontId="65" fillId="0" borderId="17" xfId="0" applyFont="1" applyBorder="1" applyAlignment="1">
      <alignment vertical="center"/>
    </xf>
    <xf numFmtId="0" fontId="65" fillId="0" borderId="17" xfId="0" applyFont="1" applyBorder="1" applyAlignment="1">
      <alignment horizontal="center" vertical="center"/>
    </xf>
    <xf numFmtId="0" fontId="65" fillId="0" borderId="17" xfId="0" applyFont="1" applyBorder="1" applyAlignment="1">
      <alignment horizontal="center" vertical="center" shrinkToFit="1"/>
    </xf>
    <xf numFmtId="0" fontId="46" fillId="0" borderId="17" xfId="0" applyFont="1" applyBorder="1" applyAlignment="1">
      <alignment vertical="center" wrapText="1"/>
    </xf>
    <xf numFmtId="0" fontId="46" fillId="27" borderId="3" xfId="191" applyFont="1" applyFill="1" applyBorder="1" applyAlignment="1" applyProtection="1">
      <alignment horizontal="left" vertical="center"/>
      <protection locked="0"/>
    </xf>
    <xf numFmtId="0" fontId="46" fillId="0" borderId="3" xfId="0" applyFont="1" applyBorder="1" applyAlignment="1">
      <alignment horizontal="left" vertical="center"/>
    </xf>
    <xf numFmtId="0" fontId="46" fillId="0" borderId="24" xfId="191" applyFont="1" applyBorder="1" applyAlignment="1" applyProtection="1">
      <alignment horizontal="center" vertical="center" wrapText="1"/>
      <protection locked="0"/>
    </xf>
    <xf numFmtId="0" fontId="46" fillId="0" borderId="24" xfId="0" applyFont="1" applyBorder="1" applyAlignment="1">
      <alignment vertical="center" wrapText="1"/>
    </xf>
    <xf numFmtId="0" fontId="46" fillId="0" borderId="25" xfId="191" applyFont="1" applyBorder="1" applyAlignment="1" applyProtection="1">
      <alignment horizontal="center" vertical="center" wrapText="1"/>
      <protection locked="0"/>
    </xf>
    <xf numFmtId="0" fontId="46" fillId="0" borderId="25" xfId="0" applyFont="1" applyBorder="1" applyAlignment="1">
      <alignment vertical="center" wrapText="1"/>
    </xf>
    <xf numFmtId="0" fontId="46" fillId="0" borderId="0" xfId="0" applyFont="1" applyAlignment="1">
      <alignment horizontal="center" vertical="center" wrapText="1"/>
    </xf>
    <xf numFmtId="0" fontId="65" fillId="0" borderId="0" xfId="0" applyFont="1" applyAlignment="1">
      <alignment vertical="center" shrinkToFit="1"/>
    </xf>
    <xf numFmtId="0" fontId="69" fillId="0" borderId="0" xfId="0" applyFont="1" applyAlignment="1">
      <alignment vertical="center"/>
    </xf>
    <xf numFmtId="0" fontId="65" fillId="0" borderId="16" xfId="0" applyFont="1" applyBorder="1" applyAlignment="1">
      <alignment vertical="center"/>
    </xf>
    <xf numFmtId="0" fontId="65" fillId="0" borderId="17" xfId="0" applyFont="1" applyBorder="1" applyAlignment="1">
      <alignment vertical="center" shrinkToFit="1"/>
    </xf>
    <xf numFmtId="0" fontId="65" fillId="0" borderId="18" xfId="0" applyFont="1" applyBorder="1" applyAlignment="1">
      <alignment vertical="center"/>
    </xf>
    <xf numFmtId="49" fontId="28" fillId="0" borderId="0" xfId="0" applyNumberFormat="1" applyFont="1" applyAlignment="1">
      <alignment vertical="center"/>
    </xf>
    <xf numFmtId="0" fontId="82" fillId="30" borderId="2" xfId="0" applyFont="1" applyFill="1" applyBorder="1" applyAlignment="1">
      <alignment horizontal="left" vertical="center"/>
    </xf>
    <xf numFmtId="49" fontId="37" fillId="0" borderId="21" xfId="0" applyNumberFormat="1" applyFont="1" applyBorder="1" applyAlignment="1">
      <alignment vertical="center"/>
    </xf>
    <xf numFmtId="0" fontId="37" fillId="0" borderId="21" xfId="0" applyFont="1" applyBorder="1" applyAlignment="1">
      <alignment vertical="center"/>
    </xf>
    <xf numFmtId="0" fontId="78" fillId="0" borderId="21" xfId="0" applyFont="1" applyBorder="1" applyAlignment="1">
      <alignment vertical="center"/>
    </xf>
    <xf numFmtId="0" fontId="37" fillId="0" borderId="0" xfId="0" applyFont="1" applyAlignment="1" applyProtection="1">
      <alignment vertical="center"/>
      <protection locked="0"/>
    </xf>
    <xf numFmtId="49" fontId="43" fillId="28" borderId="15" xfId="0" applyNumberFormat="1" applyFont="1" applyFill="1" applyBorder="1" applyAlignment="1">
      <alignment vertical="center"/>
    </xf>
    <xf numFmtId="0" fontId="36" fillId="0" borderId="14" xfId="0" applyFont="1" applyBorder="1" applyAlignment="1">
      <alignment horizontal="left" vertical="center"/>
    </xf>
    <xf numFmtId="49" fontId="43" fillId="28" borderId="16" xfId="0" applyNumberFormat="1" applyFont="1" applyFill="1" applyBorder="1" applyAlignment="1">
      <alignment vertical="center"/>
    </xf>
    <xf numFmtId="0" fontId="35" fillId="0" borderId="3" xfId="0" applyFont="1" applyBorder="1"/>
    <xf numFmtId="49" fontId="43" fillId="28" borderId="24" xfId="0" applyNumberFormat="1" applyFont="1" applyFill="1" applyBorder="1" applyAlignment="1">
      <alignment vertical="center"/>
    </xf>
    <xf numFmtId="49" fontId="43" fillId="28" borderId="25" xfId="0" applyNumberFormat="1" applyFont="1" applyFill="1" applyBorder="1" applyAlignment="1">
      <alignment vertical="center"/>
    </xf>
    <xf numFmtId="0" fontId="83" fillId="30" borderId="19" xfId="0" applyFont="1" applyFill="1" applyBorder="1" applyAlignment="1">
      <alignment horizontal="left" vertical="center"/>
    </xf>
    <xf numFmtId="0" fontId="84" fillId="30" borderId="2" xfId="0" applyFont="1" applyFill="1" applyBorder="1" applyAlignment="1">
      <alignment horizontal="left" vertical="center"/>
    </xf>
    <xf numFmtId="0" fontId="35" fillId="30" borderId="2" xfId="0" applyFont="1" applyFill="1" applyBorder="1" applyAlignment="1">
      <alignment horizontal="left" vertical="center"/>
    </xf>
    <xf numFmtId="0" fontId="75" fillId="30" borderId="2" xfId="0" applyFont="1" applyFill="1" applyBorder="1" applyAlignment="1">
      <alignment horizontal="center" vertical="center"/>
    </xf>
    <xf numFmtId="0" fontId="35" fillId="31" borderId="26" xfId="0" applyFont="1" applyFill="1" applyBorder="1" applyAlignment="1">
      <alignment vertical="center"/>
    </xf>
    <xf numFmtId="0" fontId="85" fillId="31" borderId="27" xfId="0" applyFont="1" applyFill="1" applyBorder="1" applyAlignment="1">
      <alignment vertical="center"/>
    </xf>
    <xf numFmtId="0" fontId="83" fillId="31" borderId="27" xfId="0" applyFont="1" applyFill="1" applyBorder="1" applyAlignment="1">
      <alignment vertical="center"/>
    </xf>
    <xf numFmtId="0" fontId="35" fillId="31" borderId="27" xfId="0" applyFont="1" applyFill="1" applyBorder="1" applyAlignment="1">
      <alignment horizontal="center" vertical="center"/>
    </xf>
    <xf numFmtId="0" fontId="35" fillId="0" borderId="28" xfId="0" applyFont="1" applyBorder="1"/>
    <xf numFmtId="0" fontId="86" fillId="0" borderId="0" xfId="202" applyFont="1" applyBorder="1" applyAlignment="1">
      <alignment vertical="center"/>
    </xf>
    <xf numFmtId="0" fontId="86" fillId="0" borderId="32" xfId="202" applyFont="1" applyBorder="1" applyAlignment="1">
      <alignment vertical="center"/>
    </xf>
    <xf numFmtId="0" fontId="43" fillId="0" borderId="0" xfId="202" applyFont="1" applyBorder="1" applyAlignment="1">
      <alignment vertical="center"/>
    </xf>
    <xf numFmtId="0" fontId="35" fillId="0" borderId="0" xfId="202" applyFont="1" applyBorder="1" applyAlignment="1">
      <alignment vertical="center"/>
    </xf>
    <xf numFmtId="0" fontId="77" fillId="0" borderId="0" xfId="202" applyFont="1" applyBorder="1" applyAlignment="1">
      <alignment vertical="center"/>
    </xf>
    <xf numFmtId="0" fontId="77" fillId="0" borderId="37" xfId="202" applyFont="1" applyBorder="1" applyAlignment="1">
      <alignment vertical="center"/>
    </xf>
    <xf numFmtId="0" fontId="37" fillId="0" borderId="0" xfId="0" applyFont="1" applyAlignment="1">
      <alignment vertical="center" shrinkToFit="1"/>
    </xf>
    <xf numFmtId="0" fontId="37" fillId="0" borderId="14" xfId="0" applyFont="1" applyBorder="1"/>
    <xf numFmtId="0" fontId="37" fillId="0" borderId="0" xfId="0" applyFont="1" applyAlignment="1">
      <alignment horizontal="center" vertical="center" shrinkToFit="1"/>
    </xf>
    <xf numFmtId="0" fontId="37" fillId="0" borderId="19" xfId="0" applyFont="1" applyBorder="1" applyAlignment="1">
      <alignment vertical="center"/>
    </xf>
    <xf numFmtId="0" fontId="37" fillId="0" borderId="19" xfId="191" applyFont="1" applyBorder="1" applyAlignment="1" applyProtection="1">
      <alignment vertical="center"/>
      <protection locked="0"/>
    </xf>
    <xf numFmtId="0" fontId="37" fillId="0" borderId="2" xfId="191" applyFont="1" applyBorder="1" applyAlignment="1" applyProtection="1">
      <alignment vertical="center"/>
      <protection locked="0"/>
    </xf>
    <xf numFmtId="0" fontId="59" fillId="0" borderId="19" xfId="0" applyFont="1" applyBorder="1" applyAlignment="1">
      <alignment horizontal="center" vertical="center" shrinkToFit="1"/>
    </xf>
    <xf numFmtId="0" fontId="37" fillId="0" borderId="13" xfId="0" applyFont="1" applyBorder="1"/>
    <xf numFmtId="49" fontId="35" fillId="0" borderId="41" xfId="190" applyNumberFormat="1" applyFont="1" applyBorder="1" applyAlignment="1">
      <alignment vertical="center"/>
    </xf>
    <xf numFmtId="49" fontId="43" fillId="28" borderId="13" xfId="0" applyNumberFormat="1" applyFont="1" applyFill="1" applyBorder="1" applyAlignment="1">
      <alignment vertical="center"/>
    </xf>
    <xf numFmtId="49" fontId="46" fillId="0" borderId="14" xfId="0" applyNumberFormat="1" applyFont="1" applyBorder="1" applyAlignment="1">
      <alignment vertical="center" wrapText="1"/>
    </xf>
    <xf numFmtId="0" fontId="37" fillId="0" borderId="15" xfId="0" applyFont="1" applyBorder="1"/>
    <xf numFmtId="0" fontId="79" fillId="0" borderId="0" xfId="0" applyFont="1" applyAlignment="1">
      <alignment horizontal="right" vertical="center"/>
    </xf>
    <xf numFmtId="0" fontId="79" fillId="0" borderId="0" xfId="0" applyFont="1" applyAlignment="1">
      <alignment horizontal="center" vertical="center"/>
    </xf>
    <xf numFmtId="0" fontId="36" fillId="0" borderId="0" xfId="191" applyFont="1" applyAlignment="1" applyProtection="1">
      <alignment horizontal="center" vertical="center" shrinkToFit="1"/>
      <protection locked="0"/>
    </xf>
    <xf numFmtId="38" fontId="37" fillId="0" borderId="17" xfId="147" applyFont="1" applyFill="1" applyBorder="1" applyAlignment="1">
      <alignment vertical="center"/>
    </xf>
    <xf numFmtId="0" fontId="63" fillId="0" borderId="0" xfId="202" applyBorder="1" applyAlignment="1">
      <alignment vertical="center"/>
    </xf>
    <xf numFmtId="0" fontId="35" fillId="0" borderId="15" xfId="0" applyFont="1" applyBorder="1" applyAlignment="1">
      <alignment vertical="center"/>
    </xf>
    <xf numFmtId="0" fontId="35" fillId="0" borderId="18" xfId="0" applyFont="1" applyBorder="1" applyAlignment="1">
      <alignment vertical="center" shrinkToFit="1"/>
    </xf>
    <xf numFmtId="0" fontId="35" fillId="0" borderId="15" xfId="0" applyFont="1" applyBorder="1" applyAlignment="1" applyProtection="1">
      <alignment vertical="center"/>
      <protection locked="0"/>
    </xf>
    <xf numFmtId="0" fontId="36" fillId="0" borderId="15" xfId="0" applyFont="1" applyBorder="1" applyAlignment="1">
      <alignment vertical="center"/>
    </xf>
    <xf numFmtId="0" fontId="35" fillId="0" borderId="2" xfId="0" applyFont="1" applyBorder="1" applyAlignment="1">
      <alignment vertical="center" wrapText="1"/>
    </xf>
    <xf numFmtId="0" fontId="36" fillId="0" borderId="2" xfId="0" applyFont="1" applyBorder="1"/>
    <xf numFmtId="0" fontId="35" fillId="0" borderId="2" xfId="0" applyFont="1" applyBorder="1" applyAlignment="1" applyProtection="1">
      <alignment vertical="center"/>
      <protection locked="0"/>
    </xf>
    <xf numFmtId="0" fontId="35" fillId="0" borderId="2" xfId="0" applyFont="1" applyBorder="1" applyAlignment="1">
      <alignment vertical="center"/>
    </xf>
    <xf numFmtId="0" fontId="35" fillId="0" borderId="2" xfId="0" applyFont="1" applyBorder="1"/>
    <xf numFmtId="0" fontId="35" fillId="0" borderId="17" xfId="191" applyFont="1" applyBorder="1" applyAlignment="1" applyProtection="1">
      <alignment horizontal="left" vertical="top" wrapText="1"/>
      <protection locked="0"/>
    </xf>
    <xf numFmtId="0" fontId="35" fillId="0" borderId="17" xfId="191" applyFont="1" applyBorder="1" applyAlignment="1" applyProtection="1">
      <alignment horizontal="center" vertical="center"/>
      <protection locked="0"/>
    </xf>
    <xf numFmtId="0" fontId="35" fillId="0" borderId="17" xfId="191" applyFont="1" applyBorder="1" applyAlignment="1" applyProtection="1">
      <alignment horizontal="center" vertical="center" wrapText="1"/>
      <protection locked="0"/>
    </xf>
    <xf numFmtId="0" fontId="35" fillId="0" borderId="17" xfId="0" applyFont="1" applyBorder="1" applyAlignment="1">
      <alignment horizontal="center" vertical="center" wrapText="1"/>
    </xf>
    <xf numFmtId="0" fontId="36" fillId="0" borderId="18" xfId="0" applyFont="1" applyBorder="1" applyAlignment="1">
      <alignment vertical="center" shrinkToFit="1"/>
    </xf>
    <xf numFmtId="0" fontId="36" fillId="0" borderId="2" xfId="0" applyFont="1" applyBorder="1" applyAlignment="1">
      <alignment horizontal="center" vertical="center" shrinkToFit="1"/>
    </xf>
    <xf numFmtId="0" fontId="36" fillId="0" borderId="2" xfId="0" applyFont="1" applyBorder="1" applyAlignment="1">
      <alignment vertical="center"/>
    </xf>
    <xf numFmtId="0" fontId="36" fillId="0" borderId="2" xfId="0" applyFont="1" applyBorder="1" applyAlignment="1">
      <alignment horizontal="center" vertical="center"/>
    </xf>
    <xf numFmtId="0" fontId="36" fillId="0" borderId="17" xfId="191" applyFont="1" applyBorder="1" applyAlignment="1" applyProtection="1">
      <alignment horizontal="center" vertical="center" wrapText="1"/>
      <protection locked="0"/>
    </xf>
    <xf numFmtId="0" fontId="35" fillId="0" borderId="17" xfId="191" applyFont="1" applyBorder="1" applyAlignment="1" applyProtection="1">
      <alignment horizontal="left" vertical="top"/>
      <protection locked="0"/>
    </xf>
    <xf numFmtId="0" fontId="36" fillId="0" borderId="15" xfId="0" applyFont="1" applyBorder="1" applyAlignment="1" applyProtection="1">
      <alignment vertical="center"/>
      <protection locked="0"/>
    </xf>
    <xf numFmtId="49" fontId="35" fillId="0" borderId="42" xfId="190" applyNumberFormat="1" applyFont="1" applyBorder="1" applyAlignment="1">
      <alignment vertical="center"/>
    </xf>
    <xf numFmtId="0" fontId="36" fillId="0" borderId="2" xfId="0" applyFont="1" applyBorder="1" applyAlignment="1" applyProtection="1">
      <alignment vertical="center"/>
      <protection locked="0"/>
    </xf>
    <xf numFmtId="38" fontId="35" fillId="0" borderId="2" xfId="147" applyFont="1" applyFill="1" applyBorder="1" applyAlignment="1">
      <alignment vertical="center"/>
    </xf>
    <xf numFmtId="0" fontId="35" fillId="27" borderId="17" xfId="191" applyFont="1" applyFill="1" applyBorder="1" applyAlignment="1" applyProtection="1">
      <alignment horizontal="left" vertical="top"/>
      <protection locked="0"/>
    </xf>
    <xf numFmtId="38" fontId="35" fillId="0" borderId="17" xfId="148" applyFont="1" applyFill="1" applyBorder="1" applyAlignment="1">
      <alignment vertical="center"/>
    </xf>
    <xf numFmtId="0" fontId="35" fillId="27" borderId="17" xfId="191" applyFont="1" applyFill="1" applyBorder="1" applyAlignment="1" applyProtection="1">
      <alignment horizontal="center" vertical="center"/>
      <protection locked="0"/>
    </xf>
    <xf numFmtId="0" fontId="35" fillId="27" borderId="17" xfId="191" applyFont="1" applyFill="1" applyBorder="1" applyAlignment="1" applyProtection="1">
      <alignment horizontal="center" vertical="center" wrapText="1"/>
      <protection locked="0"/>
    </xf>
    <xf numFmtId="49" fontId="69" fillId="0" borderId="0" xfId="0" applyNumberFormat="1" applyFont="1" applyAlignment="1">
      <alignment vertical="center"/>
    </xf>
    <xf numFmtId="0" fontId="35" fillId="0" borderId="24" xfId="0" applyFont="1" applyBorder="1" applyAlignment="1">
      <alignment vertical="center" wrapText="1"/>
    </xf>
    <xf numFmtId="0" fontId="35" fillId="33" borderId="30" xfId="0" applyFont="1" applyFill="1" applyBorder="1" applyAlignment="1">
      <alignment vertical="center"/>
    </xf>
    <xf numFmtId="38" fontId="35" fillId="33" borderId="3" xfId="148" applyFont="1" applyFill="1" applyBorder="1" applyAlignment="1">
      <alignment vertical="center"/>
    </xf>
    <xf numFmtId="0" fontId="86" fillId="0" borderId="0" xfId="202" applyFont="1" applyFill="1" applyBorder="1" applyAlignment="1">
      <alignment vertical="center"/>
    </xf>
    <xf numFmtId="0" fontId="58" fillId="0" borderId="3" xfId="0" applyFont="1" applyBorder="1" applyAlignment="1">
      <alignment horizontal="center" vertical="center"/>
    </xf>
    <xf numFmtId="0" fontId="58" fillId="0" borderId="3" xfId="0" applyFont="1" applyBorder="1" applyAlignment="1">
      <alignment vertical="center"/>
    </xf>
    <xf numFmtId="0" fontId="58" fillId="0" borderId="19" xfId="0" applyFont="1" applyBorder="1" applyAlignment="1">
      <alignment vertical="center"/>
    </xf>
    <xf numFmtId="0" fontId="37" fillId="0" borderId="2" xfId="0" applyFont="1" applyBorder="1" applyAlignment="1">
      <alignment vertical="center"/>
    </xf>
    <xf numFmtId="0" fontId="37" fillId="0" borderId="20" xfId="0" applyFont="1" applyBorder="1" applyAlignment="1">
      <alignment vertical="center"/>
    </xf>
    <xf numFmtId="0" fontId="91" fillId="0" borderId="3" xfId="0" applyFont="1" applyBorder="1" applyAlignment="1">
      <alignment vertical="center" wrapText="1"/>
    </xf>
    <xf numFmtId="49" fontId="46" fillId="29" borderId="19" xfId="0" applyNumberFormat="1" applyFont="1" applyFill="1" applyBorder="1" applyAlignment="1">
      <alignment vertical="center"/>
    </xf>
    <xf numFmtId="38" fontId="0" fillId="0" borderId="19" xfId="147" applyFont="1" applyFill="1" applyBorder="1" applyAlignment="1">
      <alignment vertical="center"/>
    </xf>
    <xf numFmtId="0" fontId="0" fillId="0" borderId="2" xfId="0" applyBorder="1" applyAlignment="1">
      <alignment horizontal="centerContinuous" vertical="center"/>
    </xf>
    <xf numFmtId="0" fontId="0" fillId="0" borderId="3" xfId="0" applyBorder="1" applyAlignment="1">
      <alignment vertical="center" wrapText="1"/>
    </xf>
    <xf numFmtId="0" fontId="58" fillId="32" borderId="3" xfId="0" applyFont="1" applyFill="1" applyBorder="1" applyAlignment="1">
      <alignment horizontal="center" vertical="center"/>
    </xf>
    <xf numFmtId="0" fontId="43" fillId="0" borderId="14" xfId="0" applyFont="1" applyBorder="1" applyAlignment="1">
      <alignment vertical="center"/>
    </xf>
    <xf numFmtId="0" fontId="35" fillId="0" borderId="19" xfId="0" applyFont="1" applyBorder="1" applyAlignment="1">
      <alignment horizontal="centerContinuous" vertical="center"/>
    </xf>
    <xf numFmtId="0" fontId="35" fillId="0" borderId="2" xfId="0" applyFont="1" applyBorder="1" applyAlignment="1">
      <alignment horizontal="centerContinuous" vertical="center"/>
    </xf>
    <xf numFmtId="0" fontId="35" fillId="0" borderId="20" xfId="0" applyFont="1" applyBorder="1" applyAlignment="1">
      <alignment horizontal="centerContinuous" vertical="center"/>
    </xf>
    <xf numFmtId="0" fontId="35" fillId="0" borderId="19" xfId="204" applyFont="1" applyBorder="1" applyAlignment="1" applyProtection="1">
      <alignment horizontal="center" vertical="center" wrapText="1"/>
      <protection locked="0"/>
    </xf>
    <xf numFmtId="0" fontId="35" fillId="29" borderId="2" xfId="0" applyFont="1" applyFill="1" applyBorder="1" applyAlignment="1">
      <alignment horizontal="centerContinuous" vertical="center"/>
    </xf>
    <xf numFmtId="0" fontId="35" fillId="29" borderId="20" xfId="0" applyFont="1" applyFill="1" applyBorder="1" applyAlignment="1">
      <alignment horizontal="centerContinuous" vertical="center"/>
    </xf>
    <xf numFmtId="0" fontId="35" fillId="0" borderId="0" xfId="0" applyFont="1" applyAlignment="1">
      <alignment vertical="center" wrapText="1" shrinkToFit="1"/>
    </xf>
    <xf numFmtId="0" fontId="37" fillId="0" borderId="19" xfId="190" applyFont="1" applyBorder="1" applyAlignment="1">
      <alignment vertical="center"/>
    </xf>
    <xf numFmtId="38" fontId="37" fillId="0" borderId="19" xfId="147" applyFont="1" applyFill="1" applyBorder="1" applyAlignment="1">
      <alignment vertical="center"/>
    </xf>
    <xf numFmtId="0" fontId="37" fillId="0" borderId="3" xfId="0" applyFont="1" applyBorder="1" applyAlignment="1">
      <alignment horizontal="centerContinuous" vertical="center"/>
    </xf>
    <xf numFmtId="49" fontId="37" fillId="0" borderId="19" xfId="190" applyNumberFormat="1" applyFont="1" applyBorder="1" applyAlignment="1">
      <alignment vertical="center"/>
    </xf>
    <xf numFmtId="0" fontId="35" fillId="29" borderId="19" xfId="204" applyFont="1" applyFill="1" applyBorder="1" applyAlignment="1" applyProtection="1">
      <alignment horizontal="center" vertical="center" wrapText="1"/>
      <protection locked="0"/>
    </xf>
    <xf numFmtId="0" fontId="92" fillId="0" borderId="0" xfId="0" applyFont="1" applyAlignment="1">
      <alignment vertical="center"/>
    </xf>
    <xf numFmtId="49" fontId="35" fillId="29" borderId="19" xfId="190" applyNumberFormat="1" applyFont="1" applyFill="1" applyBorder="1" applyAlignment="1">
      <alignment vertical="center"/>
    </xf>
    <xf numFmtId="38" fontId="35" fillId="0" borderId="19" xfId="205" applyFont="1" applyFill="1" applyBorder="1" applyAlignment="1">
      <alignment vertical="center"/>
    </xf>
    <xf numFmtId="0" fontId="35" fillId="0" borderId="3" xfId="191" applyFont="1" applyBorder="1" applyAlignment="1" applyProtection="1">
      <alignment horizontal="left" vertical="center" wrapText="1" shrinkToFit="1"/>
      <protection locked="0"/>
    </xf>
    <xf numFmtId="0" fontId="35" fillId="29" borderId="3" xfId="191" applyFont="1" applyFill="1" applyBorder="1" applyAlignment="1" applyProtection="1">
      <alignment horizontal="left" vertical="center" wrapText="1" shrinkToFit="1"/>
      <protection locked="0"/>
    </xf>
    <xf numFmtId="0" fontId="37" fillId="29" borderId="3" xfId="0" applyFont="1" applyFill="1" applyBorder="1" applyAlignment="1">
      <alignment vertical="center" wrapText="1"/>
    </xf>
    <xf numFmtId="0" fontId="35" fillId="29" borderId="19" xfId="0" applyFont="1" applyFill="1" applyBorder="1" applyAlignment="1">
      <alignment horizontal="centerContinuous" vertical="center"/>
    </xf>
    <xf numFmtId="0" fontId="35" fillId="0" borderId="0" xfId="191" applyFont="1" applyAlignment="1" applyProtection="1">
      <alignment horizontal="left" vertical="top"/>
      <protection locked="0"/>
    </xf>
    <xf numFmtId="38" fontId="46" fillId="0" borderId="3" xfId="148" applyFont="1" applyFill="1" applyBorder="1" applyAlignment="1">
      <alignment vertical="center"/>
    </xf>
    <xf numFmtId="38" fontId="35" fillId="0" borderId="0" xfId="147" applyFont="1" applyAlignment="1">
      <alignment vertical="center"/>
    </xf>
    <xf numFmtId="0" fontId="46" fillId="0" borderId="0" xfId="0" applyFont="1" applyAlignment="1">
      <alignment horizontal="center" vertical="center"/>
    </xf>
    <xf numFmtId="0" fontId="66" fillId="0" borderId="0" xfId="191" applyFont="1" applyAlignment="1" applyProtection="1">
      <alignment horizontal="left" vertical="center"/>
      <protection locked="0"/>
    </xf>
    <xf numFmtId="0" fontId="66" fillId="0" borderId="0" xfId="191" applyFont="1" applyAlignment="1" applyProtection="1">
      <alignment horizontal="center" vertical="center" shrinkToFit="1"/>
      <protection locked="0"/>
    </xf>
    <xf numFmtId="0" fontId="35" fillId="27" borderId="19" xfId="0" applyFont="1" applyFill="1" applyBorder="1" applyAlignment="1">
      <alignment vertical="center" wrapText="1"/>
    </xf>
    <xf numFmtId="0" fontId="25" fillId="0" borderId="0" xfId="0" applyFont="1"/>
    <xf numFmtId="0" fontId="28" fillId="0" borderId="0" xfId="0" applyFont="1"/>
    <xf numFmtId="0" fontId="35" fillId="0" borderId="43" xfId="0" applyFont="1" applyBorder="1" applyAlignment="1">
      <alignment vertical="center"/>
    </xf>
    <xf numFmtId="0" fontId="36" fillId="0" borderId="43" xfId="0" applyFont="1" applyBorder="1" applyAlignment="1">
      <alignment vertical="center"/>
    </xf>
    <xf numFmtId="0" fontId="36" fillId="0" borderId="43" xfId="0" applyFont="1" applyBorder="1" applyAlignment="1">
      <alignment vertical="center" wrapText="1"/>
    </xf>
    <xf numFmtId="49" fontId="38" fillId="0" borderId="17" xfId="0" applyNumberFormat="1" applyFont="1" applyBorder="1" applyAlignment="1">
      <alignment vertical="center"/>
    </xf>
    <xf numFmtId="0" fontId="0" fillId="0" borderId="17" xfId="0" applyBorder="1"/>
    <xf numFmtId="0" fontId="38" fillId="0" borderId="43" xfId="0" applyFont="1" applyBorder="1" applyAlignment="1">
      <alignment vertical="center"/>
    </xf>
    <xf numFmtId="49" fontId="38" fillId="0" borderId="43" xfId="0" applyNumberFormat="1" applyFont="1" applyBorder="1" applyAlignment="1">
      <alignment vertical="center"/>
    </xf>
    <xf numFmtId="0" fontId="65" fillId="0" borderId="43" xfId="0" applyFont="1" applyBorder="1" applyAlignment="1">
      <alignment vertical="center"/>
    </xf>
    <xf numFmtId="0" fontId="0" fillId="0" borderId="43" xfId="0" applyBorder="1"/>
    <xf numFmtId="0" fontId="35" fillId="0" borderId="43" xfId="0" applyFont="1" applyBorder="1" applyAlignment="1">
      <alignment horizontal="center" vertical="center"/>
    </xf>
    <xf numFmtId="0" fontId="39" fillId="0" borderId="43" xfId="190" applyFont="1" applyBorder="1" applyAlignment="1">
      <alignment vertical="center" wrapText="1"/>
    </xf>
    <xf numFmtId="0" fontId="35" fillId="0" borderId="16" xfId="0" applyFont="1" applyBorder="1" applyAlignment="1" applyProtection="1">
      <alignment vertical="center"/>
      <protection locked="0"/>
    </xf>
    <xf numFmtId="0" fontId="46" fillId="0" borderId="16" xfId="0" applyFont="1" applyBorder="1" applyAlignment="1" applyProtection="1">
      <alignment vertical="center"/>
      <protection locked="0"/>
    </xf>
    <xf numFmtId="0" fontId="46" fillId="0" borderId="15" xfId="0" applyFont="1" applyBorder="1" applyAlignment="1" applyProtection="1">
      <alignment vertical="center"/>
      <protection locked="0"/>
    </xf>
    <xf numFmtId="0" fontId="37" fillId="0" borderId="0" xfId="190" applyFont="1" applyAlignment="1">
      <alignment vertical="center"/>
    </xf>
    <xf numFmtId="0" fontId="43" fillId="0" borderId="43" xfId="0" applyFont="1" applyBorder="1" applyAlignment="1">
      <alignment vertical="center"/>
    </xf>
    <xf numFmtId="0" fontId="35" fillId="0" borderId="43" xfId="0" applyFont="1" applyBorder="1" applyAlignment="1">
      <alignment horizontal="right" vertical="center"/>
    </xf>
    <xf numFmtId="0" fontId="36" fillId="0" borderId="43" xfId="0" applyFont="1" applyBorder="1"/>
    <xf numFmtId="0" fontId="35" fillId="0" borderId="43" xfId="0" applyFont="1" applyBorder="1" applyAlignment="1" applyProtection="1">
      <alignment vertical="center"/>
      <protection locked="0"/>
    </xf>
    <xf numFmtId="0" fontId="35" fillId="0" borderId="43" xfId="0" applyFont="1" applyBorder="1"/>
    <xf numFmtId="0" fontId="35" fillId="0" borderId="43" xfId="0" applyFont="1" applyBorder="1" applyAlignment="1">
      <alignment vertical="center" wrapText="1"/>
    </xf>
    <xf numFmtId="0" fontId="45" fillId="0" borderId="43" xfId="191" applyFont="1" applyBorder="1" applyAlignment="1" applyProtection="1">
      <alignment horizontal="center" vertical="center"/>
      <protection locked="0"/>
    </xf>
    <xf numFmtId="0" fontId="36" fillId="0" borderId="43" xfId="0" applyFont="1" applyBorder="1" applyAlignment="1">
      <alignment horizontal="center" vertical="center"/>
    </xf>
    <xf numFmtId="0" fontId="36" fillId="0" borderId="43" xfId="0" applyFont="1" applyBorder="1" applyAlignment="1">
      <alignment horizontal="center" vertical="center" shrinkToFit="1"/>
    </xf>
    <xf numFmtId="0" fontId="35" fillId="0" borderId="43" xfId="0" applyFont="1" applyBorder="1" applyAlignment="1">
      <alignment horizontal="center" vertical="center" wrapText="1"/>
    </xf>
    <xf numFmtId="0" fontId="35" fillId="0" borderId="43" xfId="191" applyFont="1" applyBorder="1" applyAlignment="1" applyProtection="1">
      <alignment horizontal="left" vertical="top" wrapText="1"/>
      <protection locked="0"/>
    </xf>
    <xf numFmtId="0" fontId="35" fillId="0" borderId="43" xfId="191" applyFont="1" applyBorder="1" applyAlignment="1" applyProtection="1">
      <alignment horizontal="center" vertical="center"/>
      <protection locked="0"/>
    </xf>
    <xf numFmtId="0" fontId="35" fillId="0" borderId="43" xfId="191" applyFont="1" applyBorder="1" applyAlignment="1" applyProtection="1">
      <alignment horizontal="center" vertical="center" wrapText="1"/>
      <protection locked="0"/>
    </xf>
    <xf numFmtId="0" fontId="48" fillId="0" borderId="43" xfId="191" applyFont="1" applyBorder="1" applyAlignment="1" applyProtection="1">
      <alignment horizontal="left" vertical="center"/>
      <protection locked="0"/>
    </xf>
    <xf numFmtId="38" fontId="35" fillId="0" borderId="43" xfId="147" applyFont="1" applyFill="1" applyBorder="1" applyAlignment="1">
      <alignment vertical="center"/>
    </xf>
    <xf numFmtId="0" fontId="36" fillId="0" borderId="43" xfId="191" applyFont="1" applyBorder="1" applyAlignment="1" applyProtection="1">
      <alignment horizontal="center" vertical="center" wrapText="1"/>
      <protection locked="0"/>
    </xf>
    <xf numFmtId="0" fontId="35" fillId="0" borderId="43" xfId="190" applyFont="1" applyBorder="1" applyAlignment="1">
      <alignment vertical="top" wrapText="1"/>
    </xf>
    <xf numFmtId="0" fontId="36" fillId="0" borderId="43" xfId="191" applyFont="1" applyBorder="1" applyAlignment="1" applyProtection="1">
      <alignment horizontal="center" vertical="center" shrinkToFit="1"/>
      <protection locked="0"/>
    </xf>
    <xf numFmtId="0" fontId="36" fillId="0" borderId="43" xfId="0" applyFont="1" applyBorder="1" applyAlignment="1" applyProtection="1">
      <alignment vertical="center"/>
      <protection locked="0"/>
    </xf>
    <xf numFmtId="49" fontId="43" fillId="27" borderId="43" xfId="0" applyNumberFormat="1" applyFont="1" applyFill="1" applyBorder="1" applyAlignment="1">
      <alignment vertical="center"/>
    </xf>
    <xf numFmtId="0" fontId="35" fillId="27" borderId="43" xfId="191" applyFont="1" applyFill="1" applyBorder="1" applyAlignment="1" applyProtection="1">
      <alignment horizontal="left" vertical="top"/>
      <protection locked="0"/>
    </xf>
    <xf numFmtId="0" fontId="35" fillId="27" borderId="43" xfId="191" applyFont="1" applyFill="1" applyBorder="1" applyAlignment="1" applyProtection="1">
      <alignment horizontal="center" vertical="center"/>
      <protection locked="0"/>
    </xf>
    <xf numFmtId="0" fontId="35" fillId="27" borderId="43" xfId="191" applyFont="1" applyFill="1" applyBorder="1" applyAlignment="1" applyProtection="1">
      <alignment horizontal="center" vertical="center" wrapText="1"/>
      <protection locked="0"/>
    </xf>
    <xf numFmtId="0" fontId="46" fillId="0" borderId="43" xfId="191" applyFont="1" applyBorder="1" applyAlignment="1" applyProtection="1">
      <alignment vertical="center" wrapText="1" shrinkToFit="1"/>
      <protection locked="0"/>
    </xf>
    <xf numFmtId="0" fontId="46" fillId="0" borderId="43" xfId="0" applyFont="1" applyBorder="1" applyAlignment="1">
      <alignment horizontal="center" vertical="center"/>
    </xf>
    <xf numFmtId="0" fontId="66" fillId="0" borderId="43" xfId="191" applyFont="1" applyBorder="1" applyAlignment="1" applyProtection="1">
      <alignment horizontal="center" vertical="center"/>
      <protection locked="0"/>
    </xf>
    <xf numFmtId="0" fontId="65" fillId="0" borderId="43" xfId="0" applyFont="1" applyBorder="1" applyAlignment="1">
      <alignment horizontal="center" vertical="center"/>
    </xf>
    <xf numFmtId="0" fontId="65" fillId="0" borderId="43" xfId="0" applyFont="1" applyBorder="1" applyAlignment="1">
      <alignment horizontal="center" vertical="center" shrinkToFit="1"/>
    </xf>
    <xf numFmtId="0" fontId="46" fillId="0" borderId="43" xfId="0" applyFont="1" applyBorder="1" applyAlignment="1">
      <alignment vertical="center" wrapText="1"/>
    </xf>
    <xf numFmtId="0" fontId="66" fillId="0" borderId="43" xfId="191" applyFont="1" applyBorder="1" applyAlignment="1" applyProtection="1">
      <alignment horizontal="left" vertical="center"/>
      <protection locked="0"/>
    </xf>
    <xf numFmtId="0" fontId="66" fillId="0" borderId="43" xfId="191" applyFont="1" applyBorder="1" applyAlignment="1" applyProtection="1">
      <alignment horizontal="center" vertical="center" shrinkToFit="1"/>
      <protection locked="0"/>
    </xf>
    <xf numFmtId="0" fontId="46" fillId="0" borderId="43" xfId="0" applyFont="1" applyBorder="1" applyAlignment="1">
      <alignment horizontal="center" vertical="center" shrinkToFit="1"/>
    </xf>
    <xf numFmtId="38" fontId="46" fillId="0" borderId="43" xfId="147" applyFont="1" applyFill="1" applyBorder="1" applyAlignment="1">
      <alignment vertical="center"/>
    </xf>
    <xf numFmtId="0" fontId="35" fillId="0" borderId="43" xfId="191" applyFont="1" applyBorder="1" applyAlignment="1" applyProtection="1">
      <alignment vertical="center" wrapText="1" shrinkToFit="1"/>
      <protection locked="0"/>
    </xf>
    <xf numFmtId="0" fontId="39" fillId="0" borderId="43" xfId="191" applyFont="1" applyBorder="1" applyAlignment="1" applyProtection="1">
      <alignment horizontal="center" vertical="center"/>
      <protection locked="0"/>
    </xf>
    <xf numFmtId="38" fontId="37" fillId="0" borderId="43" xfId="147" applyFont="1" applyFill="1" applyBorder="1" applyAlignment="1">
      <alignment vertical="center"/>
    </xf>
    <xf numFmtId="0" fontId="35" fillId="0" borderId="43" xfId="190" applyFont="1" applyBorder="1" applyAlignment="1">
      <alignment vertical="center" wrapText="1"/>
    </xf>
    <xf numFmtId="0" fontId="35" fillId="0" borderId="43" xfId="191" applyFont="1" applyBorder="1" applyAlignment="1" applyProtection="1">
      <alignment horizontal="left" vertical="center"/>
      <protection locked="0"/>
    </xf>
    <xf numFmtId="0" fontId="35" fillId="0" borderId="43" xfId="0" applyFont="1" applyBorder="1" applyAlignment="1">
      <alignment horizontal="center" vertical="center" wrapText="1" shrinkToFit="1"/>
    </xf>
    <xf numFmtId="0" fontId="35" fillId="0" borderId="43" xfId="0" applyFont="1" applyBorder="1" applyAlignment="1">
      <alignment horizontal="centerContinuous" vertical="center"/>
    </xf>
    <xf numFmtId="0" fontId="37" fillId="0" borderId="34" xfId="0" applyFont="1" applyBorder="1" applyAlignment="1">
      <alignment vertical="center"/>
    </xf>
    <xf numFmtId="0" fontId="37" fillId="0" borderId="0" xfId="202" applyFont="1" applyFill="1" applyBorder="1" applyAlignment="1">
      <alignment vertical="center"/>
    </xf>
    <xf numFmtId="0" fontId="37" fillId="0" borderId="35" xfId="0" applyFont="1" applyBorder="1" applyAlignment="1">
      <alignment vertical="center"/>
    </xf>
    <xf numFmtId="0" fontId="0" fillId="0" borderId="13" xfId="0" applyBorder="1"/>
    <xf numFmtId="0" fontId="35" fillId="29" borderId="19" xfId="0" applyFont="1" applyFill="1" applyBorder="1" applyAlignment="1">
      <alignment horizontal="left" vertical="center"/>
    </xf>
    <xf numFmtId="49" fontId="38" fillId="0" borderId="13" xfId="0" applyNumberFormat="1" applyFont="1" applyBorder="1" applyAlignment="1" applyProtection="1">
      <alignment vertical="center"/>
      <protection locked="0"/>
    </xf>
    <xf numFmtId="0" fontId="37" fillId="0" borderId="19" xfId="0" applyFont="1" applyBorder="1" applyAlignment="1">
      <alignment horizontal="left" vertical="center"/>
    </xf>
    <xf numFmtId="0" fontId="37" fillId="0" borderId="19" xfId="204" applyFont="1" applyBorder="1" applyAlignment="1" applyProtection="1">
      <alignment horizontal="center" vertical="center" wrapText="1"/>
      <protection locked="0"/>
    </xf>
    <xf numFmtId="0" fontId="37" fillId="0" borderId="3" xfId="191" applyFont="1" applyBorder="1" applyAlignment="1" applyProtection="1">
      <alignment vertical="center" wrapText="1" shrinkToFit="1"/>
      <protection locked="0"/>
    </xf>
    <xf numFmtId="0" fontId="38" fillId="0" borderId="14" xfId="0" applyFont="1" applyBorder="1" applyAlignment="1">
      <alignment vertical="center"/>
    </xf>
    <xf numFmtId="0" fontId="35" fillId="0" borderId="0" xfId="202" applyFont="1" applyFill="1" applyBorder="1" applyAlignment="1">
      <alignment vertical="center"/>
    </xf>
    <xf numFmtId="0" fontId="37" fillId="29" borderId="19" xfId="0" applyFont="1" applyFill="1" applyBorder="1" applyAlignment="1">
      <alignment horizontal="left" vertical="center"/>
    </xf>
    <xf numFmtId="0" fontId="37" fillId="29" borderId="19" xfId="204" applyFont="1" applyFill="1" applyBorder="1" applyAlignment="1" applyProtection="1">
      <alignment horizontal="center" vertical="center" wrapText="1"/>
      <protection locked="0"/>
    </xf>
    <xf numFmtId="0" fontId="37" fillId="29" borderId="3" xfId="191" applyFont="1" applyFill="1" applyBorder="1" applyAlignment="1" applyProtection="1">
      <alignment vertical="center" wrapText="1" shrinkToFit="1"/>
      <protection locked="0"/>
    </xf>
    <xf numFmtId="0" fontId="35" fillId="27" borderId="21" xfId="0" applyFont="1" applyFill="1" applyBorder="1" applyAlignment="1">
      <alignment vertical="center" wrapText="1"/>
    </xf>
    <xf numFmtId="0" fontId="35" fillId="27" borderId="21" xfId="0" applyFont="1" applyFill="1" applyBorder="1" applyAlignment="1">
      <alignment vertical="center"/>
    </xf>
    <xf numFmtId="0" fontId="0" fillId="0" borderId="14" xfId="0" applyBorder="1"/>
    <xf numFmtId="0" fontId="37" fillId="0" borderId="14" xfId="0" applyFont="1" applyBorder="1" applyAlignment="1">
      <alignment horizontal="left" vertical="center"/>
    </xf>
    <xf numFmtId="0" fontId="94" fillId="0" borderId="3" xfId="191" applyFont="1" applyBorder="1" applyAlignment="1" applyProtection="1">
      <alignment vertical="center" wrapText="1" shrinkToFit="1"/>
      <protection locked="0"/>
    </xf>
    <xf numFmtId="0" fontId="35" fillId="34" borderId="0" xfId="0" applyFont="1" applyFill="1" applyAlignment="1">
      <alignment vertical="center" wrapText="1"/>
    </xf>
    <xf numFmtId="0" fontId="36" fillId="0" borderId="44" xfId="0" applyFont="1" applyBorder="1" applyAlignment="1">
      <alignment vertical="center"/>
    </xf>
    <xf numFmtId="0" fontId="35" fillId="35" borderId="0" xfId="0" applyFont="1" applyFill="1" applyAlignment="1">
      <alignment vertical="center" wrapText="1"/>
    </xf>
    <xf numFmtId="0" fontId="43" fillId="34" borderId="13" xfId="0" applyFont="1" applyFill="1" applyBorder="1" applyAlignment="1">
      <alignment vertical="center"/>
    </xf>
    <xf numFmtId="0" fontId="43" fillId="35" borderId="13" xfId="0" applyFont="1" applyFill="1" applyBorder="1" applyAlignment="1">
      <alignment vertical="center"/>
    </xf>
    <xf numFmtId="0" fontId="77" fillId="0" borderId="14" xfId="0" applyFont="1" applyBorder="1" applyAlignment="1">
      <alignment horizontal="center" vertical="center"/>
    </xf>
    <xf numFmtId="0" fontId="77" fillId="0" borderId="13" xfId="0" applyFont="1" applyBorder="1" applyAlignment="1">
      <alignment horizontal="center" vertical="center"/>
    </xf>
    <xf numFmtId="0" fontId="0" fillId="0" borderId="16" xfId="0" applyBorder="1"/>
    <xf numFmtId="49" fontId="52" fillId="28" borderId="24" xfId="0" applyNumberFormat="1" applyFont="1" applyFill="1" applyBorder="1" applyAlignment="1">
      <alignment vertical="center" wrapText="1"/>
    </xf>
    <xf numFmtId="49" fontId="52" fillId="28" borderId="25" xfId="0" applyNumberFormat="1" applyFont="1" applyFill="1" applyBorder="1" applyAlignment="1">
      <alignment vertical="center" wrapText="1"/>
    </xf>
    <xf numFmtId="0" fontId="0" fillId="0" borderId="19" xfId="191" applyFont="1" applyBorder="1" applyAlignment="1" applyProtection="1">
      <alignment vertical="top"/>
      <protection locked="0"/>
    </xf>
    <xf numFmtId="38" fontId="0" fillId="0" borderId="19" xfId="148" applyFont="1" applyFill="1" applyBorder="1" applyAlignment="1">
      <alignment vertical="center"/>
    </xf>
    <xf numFmtId="49" fontId="0" fillId="0" borderId="19" xfId="191" applyNumberFormat="1" applyFont="1" applyBorder="1" applyAlignment="1" applyProtection="1">
      <alignment vertical="top"/>
      <protection locked="0"/>
    </xf>
    <xf numFmtId="49" fontId="0" fillId="0" borderId="2" xfId="191" applyNumberFormat="1" applyFont="1" applyBorder="1" applyAlignment="1" applyProtection="1">
      <alignment vertical="top" wrapText="1"/>
      <protection locked="0"/>
    </xf>
    <xf numFmtId="49" fontId="0" fillId="0" borderId="20" xfId="191" applyNumberFormat="1" applyFont="1" applyBorder="1" applyAlignment="1" applyProtection="1">
      <alignment vertical="top" wrapText="1"/>
      <protection locked="0"/>
    </xf>
    <xf numFmtId="0" fontId="0" fillId="0" borderId="19" xfId="190" applyFont="1" applyBorder="1" applyAlignment="1">
      <alignment vertical="center"/>
    </xf>
    <xf numFmtId="0" fontId="96" fillId="29" borderId="19" xfId="191" applyFont="1" applyFill="1" applyBorder="1" applyAlignment="1" applyProtection="1">
      <alignment vertical="top"/>
      <protection locked="0"/>
    </xf>
    <xf numFmtId="0" fontId="96" fillId="29" borderId="2" xfId="191" applyFont="1" applyFill="1" applyBorder="1" applyAlignment="1" applyProtection="1">
      <alignment vertical="top" wrapText="1"/>
      <protection locked="0"/>
    </xf>
    <xf numFmtId="0" fontId="96" fillId="29" borderId="20" xfId="191" applyFont="1" applyFill="1" applyBorder="1" applyAlignment="1" applyProtection="1">
      <alignment vertical="top" wrapText="1"/>
      <protection locked="0"/>
    </xf>
    <xf numFmtId="38" fontId="0" fillId="29" borderId="19" xfId="148" applyFont="1" applyFill="1" applyBorder="1" applyAlignment="1">
      <alignment vertical="center"/>
    </xf>
    <xf numFmtId="0" fontId="96" fillId="0" borderId="19" xfId="191" applyFont="1" applyBorder="1" applyAlignment="1" applyProtection="1">
      <alignment vertical="top"/>
      <protection locked="0"/>
    </xf>
    <xf numFmtId="0" fontId="37" fillId="0" borderId="16" xfId="0" applyFont="1" applyBorder="1" applyAlignment="1" applyProtection="1">
      <alignment vertical="center"/>
      <protection locked="0"/>
    </xf>
    <xf numFmtId="0" fontId="37" fillId="0" borderId="15" xfId="0" applyFont="1" applyBorder="1" applyAlignment="1" applyProtection="1">
      <alignment vertical="center"/>
      <protection locked="0"/>
    </xf>
    <xf numFmtId="0" fontId="35" fillId="0" borderId="45" xfId="0" applyFont="1" applyBorder="1" applyAlignment="1">
      <alignment vertical="center"/>
    </xf>
    <xf numFmtId="0" fontId="37" fillId="27" borderId="16" xfId="0" applyFont="1" applyFill="1" applyBorder="1" applyAlignment="1" applyProtection="1">
      <alignment vertical="center"/>
      <protection locked="0"/>
    </xf>
    <xf numFmtId="0" fontId="38" fillId="0" borderId="15" xfId="0" applyFont="1" applyBorder="1" applyAlignment="1">
      <alignment vertical="center"/>
    </xf>
    <xf numFmtId="0" fontId="36" fillId="0" borderId="45" xfId="0" applyFont="1" applyBorder="1" applyAlignment="1">
      <alignment vertical="center"/>
    </xf>
    <xf numFmtId="0" fontId="35" fillId="0" borderId="43" xfId="0" applyFont="1" applyBorder="1" applyAlignment="1">
      <alignment horizontal="left" vertical="center"/>
    </xf>
    <xf numFmtId="0" fontId="35" fillId="0" borderId="19" xfId="0" applyFont="1" applyBorder="1" applyAlignment="1">
      <alignment horizontal="left" vertical="center"/>
    </xf>
    <xf numFmtId="0" fontId="35" fillId="0" borderId="14" xfId="0" applyFont="1" applyBorder="1" applyAlignment="1">
      <alignment horizontal="left" vertical="center"/>
    </xf>
    <xf numFmtId="0" fontId="35" fillId="32" borderId="3" xfId="0" applyFont="1" applyFill="1" applyBorder="1" applyAlignment="1">
      <alignment horizontal="center" vertical="center"/>
    </xf>
    <xf numFmtId="0" fontId="35" fillId="0" borderId="19" xfId="0" applyFont="1" applyBorder="1" applyAlignment="1">
      <alignment horizontal="center" vertical="center"/>
    </xf>
    <xf numFmtId="0" fontId="35" fillId="32" borderId="20" xfId="0" applyFont="1" applyFill="1" applyBorder="1" applyAlignment="1">
      <alignment horizontal="center" vertical="center"/>
    </xf>
    <xf numFmtId="0" fontId="35" fillId="0" borderId="2" xfId="0" applyFont="1" applyBorder="1" applyAlignment="1">
      <alignment horizontal="center" vertical="center" shrinkToFit="1"/>
    </xf>
    <xf numFmtId="0" fontId="35" fillId="29" borderId="19" xfId="0" applyFont="1" applyFill="1" applyBorder="1" applyAlignment="1">
      <alignment horizontal="center" vertical="center"/>
    </xf>
    <xf numFmtId="0" fontId="35" fillId="0" borderId="20" xfId="191" applyFont="1" applyBorder="1" applyAlignment="1" applyProtection="1">
      <alignment horizontal="center" vertical="center"/>
      <protection locked="0"/>
    </xf>
    <xf numFmtId="0" fontId="35" fillId="29" borderId="2" xfId="0" applyFont="1" applyFill="1" applyBorder="1" applyAlignment="1">
      <alignment horizontal="center" vertical="center" shrinkToFit="1"/>
    </xf>
    <xf numFmtId="0" fontId="35" fillId="29" borderId="20" xfId="191" applyFont="1" applyFill="1" applyBorder="1" applyAlignment="1" applyProtection="1">
      <alignment horizontal="center" vertical="center"/>
      <protection locked="0"/>
    </xf>
    <xf numFmtId="0" fontId="35" fillId="27" borderId="20" xfId="191" applyFont="1" applyFill="1" applyBorder="1" applyAlignment="1" applyProtection="1">
      <alignment horizontal="center" vertical="center"/>
      <protection locked="0"/>
    </xf>
    <xf numFmtId="0" fontId="45" fillId="0" borderId="19" xfId="191" applyFont="1" applyBorder="1" applyAlignment="1" applyProtection="1">
      <alignment horizontal="center" vertical="center"/>
      <protection locked="0"/>
    </xf>
    <xf numFmtId="0" fontId="45" fillId="0" borderId="2" xfId="191" applyFont="1" applyBorder="1" applyAlignment="1" applyProtection="1">
      <alignment horizontal="center" vertical="center"/>
      <protection locked="0"/>
    </xf>
    <xf numFmtId="0" fontId="43" fillId="0" borderId="0" xfId="0" applyFont="1" applyAlignment="1">
      <alignment horizontal="left" vertical="center"/>
    </xf>
    <xf numFmtId="0" fontId="45" fillId="29" borderId="19" xfId="191" applyFont="1" applyFill="1" applyBorder="1" applyAlignment="1" applyProtection="1">
      <alignment horizontal="center" vertical="center"/>
      <protection locked="0"/>
    </xf>
    <xf numFmtId="0" fontId="35" fillId="0" borderId="19" xfId="191" applyFont="1" applyBorder="1" applyAlignment="1" applyProtection="1">
      <alignment horizontal="center" vertical="center" wrapText="1"/>
      <protection locked="0"/>
    </xf>
    <xf numFmtId="0" fontId="35" fillId="0" borderId="20" xfId="191" applyFont="1" applyBorder="1" applyAlignment="1" applyProtection="1">
      <alignment horizontal="center" vertical="center" wrapText="1"/>
      <protection locked="0"/>
    </xf>
    <xf numFmtId="0" fontId="35" fillId="29" borderId="19" xfId="191" applyFont="1" applyFill="1" applyBorder="1" applyAlignment="1" applyProtection="1">
      <alignment horizontal="center" vertical="center" wrapText="1"/>
      <protection locked="0"/>
    </xf>
    <xf numFmtId="0" fontId="35" fillId="0" borderId="17" xfId="0" applyFont="1" applyBorder="1" applyAlignment="1">
      <alignment horizontal="center" vertical="center" shrinkToFit="1"/>
    </xf>
    <xf numFmtId="0" fontId="35" fillId="0" borderId="43" xfId="0" applyFont="1" applyBorder="1" applyAlignment="1">
      <alignment horizontal="center" vertical="center" shrinkToFit="1"/>
    </xf>
    <xf numFmtId="0" fontId="35" fillId="0" borderId="18" xfId="0" applyFont="1" applyBorder="1" applyAlignment="1">
      <alignment vertical="center"/>
    </xf>
    <xf numFmtId="0" fontId="37" fillId="0" borderId="19" xfId="0" applyFont="1" applyBorder="1" applyAlignment="1">
      <alignment horizontal="center" vertical="center"/>
    </xf>
    <xf numFmtId="0" fontId="77" fillId="0" borderId="0" xfId="0" applyFont="1" applyAlignment="1">
      <alignment horizontal="left" vertical="center"/>
    </xf>
    <xf numFmtId="0" fontId="37" fillId="29" borderId="19" xfId="0" applyFont="1" applyFill="1" applyBorder="1" applyAlignment="1">
      <alignment horizontal="center" vertical="center"/>
    </xf>
    <xf numFmtId="0" fontId="35" fillId="0" borderId="17" xfId="0" applyFont="1" applyBorder="1" applyAlignment="1">
      <alignment horizontal="center" vertical="center"/>
    </xf>
    <xf numFmtId="0" fontId="35" fillId="27" borderId="19" xfId="191" applyFont="1" applyFill="1" applyBorder="1" applyAlignment="1" applyProtection="1">
      <alignment horizontal="center" vertical="center" wrapText="1"/>
      <protection locked="0"/>
    </xf>
    <xf numFmtId="0" fontId="0" fillId="0" borderId="19" xfId="204" applyFont="1" applyBorder="1" applyAlignment="1" applyProtection="1">
      <alignment horizontal="center" vertical="center"/>
      <protection locked="0"/>
    </xf>
    <xf numFmtId="0" fontId="0" fillId="0" borderId="19" xfId="0" applyBorder="1" applyAlignment="1">
      <alignment horizontal="center" vertical="center"/>
    </xf>
    <xf numFmtId="49" fontId="52" fillId="0" borderId="0" xfId="0" applyNumberFormat="1" applyFont="1" applyAlignment="1">
      <alignment horizontal="center" vertical="center"/>
    </xf>
    <xf numFmtId="0" fontId="52" fillId="0" borderId="0" xfId="0" applyFont="1" applyAlignment="1">
      <alignment horizontal="left" vertical="center"/>
    </xf>
    <xf numFmtId="0" fontId="47" fillId="0" borderId="0" xfId="0" applyFont="1" applyAlignment="1">
      <alignment horizontal="left" vertical="center"/>
    </xf>
    <xf numFmtId="0" fontId="35" fillId="0" borderId="19" xfId="204" applyFont="1" applyBorder="1" applyAlignment="1" applyProtection="1">
      <alignment horizontal="center" vertical="center"/>
      <protection locked="0"/>
    </xf>
    <xf numFmtId="0" fontId="35" fillId="29" borderId="19" xfId="204" applyFont="1" applyFill="1" applyBorder="1" applyAlignment="1" applyProtection="1">
      <alignment horizontal="center" vertical="center"/>
      <protection locked="0"/>
    </xf>
    <xf numFmtId="0" fontId="37" fillId="0" borderId="19" xfId="204" applyFont="1" applyBorder="1" applyAlignment="1" applyProtection="1">
      <alignment horizontal="center" vertical="center"/>
      <protection locked="0"/>
    </xf>
    <xf numFmtId="0" fontId="37" fillId="29" borderId="19" xfId="204" applyFont="1" applyFill="1" applyBorder="1" applyAlignment="1" applyProtection="1">
      <alignment horizontal="center" vertical="center"/>
      <protection locked="0"/>
    </xf>
    <xf numFmtId="0" fontId="35" fillId="0" borderId="20" xfId="191" applyFont="1" applyBorder="1" applyAlignment="1" applyProtection="1">
      <alignment horizontal="center" vertical="center" shrinkToFit="1"/>
      <protection locked="0"/>
    </xf>
    <xf numFmtId="0" fontId="0" fillId="0" borderId="19" xfId="191" applyFont="1" applyBorder="1" applyAlignment="1" applyProtection="1">
      <alignment horizontal="center" vertical="center"/>
      <protection locked="0"/>
    </xf>
    <xf numFmtId="0" fontId="0" fillId="29" borderId="19" xfId="0" applyFill="1" applyBorder="1" applyAlignment="1">
      <alignment horizontal="center" vertical="center"/>
    </xf>
    <xf numFmtId="0" fontId="0" fillId="29" borderId="19" xfId="191" applyFont="1" applyFill="1" applyBorder="1" applyAlignment="1" applyProtection="1">
      <alignment horizontal="center" vertical="center"/>
      <protection locked="0"/>
    </xf>
    <xf numFmtId="0" fontId="0" fillId="0" borderId="2" xfId="191" applyFont="1" applyBorder="1" applyAlignment="1" applyProtection="1">
      <alignment vertical="top" wrapText="1"/>
      <protection locked="0"/>
    </xf>
    <xf numFmtId="0" fontId="0" fillId="0" borderId="20" xfId="191" applyFont="1" applyBorder="1" applyAlignment="1" applyProtection="1">
      <alignment vertical="top" wrapText="1"/>
      <protection locked="0"/>
    </xf>
    <xf numFmtId="0" fontId="96" fillId="0" borderId="2" xfId="191" applyFont="1" applyBorder="1" applyAlignment="1" applyProtection="1">
      <alignment vertical="top" wrapText="1"/>
      <protection locked="0"/>
    </xf>
    <xf numFmtId="0" fontId="96" fillId="0" borderId="20" xfId="191" applyFont="1" applyBorder="1" applyAlignment="1" applyProtection="1">
      <alignment vertical="top" wrapText="1"/>
      <protection locked="0"/>
    </xf>
    <xf numFmtId="0" fontId="35" fillId="33" borderId="19" xfId="191" applyFont="1" applyFill="1" applyBorder="1" applyAlignment="1" applyProtection="1">
      <alignment horizontal="center" vertical="center" wrapText="1"/>
      <protection locked="0"/>
    </xf>
    <xf numFmtId="0" fontId="35" fillId="27" borderId="3" xfId="0" applyFont="1" applyFill="1" applyBorder="1" applyAlignment="1">
      <alignment horizontal="center" vertical="center"/>
    </xf>
    <xf numFmtId="0" fontId="35" fillId="29" borderId="3" xfId="0" applyFont="1" applyFill="1" applyBorder="1" applyAlignment="1">
      <alignment horizontal="center" vertical="center"/>
    </xf>
    <xf numFmtId="0" fontId="35" fillId="29" borderId="3" xfId="0" applyFont="1" applyFill="1" applyBorder="1" applyAlignment="1">
      <alignment horizontal="center" vertical="center" shrinkToFit="1"/>
    </xf>
    <xf numFmtId="0" fontId="35" fillId="0" borderId="3" xfId="0" applyFont="1" applyBorder="1" applyAlignment="1">
      <alignment horizontal="center" vertical="center"/>
    </xf>
    <xf numFmtId="0" fontId="35" fillId="0" borderId="3" xfId="0" applyFont="1" applyBorder="1" applyAlignment="1">
      <alignment horizontal="center" vertical="center" shrinkToFit="1"/>
    </xf>
    <xf numFmtId="0" fontId="35" fillId="0" borderId="19" xfId="190" applyFont="1" applyBorder="1" applyAlignment="1">
      <alignment vertical="center"/>
    </xf>
    <xf numFmtId="0" fontId="35" fillId="0" borderId="0" xfId="0" applyFont="1" applyAlignment="1">
      <alignment horizontal="center"/>
    </xf>
    <xf numFmtId="0" fontId="62" fillId="0" borderId="0" xfId="0" applyFont="1" applyAlignment="1">
      <alignment vertical="center"/>
    </xf>
    <xf numFmtId="0" fontId="42" fillId="0" borderId="0" xfId="0" applyFont="1" applyAlignment="1">
      <alignment vertical="center"/>
    </xf>
    <xf numFmtId="0" fontId="37" fillId="0" borderId="0" xfId="0" applyFont="1" applyAlignment="1">
      <alignment horizontal="left" vertical="center"/>
    </xf>
    <xf numFmtId="0" fontId="68" fillId="0" borderId="0" xfId="0" applyFont="1" applyAlignment="1">
      <alignment vertical="center"/>
    </xf>
    <xf numFmtId="0" fontId="40" fillId="0" borderId="0" xfId="191" applyFont="1" applyAlignment="1" applyProtection="1">
      <alignment horizontal="center" vertical="center"/>
      <protection locked="0"/>
    </xf>
    <xf numFmtId="0" fontId="37" fillId="0" borderId="0" xfId="191" applyFont="1" applyAlignment="1" applyProtection="1">
      <alignment vertical="center"/>
      <protection locked="0"/>
    </xf>
    <xf numFmtId="0" fontId="59" fillId="0" borderId="0" xfId="0" applyFont="1" applyAlignment="1">
      <alignment horizontal="center" vertical="center"/>
    </xf>
    <xf numFmtId="0" fontId="37" fillId="0" borderId="0" xfId="191" applyFont="1" applyAlignment="1" applyProtection="1">
      <alignment horizontal="left" vertical="center"/>
      <protection locked="0"/>
    </xf>
    <xf numFmtId="0" fontId="60" fillId="0" borderId="0" xfId="0" applyFont="1" applyAlignment="1">
      <alignment vertical="center"/>
    </xf>
    <xf numFmtId="0" fontId="59" fillId="0" borderId="0" xfId="0" applyFont="1" applyAlignment="1">
      <alignment horizontal="center" vertical="center" shrinkToFit="1"/>
    </xf>
    <xf numFmtId="0" fontId="59" fillId="0" borderId="0" xfId="191" applyFont="1" applyAlignment="1" applyProtection="1">
      <alignment horizontal="left" vertical="center"/>
      <protection locked="0"/>
    </xf>
    <xf numFmtId="0" fontId="61" fillId="0" borderId="0" xfId="0" applyFont="1" applyAlignment="1">
      <alignment vertical="center"/>
    </xf>
    <xf numFmtId="0" fontId="35" fillId="0" borderId="0" xfId="0" applyFont="1" applyAlignment="1">
      <alignment horizontal="left" vertical="center"/>
    </xf>
    <xf numFmtId="0" fontId="90" fillId="0" borderId="0" xfId="0" applyFont="1"/>
    <xf numFmtId="0" fontId="35" fillId="0" borderId="15" xfId="0" applyFont="1" applyBorder="1"/>
    <xf numFmtId="0" fontId="35" fillId="0" borderId="13" xfId="0" applyFont="1" applyBorder="1"/>
    <xf numFmtId="49" fontId="43" fillId="0" borderId="0" xfId="0" applyNumberFormat="1" applyFont="1" applyAlignment="1">
      <alignment vertical="center"/>
    </xf>
    <xf numFmtId="0" fontId="43" fillId="0" borderId="0" xfId="0" applyFont="1" applyAlignment="1">
      <alignment horizontal="right" vertical="center"/>
    </xf>
    <xf numFmtId="0" fontId="35" fillId="0" borderId="0" xfId="0" applyFont="1" applyAlignment="1">
      <alignment vertical="center" shrinkToFit="1"/>
    </xf>
    <xf numFmtId="49" fontId="36" fillId="0" borderId="0" xfId="0" applyNumberFormat="1" applyFont="1" applyAlignment="1" applyProtection="1">
      <alignment horizontal="center" vertical="center"/>
      <protection locked="0"/>
    </xf>
    <xf numFmtId="0" fontId="35" fillId="0" borderId="45" xfId="0" applyFont="1" applyBorder="1" applyAlignment="1">
      <alignment vertical="center" shrinkToFit="1"/>
    </xf>
    <xf numFmtId="0" fontId="39" fillId="0" borderId="0" xfId="0" applyFont="1" applyAlignment="1">
      <alignment vertical="center"/>
    </xf>
    <xf numFmtId="0" fontId="35" fillId="27" borderId="0" xfId="191" applyFont="1" applyFill="1" applyAlignment="1" applyProtection="1">
      <alignment horizontal="left" vertical="top"/>
      <protection locked="0"/>
    </xf>
    <xf numFmtId="0" fontId="35" fillId="27" borderId="0" xfId="191" applyFont="1" applyFill="1" applyAlignment="1" applyProtection="1">
      <alignment horizontal="center" vertical="center"/>
      <protection locked="0"/>
    </xf>
    <xf numFmtId="0" fontId="35" fillId="27" borderId="0" xfId="191" applyFont="1" applyFill="1" applyAlignment="1" applyProtection="1">
      <alignment horizontal="center" vertical="center" wrapText="1"/>
      <protection locked="0"/>
    </xf>
    <xf numFmtId="0" fontId="48" fillId="0" borderId="0" xfId="191" applyFont="1" applyAlignment="1" applyProtection="1">
      <alignment horizontal="left" vertical="center"/>
      <protection locked="0"/>
    </xf>
    <xf numFmtId="0" fontId="38" fillId="0" borderId="0" xfId="0" applyFont="1" applyAlignment="1" applyProtection="1">
      <alignment vertical="center"/>
      <protection locked="0"/>
    </xf>
    <xf numFmtId="0" fontId="37" fillId="0" borderId="0" xfId="0" applyFont="1" applyAlignment="1">
      <alignment horizontal="left" vertical="top"/>
    </xf>
    <xf numFmtId="0" fontId="38" fillId="0" borderId="0" xfId="0" applyFont="1" applyAlignment="1">
      <alignment wrapText="1"/>
    </xf>
    <xf numFmtId="0" fontId="37" fillId="0" borderId="17" xfId="0" applyFont="1" applyBorder="1" applyAlignment="1">
      <alignment horizontal="center" vertical="center"/>
    </xf>
    <xf numFmtId="0" fontId="93" fillId="0" borderId="0" xfId="0" applyFont="1" applyAlignment="1">
      <alignment vertical="center"/>
    </xf>
    <xf numFmtId="0" fontId="40" fillId="0" borderId="0" xfId="0" applyFont="1" applyAlignment="1">
      <alignment horizontal="left" vertical="center"/>
    </xf>
    <xf numFmtId="0" fontId="35" fillId="0" borderId="20" xfId="0" applyFont="1" applyBorder="1" applyAlignment="1">
      <alignment horizontal="center" vertical="center"/>
    </xf>
    <xf numFmtId="0" fontId="35" fillId="33" borderId="20" xfId="191" applyFont="1" applyFill="1" applyBorder="1" applyAlignment="1" applyProtection="1">
      <alignment horizontal="center" vertical="center"/>
      <protection locked="0"/>
    </xf>
    <xf numFmtId="0" fontId="35" fillId="33" borderId="2" xfId="0" applyFont="1" applyFill="1" applyBorder="1" applyAlignment="1">
      <alignment horizontal="center" vertical="center" shrinkToFit="1"/>
    </xf>
    <xf numFmtId="0" fontId="35" fillId="27" borderId="19" xfId="0" applyFont="1" applyFill="1" applyBorder="1" applyAlignment="1">
      <alignment horizontal="center" vertical="center" shrinkToFit="1"/>
    </xf>
    <xf numFmtId="0" fontId="35" fillId="27" borderId="2" xfId="0" applyFont="1" applyFill="1" applyBorder="1" applyAlignment="1">
      <alignment horizontal="center" vertical="center" shrinkToFit="1"/>
    </xf>
    <xf numFmtId="0" fontId="35" fillId="27" borderId="20" xfId="0" applyFont="1" applyFill="1" applyBorder="1" applyAlignment="1">
      <alignment horizontal="center" vertical="center" shrinkToFit="1"/>
    </xf>
    <xf numFmtId="0" fontId="46" fillId="0" borderId="20" xfId="191" applyFont="1" applyBorder="1" applyAlignment="1" applyProtection="1">
      <alignment horizontal="center" vertical="center"/>
      <protection locked="0"/>
    </xf>
    <xf numFmtId="0" fontId="35" fillId="0" borderId="21" xfId="0" applyFont="1" applyBorder="1" applyAlignment="1">
      <alignment vertical="center" wrapText="1"/>
    </xf>
    <xf numFmtId="0" fontId="35" fillId="27" borderId="16" xfId="0" applyFont="1" applyFill="1" applyBorder="1" applyAlignment="1" applyProtection="1">
      <alignment vertical="center"/>
      <protection locked="0"/>
    </xf>
    <xf numFmtId="0" fontId="35" fillId="27" borderId="18" xfId="0" applyFont="1" applyFill="1" applyBorder="1" applyAlignment="1">
      <alignment vertical="center"/>
    </xf>
    <xf numFmtId="0" fontId="35" fillId="27" borderId="15" xfId="0" applyFont="1" applyFill="1" applyBorder="1" applyAlignment="1" applyProtection="1">
      <alignment vertical="center"/>
      <protection locked="0"/>
    </xf>
    <xf numFmtId="0" fontId="35" fillId="27" borderId="45" xfId="0" applyFont="1" applyFill="1" applyBorder="1" applyAlignment="1">
      <alignment vertical="center"/>
    </xf>
    <xf numFmtId="0" fontId="35" fillId="27" borderId="0" xfId="190" applyFont="1" applyFill="1" applyAlignment="1">
      <alignment vertical="center" wrapText="1"/>
    </xf>
    <xf numFmtId="0" fontId="35" fillId="0" borderId="2" xfId="191" applyFont="1" applyBorder="1" applyAlignment="1" applyProtection="1">
      <alignment horizontal="center" vertical="center" wrapText="1"/>
      <protection locked="0"/>
    </xf>
    <xf numFmtId="0" fontId="35" fillId="0" borderId="2" xfId="0" applyFont="1" applyBorder="1" applyAlignment="1">
      <alignment horizontal="center" vertical="center"/>
    </xf>
    <xf numFmtId="0" fontId="35" fillId="27" borderId="20" xfId="0" applyFont="1" applyFill="1" applyBorder="1" applyAlignment="1">
      <alignment horizontal="center" vertical="center"/>
    </xf>
    <xf numFmtId="0" fontId="46" fillId="27" borderId="20" xfId="191" applyFont="1" applyFill="1" applyBorder="1" applyAlignment="1" applyProtection="1">
      <alignment horizontal="center" vertical="center"/>
      <protection locked="0"/>
    </xf>
    <xf numFmtId="0" fontId="46" fillId="29" borderId="20" xfId="191" applyFont="1" applyFill="1" applyBorder="1" applyAlignment="1" applyProtection="1">
      <alignment horizontal="center" vertical="center"/>
      <protection locked="0"/>
    </xf>
    <xf numFmtId="0" fontId="46" fillId="0" borderId="17" xfId="0" applyFont="1" applyBorder="1" applyAlignment="1">
      <alignment horizontal="center" vertical="center"/>
    </xf>
    <xf numFmtId="49" fontId="35" fillId="0" borderId="21" xfId="0" applyNumberFormat="1" applyFont="1" applyBorder="1" applyAlignment="1">
      <alignment vertical="center"/>
    </xf>
    <xf numFmtId="0" fontId="35" fillId="27" borderId="17" xfId="0" applyFont="1" applyFill="1" applyBorder="1" applyAlignment="1">
      <alignment horizontal="center" vertical="center"/>
    </xf>
    <xf numFmtId="0" fontId="65" fillId="0" borderId="15" xfId="0" applyFont="1" applyBorder="1" applyAlignment="1" applyProtection="1">
      <alignment vertical="center"/>
      <protection locked="0"/>
    </xf>
    <xf numFmtId="0" fontId="65" fillId="0" borderId="43" xfId="0" applyFont="1" applyBorder="1"/>
    <xf numFmtId="0" fontId="65" fillId="0" borderId="43" xfId="0" applyFont="1" applyBorder="1" applyAlignment="1" applyProtection="1">
      <alignment vertical="center"/>
      <protection locked="0"/>
    </xf>
    <xf numFmtId="0" fontId="46" fillId="0" borderId="43" xfId="0" applyFont="1" applyBorder="1" applyAlignment="1">
      <alignment vertical="center"/>
    </xf>
    <xf numFmtId="0" fontId="65" fillId="0" borderId="45" xfId="0" applyFont="1" applyBorder="1" applyAlignment="1">
      <alignment vertical="center"/>
    </xf>
    <xf numFmtId="0" fontId="66" fillId="0" borderId="2" xfId="191" applyFont="1" applyBorder="1" applyAlignment="1" applyProtection="1">
      <alignment horizontal="center" vertical="center"/>
      <protection locked="0"/>
    </xf>
    <xf numFmtId="0" fontId="65" fillId="0" borderId="2" xfId="0" applyFont="1" applyBorder="1" applyAlignment="1">
      <alignment vertical="center"/>
    </xf>
    <xf numFmtId="0" fontId="65" fillId="0" borderId="2" xfId="0" applyFont="1" applyBorder="1" applyAlignment="1">
      <alignment horizontal="center" vertical="center"/>
    </xf>
    <xf numFmtId="0" fontId="65" fillId="0" borderId="2" xfId="0" applyFont="1" applyBorder="1" applyAlignment="1">
      <alignment horizontal="center" vertical="center" shrinkToFit="1"/>
    </xf>
    <xf numFmtId="0" fontId="46" fillId="0" borderId="2" xfId="0" applyFont="1" applyBorder="1" applyAlignment="1">
      <alignment vertical="center" wrapText="1"/>
    </xf>
    <xf numFmtId="0" fontId="66" fillId="0" borderId="17" xfId="191" applyFont="1" applyBorder="1" applyAlignment="1" applyProtection="1">
      <alignment horizontal="center" vertical="center"/>
      <protection locked="0"/>
    </xf>
    <xf numFmtId="0" fontId="66" fillId="0" borderId="17" xfId="191" applyFont="1" applyBorder="1" applyAlignment="1" applyProtection="1">
      <alignment horizontal="left" vertical="center"/>
      <protection locked="0"/>
    </xf>
    <xf numFmtId="0" fontId="66" fillId="0" borderId="17" xfId="191" applyFont="1" applyBorder="1" applyAlignment="1" applyProtection="1">
      <alignment horizontal="center" vertical="center" shrinkToFit="1"/>
      <protection locked="0"/>
    </xf>
    <xf numFmtId="0" fontId="46" fillId="0" borderId="17" xfId="0" applyFont="1" applyBorder="1" applyAlignment="1">
      <alignment horizontal="center" vertical="center" shrinkToFit="1"/>
    </xf>
    <xf numFmtId="0" fontId="65" fillId="0" borderId="15" xfId="0" applyFont="1" applyBorder="1" applyAlignment="1">
      <alignment vertical="center"/>
    </xf>
    <xf numFmtId="0" fontId="46" fillId="27" borderId="43" xfId="191" applyFont="1" applyFill="1" applyBorder="1" applyAlignment="1" applyProtection="1">
      <alignment horizontal="left" vertical="top" wrapText="1"/>
      <protection locked="0"/>
    </xf>
    <xf numFmtId="0" fontId="46" fillId="27" borderId="17" xfId="0" applyFont="1" applyFill="1" applyBorder="1" applyAlignment="1">
      <alignment horizontal="center" vertical="center"/>
    </xf>
    <xf numFmtId="0" fontId="46" fillId="0" borderId="17" xfId="191" applyFont="1" applyBorder="1" applyAlignment="1" applyProtection="1">
      <alignment horizontal="left" vertical="top"/>
      <protection locked="0"/>
    </xf>
    <xf numFmtId="38" fontId="46" fillId="0" borderId="17" xfId="147" applyFont="1" applyFill="1" applyBorder="1" applyAlignment="1">
      <alignment vertical="center"/>
    </xf>
    <xf numFmtId="0" fontId="46" fillId="0" borderId="17" xfId="191" applyFont="1" applyBorder="1" applyAlignment="1" applyProtection="1">
      <alignment horizontal="center" vertical="center"/>
      <protection locked="0"/>
    </xf>
    <xf numFmtId="0" fontId="46" fillId="0" borderId="17" xfId="191" applyFont="1" applyBorder="1" applyAlignment="1" applyProtection="1">
      <alignment horizontal="center" vertical="center" wrapText="1"/>
      <protection locked="0"/>
    </xf>
    <xf numFmtId="0" fontId="46" fillId="0" borderId="17" xfId="0" applyFont="1" applyBorder="1" applyAlignment="1">
      <alignment horizontal="center" vertical="center" wrapText="1"/>
    </xf>
    <xf numFmtId="0" fontId="46" fillId="27" borderId="43" xfId="0" applyFont="1" applyFill="1" applyBorder="1" applyAlignment="1">
      <alignment horizontal="center" vertical="center"/>
    </xf>
    <xf numFmtId="0" fontId="46" fillId="0" borderId="43" xfId="191" applyFont="1" applyBorder="1" applyAlignment="1" applyProtection="1">
      <alignment horizontal="left" vertical="top"/>
      <protection locked="0"/>
    </xf>
    <xf numFmtId="0" fontId="46" fillId="0" borderId="43" xfId="191" applyFont="1" applyBorder="1" applyAlignment="1" applyProtection="1">
      <alignment horizontal="center" vertical="center"/>
      <protection locked="0"/>
    </xf>
    <xf numFmtId="0" fontId="46" fillId="0" borderId="43" xfId="191" applyFont="1" applyBorder="1" applyAlignment="1" applyProtection="1">
      <alignment horizontal="center" vertical="center" wrapText="1"/>
      <protection locked="0"/>
    </xf>
    <xf numFmtId="0" fontId="46" fillId="0" borderId="43" xfId="0" applyFont="1" applyBorder="1" applyAlignment="1">
      <alignment horizontal="center" vertical="center" wrapText="1"/>
    </xf>
    <xf numFmtId="0" fontId="35" fillId="0" borderId="2" xfId="0" applyFont="1" applyBorder="1" applyAlignment="1">
      <alignment horizontal="center" vertical="center" wrapText="1"/>
    </xf>
    <xf numFmtId="0" fontId="35" fillId="27" borderId="43" xfId="0" applyFont="1" applyFill="1" applyBorder="1" applyAlignment="1">
      <alignment horizontal="center" vertical="center"/>
    </xf>
    <xf numFmtId="0" fontId="35" fillId="0" borderId="43" xfId="191" applyFont="1" applyBorder="1" applyAlignment="1" applyProtection="1">
      <alignment horizontal="left" vertical="top"/>
      <protection locked="0"/>
    </xf>
    <xf numFmtId="0" fontId="36" fillId="0" borderId="43" xfId="0" applyFont="1" applyBorder="1" applyAlignment="1">
      <alignment vertical="center" shrinkToFit="1"/>
    </xf>
    <xf numFmtId="0" fontId="35" fillId="27" borderId="16" xfId="0" applyFont="1" applyFill="1" applyBorder="1" applyAlignment="1" applyProtection="1">
      <alignment vertical="center" wrapText="1"/>
      <protection locked="0"/>
    </xf>
    <xf numFmtId="0" fontId="35" fillId="27" borderId="18" xfId="0" applyFont="1" applyFill="1" applyBorder="1" applyAlignment="1">
      <alignment vertical="center" wrapText="1"/>
    </xf>
    <xf numFmtId="0" fontId="35" fillId="27" borderId="15" xfId="0" applyFont="1" applyFill="1" applyBorder="1" applyAlignment="1" applyProtection="1">
      <alignment vertical="center" wrapText="1"/>
      <protection locked="0"/>
    </xf>
    <xf numFmtId="0" fontId="35" fillId="27" borderId="45" xfId="0" applyFont="1" applyFill="1" applyBorder="1" applyAlignment="1">
      <alignment vertical="center" wrapText="1"/>
    </xf>
    <xf numFmtId="49" fontId="35" fillId="0" borderId="14" xfId="0" applyNumberFormat="1" applyFont="1" applyBorder="1" applyAlignment="1">
      <alignment vertical="center" wrapText="1"/>
    </xf>
    <xf numFmtId="0" fontId="46" fillId="0" borderId="13" xfId="0" applyFont="1" applyBorder="1" applyAlignment="1">
      <alignment vertical="center"/>
    </xf>
    <xf numFmtId="0" fontId="35" fillId="27" borderId="13" xfId="0" applyFont="1" applyFill="1" applyBorder="1" applyAlignment="1">
      <alignment vertical="center"/>
    </xf>
    <xf numFmtId="0" fontId="35" fillId="0" borderId="45" xfId="0" applyFont="1" applyBorder="1" applyAlignment="1">
      <alignment horizontal="right" vertical="center"/>
    </xf>
    <xf numFmtId="49" fontId="37" fillId="0" borderId="0" xfId="0" applyNumberFormat="1" applyFont="1" applyAlignment="1">
      <alignment horizontal="left" vertical="center"/>
    </xf>
    <xf numFmtId="0" fontId="37" fillId="0" borderId="0" xfId="191" applyFont="1" applyAlignment="1" applyProtection="1">
      <alignment horizontal="center" vertical="center"/>
      <protection locked="0"/>
    </xf>
    <xf numFmtId="0" fontId="58" fillId="0" borderId="0" xfId="191" applyFont="1" applyAlignment="1" applyProtection="1">
      <alignment horizontal="left" vertical="center" wrapText="1"/>
      <protection locked="0"/>
    </xf>
    <xf numFmtId="0" fontId="58" fillId="0" borderId="0" xfId="191" applyFont="1" applyAlignment="1" applyProtection="1">
      <alignment horizontal="left" vertical="center"/>
      <protection locked="0"/>
    </xf>
    <xf numFmtId="0" fontId="59" fillId="0" borderId="0" xfId="0" applyFont="1" applyAlignment="1">
      <alignment horizontal="left" vertical="center"/>
    </xf>
    <xf numFmtId="49" fontId="37" fillId="0" borderId="0" xfId="0" applyNumberFormat="1" applyFont="1" applyAlignment="1">
      <alignment horizontal="center" vertical="center"/>
    </xf>
    <xf numFmtId="0" fontId="95" fillId="0" borderId="0" xfId="0" applyFont="1"/>
    <xf numFmtId="0" fontId="95" fillId="0" borderId="14" xfId="0" applyFont="1" applyBorder="1"/>
    <xf numFmtId="0" fontId="98" fillId="0" borderId="0" xfId="0" applyFont="1"/>
    <xf numFmtId="0" fontId="61" fillId="0" borderId="0" xfId="0" applyFont="1"/>
    <xf numFmtId="0" fontId="97" fillId="0" borderId="0" xfId="0" applyFont="1" applyAlignment="1">
      <alignment vertical="center"/>
    </xf>
    <xf numFmtId="0" fontId="99" fillId="0" borderId="0" xfId="240" applyFont="1" applyFill="1" applyBorder="1" applyAlignment="1"/>
    <xf numFmtId="0" fontId="99" fillId="0" borderId="0" xfId="0" applyFont="1"/>
    <xf numFmtId="0" fontId="38" fillId="0" borderId="0" xfId="0" applyFont="1" applyAlignment="1">
      <alignment horizontal="center" vertical="center"/>
    </xf>
    <xf numFmtId="0" fontId="91" fillId="0" borderId="14" xfId="0" applyFont="1" applyBorder="1" applyAlignment="1">
      <alignment vertical="center" wrapText="1"/>
    </xf>
    <xf numFmtId="0" fontId="100" fillId="0" borderId="13" xfId="0" applyFont="1" applyBorder="1" applyAlignment="1">
      <alignment vertical="center"/>
    </xf>
    <xf numFmtId="49" fontId="97" fillId="0" borderId="19" xfId="0" applyNumberFormat="1" applyFont="1" applyBorder="1" applyAlignment="1">
      <alignment vertical="center"/>
    </xf>
    <xf numFmtId="0" fontId="97" fillId="0" borderId="20" xfId="191" applyFont="1" applyBorder="1" applyAlignment="1" applyProtection="1">
      <alignment horizontal="center" vertical="center"/>
      <protection locked="0"/>
    </xf>
    <xf numFmtId="0" fontId="97" fillId="0" borderId="3" xfId="191" applyFont="1" applyBorder="1" applyAlignment="1" applyProtection="1">
      <alignment horizontal="center" vertical="center" wrapText="1"/>
      <protection locked="0"/>
    </xf>
    <xf numFmtId="0" fontId="97" fillId="0" borderId="3" xfId="0" applyFont="1" applyBorder="1" applyAlignment="1">
      <alignment horizontal="center" vertical="center" shrinkToFit="1"/>
    </xf>
    <xf numFmtId="0" fontId="90" fillId="0" borderId="3" xfId="0" applyFont="1" applyBorder="1" applyAlignment="1">
      <alignment vertical="center" wrapText="1"/>
    </xf>
    <xf numFmtId="0" fontId="100" fillId="0" borderId="14" xfId="0" applyFont="1" applyBorder="1" applyAlignment="1">
      <alignment vertical="center"/>
    </xf>
    <xf numFmtId="0" fontId="100" fillId="0" borderId="0" xfId="0" applyFont="1" applyAlignment="1">
      <alignment vertical="center"/>
    </xf>
    <xf numFmtId="0" fontId="97" fillId="29" borderId="20" xfId="191" applyFont="1" applyFill="1" applyBorder="1" applyAlignment="1" applyProtection="1">
      <alignment horizontal="center" vertical="center"/>
      <protection locked="0"/>
    </xf>
    <xf numFmtId="0" fontId="97" fillId="29" borderId="3" xfId="191" applyFont="1" applyFill="1" applyBorder="1" applyAlignment="1" applyProtection="1">
      <alignment horizontal="center" vertical="center" wrapText="1"/>
      <protection locked="0"/>
    </xf>
    <xf numFmtId="0" fontId="97" fillId="29" borderId="2" xfId="0" applyFont="1" applyFill="1" applyBorder="1" applyAlignment="1">
      <alignment horizontal="center" vertical="center" shrinkToFit="1"/>
    </xf>
    <xf numFmtId="0" fontId="97" fillId="29" borderId="3" xfId="0" applyFont="1" applyFill="1" applyBorder="1" applyAlignment="1">
      <alignment vertical="center" wrapText="1"/>
    </xf>
    <xf numFmtId="0" fontId="90" fillId="29" borderId="3" xfId="191" applyFont="1" applyFill="1" applyBorder="1" applyAlignment="1" applyProtection="1">
      <alignment horizontal="center" vertical="center" wrapText="1"/>
      <protection locked="0"/>
    </xf>
    <xf numFmtId="0" fontId="97" fillId="29" borderId="3" xfId="0" applyFont="1" applyFill="1" applyBorder="1" applyAlignment="1">
      <alignment horizontal="center" vertical="center" shrinkToFit="1"/>
    </xf>
    <xf numFmtId="49" fontId="97" fillId="29" borderId="19" xfId="0" applyNumberFormat="1" applyFont="1" applyFill="1" applyBorder="1" applyAlignment="1">
      <alignment vertical="center"/>
    </xf>
    <xf numFmtId="0" fontId="37" fillId="0" borderId="3" xfId="0" applyFont="1" applyBorder="1" applyAlignment="1">
      <alignment vertical="center" wrapText="1"/>
    </xf>
    <xf numFmtId="0" fontId="0" fillId="0" borderId="19" xfId="0" quotePrefix="1" applyBorder="1" applyAlignment="1">
      <alignment horizontal="center" vertical="center"/>
    </xf>
    <xf numFmtId="0" fontId="46" fillId="0" borderId="20" xfId="0" applyFont="1" applyBorder="1" applyAlignment="1">
      <alignment horizontal="center" vertical="center"/>
    </xf>
    <xf numFmtId="0" fontId="46" fillId="0" borderId="3" xfId="0" applyFont="1" applyBorder="1" applyAlignment="1">
      <alignment horizontal="center" vertical="center"/>
    </xf>
    <xf numFmtId="0" fontId="37" fillId="0" borderId="43" xfId="190" applyFont="1" applyBorder="1" applyAlignment="1">
      <alignment vertical="center" wrapText="1"/>
    </xf>
    <xf numFmtId="0" fontId="35" fillId="0" borderId="16" xfId="0" applyFont="1" applyBorder="1" applyAlignment="1">
      <alignment vertical="center"/>
    </xf>
    <xf numFmtId="0" fontId="58" fillId="27" borderId="0" xfId="191" applyFont="1" applyFill="1" applyAlignment="1" applyProtection="1">
      <alignment horizontal="left" vertical="center"/>
      <protection locked="0"/>
    </xf>
    <xf numFmtId="0" fontId="40" fillId="0" borderId="0" xfId="0" applyFont="1"/>
    <xf numFmtId="0" fontId="37" fillId="0" borderId="17" xfId="0" applyFont="1" applyBorder="1"/>
    <xf numFmtId="0" fontId="37" fillId="0" borderId="0" xfId="241" applyFont="1">
      <alignment vertical="center"/>
    </xf>
    <xf numFmtId="0" fontId="37" fillId="0" borderId="0" xfId="241" applyFont="1" applyAlignment="1">
      <alignment vertical="center" wrapText="1"/>
    </xf>
    <xf numFmtId="0" fontId="37" fillId="0" borderId="0" xfId="241" applyFont="1" applyAlignment="1">
      <alignment horizontal="center" vertical="center"/>
    </xf>
    <xf numFmtId="0" fontId="95" fillId="0" borderId="13" xfId="0" applyFont="1" applyBorder="1"/>
    <xf numFmtId="0" fontId="0" fillId="0" borderId="18" xfId="0" applyBorder="1"/>
    <xf numFmtId="0" fontId="0" fillId="0" borderId="15" xfId="0" applyBorder="1"/>
    <xf numFmtId="0" fontId="0" fillId="0" borderId="45" xfId="0" applyBorder="1"/>
    <xf numFmtId="0" fontId="60" fillId="0" borderId="43" xfId="0" applyFont="1" applyBorder="1" applyAlignment="1">
      <alignment vertical="center"/>
    </xf>
    <xf numFmtId="0" fontId="37" fillId="0" borderId="16" xfId="0" applyFont="1" applyBorder="1" applyAlignment="1">
      <alignment vertical="center"/>
    </xf>
    <xf numFmtId="0" fontId="37" fillId="0" borderId="18" xfId="0" applyFont="1" applyBorder="1" applyAlignment="1">
      <alignment vertical="center"/>
    </xf>
    <xf numFmtId="0" fontId="90" fillId="0" borderId="43" xfId="0" applyFont="1" applyBorder="1"/>
    <xf numFmtId="0" fontId="40" fillId="0" borderId="43" xfId="0" applyFont="1" applyBorder="1"/>
    <xf numFmtId="0" fontId="37" fillId="26" borderId="19" xfId="191" applyFont="1" applyFill="1" applyBorder="1" applyAlignment="1" applyProtection="1">
      <alignment horizontal="center" vertical="center"/>
      <protection locked="0"/>
    </xf>
    <xf numFmtId="0" fontId="37" fillId="26" borderId="2" xfId="191" applyFont="1" applyFill="1" applyBorder="1" applyAlignment="1" applyProtection="1">
      <alignment horizontal="center" vertical="center"/>
      <protection locked="0"/>
    </xf>
    <xf numFmtId="0" fontId="37" fillId="26" borderId="20" xfId="191" applyFont="1" applyFill="1" applyBorder="1" applyAlignment="1" applyProtection="1">
      <alignment horizontal="center" vertical="center"/>
      <protection locked="0"/>
    </xf>
    <xf numFmtId="0" fontId="37" fillId="26" borderId="24" xfId="191" applyFont="1" applyFill="1" applyBorder="1" applyAlignment="1" applyProtection="1">
      <alignment horizontal="center" vertical="center"/>
      <protection locked="0"/>
    </xf>
    <xf numFmtId="0" fontId="37" fillId="26" borderId="25" xfId="191" applyFont="1" applyFill="1" applyBorder="1" applyAlignment="1" applyProtection="1">
      <alignment horizontal="center" vertical="center"/>
      <protection locked="0"/>
    </xf>
    <xf numFmtId="0" fontId="37" fillId="32" borderId="15" xfId="191" applyFont="1" applyFill="1" applyBorder="1" applyAlignment="1" applyProtection="1">
      <alignment horizontal="center" vertical="center" shrinkToFit="1"/>
      <protection locked="0"/>
    </xf>
    <xf numFmtId="0" fontId="37" fillId="32" borderId="45" xfId="191" applyFont="1" applyFill="1" applyBorder="1" applyAlignment="1" applyProtection="1">
      <alignment horizontal="center" vertical="center" shrinkToFit="1"/>
      <protection locked="0"/>
    </xf>
    <xf numFmtId="0" fontId="37" fillId="32" borderId="16" xfId="191" applyFont="1" applyFill="1" applyBorder="1" applyAlignment="1" applyProtection="1">
      <alignment horizontal="center" vertical="center" shrinkToFit="1"/>
      <protection locked="0"/>
    </xf>
    <xf numFmtId="0" fontId="37" fillId="32" borderId="18" xfId="191" applyFont="1" applyFill="1" applyBorder="1" applyAlignment="1" applyProtection="1">
      <alignment horizontal="center" vertical="center" shrinkToFit="1"/>
      <protection locked="0"/>
    </xf>
    <xf numFmtId="0" fontId="37" fillId="32" borderId="15" xfId="191" applyFont="1" applyFill="1" applyBorder="1" applyAlignment="1" applyProtection="1">
      <alignment horizontal="center" vertical="center" wrapText="1"/>
      <protection locked="0"/>
    </xf>
    <xf numFmtId="0" fontId="37" fillId="32" borderId="16" xfId="191" applyFont="1" applyFill="1" applyBorder="1" applyAlignment="1" applyProtection="1">
      <alignment horizontal="center" vertical="center" wrapText="1"/>
      <protection locked="0"/>
    </xf>
    <xf numFmtId="0" fontId="59" fillId="26" borderId="19" xfId="191" applyFont="1" applyFill="1" applyBorder="1" applyAlignment="1" applyProtection="1">
      <alignment horizontal="center" vertical="center" shrinkToFit="1"/>
      <protection locked="0"/>
    </xf>
    <xf numFmtId="0" fontId="59" fillId="26" borderId="20" xfId="191" applyFont="1" applyFill="1" applyBorder="1" applyAlignment="1" applyProtection="1">
      <alignment horizontal="center" vertical="center" shrinkToFit="1"/>
      <protection locked="0"/>
    </xf>
    <xf numFmtId="0" fontId="37" fillId="26" borderId="24" xfId="191" applyFont="1" applyFill="1" applyBorder="1" applyAlignment="1" applyProtection="1">
      <alignment horizontal="center" vertical="center" shrinkToFit="1"/>
      <protection locked="0"/>
    </xf>
    <xf numFmtId="0" fontId="37" fillId="26" borderId="25" xfId="191" applyFont="1" applyFill="1" applyBorder="1" applyAlignment="1" applyProtection="1">
      <alignment horizontal="center" vertical="center" shrinkToFit="1"/>
      <protection locked="0"/>
    </xf>
    <xf numFmtId="0" fontId="70" fillId="0" borderId="19" xfId="0" applyFont="1" applyBorder="1" applyAlignment="1">
      <alignment horizontal="center" vertical="center"/>
    </xf>
    <xf numFmtId="0" fontId="70" fillId="0" borderId="20" xfId="0" applyFont="1" applyBorder="1" applyAlignment="1">
      <alignment horizontal="center" vertical="center"/>
    </xf>
    <xf numFmtId="0" fontId="59" fillId="0" borderId="19" xfId="191" applyFont="1" applyBorder="1" applyAlignment="1" applyProtection="1">
      <alignment horizontal="left" vertical="center"/>
      <protection locked="0"/>
    </xf>
    <xf numFmtId="0" fontId="59" fillId="0" borderId="2" xfId="191" applyFont="1" applyBorder="1" applyAlignment="1" applyProtection="1">
      <alignment horizontal="left" vertical="center"/>
      <protection locked="0"/>
    </xf>
    <xf numFmtId="0" fontId="59" fillId="0" borderId="20" xfId="191" applyFont="1" applyBorder="1" applyAlignment="1" applyProtection="1">
      <alignment horizontal="left" vertical="center"/>
      <protection locked="0"/>
    </xf>
    <xf numFmtId="0" fontId="37" fillId="26" borderId="15" xfId="191" applyFont="1" applyFill="1" applyBorder="1" applyAlignment="1" applyProtection="1">
      <alignment horizontal="center" vertical="center" wrapText="1"/>
      <protection locked="0"/>
    </xf>
    <xf numFmtId="0" fontId="37" fillId="26" borderId="16" xfId="191" applyFont="1" applyFill="1" applyBorder="1" applyAlignment="1" applyProtection="1">
      <alignment horizontal="center" vertical="center" wrapText="1"/>
      <protection locked="0"/>
    </xf>
    <xf numFmtId="49" fontId="37" fillId="32" borderId="24" xfId="0" applyNumberFormat="1" applyFont="1" applyFill="1" applyBorder="1" applyAlignment="1">
      <alignment horizontal="center" vertical="center" wrapText="1"/>
    </xf>
    <xf numFmtId="49" fontId="37" fillId="32" borderId="25" xfId="0" applyNumberFormat="1" applyFont="1" applyFill="1" applyBorder="1" applyAlignment="1">
      <alignment horizontal="center" vertical="center" wrapText="1"/>
    </xf>
    <xf numFmtId="49" fontId="37" fillId="32" borderId="3" xfId="0" applyNumberFormat="1" applyFont="1" applyFill="1" applyBorder="1" applyAlignment="1">
      <alignment horizontal="center" vertical="center"/>
    </xf>
    <xf numFmtId="0" fontId="37" fillId="32" borderId="15" xfId="191" applyFont="1" applyFill="1" applyBorder="1" applyAlignment="1" applyProtection="1">
      <alignment horizontal="center" vertical="center" wrapText="1" shrinkToFit="1"/>
      <protection locked="0"/>
    </xf>
    <xf numFmtId="0" fontId="59" fillId="0" borderId="19" xfId="0" applyFont="1" applyBorder="1" applyAlignment="1">
      <alignment horizontal="center" vertical="center"/>
    </xf>
    <xf numFmtId="0" fontId="59" fillId="0" borderId="20" xfId="0" applyFont="1" applyBorder="1" applyAlignment="1">
      <alignment horizontal="center" vertical="center"/>
    </xf>
    <xf numFmtId="0" fontId="59" fillId="0" borderId="19" xfId="191" applyFont="1" applyBorder="1" applyAlignment="1" applyProtection="1">
      <alignment horizontal="left" vertical="center" wrapText="1"/>
      <protection locked="0"/>
    </xf>
    <xf numFmtId="0" fontId="37" fillId="26" borderId="19" xfId="191" applyFont="1" applyFill="1" applyBorder="1" applyAlignment="1" applyProtection="1">
      <alignment horizontal="center" vertical="center" shrinkToFit="1"/>
      <protection locked="0"/>
    </xf>
    <xf numFmtId="0" fontId="37" fillId="26" borderId="20" xfId="191" applyFont="1" applyFill="1" applyBorder="1" applyAlignment="1" applyProtection="1">
      <alignment horizontal="center" vertical="center" shrinkToFit="1"/>
      <protection locked="0"/>
    </xf>
    <xf numFmtId="0" fontId="59" fillId="26" borderId="24" xfId="191" applyFont="1" applyFill="1" applyBorder="1" applyAlignment="1" applyProtection="1">
      <alignment horizontal="center" vertical="center" shrinkToFit="1"/>
      <protection locked="0"/>
    </xf>
    <xf numFmtId="0" fontId="59" fillId="26" borderId="25" xfId="191" applyFont="1" applyFill="1" applyBorder="1" applyAlignment="1" applyProtection="1">
      <alignment horizontal="center" vertical="center" shrinkToFit="1"/>
      <protection locked="0"/>
    </xf>
    <xf numFmtId="0" fontId="35" fillId="0" borderId="19" xfId="0" applyFont="1" applyBorder="1" applyAlignment="1">
      <alignment horizontal="center" vertical="center"/>
    </xf>
    <xf numFmtId="0" fontId="35" fillId="0" borderId="20" xfId="0" applyFont="1" applyBorder="1" applyAlignment="1">
      <alignment horizontal="center" vertical="center"/>
    </xf>
    <xf numFmtId="0" fontId="35" fillId="32" borderId="19" xfId="0" applyFont="1" applyFill="1" applyBorder="1" applyAlignment="1">
      <alignment horizontal="center" vertical="center"/>
    </xf>
    <xf numFmtId="0" fontId="35" fillId="32" borderId="20" xfId="0" applyFont="1" applyFill="1" applyBorder="1" applyAlignment="1">
      <alignment horizontal="center" vertical="center"/>
    </xf>
    <xf numFmtId="0" fontId="35" fillId="32" borderId="3" xfId="0" applyFont="1" applyFill="1" applyBorder="1" applyAlignment="1">
      <alignment horizontal="center" vertical="center"/>
    </xf>
    <xf numFmtId="49" fontId="37" fillId="0" borderId="19" xfId="0" applyNumberFormat="1" applyFont="1" applyBorder="1" applyAlignment="1">
      <alignment horizontal="center" vertical="center"/>
    </xf>
    <xf numFmtId="49" fontId="37" fillId="0" borderId="20" xfId="0" applyNumberFormat="1" applyFont="1" applyBorder="1" applyAlignment="1">
      <alignment horizontal="center" vertical="center"/>
    </xf>
    <xf numFmtId="49" fontId="35" fillId="0" borderId="24" xfId="0" applyNumberFormat="1" applyFont="1" applyBorder="1" applyAlignment="1">
      <alignment horizontal="center" vertical="center" textRotation="255"/>
    </xf>
    <xf numFmtId="49" fontId="35" fillId="0" borderId="21" xfId="0" applyNumberFormat="1" applyFont="1" applyBorder="1" applyAlignment="1">
      <alignment horizontal="center" vertical="center" textRotation="255"/>
    </xf>
    <xf numFmtId="49" fontId="35" fillId="0" borderId="25" xfId="0" applyNumberFormat="1" applyFont="1" applyBorder="1" applyAlignment="1">
      <alignment horizontal="center" vertical="center" textRotation="255"/>
    </xf>
    <xf numFmtId="49" fontId="37" fillId="0" borderId="15" xfId="0" applyNumberFormat="1" applyFont="1" applyBorder="1" applyAlignment="1">
      <alignment horizontal="center" vertical="center" textRotation="255"/>
    </xf>
    <xf numFmtId="49" fontId="37" fillId="0" borderId="45" xfId="0" applyNumberFormat="1" applyFont="1" applyBorder="1" applyAlignment="1">
      <alignment horizontal="center" vertical="center" textRotation="255"/>
    </xf>
    <xf numFmtId="49" fontId="37" fillId="0" borderId="13" xfId="0" applyNumberFormat="1" applyFont="1" applyBorder="1" applyAlignment="1">
      <alignment horizontal="center" vertical="center" textRotation="255"/>
    </xf>
    <xf numFmtId="49" fontId="37" fillId="0" borderId="14" xfId="0" applyNumberFormat="1" applyFont="1" applyBorder="1" applyAlignment="1">
      <alignment horizontal="center" vertical="center" textRotation="255"/>
    </xf>
    <xf numFmtId="49" fontId="37" fillId="0" borderId="16" xfId="0" applyNumberFormat="1" applyFont="1" applyBorder="1" applyAlignment="1">
      <alignment horizontal="center" vertical="center" textRotation="255"/>
    </xf>
    <xf numFmtId="49" fontId="37" fillId="0" borderId="18" xfId="0" applyNumberFormat="1" applyFont="1" applyBorder="1" applyAlignment="1">
      <alignment horizontal="center" vertical="center" textRotation="255"/>
    </xf>
    <xf numFmtId="49" fontId="35" fillId="32" borderId="15" xfId="0" applyNumberFormat="1" applyFont="1" applyFill="1" applyBorder="1" applyAlignment="1">
      <alignment horizontal="center" vertical="center" wrapText="1"/>
    </xf>
    <xf numFmtId="49" fontId="35" fillId="32" borderId="43" xfId="0" applyNumberFormat="1" applyFont="1" applyFill="1" applyBorder="1" applyAlignment="1">
      <alignment horizontal="center" vertical="center" wrapText="1"/>
    </xf>
    <xf numFmtId="49" fontId="35" fillId="32" borderId="45" xfId="0" applyNumberFormat="1" applyFont="1" applyFill="1" applyBorder="1" applyAlignment="1">
      <alignment horizontal="center" vertical="center" wrapText="1"/>
    </xf>
    <xf numFmtId="0" fontId="35" fillId="0" borderId="15" xfId="0" applyFont="1" applyBorder="1" applyAlignment="1">
      <alignment horizontal="left" vertical="center"/>
    </xf>
    <xf numFmtId="0" fontId="35" fillId="0" borderId="43" xfId="0" applyFont="1" applyBorder="1" applyAlignment="1">
      <alignment horizontal="left" vertical="center"/>
    </xf>
    <xf numFmtId="0" fontId="35" fillId="0" borderId="45" xfId="0" applyFont="1" applyBorder="1" applyAlignment="1">
      <alignment horizontal="left" vertical="center"/>
    </xf>
    <xf numFmtId="0" fontId="35" fillId="0" borderId="16" xfId="0" applyFont="1" applyBorder="1" applyAlignment="1">
      <alignment horizontal="left" vertical="center"/>
    </xf>
    <xf numFmtId="0" fontId="35" fillId="0" borderId="17" xfId="0" applyFont="1" applyBorder="1" applyAlignment="1">
      <alignment horizontal="left" vertical="center"/>
    </xf>
    <xf numFmtId="0" fontId="35" fillId="0" borderId="18" xfId="0" applyFont="1" applyBorder="1" applyAlignment="1">
      <alignment horizontal="left" vertical="center"/>
    </xf>
    <xf numFmtId="0" fontId="35" fillId="0" borderId="19" xfId="0" applyFont="1" applyBorder="1" applyAlignment="1">
      <alignment horizontal="left" vertical="center"/>
    </xf>
    <xf numFmtId="0" fontId="35" fillId="0" borderId="2" xfId="0" applyFont="1" applyBorder="1" applyAlignment="1">
      <alignment horizontal="left" vertical="center"/>
    </xf>
    <xf numFmtId="0" fontId="35" fillId="0" borderId="20" xfId="0" applyFont="1" applyBorder="1" applyAlignment="1">
      <alignment horizontal="left" vertical="center"/>
    </xf>
    <xf numFmtId="49" fontId="35" fillId="32" borderId="16" xfId="0" applyNumberFormat="1" applyFont="1" applyFill="1" applyBorder="1" applyAlignment="1">
      <alignment horizontal="center" vertical="center" wrapText="1"/>
    </xf>
    <xf numFmtId="49" fontId="35" fillId="32" borderId="17" xfId="0" applyNumberFormat="1" applyFont="1" applyFill="1" applyBorder="1" applyAlignment="1">
      <alignment horizontal="center" vertical="center" wrapText="1"/>
    </xf>
    <xf numFmtId="49" fontId="35" fillId="32" borderId="18" xfId="0" applyNumberFormat="1" applyFont="1" applyFill="1" applyBorder="1" applyAlignment="1">
      <alignment horizontal="center" vertical="center" wrapText="1"/>
    </xf>
    <xf numFmtId="0" fontId="35" fillId="0" borderId="13" xfId="0" applyFont="1" applyBorder="1" applyAlignment="1">
      <alignment horizontal="left" vertical="center"/>
    </xf>
    <xf numFmtId="0" fontId="35" fillId="0" borderId="0" xfId="0" applyFont="1" applyAlignment="1">
      <alignment horizontal="left" vertical="center"/>
    </xf>
    <xf numFmtId="0" fontId="35" fillId="0" borderId="14" xfId="0" applyFont="1" applyBorder="1" applyAlignment="1">
      <alignment horizontal="left" vertical="center"/>
    </xf>
    <xf numFmtId="0" fontId="35" fillId="0" borderId="3" xfId="0" applyFont="1" applyBorder="1" applyAlignment="1">
      <alignment horizontal="left" vertical="center"/>
    </xf>
    <xf numFmtId="0" fontId="35" fillId="0" borderId="3" xfId="0" applyFont="1" applyBorder="1" applyAlignment="1">
      <alignment horizontal="left" vertical="center" wrapText="1"/>
    </xf>
    <xf numFmtId="0" fontId="59" fillId="0" borderId="19" xfId="191" applyFont="1" applyBorder="1" applyAlignment="1" applyProtection="1">
      <alignment horizontal="left" vertical="center" shrinkToFit="1"/>
      <protection locked="0"/>
    </xf>
    <xf numFmtId="0" fontId="59" fillId="0" borderId="2" xfId="191" applyFont="1" applyBorder="1" applyAlignment="1" applyProtection="1">
      <alignment horizontal="left" vertical="center" shrinkToFit="1"/>
      <protection locked="0"/>
    </xf>
    <xf numFmtId="0" fontId="59" fillId="0" borderId="20" xfId="191" applyFont="1" applyBorder="1" applyAlignment="1" applyProtection="1">
      <alignment horizontal="left" vertical="center" shrinkToFit="1"/>
      <protection locked="0"/>
    </xf>
    <xf numFmtId="0" fontId="45" fillId="26" borderId="15" xfId="191" applyFont="1" applyFill="1" applyBorder="1" applyAlignment="1" applyProtection="1">
      <alignment horizontal="center" vertical="center"/>
      <protection locked="0"/>
    </xf>
    <xf numFmtId="0" fontId="45" fillId="26" borderId="43" xfId="191" applyFont="1" applyFill="1" applyBorder="1" applyAlignment="1" applyProtection="1">
      <alignment horizontal="center" vertical="center"/>
      <protection locked="0"/>
    </xf>
    <xf numFmtId="0" fontId="45" fillId="26" borderId="45" xfId="191" applyFont="1" applyFill="1" applyBorder="1" applyAlignment="1" applyProtection="1">
      <alignment horizontal="center" vertical="center"/>
      <protection locked="0"/>
    </xf>
    <xf numFmtId="0" fontId="45" fillId="26" borderId="16" xfId="191" applyFont="1" applyFill="1" applyBorder="1" applyAlignment="1" applyProtection="1">
      <alignment horizontal="center" vertical="center"/>
      <protection locked="0"/>
    </xf>
    <xf numFmtId="0" fontId="45" fillId="26" borderId="17" xfId="191" applyFont="1" applyFill="1" applyBorder="1" applyAlignment="1" applyProtection="1">
      <alignment horizontal="center" vertical="center"/>
      <protection locked="0"/>
    </xf>
    <xf numFmtId="0" fontId="45" fillId="26" borderId="18" xfId="191" applyFont="1" applyFill="1" applyBorder="1" applyAlignment="1" applyProtection="1">
      <alignment horizontal="center" vertical="center"/>
      <protection locked="0"/>
    </xf>
    <xf numFmtId="0" fontId="35" fillId="0" borderId="19" xfId="191" applyFont="1" applyBorder="1" applyAlignment="1" applyProtection="1">
      <alignment horizontal="center" vertical="center"/>
      <protection locked="0"/>
    </xf>
    <xf numFmtId="0" fontId="35" fillId="0" borderId="2" xfId="191" applyFont="1" applyBorder="1" applyAlignment="1" applyProtection="1">
      <alignment horizontal="center" vertical="center"/>
      <protection locked="0"/>
    </xf>
    <xf numFmtId="0" fontId="35" fillId="0" borderId="20" xfId="191" applyFont="1" applyBorder="1" applyAlignment="1" applyProtection="1">
      <alignment horizontal="center" vertical="center"/>
      <protection locked="0"/>
    </xf>
    <xf numFmtId="0" fontId="36" fillId="26" borderId="15" xfId="191" applyFont="1" applyFill="1" applyBorder="1" applyAlignment="1" applyProtection="1">
      <alignment horizontal="center" vertical="center" wrapText="1"/>
      <protection locked="0"/>
    </xf>
    <xf numFmtId="0" fontId="36" fillId="26" borderId="45" xfId="191" applyFont="1" applyFill="1" applyBorder="1" applyAlignment="1" applyProtection="1">
      <alignment horizontal="center" vertical="center" wrapText="1"/>
      <protection locked="0"/>
    </xf>
    <xf numFmtId="0" fontId="36" fillId="26" borderId="16" xfId="191" applyFont="1" applyFill="1" applyBorder="1" applyAlignment="1" applyProtection="1">
      <alignment horizontal="center" vertical="center" wrapText="1"/>
      <protection locked="0"/>
    </xf>
    <xf numFmtId="0" fontId="36" fillId="26" borderId="18" xfId="191" applyFont="1" applyFill="1" applyBorder="1" applyAlignment="1" applyProtection="1">
      <alignment horizontal="center" vertical="center" wrapText="1"/>
      <protection locked="0"/>
    </xf>
    <xf numFmtId="0" fontId="35" fillId="27" borderId="19" xfId="191" applyFont="1" applyFill="1" applyBorder="1" applyAlignment="1" applyProtection="1">
      <alignment horizontal="center" vertical="center"/>
      <protection locked="0"/>
    </xf>
    <xf numFmtId="0" fontId="35" fillId="27" borderId="2" xfId="191" applyFont="1" applyFill="1" applyBorder="1" applyAlignment="1" applyProtection="1">
      <alignment horizontal="center" vertical="center"/>
      <protection locked="0"/>
    </xf>
    <xf numFmtId="0" fontId="35" fillId="27" borderId="20" xfId="191" applyFont="1" applyFill="1" applyBorder="1" applyAlignment="1" applyProtection="1">
      <alignment horizontal="center" vertical="center"/>
      <protection locked="0"/>
    </xf>
    <xf numFmtId="0" fontId="35" fillId="33" borderId="19" xfId="191" applyFont="1" applyFill="1" applyBorder="1" applyAlignment="1" applyProtection="1">
      <alignment horizontal="center" vertical="center"/>
      <protection locked="0"/>
    </xf>
    <xf numFmtId="0" fontId="35" fillId="33" borderId="2" xfId="191" applyFont="1" applyFill="1" applyBorder="1" applyAlignment="1" applyProtection="1">
      <alignment horizontal="center" vertical="center"/>
      <protection locked="0"/>
    </xf>
    <xf numFmtId="0" fontId="35" fillId="33" borderId="20" xfId="191" applyFont="1" applyFill="1" applyBorder="1" applyAlignment="1" applyProtection="1">
      <alignment horizontal="center" vertical="center"/>
      <protection locked="0"/>
    </xf>
    <xf numFmtId="0" fontId="35" fillId="29" borderId="19" xfId="191" applyFont="1" applyFill="1" applyBorder="1" applyAlignment="1" applyProtection="1">
      <alignment horizontal="center" vertical="center"/>
      <protection locked="0"/>
    </xf>
    <xf numFmtId="0" fontId="35" fillId="29" borderId="2" xfId="191" applyFont="1" applyFill="1" applyBorder="1" applyAlignment="1" applyProtection="1">
      <alignment horizontal="center" vertical="center"/>
      <protection locked="0"/>
    </xf>
    <xf numFmtId="0" fontId="35" fillId="29" borderId="20" xfId="191" applyFont="1" applyFill="1" applyBorder="1" applyAlignment="1" applyProtection="1">
      <alignment horizontal="center" vertical="center"/>
      <protection locked="0"/>
    </xf>
    <xf numFmtId="0" fontId="35" fillId="29" borderId="19" xfId="0" applyFont="1" applyFill="1" applyBorder="1" applyAlignment="1">
      <alignment horizontal="center" vertical="center" shrinkToFit="1"/>
    </xf>
    <xf numFmtId="0" fontId="35" fillId="29" borderId="2" xfId="0" applyFont="1" applyFill="1" applyBorder="1" applyAlignment="1">
      <alignment horizontal="center" vertical="center" shrinkToFit="1"/>
    </xf>
    <xf numFmtId="0" fontId="35" fillId="29" borderId="20" xfId="0" applyFont="1" applyFill="1" applyBorder="1" applyAlignment="1">
      <alignment horizontal="center" vertical="center" shrinkToFit="1"/>
    </xf>
    <xf numFmtId="0" fontId="35" fillId="0" borderId="19" xfId="0" applyFont="1" applyBorder="1" applyAlignment="1">
      <alignment horizontal="center" vertical="center" shrinkToFit="1"/>
    </xf>
    <xf numFmtId="0" fontId="35" fillId="0" borderId="2" xfId="0" applyFont="1" applyBorder="1" applyAlignment="1">
      <alignment horizontal="center" vertical="center" shrinkToFit="1"/>
    </xf>
    <xf numFmtId="0" fontId="35" fillId="0" borderId="20" xfId="0" applyFont="1" applyBorder="1" applyAlignment="1">
      <alignment horizontal="center" vertical="center" shrinkToFit="1"/>
    </xf>
    <xf numFmtId="0" fontId="35" fillId="0" borderId="19" xfId="191" applyFont="1" applyBorder="1" applyAlignment="1" applyProtection="1">
      <alignment horizontal="center" vertical="center" wrapText="1"/>
      <protection locked="0"/>
    </xf>
    <xf numFmtId="0" fontId="35" fillId="0" borderId="2" xfId="191" applyFont="1" applyBorder="1" applyAlignment="1" applyProtection="1">
      <alignment horizontal="center" vertical="center" wrapText="1"/>
      <protection locked="0"/>
    </xf>
    <xf numFmtId="0" fontId="35" fillId="0" borderId="20" xfId="191" applyFont="1" applyBorder="1" applyAlignment="1" applyProtection="1">
      <alignment horizontal="center" vertical="center" wrapText="1"/>
      <protection locked="0"/>
    </xf>
    <xf numFmtId="0" fontId="35" fillId="0" borderId="15" xfId="0" applyFont="1" applyBorder="1" applyAlignment="1">
      <alignment horizontal="center" vertical="center" shrinkToFit="1"/>
    </xf>
    <xf numFmtId="0" fontId="35" fillId="0" borderId="43" xfId="0" applyFont="1" applyBorder="1" applyAlignment="1">
      <alignment horizontal="center" vertical="center" shrinkToFit="1"/>
    </xf>
    <xf numFmtId="0" fontId="35" fillId="0" borderId="45" xfId="0" applyFont="1" applyBorder="1" applyAlignment="1">
      <alignment horizontal="center" vertical="center" shrinkToFit="1"/>
    </xf>
    <xf numFmtId="0" fontId="35" fillId="29" borderId="19" xfId="191" applyFont="1" applyFill="1" applyBorder="1" applyAlignment="1" applyProtection="1">
      <alignment horizontal="center" vertical="center" wrapText="1"/>
      <protection locked="0"/>
    </xf>
    <xf numFmtId="0" fontId="35" fillId="29" borderId="2" xfId="191" applyFont="1" applyFill="1" applyBorder="1" applyAlignment="1" applyProtection="1">
      <alignment horizontal="center" vertical="center" wrapText="1"/>
      <protection locked="0"/>
    </xf>
    <xf numFmtId="0" fontId="35" fillId="29" borderId="20" xfId="191" applyFont="1" applyFill="1" applyBorder="1" applyAlignment="1" applyProtection="1">
      <alignment horizontal="center" vertical="center" wrapText="1"/>
      <protection locked="0"/>
    </xf>
    <xf numFmtId="0" fontId="45" fillId="0" borderId="19" xfId="191" applyFont="1" applyBorder="1" applyAlignment="1" applyProtection="1">
      <alignment horizontal="center" vertical="center"/>
      <protection locked="0"/>
    </xf>
    <xf numFmtId="0" fontId="45" fillId="0" borderId="2" xfId="191" applyFont="1" applyBorder="1" applyAlignment="1" applyProtection="1">
      <alignment horizontal="center" vertical="center"/>
      <protection locked="0"/>
    </xf>
    <xf numFmtId="0" fontId="45" fillId="0" borderId="20" xfId="191" applyFont="1" applyBorder="1" applyAlignment="1" applyProtection="1">
      <alignment horizontal="center" vertical="center"/>
      <protection locked="0"/>
    </xf>
    <xf numFmtId="0" fontId="45" fillId="26" borderId="15" xfId="191" applyFont="1" applyFill="1" applyBorder="1" applyAlignment="1" applyProtection="1">
      <alignment horizontal="center" vertical="center" shrinkToFit="1"/>
      <protection locked="0"/>
    </xf>
    <xf numFmtId="0" fontId="45" fillId="26" borderId="43" xfId="191" applyFont="1" applyFill="1" applyBorder="1" applyAlignment="1" applyProtection="1">
      <alignment horizontal="center" vertical="center" shrinkToFit="1"/>
      <protection locked="0"/>
    </xf>
    <xf numFmtId="0" fontId="45" fillId="26" borderId="45" xfId="191" applyFont="1" applyFill="1" applyBorder="1" applyAlignment="1" applyProtection="1">
      <alignment horizontal="center" vertical="center" shrinkToFit="1"/>
      <protection locked="0"/>
    </xf>
    <xf numFmtId="0" fontId="45" fillId="26" borderId="16" xfId="191" applyFont="1" applyFill="1" applyBorder="1" applyAlignment="1" applyProtection="1">
      <alignment horizontal="center" vertical="center" shrinkToFit="1"/>
      <protection locked="0"/>
    </xf>
    <xf numFmtId="0" fontId="45" fillId="26" borderId="17" xfId="191" applyFont="1" applyFill="1" applyBorder="1" applyAlignment="1" applyProtection="1">
      <alignment horizontal="center" vertical="center" shrinkToFit="1"/>
      <protection locked="0"/>
    </xf>
    <xf numFmtId="0" fontId="45" fillId="26" borderId="18" xfId="191" applyFont="1" applyFill="1" applyBorder="1" applyAlignment="1" applyProtection="1">
      <alignment horizontal="center" vertical="center" shrinkToFit="1"/>
      <protection locked="0"/>
    </xf>
    <xf numFmtId="0" fontId="35" fillId="0" borderId="39" xfId="0" applyFont="1" applyBorder="1" applyAlignment="1">
      <alignment horizontal="center" vertical="center" shrinkToFit="1"/>
    </xf>
    <xf numFmtId="0" fontId="35" fillId="0" borderId="19" xfId="191" applyFont="1" applyBorder="1" applyAlignment="1" applyProtection="1">
      <alignment horizontal="left" vertical="center" wrapText="1"/>
      <protection locked="0"/>
    </xf>
    <xf numFmtId="0" fontId="35" fillId="0" borderId="2" xfId="191" applyFont="1" applyBorder="1" applyAlignment="1" applyProtection="1">
      <alignment horizontal="left" vertical="center" wrapText="1"/>
      <protection locked="0"/>
    </xf>
    <xf numFmtId="0" fontId="35" fillId="0" borderId="20" xfId="191" applyFont="1" applyBorder="1" applyAlignment="1" applyProtection="1">
      <alignment horizontal="left" vertical="center" wrapText="1"/>
      <protection locked="0"/>
    </xf>
    <xf numFmtId="0" fontId="35" fillId="0" borderId="16" xfId="0" applyFont="1" applyBorder="1" applyAlignment="1">
      <alignment horizontal="center" vertical="center" shrinkToFit="1"/>
    </xf>
    <xf numFmtId="0" fontId="35" fillId="0" borderId="17" xfId="0" applyFont="1" applyBorder="1" applyAlignment="1">
      <alignment horizontal="center" vertical="center" shrinkToFit="1"/>
    </xf>
    <xf numFmtId="0" fontId="35" fillId="0" borderId="18" xfId="0" applyFont="1" applyBorder="1" applyAlignment="1">
      <alignment horizontal="center" vertical="center" shrinkToFit="1"/>
    </xf>
    <xf numFmtId="0" fontId="35" fillId="27" borderId="19" xfId="191" applyFont="1" applyFill="1" applyBorder="1" applyAlignment="1" applyProtection="1">
      <alignment horizontal="left" vertical="center" wrapText="1"/>
      <protection locked="0"/>
    </xf>
    <xf numFmtId="0" fontId="35" fillId="27" borderId="2" xfId="191" applyFont="1" applyFill="1" applyBorder="1" applyAlignment="1" applyProtection="1">
      <alignment horizontal="left" vertical="center" wrapText="1"/>
      <protection locked="0"/>
    </xf>
    <xf numFmtId="0" fontId="35" fillId="27" borderId="20" xfId="191" applyFont="1" applyFill="1" applyBorder="1" applyAlignment="1" applyProtection="1">
      <alignment horizontal="left" vertical="center" wrapText="1"/>
      <protection locked="0"/>
    </xf>
    <xf numFmtId="0" fontId="35" fillId="0" borderId="19" xfId="190" applyFont="1" applyBorder="1" applyAlignment="1">
      <alignment horizontal="left" vertical="center" wrapText="1"/>
    </xf>
    <xf numFmtId="0" fontId="35" fillId="0" borderId="2" xfId="190" applyFont="1" applyBorder="1" applyAlignment="1">
      <alignment horizontal="left" vertical="center" wrapText="1"/>
    </xf>
    <xf numFmtId="0" fontId="35" fillId="0" borderId="20" xfId="190" applyFont="1" applyBorder="1" applyAlignment="1">
      <alignment horizontal="left" vertical="center" wrapText="1"/>
    </xf>
    <xf numFmtId="0" fontId="35" fillId="29" borderId="19" xfId="191" applyFont="1" applyFill="1" applyBorder="1" applyAlignment="1" applyProtection="1">
      <alignment horizontal="left" vertical="center" wrapText="1"/>
      <protection locked="0"/>
    </xf>
    <xf numFmtId="0" fontId="35" fillId="29" borderId="2" xfId="191" applyFont="1" applyFill="1" applyBorder="1" applyAlignment="1" applyProtection="1">
      <alignment horizontal="left" vertical="center" wrapText="1"/>
      <protection locked="0"/>
    </xf>
    <xf numFmtId="0" fontId="35" fillId="29" borderId="20" xfId="191" applyFont="1" applyFill="1" applyBorder="1" applyAlignment="1" applyProtection="1">
      <alignment horizontal="left" vertical="center" wrapText="1"/>
      <protection locked="0"/>
    </xf>
    <xf numFmtId="0" fontId="35" fillId="29" borderId="19" xfId="190" applyFont="1" applyFill="1" applyBorder="1" applyAlignment="1">
      <alignment horizontal="left" vertical="center" wrapText="1"/>
    </xf>
    <xf numFmtId="0" fontId="35" fillId="29" borderId="2" xfId="190" applyFont="1" applyFill="1" applyBorder="1" applyAlignment="1">
      <alignment horizontal="left" vertical="center" wrapText="1"/>
    </xf>
    <xf numFmtId="0" fontId="35" fillId="29" borderId="20" xfId="190" applyFont="1" applyFill="1" applyBorder="1" applyAlignment="1">
      <alignment horizontal="left" vertical="center" wrapText="1"/>
    </xf>
    <xf numFmtId="0" fontId="35" fillId="33" borderId="19" xfId="191" applyFont="1" applyFill="1" applyBorder="1" applyAlignment="1" applyProtection="1">
      <alignment horizontal="left" vertical="center" wrapText="1"/>
      <protection locked="0"/>
    </xf>
    <xf numFmtId="0" fontId="35" fillId="33" borderId="2" xfId="191" applyFont="1" applyFill="1" applyBorder="1" applyAlignment="1" applyProtection="1">
      <alignment horizontal="left" vertical="center" wrapText="1"/>
      <protection locked="0"/>
    </xf>
    <xf numFmtId="0" fontId="35" fillId="33" borderId="20" xfId="191" applyFont="1" applyFill="1" applyBorder="1" applyAlignment="1" applyProtection="1">
      <alignment horizontal="left" vertical="center" wrapText="1"/>
      <protection locked="0"/>
    </xf>
    <xf numFmtId="0" fontId="45" fillId="26" borderId="15" xfId="191" applyFont="1" applyFill="1" applyBorder="1" applyAlignment="1" applyProtection="1">
      <alignment horizontal="center" vertical="center" wrapText="1"/>
      <protection locked="0"/>
    </xf>
    <xf numFmtId="0" fontId="45" fillId="26" borderId="43" xfId="191" applyFont="1" applyFill="1" applyBorder="1" applyAlignment="1" applyProtection="1">
      <alignment horizontal="center" vertical="center" wrapText="1"/>
      <protection locked="0"/>
    </xf>
    <xf numFmtId="0" fontId="45" fillId="26" borderId="45" xfId="191" applyFont="1" applyFill="1" applyBorder="1" applyAlignment="1" applyProtection="1">
      <alignment horizontal="center" vertical="center" wrapText="1"/>
      <protection locked="0"/>
    </xf>
    <xf numFmtId="0" fontId="45" fillId="26" borderId="16" xfId="191" applyFont="1" applyFill="1" applyBorder="1" applyAlignment="1" applyProtection="1">
      <alignment horizontal="center" vertical="center" wrapText="1"/>
      <protection locked="0"/>
    </xf>
    <xf numFmtId="0" fontId="45" fillId="26" borderId="17" xfId="191" applyFont="1" applyFill="1" applyBorder="1" applyAlignment="1" applyProtection="1">
      <alignment horizontal="center" vertical="center" wrapText="1"/>
      <protection locked="0"/>
    </xf>
    <xf numFmtId="0" fontId="45" fillId="26" borderId="18" xfId="191" applyFont="1" applyFill="1" applyBorder="1" applyAlignment="1" applyProtection="1">
      <alignment horizontal="center" vertical="center" wrapText="1"/>
      <protection locked="0"/>
    </xf>
    <xf numFmtId="0" fontId="35" fillId="26" borderId="24" xfId="191" applyFont="1" applyFill="1" applyBorder="1" applyAlignment="1" applyProtection="1">
      <alignment horizontal="center" vertical="center" wrapText="1"/>
      <protection locked="0"/>
    </xf>
    <xf numFmtId="0" fontId="35" fillId="26" borderId="25" xfId="191" applyFont="1" applyFill="1" applyBorder="1" applyAlignment="1" applyProtection="1">
      <alignment horizontal="center" vertical="center" wrapText="1"/>
      <protection locked="0"/>
    </xf>
    <xf numFmtId="0" fontId="35" fillId="29" borderId="19" xfId="0" applyFont="1" applyFill="1" applyBorder="1" applyAlignment="1">
      <alignment horizontal="center" vertical="center"/>
    </xf>
    <xf numFmtId="0" fontId="35" fillId="29" borderId="20" xfId="0" applyFont="1" applyFill="1" applyBorder="1" applyAlignment="1">
      <alignment horizontal="center" vertical="center"/>
    </xf>
    <xf numFmtId="0" fontId="45" fillId="0" borderId="19" xfId="191" applyFont="1" applyBorder="1" applyAlignment="1" applyProtection="1">
      <alignment horizontal="left" vertical="center" wrapText="1"/>
      <protection locked="0"/>
    </xf>
    <xf numFmtId="0" fontId="45" fillId="0" borderId="2" xfId="191" applyFont="1" applyBorder="1" applyAlignment="1" applyProtection="1">
      <alignment horizontal="left" vertical="center" wrapText="1"/>
      <protection locked="0"/>
    </xf>
    <xf numFmtId="0" fontId="45" fillId="0" borderId="20" xfId="191" applyFont="1" applyBorder="1" applyAlignment="1" applyProtection="1">
      <alignment horizontal="left" vertical="center" wrapText="1"/>
      <protection locked="0"/>
    </xf>
    <xf numFmtId="0" fontId="45" fillId="29" borderId="19" xfId="191" applyFont="1" applyFill="1" applyBorder="1" applyAlignment="1" applyProtection="1">
      <alignment horizontal="left" vertical="center" wrapText="1"/>
      <protection locked="0"/>
    </xf>
    <xf numFmtId="0" fontId="45" fillId="29" borderId="2" xfId="191" applyFont="1" applyFill="1" applyBorder="1" applyAlignment="1" applyProtection="1">
      <alignment horizontal="left" vertical="center" wrapText="1"/>
      <protection locked="0"/>
    </xf>
    <xf numFmtId="0" fontId="45" fillId="29" borderId="20" xfId="191" applyFont="1" applyFill="1" applyBorder="1" applyAlignment="1" applyProtection="1">
      <alignment horizontal="left" vertical="center" wrapText="1"/>
      <protection locked="0"/>
    </xf>
    <xf numFmtId="0" fontId="35" fillId="33" borderId="19" xfId="0" applyFont="1" applyFill="1" applyBorder="1" applyAlignment="1">
      <alignment horizontal="center" vertical="center" shrinkToFit="1"/>
    </xf>
    <xf numFmtId="0" fontId="35" fillId="33" borderId="2" xfId="0" applyFont="1" applyFill="1" applyBorder="1" applyAlignment="1">
      <alignment horizontal="center" vertical="center" shrinkToFit="1"/>
    </xf>
    <xf numFmtId="0" fontId="35" fillId="33" borderId="20" xfId="0" applyFont="1" applyFill="1" applyBorder="1" applyAlignment="1">
      <alignment horizontal="center" vertical="center" shrinkToFit="1"/>
    </xf>
    <xf numFmtId="0" fontId="35" fillId="29" borderId="19" xfId="190" applyFont="1" applyFill="1" applyBorder="1" applyAlignment="1">
      <alignment vertical="center" wrapText="1"/>
    </xf>
    <xf numFmtId="0" fontId="35" fillId="29" borderId="2" xfId="190" applyFont="1" applyFill="1" applyBorder="1" applyAlignment="1">
      <alignment vertical="center" wrapText="1"/>
    </xf>
    <xf numFmtId="0" fontId="35" fillId="29" borderId="20" xfId="190" applyFont="1" applyFill="1" applyBorder="1" applyAlignment="1">
      <alignment vertical="center" wrapText="1"/>
    </xf>
    <xf numFmtId="0" fontId="35" fillId="27" borderId="19" xfId="190" applyFont="1" applyFill="1" applyBorder="1" applyAlignment="1">
      <alignment horizontal="left" vertical="center" wrapText="1"/>
    </xf>
    <xf numFmtId="0" fontId="35" fillId="27" borderId="2" xfId="190" applyFont="1" applyFill="1" applyBorder="1" applyAlignment="1">
      <alignment horizontal="left" vertical="center" wrapText="1"/>
    </xf>
    <xf numFmtId="0" fontId="35" fillId="27" borderId="20" xfId="190" applyFont="1" applyFill="1" applyBorder="1" applyAlignment="1">
      <alignment horizontal="left" vertical="center" wrapText="1"/>
    </xf>
    <xf numFmtId="0" fontId="45" fillId="29" borderId="19" xfId="191" applyFont="1" applyFill="1" applyBorder="1" applyAlignment="1" applyProtection="1">
      <alignment horizontal="center" vertical="center"/>
      <protection locked="0"/>
    </xf>
    <xf numFmtId="0" fontId="45" fillId="29" borderId="2" xfId="191" applyFont="1" applyFill="1" applyBorder="1" applyAlignment="1" applyProtection="1">
      <alignment horizontal="center" vertical="center"/>
      <protection locked="0"/>
    </xf>
    <xf numFmtId="0" fontId="45" fillId="29" borderId="20" xfId="191" applyFont="1" applyFill="1" applyBorder="1" applyAlignment="1" applyProtection="1">
      <alignment horizontal="center" vertical="center"/>
      <protection locked="0"/>
    </xf>
    <xf numFmtId="0" fontId="35" fillId="0" borderId="40" xfId="0" applyFont="1" applyBorder="1" applyAlignment="1">
      <alignment horizontal="center" vertical="center" shrinkToFit="1"/>
    </xf>
    <xf numFmtId="0" fontId="35" fillId="0" borderId="19" xfId="191" applyFont="1" applyBorder="1" applyAlignment="1" applyProtection="1">
      <alignment horizontal="left" vertical="center" shrinkToFit="1"/>
      <protection locked="0"/>
    </xf>
    <xf numFmtId="0" fontId="35" fillId="0" borderId="2" xfId="191" applyFont="1" applyBorder="1" applyAlignment="1" applyProtection="1">
      <alignment horizontal="left" vertical="center" shrinkToFit="1"/>
      <protection locked="0"/>
    </xf>
    <xf numFmtId="0" fontId="35" fillId="0" borderId="20" xfId="191" applyFont="1" applyBorder="1" applyAlignment="1" applyProtection="1">
      <alignment horizontal="left" vertical="center" shrinkToFit="1"/>
      <protection locked="0"/>
    </xf>
    <xf numFmtId="0" fontId="35" fillId="0" borderId="19" xfId="190" applyFont="1" applyBorder="1" applyAlignment="1">
      <alignment vertical="center" wrapText="1"/>
    </xf>
    <xf numFmtId="0" fontId="35" fillId="0" borderId="2" xfId="190" applyFont="1" applyBorder="1" applyAlignment="1">
      <alignment vertical="center" wrapText="1"/>
    </xf>
    <xf numFmtId="0" fontId="35" fillId="0" borderId="20" xfId="190" applyFont="1" applyBorder="1" applyAlignment="1">
      <alignment vertical="center" wrapText="1"/>
    </xf>
    <xf numFmtId="0" fontId="36" fillId="29" borderId="19" xfId="191" applyFont="1" applyFill="1" applyBorder="1" applyAlignment="1" applyProtection="1">
      <alignment horizontal="center" vertical="center"/>
      <protection locked="0"/>
    </xf>
    <xf numFmtId="0" fontId="36" fillId="29" borderId="2" xfId="191" applyFont="1" applyFill="1" applyBorder="1" applyAlignment="1" applyProtection="1">
      <alignment horizontal="center" vertical="center"/>
      <protection locked="0"/>
    </xf>
    <xf numFmtId="0" fontId="36" fillId="29" borderId="20" xfId="191" applyFont="1" applyFill="1" applyBorder="1" applyAlignment="1" applyProtection="1">
      <alignment horizontal="center" vertical="center"/>
      <protection locked="0"/>
    </xf>
    <xf numFmtId="0" fontId="35" fillId="33" borderId="19" xfId="0" applyFont="1" applyFill="1" applyBorder="1" applyAlignment="1">
      <alignment horizontal="center" vertical="center"/>
    </xf>
    <xf numFmtId="0" fontId="35" fillId="33" borderId="20" xfId="0" applyFont="1" applyFill="1" applyBorder="1" applyAlignment="1">
      <alignment horizontal="center" vertical="center"/>
    </xf>
    <xf numFmtId="0" fontId="43" fillId="0" borderId="0" xfId="0" applyFont="1" applyAlignment="1">
      <alignment horizontal="left" vertical="center"/>
    </xf>
    <xf numFmtId="49" fontId="43" fillId="0" borderId="0" xfId="0" applyNumberFormat="1" applyFont="1" applyAlignment="1">
      <alignment horizontal="right" vertical="center"/>
    </xf>
    <xf numFmtId="49" fontId="43" fillId="0" borderId="14" xfId="0" applyNumberFormat="1" applyFont="1" applyBorder="1" applyAlignment="1">
      <alignment horizontal="right" vertical="center"/>
    </xf>
    <xf numFmtId="49" fontId="43" fillId="0" borderId="19" xfId="0" applyNumberFormat="1" applyFont="1" applyBorder="1" applyAlignment="1">
      <alignment horizontal="center" vertical="center"/>
    </xf>
    <xf numFmtId="49" fontId="43" fillId="0" borderId="20" xfId="0" applyNumberFormat="1" applyFont="1" applyBorder="1" applyAlignment="1">
      <alignment horizontal="center" vertical="center"/>
    </xf>
    <xf numFmtId="49" fontId="43" fillId="0" borderId="0" xfId="0" applyNumberFormat="1" applyFont="1" applyAlignment="1">
      <alignment horizontal="center" vertical="center"/>
    </xf>
    <xf numFmtId="0" fontId="35" fillId="0" borderId="2" xfId="0" applyFont="1" applyBorder="1" applyAlignment="1">
      <alignment horizontal="center" vertical="center"/>
    </xf>
    <xf numFmtId="0" fontId="43" fillId="0" borderId="19" xfId="0" applyFont="1" applyBorder="1" applyAlignment="1">
      <alignment horizontal="center" vertical="center"/>
    </xf>
    <xf numFmtId="0" fontId="43" fillId="0" borderId="2" xfId="0" applyFont="1" applyBorder="1" applyAlignment="1">
      <alignment horizontal="center" vertical="center"/>
    </xf>
    <xf numFmtId="0" fontId="43" fillId="0" borderId="20" xfId="0" applyFont="1" applyBorder="1" applyAlignment="1">
      <alignment horizontal="center" vertical="center"/>
    </xf>
    <xf numFmtId="0" fontId="45" fillId="26" borderId="3" xfId="191" applyFont="1" applyFill="1" applyBorder="1" applyAlignment="1" applyProtection="1">
      <alignment horizontal="center" vertical="center"/>
      <protection locked="0"/>
    </xf>
    <xf numFmtId="0" fontId="35" fillId="0" borderId="3" xfId="0" applyFont="1" applyBorder="1" applyAlignment="1">
      <alignment vertical="center"/>
    </xf>
    <xf numFmtId="0" fontId="35" fillId="27" borderId="19" xfId="0" applyFont="1" applyFill="1" applyBorder="1" applyAlignment="1">
      <alignment horizontal="center" vertical="center"/>
    </xf>
    <xf numFmtId="0" fontId="35" fillId="27" borderId="20" xfId="0" applyFont="1" applyFill="1" applyBorder="1" applyAlignment="1">
      <alignment horizontal="center" vertical="center"/>
    </xf>
    <xf numFmtId="0" fontId="35" fillId="33" borderId="19" xfId="190" applyFont="1" applyFill="1" applyBorder="1" applyAlignment="1">
      <alignment horizontal="left" vertical="center" wrapText="1"/>
    </xf>
    <xf numFmtId="0" fontId="35" fillId="33" borderId="2" xfId="190" applyFont="1" applyFill="1" applyBorder="1" applyAlignment="1">
      <alignment horizontal="left" vertical="center" wrapText="1"/>
    </xf>
    <xf numFmtId="0" fontId="35" fillId="33" borderId="20" xfId="190" applyFont="1" applyFill="1" applyBorder="1" applyAlignment="1">
      <alignment horizontal="left" vertical="center" wrapText="1"/>
    </xf>
    <xf numFmtId="0" fontId="77" fillId="0" borderId="0" xfId="0" applyFont="1" applyAlignment="1">
      <alignment horizontal="left" vertical="center"/>
    </xf>
    <xf numFmtId="0" fontId="37" fillId="29" borderId="19" xfId="191" applyFont="1" applyFill="1" applyBorder="1" applyAlignment="1" applyProtection="1">
      <alignment horizontal="center" vertical="center"/>
      <protection locked="0"/>
    </xf>
    <xf numFmtId="0" fontId="37" fillId="29" borderId="2" xfId="191" applyFont="1" applyFill="1" applyBorder="1" applyAlignment="1" applyProtection="1">
      <alignment horizontal="center" vertical="center"/>
      <protection locked="0"/>
    </xf>
    <xf numFmtId="0" fontId="37" fillId="29" borderId="20" xfId="191" applyFont="1" applyFill="1" applyBorder="1" applyAlignment="1" applyProtection="1">
      <alignment horizontal="center" vertical="center"/>
      <protection locked="0"/>
    </xf>
    <xf numFmtId="0" fontId="35" fillId="26" borderId="15" xfId="191" applyFont="1" applyFill="1" applyBorder="1" applyAlignment="1" applyProtection="1">
      <alignment horizontal="center" vertical="center" wrapText="1"/>
      <protection locked="0"/>
    </xf>
    <xf numFmtId="0" fontId="35" fillId="26" borderId="43" xfId="191" applyFont="1" applyFill="1" applyBorder="1" applyAlignment="1" applyProtection="1">
      <alignment horizontal="center" vertical="center" wrapText="1"/>
      <protection locked="0"/>
    </xf>
    <xf numFmtId="0" fontId="35" fillId="26" borderId="45" xfId="191" applyFont="1" applyFill="1" applyBorder="1" applyAlignment="1" applyProtection="1">
      <alignment horizontal="center" vertical="center" wrapText="1"/>
      <protection locked="0"/>
    </xf>
    <xf numFmtId="0" fontId="35" fillId="26" borderId="16" xfId="191" applyFont="1" applyFill="1" applyBorder="1" applyAlignment="1" applyProtection="1">
      <alignment horizontal="center" vertical="center" wrapText="1"/>
      <protection locked="0"/>
    </xf>
    <xf numFmtId="0" fontId="35" fillId="26" borderId="17" xfId="191" applyFont="1" applyFill="1" applyBorder="1" applyAlignment="1" applyProtection="1">
      <alignment horizontal="center" vertical="center" wrapText="1"/>
      <protection locked="0"/>
    </xf>
    <xf numFmtId="0" fontId="35" fillId="26" borderId="18" xfId="191" applyFont="1" applyFill="1" applyBorder="1" applyAlignment="1" applyProtection="1">
      <alignment horizontal="center" vertical="center" wrapText="1"/>
      <protection locked="0"/>
    </xf>
    <xf numFmtId="49" fontId="43" fillId="28" borderId="24" xfId="0" applyNumberFormat="1" applyFont="1" applyFill="1" applyBorder="1" applyAlignment="1">
      <alignment horizontal="left" vertical="top"/>
    </xf>
    <xf numFmtId="49" fontId="43" fillId="28" borderId="25" xfId="0" applyNumberFormat="1" applyFont="1" applyFill="1" applyBorder="1" applyAlignment="1">
      <alignment horizontal="left" vertical="top"/>
    </xf>
    <xf numFmtId="0" fontId="37" fillId="29" borderId="19" xfId="0" applyFont="1" applyFill="1" applyBorder="1" applyAlignment="1">
      <alignment horizontal="center" vertical="center"/>
    </xf>
    <xf numFmtId="0" fontId="37" fillId="29" borderId="20" xfId="0" applyFont="1" applyFill="1" applyBorder="1" applyAlignment="1">
      <alignment horizontal="center" vertical="center"/>
    </xf>
    <xf numFmtId="0" fontId="37" fillId="29" borderId="19" xfId="191" applyFont="1" applyFill="1" applyBorder="1" applyAlignment="1" applyProtection="1">
      <alignment horizontal="left" vertical="center" wrapText="1"/>
      <protection locked="0"/>
    </xf>
    <xf numFmtId="0" fontId="37" fillId="29" borderId="2" xfId="191" applyFont="1" applyFill="1" applyBorder="1" applyAlignment="1" applyProtection="1">
      <alignment horizontal="left" vertical="center" wrapText="1"/>
      <protection locked="0"/>
    </xf>
    <xf numFmtId="0" fontId="37" fillId="29" borderId="20" xfId="191" applyFont="1" applyFill="1" applyBorder="1" applyAlignment="1" applyProtection="1">
      <alignment horizontal="left" vertical="center" wrapText="1"/>
      <protection locked="0"/>
    </xf>
    <xf numFmtId="0" fontId="35" fillId="0" borderId="45" xfId="0" applyFont="1" applyBorder="1" applyAlignment="1">
      <alignment vertical="center"/>
    </xf>
    <xf numFmtId="0" fontId="35" fillId="0" borderId="16" xfId="0" applyFont="1" applyBorder="1" applyAlignment="1">
      <alignment vertical="center"/>
    </xf>
    <xf numFmtId="0" fontId="35" fillId="0" borderId="18" xfId="0" applyFont="1" applyBorder="1" applyAlignment="1">
      <alignment vertical="center"/>
    </xf>
    <xf numFmtId="49" fontId="77" fillId="0" borderId="0" xfId="0" applyNumberFormat="1" applyFont="1" applyAlignment="1">
      <alignment horizontal="right" vertical="center"/>
    </xf>
    <xf numFmtId="49" fontId="77" fillId="0" borderId="19" xfId="0" applyNumberFormat="1" applyFont="1" applyBorder="1" applyAlignment="1">
      <alignment horizontal="center" vertical="center"/>
    </xf>
    <xf numFmtId="49" fontId="77" fillId="0" borderId="20" xfId="0" applyNumberFormat="1" applyFont="1" applyBorder="1" applyAlignment="1">
      <alignment horizontal="center" vertical="center"/>
    </xf>
    <xf numFmtId="49" fontId="77" fillId="0" borderId="0" xfId="0" applyNumberFormat="1" applyFont="1" applyAlignment="1">
      <alignment horizontal="center" vertical="center"/>
    </xf>
    <xf numFmtId="49" fontId="77" fillId="0" borderId="14" xfId="0" applyNumberFormat="1" applyFont="1" applyBorder="1" applyAlignment="1">
      <alignment horizontal="right" vertical="center"/>
    </xf>
    <xf numFmtId="0" fontId="35" fillId="0" borderId="0" xfId="0" applyFont="1" applyAlignment="1">
      <alignment horizontal="center"/>
    </xf>
    <xf numFmtId="0" fontId="35" fillId="0" borderId="14" xfId="0" applyFont="1" applyBorder="1" applyAlignment="1">
      <alignment horizontal="center"/>
    </xf>
    <xf numFmtId="0" fontId="37" fillId="0" borderId="19" xfId="0" applyFont="1" applyBorder="1" applyAlignment="1">
      <alignment horizontal="center" vertical="center"/>
    </xf>
    <xf numFmtId="0" fontId="37" fillId="0" borderId="2" xfId="0" applyFont="1" applyBorder="1" applyAlignment="1">
      <alignment horizontal="center" vertical="center"/>
    </xf>
    <xf numFmtId="0" fontId="37" fillId="0" borderId="20" xfId="0" applyFont="1" applyBorder="1" applyAlignment="1">
      <alignment horizontal="center" vertical="center"/>
    </xf>
    <xf numFmtId="0" fontId="37" fillId="29" borderId="19" xfId="0" applyFont="1" applyFill="1" applyBorder="1" applyAlignment="1">
      <alignment horizontal="center" vertical="center" shrinkToFit="1"/>
    </xf>
    <xf numFmtId="0" fontId="37" fillId="29" borderId="2" xfId="0" applyFont="1" applyFill="1" applyBorder="1" applyAlignment="1">
      <alignment horizontal="center" vertical="center" shrinkToFit="1"/>
    </xf>
    <xf numFmtId="0" fontId="37" fillId="29" borderId="20" xfId="0" applyFont="1" applyFill="1" applyBorder="1" applyAlignment="1">
      <alignment horizontal="center" vertical="center" shrinkToFit="1"/>
    </xf>
    <xf numFmtId="0" fontId="35" fillId="26" borderId="3" xfId="191" applyFont="1" applyFill="1" applyBorder="1" applyAlignment="1" applyProtection="1">
      <alignment horizontal="center" vertical="center"/>
      <protection locked="0"/>
    </xf>
    <xf numFmtId="0" fontId="35" fillId="26" borderId="3" xfId="191" applyFont="1" applyFill="1" applyBorder="1" applyAlignment="1" applyProtection="1">
      <alignment horizontal="center" vertical="center" wrapText="1"/>
      <protection locked="0"/>
    </xf>
    <xf numFmtId="0" fontId="35" fillId="0" borderId="45" xfId="0" applyFont="1" applyBorder="1" applyAlignment="1">
      <alignment horizontal="center" vertical="center"/>
    </xf>
    <xf numFmtId="0" fontId="35" fillId="0" borderId="16" xfId="0" applyFont="1" applyBorder="1" applyAlignment="1">
      <alignment horizontal="center" vertical="center"/>
    </xf>
    <xf numFmtId="0" fontId="35" fillId="0" borderId="17" xfId="0" applyFont="1" applyBorder="1" applyAlignment="1">
      <alignment horizontal="center" vertical="center"/>
    </xf>
    <xf numFmtId="0" fontId="35" fillId="0" borderId="18" xfId="0" applyFont="1" applyBorder="1" applyAlignment="1">
      <alignment horizontal="center" vertical="center"/>
    </xf>
    <xf numFmtId="0" fontId="35" fillId="26" borderId="15" xfId="191" applyFont="1" applyFill="1" applyBorder="1" applyAlignment="1" applyProtection="1">
      <alignment horizontal="center" vertical="center"/>
      <protection locked="0"/>
    </xf>
    <xf numFmtId="0" fontId="35" fillId="26" borderId="43" xfId="191" applyFont="1" applyFill="1" applyBorder="1" applyAlignment="1" applyProtection="1">
      <alignment horizontal="center" vertical="center"/>
      <protection locked="0"/>
    </xf>
    <xf numFmtId="0" fontId="35" fillId="26" borderId="16" xfId="191" applyFont="1" applyFill="1" applyBorder="1" applyAlignment="1" applyProtection="1">
      <alignment horizontal="center" vertical="center"/>
      <protection locked="0"/>
    </xf>
    <xf numFmtId="0" fontId="35" fillId="26" borderId="17" xfId="191" applyFont="1" applyFill="1" applyBorder="1" applyAlignment="1" applyProtection="1">
      <alignment horizontal="center" vertical="center"/>
      <protection locked="0"/>
    </xf>
    <xf numFmtId="0" fontId="35" fillId="29" borderId="19" xfId="191" applyFont="1" applyFill="1" applyBorder="1" applyAlignment="1" applyProtection="1">
      <alignment horizontal="left" vertical="center" wrapText="1" shrinkToFit="1"/>
      <protection locked="0"/>
    </xf>
    <xf numFmtId="0" fontId="35" fillId="29" borderId="2" xfId="191" applyFont="1" applyFill="1" applyBorder="1" applyAlignment="1" applyProtection="1">
      <alignment horizontal="left" vertical="center" wrapText="1" shrinkToFit="1"/>
      <protection locked="0"/>
    </xf>
    <xf numFmtId="0" fontId="35" fillId="29" borderId="20" xfId="191" applyFont="1" applyFill="1" applyBorder="1" applyAlignment="1" applyProtection="1">
      <alignment horizontal="left" vertical="center" wrapText="1" shrinkToFit="1"/>
      <protection locked="0"/>
    </xf>
    <xf numFmtId="0" fontId="35" fillId="26" borderId="45" xfId="191" applyFont="1" applyFill="1" applyBorder="1" applyAlignment="1" applyProtection="1">
      <alignment horizontal="center" vertical="center"/>
      <protection locked="0"/>
    </xf>
    <xf numFmtId="0" fontId="35" fillId="26" borderId="18" xfId="191" applyFont="1" applyFill="1" applyBorder="1" applyAlignment="1" applyProtection="1">
      <alignment horizontal="center" vertical="center"/>
      <protection locked="0"/>
    </xf>
    <xf numFmtId="49" fontId="77" fillId="0" borderId="2" xfId="0" applyNumberFormat="1" applyFont="1" applyBorder="1" applyAlignment="1">
      <alignment horizontal="center" vertical="center"/>
    </xf>
    <xf numFmtId="0" fontId="65" fillId="29" borderId="19" xfId="191" applyFont="1" applyFill="1" applyBorder="1" applyAlignment="1" applyProtection="1">
      <alignment horizontal="center" vertical="center"/>
      <protection locked="0"/>
    </xf>
    <xf numFmtId="0" fontId="65" fillId="29" borderId="2" xfId="191" applyFont="1" applyFill="1" applyBorder="1" applyAlignment="1" applyProtection="1">
      <alignment horizontal="center" vertical="center"/>
      <protection locked="0"/>
    </xf>
    <xf numFmtId="0" fontId="65" fillId="29" borderId="20" xfId="191" applyFont="1" applyFill="1" applyBorder="1" applyAlignment="1" applyProtection="1">
      <alignment horizontal="center" vertical="center"/>
      <protection locked="0"/>
    </xf>
    <xf numFmtId="0" fontId="35" fillId="27" borderId="19" xfId="191" applyFont="1" applyFill="1" applyBorder="1" applyAlignment="1" applyProtection="1">
      <alignment horizontal="center" vertical="center" wrapText="1"/>
      <protection locked="0"/>
    </xf>
    <xf numFmtId="0" fontId="35" fillId="27" borderId="2" xfId="191" applyFont="1" applyFill="1" applyBorder="1" applyAlignment="1" applyProtection="1">
      <alignment horizontal="center" vertical="center" wrapText="1"/>
      <protection locked="0"/>
    </xf>
    <xf numFmtId="0" fontId="35" fillId="27" borderId="20" xfId="191" applyFont="1" applyFill="1" applyBorder="1" applyAlignment="1" applyProtection="1">
      <alignment horizontal="center" vertical="center" wrapText="1"/>
      <protection locked="0"/>
    </xf>
    <xf numFmtId="0" fontId="35" fillId="26" borderId="15" xfId="191" applyFont="1" applyFill="1" applyBorder="1" applyAlignment="1" applyProtection="1">
      <alignment horizontal="center" vertical="center" shrinkToFit="1"/>
      <protection locked="0"/>
    </xf>
    <xf numFmtId="0" fontId="35" fillId="26" borderId="43" xfId="191" applyFont="1" applyFill="1" applyBorder="1" applyAlignment="1" applyProtection="1">
      <alignment horizontal="center" vertical="center" shrinkToFit="1"/>
      <protection locked="0"/>
    </xf>
    <xf numFmtId="0" fontId="35" fillId="26" borderId="45" xfId="191" applyFont="1" applyFill="1" applyBorder="1" applyAlignment="1" applyProtection="1">
      <alignment horizontal="center" vertical="center" shrinkToFit="1"/>
      <protection locked="0"/>
    </xf>
    <xf numFmtId="0" fontId="35" fillId="26" borderId="16" xfId="191" applyFont="1" applyFill="1" applyBorder="1" applyAlignment="1" applyProtection="1">
      <alignment horizontal="center" vertical="center" shrinkToFit="1"/>
      <protection locked="0"/>
    </xf>
    <xf numFmtId="0" fontId="35" fillId="26" borderId="17" xfId="191" applyFont="1" applyFill="1" applyBorder="1" applyAlignment="1" applyProtection="1">
      <alignment horizontal="center" vertical="center" shrinkToFit="1"/>
      <protection locked="0"/>
    </xf>
    <xf numFmtId="0" fontId="35" fillId="26" borderId="18" xfId="191" applyFont="1" applyFill="1" applyBorder="1" applyAlignment="1" applyProtection="1">
      <alignment horizontal="center" vertical="center" shrinkToFit="1"/>
      <protection locked="0"/>
    </xf>
    <xf numFmtId="0" fontId="35" fillId="0" borderId="19" xfId="191" applyFont="1" applyBorder="1" applyAlignment="1" applyProtection="1">
      <alignment horizontal="left" vertical="center" wrapText="1" shrinkToFit="1"/>
      <protection locked="0"/>
    </xf>
    <xf numFmtId="0" fontId="35" fillId="0" borderId="2" xfId="191" applyFont="1" applyBorder="1" applyAlignment="1" applyProtection="1">
      <alignment horizontal="left" vertical="center" wrapText="1" shrinkToFit="1"/>
      <protection locked="0"/>
    </xf>
    <xf numFmtId="0" fontId="35" fillId="0" borderId="20" xfId="191" applyFont="1" applyBorder="1" applyAlignment="1" applyProtection="1">
      <alignment horizontal="left" vertical="center" wrapText="1" shrinkToFit="1"/>
      <protection locked="0"/>
    </xf>
    <xf numFmtId="0" fontId="35" fillId="27" borderId="19" xfId="0" applyFont="1" applyFill="1" applyBorder="1" applyAlignment="1">
      <alignment horizontal="center" vertical="center" shrinkToFit="1"/>
    </xf>
    <xf numFmtId="0" fontId="35" fillId="27" borderId="2" xfId="0" applyFont="1" applyFill="1" applyBorder="1" applyAlignment="1">
      <alignment horizontal="center" vertical="center" shrinkToFit="1"/>
    </xf>
    <xf numFmtId="0" fontId="35" fillId="27" borderId="20" xfId="0" applyFont="1" applyFill="1" applyBorder="1" applyAlignment="1">
      <alignment horizontal="center" vertical="center" shrinkToFit="1"/>
    </xf>
    <xf numFmtId="0" fontId="52" fillId="0" borderId="0" xfId="0" applyFont="1" applyAlignment="1">
      <alignment horizontal="left" vertical="center"/>
    </xf>
    <xf numFmtId="0" fontId="47" fillId="0" borderId="0" xfId="0" applyFont="1" applyAlignment="1">
      <alignment horizontal="left" vertical="center"/>
    </xf>
    <xf numFmtId="0" fontId="46" fillId="0" borderId="19" xfId="191" applyFont="1" applyBorder="1" applyAlignment="1" applyProtection="1">
      <alignment horizontal="center" vertical="center"/>
      <protection locked="0"/>
    </xf>
    <xf numFmtId="0" fontId="46" fillId="0" borderId="2" xfId="191" applyFont="1" applyBorder="1" applyAlignment="1" applyProtection="1">
      <alignment horizontal="center" vertical="center"/>
      <protection locked="0"/>
    </xf>
    <xf numFmtId="0" fontId="46" fillId="0" borderId="20" xfId="191" applyFont="1" applyBorder="1" applyAlignment="1" applyProtection="1">
      <alignment horizontal="center" vertical="center"/>
      <protection locked="0"/>
    </xf>
    <xf numFmtId="0" fontId="46" fillId="27" borderId="19" xfId="191" applyFont="1" applyFill="1" applyBorder="1" applyAlignment="1" applyProtection="1">
      <alignment horizontal="center" vertical="center"/>
      <protection locked="0"/>
    </xf>
    <xf numFmtId="0" fontId="46" fillId="27" borderId="2" xfId="191" applyFont="1" applyFill="1" applyBorder="1" applyAlignment="1" applyProtection="1">
      <alignment horizontal="center" vertical="center"/>
      <protection locked="0"/>
    </xf>
    <xf numFmtId="0" fontId="46" fillId="27" borderId="20" xfId="191" applyFont="1" applyFill="1" applyBorder="1" applyAlignment="1" applyProtection="1">
      <alignment horizontal="center" vertical="center"/>
      <protection locked="0"/>
    </xf>
    <xf numFmtId="0" fontId="46" fillId="29" borderId="19" xfId="191" applyFont="1" applyFill="1" applyBorder="1" applyAlignment="1" applyProtection="1">
      <alignment horizontal="center" vertical="center"/>
      <protection locked="0"/>
    </xf>
    <xf numFmtId="0" fontId="46" fillId="29" borderId="2" xfId="191" applyFont="1" applyFill="1" applyBorder="1" applyAlignment="1" applyProtection="1">
      <alignment horizontal="center" vertical="center"/>
      <protection locked="0"/>
    </xf>
    <xf numFmtId="0" fontId="46" fillId="29" borderId="20" xfId="191" applyFont="1" applyFill="1" applyBorder="1" applyAlignment="1" applyProtection="1">
      <alignment horizontal="center" vertical="center"/>
      <protection locked="0"/>
    </xf>
    <xf numFmtId="0" fontId="46" fillId="0" borderId="19" xfId="191" applyFont="1" applyBorder="1" applyAlignment="1" applyProtection="1">
      <alignment horizontal="center" vertical="center" wrapText="1"/>
      <protection locked="0"/>
    </xf>
    <xf numFmtId="0" fontId="46" fillId="0" borderId="2" xfId="191" applyFont="1" applyBorder="1" applyAlignment="1" applyProtection="1">
      <alignment horizontal="center" vertical="center" wrapText="1"/>
      <protection locked="0"/>
    </xf>
    <xf numFmtId="0" fontId="46" fillId="0" borderId="20" xfId="191" applyFont="1" applyBorder="1" applyAlignment="1" applyProtection="1">
      <alignment horizontal="center" vertical="center" wrapText="1"/>
      <protection locked="0"/>
    </xf>
    <xf numFmtId="0" fontId="66" fillId="26" borderId="15" xfId="191" applyFont="1" applyFill="1" applyBorder="1" applyAlignment="1" applyProtection="1">
      <alignment horizontal="center" vertical="center"/>
      <protection locked="0"/>
    </xf>
    <xf numFmtId="0" fontId="66" fillId="26" borderId="43" xfId="191" applyFont="1" applyFill="1" applyBorder="1" applyAlignment="1" applyProtection="1">
      <alignment horizontal="center" vertical="center"/>
      <protection locked="0"/>
    </xf>
    <xf numFmtId="0" fontId="66" fillId="26" borderId="45" xfId="191" applyFont="1" applyFill="1" applyBorder="1" applyAlignment="1" applyProtection="1">
      <alignment horizontal="center" vertical="center"/>
      <protection locked="0"/>
    </xf>
    <xf numFmtId="0" fontId="66" fillId="26" borderId="16" xfId="191" applyFont="1" applyFill="1" applyBorder="1" applyAlignment="1" applyProtection="1">
      <alignment horizontal="center" vertical="center"/>
      <protection locked="0"/>
    </xf>
    <xf numFmtId="0" fontId="66" fillId="26" borderId="17" xfId="191" applyFont="1" applyFill="1" applyBorder="1" applyAlignment="1" applyProtection="1">
      <alignment horizontal="center" vertical="center"/>
      <protection locked="0"/>
    </xf>
    <xf numFmtId="0" fontId="66" fillId="26" borderId="18" xfId="191" applyFont="1" applyFill="1" applyBorder="1" applyAlignment="1" applyProtection="1">
      <alignment horizontal="center" vertical="center"/>
      <protection locked="0"/>
    </xf>
    <xf numFmtId="0" fontId="46" fillId="0" borderId="19" xfId="191" applyFont="1" applyBorder="1" applyAlignment="1" applyProtection="1">
      <alignment horizontal="left" vertical="center" wrapText="1"/>
      <protection locked="0"/>
    </xf>
    <xf numFmtId="0" fontId="46" fillId="0" borderId="2" xfId="191" applyFont="1" applyBorder="1" applyAlignment="1" applyProtection="1">
      <alignment horizontal="left" vertical="center" wrapText="1"/>
      <protection locked="0"/>
    </xf>
    <xf numFmtId="0" fontId="46" fillId="0" borderId="20" xfId="191" applyFont="1" applyBorder="1" applyAlignment="1" applyProtection="1">
      <alignment horizontal="left" vertical="center" wrapText="1"/>
      <protection locked="0"/>
    </xf>
    <xf numFmtId="0" fontId="46" fillId="0" borderId="19" xfId="0" applyFont="1" applyBorder="1" applyAlignment="1">
      <alignment horizontal="center" vertical="center"/>
    </xf>
    <xf numFmtId="0" fontId="46" fillId="0" borderId="20" xfId="0" applyFont="1" applyBorder="1" applyAlignment="1">
      <alignment horizontal="center" vertical="center"/>
    </xf>
    <xf numFmtId="0" fontId="46" fillId="27" borderId="19" xfId="0" applyFont="1" applyFill="1" applyBorder="1" applyAlignment="1">
      <alignment horizontal="center" vertical="center"/>
    </xf>
    <xf numFmtId="0" fontId="46" fillId="27" borderId="20" xfId="0" applyFont="1" applyFill="1" applyBorder="1" applyAlignment="1">
      <alignment horizontal="center" vertical="center"/>
    </xf>
    <xf numFmtId="0" fontId="66" fillId="0" borderId="19" xfId="191" applyFont="1" applyBorder="1" applyAlignment="1" applyProtection="1">
      <alignment horizontal="center" vertical="center"/>
      <protection locked="0"/>
    </xf>
    <xf numFmtId="0" fontId="66" fillId="0" borderId="20" xfId="191" applyFont="1" applyBorder="1" applyAlignment="1" applyProtection="1">
      <alignment horizontal="center" vertical="center"/>
      <protection locked="0"/>
    </xf>
    <xf numFmtId="0" fontId="46" fillId="27" borderId="19" xfId="191" applyFont="1" applyFill="1" applyBorder="1" applyAlignment="1" applyProtection="1">
      <alignment horizontal="left" vertical="center" wrapText="1"/>
      <protection locked="0"/>
    </xf>
    <xf numFmtId="0" fontId="46" fillId="27" borderId="2" xfId="191" applyFont="1" applyFill="1" applyBorder="1" applyAlignment="1" applyProtection="1">
      <alignment horizontal="left" vertical="center" wrapText="1"/>
      <protection locked="0"/>
    </xf>
    <xf numFmtId="0" fontId="46" fillId="27" borderId="20" xfId="191" applyFont="1" applyFill="1" applyBorder="1" applyAlignment="1" applyProtection="1">
      <alignment horizontal="left" vertical="center" wrapText="1"/>
      <protection locked="0"/>
    </xf>
    <xf numFmtId="0" fontId="46" fillId="29" borderId="19" xfId="191" applyFont="1" applyFill="1" applyBorder="1" applyAlignment="1" applyProtection="1">
      <alignment horizontal="left" vertical="center" wrapText="1"/>
      <protection locked="0"/>
    </xf>
    <xf numFmtId="0" fontId="46" fillId="29" borderId="2" xfId="191" applyFont="1" applyFill="1" applyBorder="1" applyAlignment="1" applyProtection="1">
      <alignment horizontal="left" vertical="center" wrapText="1"/>
      <protection locked="0"/>
    </xf>
    <xf numFmtId="0" fontId="46" fillId="29" borderId="20" xfId="191" applyFont="1" applyFill="1" applyBorder="1" applyAlignment="1" applyProtection="1">
      <alignment horizontal="left" vertical="center" wrapText="1"/>
      <protection locked="0"/>
    </xf>
    <xf numFmtId="0" fontId="46" fillId="0" borderId="45" xfId="0" applyFont="1" applyBorder="1" applyAlignment="1">
      <alignment vertical="center"/>
    </xf>
    <xf numFmtId="0" fontId="46" fillId="0" borderId="16" xfId="0" applyFont="1" applyBorder="1" applyAlignment="1">
      <alignment vertical="center"/>
    </xf>
    <xf numFmtId="0" fontId="46" fillId="0" borderId="18" xfId="0" applyFont="1" applyBorder="1" applyAlignment="1">
      <alignment vertical="center"/>
    </xf>
    <xf numFmtId="0" fontId="46" fillId="29" borderId="19" xfId="0" applyFont="1" applyFill="1" applyBorder="1" applyAlignment="1">
      <alignment horizontal="center" vertical="center"/>
    </xf>
    <xf numFmtId="0" fontId="46" fillId="29" borderId="20" xfId="0" applyFont="1" applyFill="1" applyBorder="1" applyAlignment="1">
      <alignment horizontal="center" vertical="center"/>
    </xf>
    <xf numFmtId="0" fontId="46" fillId="0" borderId="19" xfId="190" applyFont="1" applyBorder="1" applyAlignment="1">
      <alignment horizontal="left" vertical="center" wrapText="1"/>
    </xf>
    <xf numFmtId="0" fontId="46" fillId="0" borderId="2" xfId="190" applyFont="1" applyBorder="1" applyAlignment="1">
      <alignment horizontal="left" vertical="center" wrapText="1"/>
    </xf>
    <xf numFmtId="0" fontId="46" fillId="0" borderId="20" xfId="190" applyFont="1" applyBorder="1" applyAlignment="1">
      <alignment horizontal="left" vertical="center" wrapText="1"/>
    </xf>
    <xf numFmtId="0" fontId="46" fillId="29" borderId="19" xfId="190" applyFont="1" applyFill="1" applyBorder="1" applyAlignment="1">
      <alignment horizontal="left" vertical="center" wrapText="1"/>
    </xf>
    <xf numFmtId="0" fontId="46" fillId="29" borderId="2" xfId="190" applyFont="1" applyFill="1" applyBorder="1" applyAlignment="1">
      <alignment horizontal="left" vertical="center" wrapText="1"/>
    </xf>
    <xf numFmtId="0" fontId="46" fillId="29" borderId="20" xfId="190" applyFont="1" applyFill="1" applyBorder="1" applyAlignment="1">
      <alignment horizontal="left" vertical="center" wrapText="1"/>
    </xf>
    <xf numFmtId="0" fontId="46" fillId="0" borderId="45" xfId="0" applyFont="1" applyBorder="1" applyAlignment="1">
      <alignment horizontal="center" vertical="center"/>
    </xf>
    <xf numFmtId="0" fontId="46" fillId="0" borderId="16" xfId="0" applyFont="1" applyBorder="1" applyAlignment="1">
      <alignment horizontal="center" vertical="center"/>
    </xf>
    <xf numFmtId="0" fontId="46" fillId="0" borderId="17" xfId="0" applyFont="1" applyBorder="1" applyAlignment="1">
      <alignment horizontal="center" vertical="center"/>
    </xf>
    <xf numFmtId="0" fontId="46" fillId="0" borderId="18" xfId="0" applyFont="1" applyBorder="1" applyAlignment="1">
      <alignment horizontal="center" vertical="center"/>
    </xf>
    <xf numFmtId="0" fontId="46" fillId="27" borderId="19" xfId="190" applyFont="1" applyFill="1" applyBorder="1" applyAlignment="1">
      <alignment horizontal="left" vertical="center" wrapText="1"/>
    </xf>
    <xf numFmtId="0" fontId="46" fillId="27" borderId="2" xfId="190" applyFont="1" applyFill="1" applyBorder="1" applyAlignment="1">
      <alignment horizontal="left" vertical="center" wrapText="1"/>
    </xf>
    <xf numFmtId="0" fontId="46" fillId="27" borderId="20" xfId="190" applyFont="1" applyFill="1" applyBorder="1" applyAlignment="1">
      <alignment horizontal="left" vertical="center" wrapText="1"/>
    </xf>
    <xf numFmtId="0" fontId="46" fillId="29" borderId="19" xfId="191" applyFont="1" applyFill="1" applyBorder="1" applyAlignment="1" applyProtection="1">
      <alignment horizontal="center" vertical="center" wrapText="1"/>
      <protection locked="0"/>
    </xf>
    <xf numFmtId="0" fontId="46" fillId="29" borderId="2" xfId="191" applyFont="1" applyFill="1" applyBorder="1" applyAlignment="1" applyProtection="1">
      <alignment horizontal="center" vertical="center" wrapText="1"/>
      <protection locked="0"/>
    </xf>
    <xf numFmtId="0" fontId="46" fillId="29" borderId="20" xfId="191" applyFont="1" applyFill="1" applyBorder="1" applyAlignment="1" applyProtection="1">
      <alignment horizontal="center" vertical="center" wrapText="1"/>
      <protection locked="0"/>
    </xf>
    <xf numFmtId="0" fontId="46" fillId="0" borderId="19" xfId="0" applyFont="1" applyBorder="1" applyAlignment="1">
      <alignment horizontal="center" vertical="center" shrinkToFit="1"/>
    </xf>
    <xf numFmtId="0" fontId="46" fillId="0" borderId="2" xfId="0" applyFont="1" applyBorder="1" applyAlignment="1">
      <alignment horizontal="center" vertical="center" shrinkToFit="1"/>
    </xf>
    <xf numFmtId="0" fontId="46" fillId="0" borderId="20" xfId="0" applyFont="1" applyBorder="1" applyAlignment="1">
      <alignment horizontal="center" vertical="center" shrinkToFit="1"/>
    </xf>
    <xf numFmtId="0" fontId="46" fillId="29" borderId="19" xfId="0" applyFont="1" applyFill="1" applyBorder="1" applyAlignment="1">
      <alignment horizontal="center" vertical="center" shrinkToFit="1"/>
    </xf>
    <xf numFmtId="0" fontId="46" fillId="29" borderId="2" xfId="0" applyFont="1" applyFill="1" applyBorder="1" applyAlignment="1">
      <alignment horizontal="center" vertical="center" shrinkToFit="1"/>
    </xf>
    <xf numFmtId="0" fontId="46" fillId="29" borderId="20" xfId="0" applyFont="1" applyFill="1" applyBorder="1" applyAlignment="1">
      <alignment horizontal="center" vertical="center" shrinkToFit="1"/>
    </xf>
    <xf numFmtId="0" fontId="66" fillId="26" borderId="15" xfId="191" applyFont="1" applyFill="1" applyBorder="1" applyAlignment="1" applyProtection="1">
      <alignment horizontal="center" vertical="center" shrinkToFit="1"/>
      <protection locked="0"/>
    </xf>
    <xf numFmtId="0" fontId="66" fillId="26" borderId="43" xfId="191" applyFont="1" applyFill="1" applyBorder="1" applyAlignment="1" applyProtection="1">
      <alignment horizontal="center" vertical="center" shrinkToFit="1"/>
      <protection locked="0"/>
    </xf>
    <xf numFmtId="0" fontId="66" fillId="26" borderId="45" xfId="191" applyFont="1" applyFill="1" applyBorder="1" applyAlignment="1" applyProtection="1">
      <alignment horizontal="center" vertical="center" shrinkToFit="1"/>
      <protection locked="0"/>
    </xf>
    <xf numFmtId="0" fontId="66" fillId="26" borderId="16" xfId="191" applyFont="1" applyFill="1" applyBorder="1" applyAlignment="1" applyProtection="1">
      <alignment horizontal="center" vertical="center" shrinkToFit="1"/>
      <protection locked="0"/>
    </xf>
    <xf numFmtId="0" fontId="66" fillId="26" borderId="17" xfId="191" applyFont="1" applyFill="1" applyBorder="1" applyAlignment="1" applyProtection="1">
      <alignment horizontal="center" vertical="center" shrinkToFit="1"/>
      <protection locked="0"/>
    </xf>
    <xf numFmtId="0" fontId="66" fillId="26" borderId="18" xfId="191" applyFont="1" applyFill="1" applyBorder="1" applyAlignment="1" applyProtection="1">
      <alignment horizontal="center" vertical="center" shrinkToFit="1"/>
      <protection locked="0"/>
    </xf>
    <xf numFmtId="49" fontId="52" fillId="0" borderId="0" xfId="0" applyNumberFormat="1" applyFont="1" applyAlignment="1">
      <alignment horizontal="right" vertical="center"/>
    </xf>
    <xf numFmtId="0" fontId="65" fillId="26" borderId="15" xfId="191" applyFont="1" applyFill="1" applyBorder="1" applyAlignment="1" applyProtection="1">
      <alignment horizontal="center" vertical="center" wrapText="1"/>
      <protection locked="0"/>
    </xf>
    <xf numFmtId="0" fontId="65" fillId="26" borderId="45" xfId="191" applyFont="1" applyFill="1" applyBorder="1" applyAlignment="1" applyProtection="1">
      <alignment horizontal="center" vertical="center" wrapText="1"/>
      <protection locked="0"/>
    </xf>
    <xf numFmtId="0" fontId="65" fillId="26" borderId="16" xfId="191" applyFont="1" applyFill="1" applyBorder="1" applyAlignment="1" applyProtection="1">
      <alignment horizontal="center" vertical="center" wrapText="1"/>
      <protection locked="0"/>
    </xf>
    <xf numFmtId="0" fontId="65" fillId="26" borderId="18" xfId="191" applyFont="1" applyFill="1" applyBorder="1" applyAlignment="1" applyProtection="1">
      <alignment horizontal="center" vertical="center" wrapText="1"/>
      <protection locked="0"/>
    </xf>
    <xf numFmtId="0" fontId="46" fillId="26" borderId="24" xfId="191" applyFont="1" applyFill="1" applyBorder="1" applyAlignment="1" applyProtection="1">
      <alignment horizontal="center" vertical="center" wrapText="1"/>
      <protection locked="0"/>
    </xf>
    <xf numFmtId="0" fontId="46" fillId="26" borderId="25" xfId="191" applyFont="1" applyFill="1" applyBorder="1" applyAlignment="1" applyProtection="1">
      <alignment horizontal="center" vertical="center" wrapText="1"/>
      <protection locked="0"/>
    </xf>
    <xf numFmtId="49" fontId="52" fillId="0" borderId="19" xfId="0" applyNumberFormat="1" applyFont="1" applyBorder="1" applyAlignment="1">
      <alignment horizontal="center" vertical="center"/>
    </xf>
    <xf numFmtId="49" fontId="52" fillId="0" borderId="20" xfId="0" applyNumberFormat="1" applyFont="1" applyBorder="1" applyAlignment="1">
      <alignment horizontal="center" vertical="center"/>
    </xf>
    <xf numFmtId="49" fontId="52" fillId="0" borderId="0" xfId="0" applyNumberFormat="1" applyFont="1" applyAlignment="1">
      <alignment horizontal="center" vertical="center"/>
    </xf>
    <xf numFmtId="49" fontId="52" fillId="0" borderId="14" xfId="0" applyNumberFormat="1" applyFont="1" applyBorder="1" applyAlignment="1">
      <alignment horizontal="right" vertical="center"/>
    </xf>
    <xf numFmtId="0" fontId="0" fillId="0" borderId="19" xfId="0" applyBorder="1" applyAlignment="1">
      <alignment horizontal="center" vertical="center"/>
    </xf>
    <xf numFmtId="0" fontId="0" fillId="0" borderId="2" xfId="0" applyBorder="1" applyAlignment="1">
      <alignment horizontal="center" vertical="center"/>
    </xf>
    <xf numFmtId="0" fontId="0" fillId="0" borderId="20" xfId="0" applyBorder="1" applyAlignment="1">
      <alignment horizontal="center" vertical="center"/>
    </xf>
    <xf numFmtId="0" fontId="47" fillId="0" borderId="19" xfId="0" applyFont="1" applyBorder="1" applyAlignment="1">
      <alignment horizontal="center" vertical="center"/>
    </xf>
    <xf numFmtId="0" fontId="47" fillId="0" borderId="2" xfId="0" applyFont="1" applyBorder="1" applyAlignment="1">
      <alignment horizontal="center" vertical="center"/>
    </xf>
    <xf numFmtId="0" fontId="47" fillId="0" borderId="20" xfId="0" applyFont="1" applyBorder="1" applyAlignment="1">
      <alignment horizontal="center" vertical="center"/>
    </xf>
    <xf numFmtId="49" fontId="52" fillId="0" borderId="2" xfId="0" applyNumberFormat="1" applyFont="1" applyBorder="1" applyAlignment="1">
      <alignment horizontal="center" vertical="center"/>
    </xf>
    <xf numFmtId="0" fontId="46" fillId="33" borderId="19" xfId="0" applyFont="1" applyFill="1" applyBorder="1" applyAlignment="1">
      <alignment horizontal="center" vertical="center" shrinkToFit="1"/>
    </xf>
    <xf numFmtId="0" fontId="46" fillId="33" borderId="2" xfId="0" applyFont="1" applyFill="1" applyBorder="1" applyAlignment="1">
      <alignment horizontal="center" vertical="center" shrinkToFit="1"/>
    </xf>
    <xf numFmtId="0" fontId="46" fillId="33" borderId="20" xfId="0" applyFont="1" applyFill="1" applyBorder="1" applyAlignment="1">
      <alignment horizontal="center" vertical="center" shrinkToFit="1"/>
    </xf>
    <xf numFmtId="49" fontId="47" fillId="28" borderId="24" xfId="0" applyNumberFormat="1" applyFont="1" applyFill="1" applyBorder="1" applyAlignment="1">
      <alignment horizontal="left" vertical="top" wrapText="1"/>
    </xf>
    <xf numFmtId="49" fontId="47" fillId="28" borderId="25" xfId="0" applyNumberFormat="1" applyFont="1" applyFill="1" applyBorder="1" applyAlignment="1">
      <alignment horizontal="left" vertical="top" wrapText="1"/>
    </xf>
    <xf numFmtId="0" fontId="46" fillId="33" borderId="19" xfId="191" applyFont="1" applyFill="1" applyBorder="1" applyAlignment="1" applyProtection="1">
      <alignment horizontal="left" vertical="center" wrapText="1"/>
      <protection locked="0"/>
    </xf>
    <xf numFmtId="0" fontId="46" fillId="33" borderId="2" xfId="191" applyFont="1" applyFill="1" applyBorder="1" applyAlignment="1" applyProtection="1">
      <alignment horizontal="left" vertical="center" wrapText="1"/>
      <protection locked="0"/>
    </xf>
    <xf numFmtId="0" fontId="46" fillId="33" borderId="20" xfId="191" applyFont="1" applyFill="1" applyBorder="1" applyAlignment="1" applyProtection="1">
      <alignment horizontal="left" vertical="center" wrapText="1"/>
      <protection locked="0"/>
    </xf>
    <xf numFmtId="0" fontId="46" fillId="33" borderId="19" xfId="0" applyFont="1" applyFill="1" applyBorder="1" applyAlignment="1">
      <alignment horizontal="center" vertical="center"/>
    </xf>
    <xf numFmtId="0" fontId="46" fillId="33" borderId="20" xfId="0" applyFont="1" applyFill="1" applyBorder="1" applyAlignment="1">
      <alignment horizontal="center" vertical="center"/>
    </xf>
    <xf numFmtId="0" fontId="46" fillId="0" borderId="19" xfId="191" applyFont="1" applyBorder="1" applyAlignment="1" applyProtection="1">
      <alignment horizontal="left" vertical="center" wrapText="1" shrinkToFit="1"/>
      <protection locked="0"/>
    </xf>
    <xf numFmtId="0" fontId="46" fillId="0" borderId="2" xfId="191" applyFont="1" applyBorder="1" applyAlignment="1" applyProtection="1">
      <alignment horizontal="left" vertical="center" wrapText="1" shrinkToFit="1"/>
      <protection locked="0"/>
    </xf>
    <xf numFmtId="0" fontId="46" fillId="0" borderId="20" xfId="191" applyFont="1" applyBorder="1" applyAlignment="1" applyProtection="1">
      <alignment horizontal="left" vertical="center" wrapText="1" shrinkToFit="1"/>
      <protection locked="0"/>
    </xf>
    <xf numFmtId="0" fontId="46" fillId="26" borderId="3" xfId="191" applyFont="1" applyFill="1" applyBorder="1" applyAlignment="1" applyProtection="1">
      <alignment horizontal="center" vertical="center" wrapText="1"/>
      <protection locked="0"/>
    </xf>
    <xf numFmtId="0" fontId="46" fillId="26" borderId="3" xfId="191" applyFont="1" applyFill="1" applyBorder="1" applyAlignment="1" applyProtection="1">
      <alignment horizontal="center" vertical="center"/>
      <protection locked="0"/>
    </xf>
    <xf numFmtId="0" fontId="46" fillId="0" borderId="3" xfId="0" applyFont="1" applyBorder="1" applyAlignment="1">
      <alignment vertical="center"/>
    </xf>
    <xf numFmtId="0" fontId="46" fillId="33" borderId="19" xfId="191" applyFont="1" applyFill="1" applyBorder="1" applyAlignment="1" applyProtection="1">
      <alignment horizontal="center" vertical="center"/>
      <protection locked="0"/>
    </xf>
    <xf numFmtId="0" fontId="46" fillId="33" borderId="2" xfId="191" applyFont="1" applyFill="1" applyBorder="1" applyAlignment="1" applyProtection="1">
      <alignment horizontal="center" vertical="center"/>
      <protection locked="0"/>
    </xf>
    <xf numFmtId="0" fontId="46" fillId="33" borderId="20" xfId="191" applyFont="1" applyFill="1" applyBorder="1" applyAlignment="1" applyProtection="1">
      <alignment horizontal="center" vertical="center"/>
      <protection locked="0"/>
    </xf>
    <xf numFmtId="0" fontId="46" fillId="26" borderId="15" xfId="191" applyFont="1" applyFill="1" applyBorder="1" applyAlignment="1" applyProtection="1">
      <alignment horizontal="center" vertical="center" wrapText="1"/>
      <protection locked="0"/>
    </xf>
    <xf numFmtId="0" fontId="46" fillId="26" borderId="43" xfId="191" applyFont="1" applyFill="1" applyBorder="1" applyAlignment="1" applyProtection="1">
      <alignment horizontal="center" vertical="center" wrapText="1"/>
      <protection locked="0"/>
    </xf>
    <xf numFmtId="0" fontId="46" fillId="26" borderId="45" xfId="191" applyFont="1" applyFill="1" applyBorder="1" applyAlignment="1" applyProtection="1">
      <alignment horizontal="center" vertical="center" wrapText="1"/>
      <protection locked="0"/>
    </xf>
    <xf numFmtId="0" fontId="46" fillId="26" borderId="16" xfId="191" applyFont="1" applyFill="1" applyBorder="1" applyAlignment="1" applyProtection="1">
      <alignment horizontal="center" vertical="center" wrapText="1"/>
      <protection locked="0"/>
    </xf>
    <xf numFmtId="0" fontId="46" fillId="26" borderId="17" xfId="191" applyFont="1" applyFill="1" applyBorder="1" applyAlignment="1" applyProtection="1">
      <alignment horizontal="center" vertical="center" wrapText="1"/>
      <protection locked="0"/>
    </xf>
    <xf numFmtId="0" fontId="46" fillId="26" borderId="18" xfId="191" applyFont="1" applyFill="1" applyBorder="1" applyAlignment="1" applyProtection="1">
      <alignment horizontal="center" vertical="center" wrapText="1"/>
      <protection locked="0"/>
    </xf>
    <xf numFmtId="0" fontId="0" fillId="0" borderId="19" xfId="0" applyBorder="1" applyAlignment="1">
      <alignment horizontal="center" vertical="center" shrinkToFit="1"/>
    </xf>
    <xf numFmtId="0" fontId="0" fillId="0" borderId="2" xfId="0" applyBorder="1" applyAlignment="1">
      <alignment horizontal="center" vertical="center" shrinkToFit="1"/>
    </xf>
    <xf numFmtId="0" fontId="0" fillId="0" borderId="20" xfId="0" applyBorder="1" applyAlignment="1">
      <alignment horizontal="center" vertical="center" shrinkToFit="1"/>
    </xf>
    <xf numFmtId="0" fontId="0" fillId="0" borderId="19" xfId="190" applyFont="1" applyBorder="1" applyAlignment="1">
      <alignment horizontal="left" vertical="top"/>
    </xf>
    <xf numFmtId="0" fontId="0" fillId="0" borderId="2" xfId="190" applyFont="1" applyBorder="1" applyAlignment="1">
      <alignment horizontal="left" vertical="top"/>
    </xf>
    <xf numFmtId="0" fontId="0" fillId="0" borderId="20" xfId="190" applyFont="1" applyBorder="1" applyAlignment="1">
      <alignment horizontal="left" vertical="top"/>
    </xf>
    <xf numFmtId="0" fontId="0" fillId="0" borderId="19" xfId="204" applyFont="1" applyBorder="1" applyAlignment="1" applyProtection="1">
      <alignment horizontal="center" vertical="center"/>
      <protection locked="0"/>
    </xf>
    <xf numFmtId="0" fontId="0" fillId="0" borderId="2" xfId="204" applyFont="1" applyBorder="1" applyAlignment="1" applyProtection="1">
      <alignment horizontal="center" vertical="center"/>
      <protection locked="0"/>
    </xf>
    <xf numFmtId="0" fontId="0" fillId="0" borderId="20" xfId="204" applyFont="1" applyBorder="1" applyAlignment="1" applyProtection="1">
      <alignment horizontal="center" vertical="center"/>
      <protection locked="0"/>
    </xf>
    <xf numFmtId="49" fontId="43" fillId="28" borderId="24" xfId="0" applyNumberFormat="1" applyFont="1" applyFill="1" applyBorder="1" applyAlignment="1">
      <alignment horizontal="left" vertical="top" wrapText="1"/>
    </xf>
    <xf numFmtId="49" fontId="43" fillId="28" borderId="25" xfId="0" applyNumberFormat="1" applyFont="1" applyFill="1" applyBorder="1" applyAlignment="1">
      <alignment horizontal="left" vertical="top" wrapText="1"/>
    </xf>
    <xf numFmtId="0" fontId="37" fillId="0" borderId="19" xfId="190" applyFont="1" applyBorder="1" applyAlignment="1">
      <alignment vertical="top" wrapText="1"/>
    </xf>
    <xf numFmtId="0" fontId="37" fillId="0" borderId="2" xfId="190" applyFont="1" applyBorder="1" applyAlignment="1">
      <alignment vertical="top" wrapText="1"/>
    </xf>
    <xf numFmtId="0" fontId="37" fillId="0" borderId="20" xfId="190" applyFont="1" applyBorder="1" applyAlignment="1">
      <alignment vertical="top" wrapText="1"/>
    </xf>
    <xf numFmtId="0" fontId="37" fillId="29" borderId="19" xfId="190" applyFont="1" applyFill="1" applyBorder="1" applyAlignment="1">
      <alignment vertical="top" wrapText="1"/>
    </xf>
    <xf numFmtId="0" fontId="37" fillId="29" borderId="2" xfId="190" applyFont="1" applyFill="1" applyBorder="1" applyAlignment="1">
      <alignment vertical="top" wrapText="1"/>
    </xf>
    <xf numFmtId="0" fontId="37" fillId="29" borderId="20" xfId="190" applyFont="1" applyFill="1" applyBorder="1" applyAlignment="1">
      <alignment vertical="top" wrapText="1"/>
    </xf>
    <xf numFmtId="0" fontId="35" fillId="29" borderId="2" xfId="0" applyFont="1" applyFill="1" applyBorder="1" applyAlignment="1">
      <alignment horizontal="center" vertical="center"/>
    </xf>
    <xf numFmtId="0" fontId="37" fillId="0" borderId="19" xfId="204" applyFont="1" applyBorder="1" applyAlignment="1" applyProtection="1">
      <alignment vertical="top"/>
      <protection locked="0"/>
    </xf>
    <xf numFmtId="0" fontId="37" fillId="0" borderId="2" xfId="204" applyFont="1" applyBorder="1" applyAlignment="1" applyProtection="1">
      <alignment vertical="top"/>
      <protection locked="0"/>
    </xf>
    <xf numFmtId="0" fontId="37" fillId="0" borderId="20" xfId="204" applyFont="1" applyBorder="1" applyAlignment="1" applyProtection="1">
      <alignment vertical="top"/>
      <protection locked="0"/>
    </xf>
    <xf numFmtId="0" fontId="37" fillId="0" borderId="19" xfId="204" applyFont="1" applyBorder="1" applyAlignment="1" applyProtection="1">
      <alignment horizontal="center" vertical="center"/>
      <protection locked="0"/>
    </xf>
    <xf numFmtId="0" fontId="37" fillId="0" borderId="2" xfId="204" applyFont="1" applyBorder="1" applyAlignment="1" applyProtection="1">
      <alignment horizontal="center" vertical="center"/>
      <protection locked="0"/>
    </xf>
    <xf numFmtId="0" fontId="37" fillId="29" borderId="19" xfId="204" applyFont="1" applyFill="1" applyBorder="1" applyAlignment="1" applyProtection="1">
      <alignment horizontal="center" vertical="center"/>
      <protection locked="0"/>
    </xf>
    <xf numFmtId="0" fontId="37" fillId="29" borderId="2" xfId="204" applyFont="1" applyFill="1" applyBorder="1" applyAlignment="1" applyProtection="1">
      <alignment horizontal="center" vertical="center"/>
      <protection locked="0"/>
    </xf>
    <xf numFmtId="0" fontId="37" fillId="29" borderId="2" xfId="0" applyFont="1" applyFill="1" applyBorder="1" applyAlignment="1">
      <alignment horizontal="center" vertical="center"/>
    </xf>
    <xf numFmtId="0" fontId="37" fillId="0" borderId="3" xfId="204" applyFont="1" applyBorder="1" applyAlignment="1" applyProtection="1">
      <alignment horizontal="center" vertical="center"/>
      <protection locked="0"/>
    </xf>
    <xf numFmtId="0" fontId="37" fillId="0" borderId="3" xfId="0" applyFont="1" applyBorder="1" applyAlignment="1">
      <alignment horizontal="center" vertical="center"/>
    </xf>
    <xf numFmtId="0" fontId="37" fillId="29" borderId="3" xfId="204" applyFont="1" applyFill="1" applyBorder="1" applyAlignment="1" applyProtection="1">
      <alignment horizontal="center" vertical="center"/>
      <protection locked="0"/>
    </xf>
    <xf numFmtId="0" fontId="37" fillId="29" borderId="3" xfId="0" applyFont="1" applyFill="1" applyBorder="1" applyAlignment="1">
      <alignment horizontal="center" vertical="center"/>
    </xf>
    <xf numFmtId="0" fontId="37" fillId="0" borderId="19" xfId="204" applyFont="1" applyBorder="1" applyAlignment="1" applyProtection="1">
      <alignment horizontal="left" vertical="top"/>
      <protection locked="0"/>
    </xf>
    <xf numFmtId="0" fontId="37" fillId="0" borderId="2" xfId="204" applyFont="1" applyBorder="1" applyAlignment="1" applyProtection="1">
      <alignment horizontal="left" vertical="top"/>
      <protection locked="0"/>
    </xf>
    <xf numFmtId="0" fontId="37" fillId="0" borderId="20" xfId="204" applyFont="1" applyBorder="1" applyAlignment="1" applyProtection="1">
      <alignment horizontal="left" vertical="top"/>
      <protection locked="0"/>
    </xf>
    <xf numFmtId="0" fontId="35" fillId="29" borderId="19" xfId="190" applyFont="1" applyFill="1" applyBorder="1" applyAlignment="1">
      <alignment vertical="top" wrapText="1"/>
    </xf>
    <xf numFmtId="0" fontId="35" fillId="29" borderId="2" xfId="190" applyFont="1" applyFill="1" applyBorder="1" applyAlignment="1">
      <alignment vertical="top" wrapText="1"/>
    </xf>
    <xf numFmtId="0" fontId="35" fillId="29" borderId="20" xfId="190" applyFont="1" applyFill="1" applyBorder="1" applyAlignment="1">
      <alignment vertical="top" wrapText="1"/>
    </xf>
    <xf numFmtId="0" fontId="35" fillId="29" borderId="19" xfId="204" applyFont="1" applyFill="1" applyBorder="1" applyAlignment="1" applyProtection="1">
      <alignment horizontal="left" vertical="top"/>
      <protection locked="0"/>
    </xf>
    <xf numFmtId="0" fontId="35" fillId="29" borderId="2" xfId="204" applyFont="1" applyFill="1" applyBorder="1" applyAlignment="1" applyProtection="1">
      <alignment horizontal="left" vertical="top"/>
      <protection locked="0"/>
    </xf>
    <xf numFmtId="0" fontId="35" fillId="29" borderId="20" xfId="204" applyFont="1" applyFill="1" applyBorder="1" applyAlignment="1" applyProtection="1">
      <alignment horizontal="left" vertical="top"/>
      <protection locked="0"/>
    </xf>
    <xf numFmtId="0" fontId="35" fillId="0" borderId="19" xfId="204" applyFont="1" applyBorder="1" applyAlignment="1" applyProtection="1">
      <alignment horizontal="left" vertical="top"/>
      <protection locked="0"/>
    </xf>
    <xf numFmtId="0" fontId="35" fillId="0" borderId="2" xfId="204" applyFont="1" applyBorder="1" applyAlignment="1" applyProtection="1">
      <alignment horizontal="left" vertical="top"/>
      <protection locked="0"/>
    </xf>
    <xf numFmtId="0" fontId="35" fillId="0" borderId="20" xfId="204" applyFont="1" applyBorder="1" applyAlignment="1" applyProtection="1">
      <alignment horizontal="left" vertical="top"/>
      <protection locked="0"/>
    </xf>
    <xf numFmtId="0" fontId="35" fillId="0" borderId="19" xfId="190" applyFont="1" applyBorder="1" applyAlignment="1">
      <alignment vertical="top" wrapText="1"/>
    </xf>
    <xf numFmtId="0" fontId="35" fillId="0" borderId="2" xfId="190" applyFont="1" applyBorder="1" applyAlignment="1">
      <alignment vertical="top" wrapText="1"/>
    </xf>
    <xf numFmtId="0" fontId="35" fillId="0" borderId="20" xfId="190" applyFont="1" applyBorder="1" applyAlignment="1">
      <alignment vertical="top" wrapText="1"/>
    </xf>
    <xf numFmtId="0" fontId="35" fillId="0" borderId="19" xfId="204" applyFont="1" applyBorder="1" applyAlignment="1" applyProtection="1">
      <alignment horizontal="left" vertical="top" wrapText="1"/>
      <protection locked="0"/>
    </xf>
    <xf numFmtId="0" fontId="35" fillId="0" borderId="2" xfId="204" applyFont="1" applyBorder="1" applyAlignment="1" applyProtection="1">
      <alignment horizontal="left" vertical="top" wrapText="1"/>
      <protection locked="0"/>
    </xf>
    <xf numFmtId="0" fontId="35" fillId="0" borderId="20" xfId="204" applyFont="1" applyBorder="1" applyAlignment="1" applyProtection="1">
      <alignment horizontal="left" vertical="top" wrapText="1"/>
      <protection locked="0"/>
    </xf>
    <xf numFmtId="0" fontId="37" fillId="29" borderId="19" xfId="204" applyFont="1" applyFill="1" applyBorder="1" applyAlignment="1" applyProtection="1">
      <alignment horizontal="left" vertical="top" wrapText="1"/>
      <protection locked="0"/>
    </xf>
    <xf numFmtId="0" fontId="37" fillId="29" borderId="2" xfId="204" applyFont="1" applyFill="1" applyBorder="1" applyAlignment="1" applyProtection="1">
      <alignment horizontal="left" vertical="top"/>
      <protection locked="0"/>
    </xf>
    <xf numFmtId="0" fontId="37" fillId="29" borderId="20" xfId="204" applyFont="1" applyFill="1" applyBorder="1" applyAlignment="1" applyProtection="1">
      <alignment horizontal="left" vertical="top"/>
      <protection locked="0"/>
    </xf>
    <xf numFmtId="0" fontId="35" fillId="0" borderId="15" xfId="0" applyFont="1" applyBorder="1" applyAlignment="1">
      <alignment horizontal="left" vertical="top"/>
    </xf>
    <xf numFmtId="0" fontId="35" fillId="0" borderId="43" xfId="0" applyFont="1" applyBorder="1" applyAlignment="1">
      <alignment horizontal="left" vertical="top"/>
    </xf>
    <xf numFmtId="0" fontId="35" fillId="0" borderId="19" xfId="0" applyFont="1" applyBorder="1" applyAlignment="1">
      <alignment horizontal="left" vertical="top"/>
    </xf>
    <xf numFmtId="0" fontId="35" fillId="0" borderId="2" xfId="0" applyFont="1" applyBorder="1" applyAlignment="1">
      <alignment horizontal="left" vertical="top"/>
    </xf>
    <xf numFmtId="0" fontId="35" fillId="0" borderId="20" xfId="0" applyFont="1" applyBorder="1" applyAlignment="1">
      <alignment horizontal="left" vertical="top"/>
    </xf>
    <xf numFmtId="0" fontId="35" fillId="29" borderId="19" xfId="204" applyFont="1" applyFill="1" applyBorder="1" applyAlignment="1" applyProtection="1">
      <alignment horizontal="center" vertical="center"/>
      <protection locked="0"/>
    </xf>
    <xf numFmtId="0" fontId="35" fillId="29" borderId="2" xfId="204" applyFont="1" applyFill="1" applyBorder="1" applyAlignment="1" applyProtection="1">
      <alignment horizontal="center" vertical="center"/>
      <protection locked="0"/>
    </xf>
    <xf numFmtId="0" fontId="35" fillId="29" borderId="20" xfId="204" applyFont="1" applyFill="1" applyBorder="1" applyAlignment="1" applyProtection="1">
      <alignment horizontal="center" vertical="center"/>
      <protection locked="0"/>
    </xf>
    <xf numFmtId="0" fontId="35" fillId="0" borderId="19" xfId="204" applyFont="1" applyBorder="1" applyAlignment="1" applyProtection="1">
      <alignment horizontal="center" vertical="center"/>
      <protection locked="0"/>
    </xf>
    <xf numFmtId="0" fontId="35" fillId="0" borderId="2" xfId="204" applyFont="1" applyBorder="1" applyAlignment="1" applyProtection="1">
      <alignment horizontal="center" vertical="center"/>
      <protection locked="0"/>
    </xf>
    <xf numFmtId="0" fontId="35" fillId="0" borderId="20" xfId="204" applyFont="1" applyBorder="1" applyAlignment="1" applyProtection="1">
      <alignment horizontal="center" vertical="center"/>
      <protection locked="0"/>
    </xf>
    <xf numFmtId="0" fontId="37" fillId="0" borderId="19" xfId="204" applyFont="1" applyBorder="1" applyAlignment="1" applyProtection="1">
      <alignment horizontal="left" vertical="center"/>
      <protection locked="0"/>
    </xf>
    <xf numFmtId="0" fontId="37" fillId="0" borderId="2" xfId="204" applyFont="1" applyBorder="1" applyAlignment="1" applyProtection="1">
      <alignment horizontal="left" vertical="center"/>
      <protection locked="0"/>
    </xf>
    <xf numFmtId="0" fontId="37" fillId="0" borderId="20" xfId="204" applyFont="1" applyBorder="1" applyAlignment="1" applyProtection="1">
      <alignment horizontal="left" vertical="center"/>
      <protection locked="0"/>
    </xf>
    <xf numFmtId="0" fontId="37" fillId="0" borderId="20" xfId="204" applyFont="1" applyBorder="1" applyAlignment="1" applyProtection="1">
      <alignment horizontal="center" vertical="center"/>
      <protection locked="0"/>
    </xf>
    <xf numFmtId="0" fontId="37" fillId="29" borderId="19" xfId="204" applyFont="1" applyFill="1" applyBorder="1" applyAlignment="1" applyProtection="1">
      <alignment horizontal="left" vertical="top"/>
      <protection locked="0"/>
    </xf>
    <xf numFmtId="0" fontId="37" fillId="29" borderId="20" xfId="204" applyFont="1" applyFill="1" applyBorder="1" applyAlignment="1" applyProtection="1">
      <alignment horizontal="center" vertical="center"/>
      <protection locked="0"/>
    </xf>
    <xf numFmtId="0" fontId="37" fillId="0" borderId="19" xfId="204" applyFont="1" applyBorder="1" applyAlignment="1" applyProtection="1">
      <alignment horizontal="left" vertical="top" wrapText="1"/>
      <protection locked="0"/>
    </xf>
    <xf numFmtId="0" fontId="37" fillId="0" borderId="2" xfId="204" applyFont="1" applyBorder="1" applyAlignment="1" applyProtection="1">
      <alignment horizontal="left" vertical="top" wrapText="1"/>
      <protection locked="0"/>
    </xf>
    <xf numFmtId="0" fontId="37" fillId="0" borderId="20" xfId="204" applyFont="1" applyBorder="1" applyAlignment="1" applyProtection="1">
      <alignment horizontal="left" vertical="top" wrapText="1"/>
      <protection locked="0"/>
    </xf>
    <xf numFmtId="0" fontId="35" fillId="29" borderId="19" xfId="204" applyFont="1" applyFill="1" applyBorder="1" applyAlignment="1" applyProtection="1">
      <alignment horizontal="left" vertical="top" wrapText="1"/>
      <protection locked="0"/>
    </xf>
    <xf numFmtId="0" fontId="35" fillId="29" borderId="2" xfId="204" applyFont="1" applyFill="1" applyBorder="1" applyAlignment="1" applyProtection="1">
      <alignment horizontal="left" vertical="top" wrapText="1"/>
      <protection locked="0"/>
    </xf>
    <xf numFmtId="0" fontId="35" fillId="29" borderId="20" xfId="204" applyFont="1" applyFill="1" applyBorder="1" applyAlignment="1" applyProtection="1">
      <alignment horizontal="left" vertical="top" wrapText="1"/>
      <protection locked="0"/>
    </xf>
    <xf numFmtId="0" fontId="97" fillId="0" borderId="19" xfId="0" applyFont="1" applyBorder="1" applyAlignment="1">
      <alignment horizontal="center" vertical="center"/>
    </xf>
    <xf numFmtId="0" fontId="97" fillId="0" borderId="20" xfId="0" applyFont="1" applyBorder="1" applyAlignment="1">
      <alignment horizontal="center" vertical="center"/>
    </xf>
    <xf numFmtId="0" fontId="97" fillId="0" borderId="19" xfId="191" applyFont="1" applyBorder="1" applyAlignment="1" applyProtection="1">
      <alignment horizontal="left" vertical="center" wrapText="1"/>
      <protection locked="0"/>
    </xf>
    <xf numFmtId="0" fontId="97" fillId="0" borderId="2" xfId="191" applyFont="1" applyBorder="1" applyAlignment="1" applyProtection="1">
      <alignment horizontal="left" vertical="center" wrapText="1"/>
      <protection locked="0"/>
    </xf>
    <xf numFmtId="0" fontId="97" fillId="0" borderId="20" xfId="191" applyFont="1" applyBorder="1" applyAlignment="1" applyProtection="1">
      <alignment horizontal="left" vertical="center" wrapText="1"/>
      <protection locked="0"/>
    </xf>
    <xf numFmtId="0" fontId="97" fillId="0" borderId="19" xfId="191" applyFont="1" applyBorder="1" applyAlignment="1" applyProtection="1">
      <alignment horizontal="center" vertical="center"/>
      <protection locked="0"/>
    </xf>
    <xf numFmtId="0" fontId="97" fillId="0" borderId="20" xfId="191" applyFont="1" applyBorder="1" applyAlignment="1" applyProtection="1">
      <alignment horizontal="center" vertical="center"/>
      <protection locked="0"/>
    </xf>
    <xf numFmtId="0" fontId="97" fillId="0" borderId="19" xfId="0" applyFont="1" applyBorder="1" applyAlignment="1">
      <alignment horizontal="center" vertical="center" shrinkToFit="1"/>
    </xf>
    <xf numFmtId="0" fontId="97" fillId="0" borderId="2" xfId="0" applyFont="1" applyBorder="1" applyAlignment="1">
      <alignment horizontal="center" vertical="center" shrinkToFit="1"/>
    </xf>
    <xf numFmtId="0" fontId="97" fillId="0" borderId="20" xfId="0" applyFont="1" applyBorder="1" applyAlignment="1">
      <alignment horizontal="center" vertical="center" shrinkToFit="1"/>
    </xf>
    <xf numFmtId="0" fontId="35" fillId="0" borderId="19" xfId="191" applyFont="1" applyBorder="1" applyAlignment="1" applyProtection="1">
      <alignment horizontal="center" vertical="center" shrinkToFit="1"/>
      <protection locked="0"/>
    </xf>
    <xf numFmtId="0" fontId="35" fillId="0" borderId="20" xfId="191" applyFont="1" applyBorder="1" applyAlignment="1" applyProtection="1">
      <alignment horizontal="center" vertical="center" shrinkToFit="1"/>
      <protection locked="0"/>
    </xf>
    <xf numFmtId="49" fontId="52" fillId="0" borderId="13" xfId="0" applyNumberFormat="1" applyFont="1" applyBorder="1" applyAlignment="1">
      <alignment horizontal="left" vertical="center"/>
    </xf>
    <xf numFmtId="49" fontId="52" fillId="0" borderId="0" xfId="0" applyNumberFormat="1" applyFont="1" applyAlignment="1">
      <alignment horizontal="left" vertical="center"/>
    </xf>
    <xf numFmtId="49" fontId="52" fillId="0" borderId="13" xfId="0" applyNumberFormat="1" applyFont="1" applyBorder="1" applyAlignment="1">
      <alignment horizontal="center" vertical="center"/>
    </xf>
    <xf numFmtId="0" fontId="45" fillId="26" borderId="22" xfId="191" applyFont="1" applyFill="1" applyBorder="1" applyAlignment="1" applyProtection="1">
      <alignment horizontal="center" vertical="center" shrinkToFit="1"/>
      <protection locked="0"/>
    </xf>
    <xf numFmtId="0" fontId="45" fillId="26" borderId="23" xfId="191" applyFont="1" applyFill="1" applyBorder="1" applyAlignment="1" applyProtection="1">
      <alignment horizontal="center" vertical="center" shrinkToFit="1"/>
      <protection locked="0"/>
    </xf>
    <xf numFmtId="0" fontId="97" fillId="29" borderId="19" xfId="0" applyFont="1" applyFill="1" applyBorder="1" applyAlignment="1">
      <alignment horizontal="center" vertical="center" shrinkToFit="1"/>
    </xf>
    <xf numFmtId="0" fontId="97" fillId="29" borderId="2" xfId="0" applyFont="1" applyFill="1" applyBorder="1" applyAlignment="1">
      <alignment horizontal="center" vertical="center" shrinkToFit="1"/>
    </xf>
    <xf numFmtId="0" fontId="97" fillId="29" borderId="20" xfId="0" applyFont="1" applyFill="1" applyBorder="1" applyAlignment="1">
      <alignment horizontal="center" vertical="center" shrinkToFit="1"/>
    </xf>
    <xf numFmtId="0" fontId="97" fillId="29" borderId="19" xfId="191" applyFont="1" applyFill="1" applyBorder="1" applyAlignment="1" applyProtection="1">
      <alignment horizontal="center" vertical="center"/>
      <protection locked="0"/>
    </xf>
    <xf numFmtId="0" fontId="97" fillId="29" borderId="20" xfId="191" applyFont="1" applyFill="1" applyBorder="1" applyAlignment="1" applyProtection="1">
      <alignment horizontal="center" vertical="center"/>
      <protection locked="0"/>
    </xf>
    <xf numFmtId="0" fontId="90" fillId="29" borderId="19" xfId="0" applyFont="1" applyFill="1" applyBorder="1" applyAlignment="1">
      <alignment horizontal="center" vertical="center"/>
    </xf>
    <xf numFmtId="0" fontId="90" fillId="29" borderId="20" xfId="0" applyFont="1" applyFill="1" applyBorder="1" applyAlignment="1">
      <alignment horizontal="center" vertical="center"/>
    </xf>
    <xf numFmtId="0" fontId="35" fillId="0" borderId="19" xfId="191" applyFont="1" applyBorder="1" applyAlignment="1" applyProtection="1">
      <alignment horizontal="left" vertical="center"/>
      <protection locked="0"/>
    </xf>
    <xf numFmtId="0" fontId="35" fillId="0" borderId="2" xfId="191" applyFont="1" applyBorder="1" applyAlignment="1" applyProtection="1">
      <alignment horizontal="left" vertical="center"/>
      <protection locked="0"/>
    </xf>
    <xf numFmtId="0" fontId="35" fillId="0" borderId="20" xfId="191" applyFont="1" applyBorder="1" applyAlignment="1" applyProtection="1">
      <alignment horizontal="left" vertical="center"/>
      <protection locked="0"/>
    </xf>
    <xf numFmtId="0" fontId="35" fillId="0" borderId="19" xfId="190" applyFont="1" applyBorder="1" applyAlignment="1">
      <alignment horizontal="left" vertical="center"/>
    </xf>
    <xf numFmtId="0" fontId="35" fillId="0" borderId="2" xfId="190" applyFont="1" applyBorder="1" applyAlignment="1">
      <alignment horizontal="left" vertical="center"/>
    </xf>
    <xf numFmtId="0" fontId="35" fillId="0" borderId="20" xfId="190" applyFont="1" applyBorder="1" applyAlignment="1">
      <alignment horizontal="left" vertical="center"/>
    </xf>
    <xf numFmtId="0" fontId="35" fillId="27" borderId="19" xfId="191" applyFont="1" applyFill="1" applyBorder="1" applyAlignment="1" applyProtection="1">
      <alignment horizontal="left" vertical="center"/>
      <protection locked="0"/>
    </xf>
    <xf numFmtId="0" fontId="35" fillId="27" borderId="2" xfId="191" applyFont="1" applyFill="1" applyBorder="1" applyAlignment="1" applyProtection="1">
      <alignment horizontal="left" vertical="center"/>
      <protection locked="0"/>
    </xf>
    <xf numFmtId="0" fontId="35" fillId="27" borderId="20" xfId="191" applyFont="1" applyFill="1" applyBorder="1" applyAlignment="1" applyProtection="1">
      <alignment horizontal="left" vertical="center"/>
      <protection locked="0"/>
    </xf>
    <xf numFmtId="0" fontId="35" fillId="29" borderId="19" xfId="190" applyFont="1" applyFill="1" applyBorder="1" applyAlignment="1">
      <alignment horizontal="left" vertical="center"/>
    </xf>
    <xf numFmtId="0" fontId="35" fillId="29" borderId="2" xfId="190" applyFont="1" applyFill="1" applyBorder="1" applyAlignment="1">
      <alignment horizontal="left" vertical="center"/>
    </xf>
    <xf numFmtId="0" fontId="35" fillId="29" borderId="20" xfId="190" applyFont="1" applyFill="1" applyBorder="1" applyAlignment="1">
      <alignment horizontal="left" vertical="center"/>
    </xf>
    <xf numFmtId="0" fontId="97" fillId="29" borderId="19" xfId="191" applyFont="1" applyFill="1" applyBorder="1" applyAlignment="1" applyProtection="1">
      <alignment horizontal="left" vertical="center" wrapText="1"/>
      <protection locked="0"/>
    </xf>
    <xf numFmtId="0" fontId="97" fillId="29" borderId="2" xfId="191" applyFont="1" applyFill="1" applyBorder="1" applyAlignment="1" applyProtection="1">
      <alignment horizontal="left" vertical="center" wrapText="1"/>
      <protection locked="0"/>
    </xf>
    <xf numFmtId="0" fontId="97" fillId="29" borderId="20" xfId="191" applyFont="1" applyFill="1" applyBorder="1" applyAlignment="1" applyProtection="1">
      <alignment horizontal="left" vertical="center" wrapText="1"/>
      <protection locked="0"/>
    </xf>
    <xf numFmtId="0" fontId="0" fillId="0" borderId="19" xfId="191" applyFont="1" applyBorder="1" applyAlignment="1" applyProtection="1">
      <alignment horizontal="center" vertical="center"/>
      <protection locked="0"/>
    </xf>
    <xf numFmtId="0" fontId="0" fillId="0" borderId="2" xfId="191" applyFont="1" applyBorder="1" applyAlignment="1" applyProtection="1">
      <alignment horizontal="center" vertical="center"/>
      <protection locked="0"/>
    </xf>
    <xf numFmtId="0" fontId="0" fillId="26" borderId="3" xfId="191" applyFont="1" applyFill="1" applyBorder="1" applyAlignment="1" applyProtection="1">
      <alignment horizontal="center" vertical="center"/>
      <protection locked="0"/>
    </xf>
    <xf numFmtId="0" fontId="0" fillId="0" borderId="3" xfId="0" applyBorder="1" applyAlignment="1">
      <alignment vertical="center"/>
    </xf>
    <xf numFmtId="0" fontId="0" fillId="26" borderId="3" xfId="191" applyFont="1" applyFill="1" applyBorder="1" applyAlignment="1" applyProtection="1">
      <alignment horizontal="center" vertical="center" wrapText="1"/>
      <protection locked="0"/>
    </xf>
    <xf numFmtId="0" fontId="37" fillId="26" borderId="24" xfId="191" applyFont="1" applyFill="1" applyBorder="1" applyAlignment="1" applyProtection="1">
      <alignment horizontal="center" vertical="center" wrapText="1"/>
      <protection locked="0"/>
    </xf>
    <xf numFmtId="0" fontId="37" fillId="26" borderId="25" xfId="191" applyFont="1" applyFill="1" applyBorder="1" applyAlignment="1" applyProtection="1">
      <alignment horizontal="center" vertical="center" wrapText="1"/>
      <protection locked="0"/>
    </xf>
    <xf numFmtId="0" fontId="0" fillId="0" borderId="19" xfId="0" applyBorder="1" applyAlignment="1">
      <alignment horizontal="center" vertical="center" wrapText="1"/>
    </xf>
    <xf numFmtId="0" fontId="0" fillId="0" borderId="20" xfId="0" applyBorder="1" applyAlignment="1">
      <alignment horizontal="center" vertical="center" wrapText="1"/>
    </xf>
    <xf numFmtId="49" fontId="0" fillId="0" borderId="19" xfId="191" applyNumberFormat="1" applyFont="1" applyBorder="1" applyAlignment="1" applyProtection="1">
      <alignment horizontal="left" vertical="top" wrapText="1"/>
      <protection locked="0"/>
    </xf>
    <xf numFmtId="49" fontId="0" fillId="0" borderId="2" xfId="191" applyNumberFormat="1" applyFont="1" applyBorder="1" applyAlignment="1" applyProtection="1">
      <alignment horizontal="left" vertical="top" wrapText="1"/>
      <protection locked="0"/>
    </xf>
    <xf numFmtId="49" fontId="0" fillId="0" borderId="20" xfId="191" applyNumberFormat="1" applyFont="1" applyBorder="1" applyAlignment="1" applyProtection="1">
      <alignment horizontal="left" vertical="top" wrapText="1"/>
      <protection locked="0"/>
    </xf>
    <xf numFmtId="49" fontId="0" fillId="0" borderId="19" xfId="190" applyNumberFormat="1" applyFont="1" applyBorder="1" applyAlignment="1">
      <alignment horizontal="left" vertical="top" wrapText="1"/>
    </xf>
    <xf numFmtId="49" fontId="0" fillId="0" borderId="2" xfId="190" applyNumberFormat="1" applyFont="1" applyBorder="1" applyAlignment="1">
      <alignment horizontal="left" vertical="top" wrapText="1"/>
    </xf>
    <xf numFmtId="49" fontId="0" fillId="0" borderId="20" xfId="190" applyNumberFormat="1" applyFont="1" applyBorder="1" applyAlignment="1">
      <alignment horizontal="left" vertical="top" wrapText="1"/>
    </xf>
    <xf numFmtId="49" fontId="35" fillId="0" borderId="2" xfId="190" applyNumberFormat="1" applyFont="1" applyBorder="1" applyAlignment="1">
      <alignment horizontal="left" vertical="top" wrapText="1"/>
    </xf>
    <xf numFmtId="49" fontId="96" fillId="0" borderId="19" xfId="191" applyNumberFormat="1" applyFont="1" applyBorder="1" applyAlignment="1" applyProtection="1">
      <alignment horizontal="left" vertical="top" wrapText="1"/>
      <protection locked="0"/>
    </xf>
    <xf numFmtId="49" fontId="96" fillId="0" borderId="2" xfId="191" applyNumberFormat="1" applyFont="1" applyBorder="1" applyAlignment="1" applyProtection="1">
      <alignment horizontal="left" vertical="top" wrapText="1"/>
      <protection locked="0"/>
    </xf>
    <xf numFmtId="49" fontId="96" fillId="0" borderId="20" xfId="191" applyNumberFormat="1" applyFont="1" applyBorder="1" applyAlignment="1" applyProtection="1">
      <alignment horizontal="left" vertical="top" wrapText="1"/>
      <protection locked="0"/>
    </xf>
    <xf numFmtId="0" fontId="96" fillId="0" borderId="19" xfId="191" applyFont="1" applyBorder="1" applyAlignment="1" applyProtection="1">
      <alignment horizontal="left" vertical="top" wrapText="1"/>
      <protection locked="0"/>
    </xf>
    <xf numFmtId="0" fontId="96" fillId="0" borderId="2" xfId="191" applyFont="1" applyBorder="1" applyAlignment="1" applyProtection="1">
      <alignment horizontal="left" vertical="top" wrapText="1"/>
      <protection locked="0"/>
    </xf>
    <xf numFmtId="0" fontId="96" fillId="0" borderId="20" xfId="191" applyFont="1" applyBorder="1" applyAlignment="1" applyProtection="1">
      <alignment horizontal="left" vertical="top" wrapText="1"/>
      <protection locked="0"/>
    </xf>
    <xf numFmtId="0" fontId="96" fillId="27" borderId="19" xfId="191" applyFont="1" applyFill="1" applyBorder="1" applyAlignment="1" applyProtection="1">
      <alignment horizontal="left" vertical="top" wrapText="1"/>
      <protection locked="0"/>
    </xf>
    <xf numFmtId="0" fontId="96" fillId="27" borderId="2" xfId="191" applyFont="1" applyFill="1" applyBorder="1" applyAlignment="1" applyProtection="1">
      <alignment horizontal="left" vertical="top" wrapText="1"/>
      <protection locked="0"/>
    </xf>
    <xf numFmtId="0" fontId="96" fillId="27" borderId="20" xfId="191" applyFont="1" applyFill="1" applyBorder="1" applyAlignment="1" applyProtection="1">
      <alignment horizontal="left" vertical="top" wrapText="1"/>
      <protection locked="0"/>
    </xf>
    <xf numFmtId="0" fontId="96" fillId="0" borderId="19" xfId="191" applyFont="1" applyBorder="1" applyAlignment="1" applyProtection="1">
      <alignment vertical="top" wrapText="1"/>
      <protection locked="0"/>
    </xf>
    <xf numFmtId="0" fontId="96" fillId="0" borderId="2" xfId="191" applyFont="1" applyBorder="1" applyAlignment="1" applyProtection="1">
      <alignment vertical="top" wrapText="1"/>
      <protection locked="0"/>
    </xf>
    <xf numFmtId="0" fontId="96" fillId="0" borderId="20" xfId="191" applyFont="1" applyBorder="1" applyAlignment="1" applyProtection="1">
      <alignment vertical="top" wrapText="1"/>
      <protection locked="0"/>
    </xf>
    <xf numFmtId="0" fontId="0" fillId="0" borderId="19" xfId="191" applyFont="1" applyBorder="1" applyAlignment="1" applyProtection="1">
      <alignment vertical="top" wrapText="1"/>
      <protection locked="0"/>
    </xf>
    <xf numFmtId="0" fontId="0" fillId="0" borderId="2" xfId="191" applyFont="1" applyBorder="1" applyAlignment="1" applyProtection="1">
      <alignment vertical="top" wrapText="1"/>
      <protection locked="0"/>
    </xf>
    <xf numFmtId="0" fontId="0" fillId="0" borderId="20" xfId="191" applyFont="1" applyBorder="1" applyAlignment="1" applyProtection="1">
      <alignment vertical="top" wrapText="1"/>
      <protection locked="0"/>
    </xf>
    <xf numFmtId="0" fontId="0" fillId="0" borderId="19" xfId="191" applyFont="1" applyBorder="1" applyAlignment="1" applyProtection="1">
      <alignment horizontal="left" vertical="top" wrapText="1"/>
      <protection locked="0"/>
    </xf>
    <xf numFmtId="0" fontId="0" fillId="0" borderId="2" xfId="191" applyFont="1" applyBorder="1" applyAlignment="1" applyProtection="1">
      <alignment horizontal="left" vertical="top" wrapText="1"/>
      <protection locked="0"/>
    </xf>
    <xf numFmtId="0" fontId="0" fillId="0" borderId="20" xfId="191" applyFont="1" applyBorder="1" applyAlignment="1" applyProtection="1">
      <alignment horizontal="left" vertical="top" wrapText="1"/>
      <protection locked="0"/>
    </xf>
    <xf numFmtId="0" fontId="35" fillId="26" borderId="24" xfId="191" applyFont="1" applyFill="1" applyBorder="1" applyAlignment="1" applyProtection="1">
      <alignment horizontal="center" vertical="center" shrinkToFit="1"/>
      <protection locked="0"/>
    </xf>
    <xf numFmtId="0" fontId="35" fillId="26" borderId="25" xfId="191" applyFont="1" applyFill="1" applyBorder="1" applyAlignment="1" applyProtection="1">
      <alignment horizontal="center" vertical="center" shrinkToFit="1"/>
      <protection locked="0"/>
    </xf>
    <xf numFmtId="0" fontId="0" fillId="0" borderId="19" xfId="191" applyFont="1" applyBorder="1" applyAlignment="1" applyProtection="1">
      <alignment horizontal="left" vertical="center" wrapText="1"/>
      <protection locked="0"/>
    </xf>
    <xf numFmtId="0" fontId="0" fillId="0" borderId="2" xfId="191" applyFont="1" applyBorder="1" applyAlignment="1" applyProtection="1">
      <alignment horizontal="left" vertical="center" wrapText="1"/>
      <protection locked="0"/>
    </xf>
    <xf numFmtId="0" fontId="0" fillId="0" borderId="20" xfId="191" applyFont="1" applyBorder="1" applyAlignment="1" applyProtection="1">
      <alignment horizontal="left" vertical="center" wrapText="1"/>
      <protection locked="0"/>
    </xf>
    <xf numFmtId="0" fontId="0" fillId="0" borderId="19" xfId="0" applyBorder="1" applyAlignment="1">
      <alignment horizontal="left" vertical="top"/>
    </xf>
    <xf numFmtId="0" fontId="0" fillId="0" borderId="2" xfId="0" applyBorder="1" applyAlignment="1">
      <alignment horizontal="left" vertical="top"/>
    </xf>
    <xf numFmtId="0" fontId="0" fillId="0" borderId="20" xfId="0" applyBorder="1" applyAlignment="1">
      <alignment horizontal="left" vertical="top"/>
    </xf>
    <xf numFmtId="0" fontId="0" fillId="29" borderId="19" xfId="0" applyFill="1" applyBorder="1" applyAlignment="1">
      <alignment horizontal="center" vertical="center"/>
    </xf>
    <xf numFmtId="0" fontId="0" fillId="29" borderId="20" xfId="0" applyFill="1" applyBorder="1" applyAlignment="1">
      <alignment horizontal="center" vertical="center"/>
    </xf>
    <xf numFmtId="0" fontId="0" fillId="29" borderId="19" xfId="191" applyFont="1" applyFill="1" applyBorder="1" applyAlignment="1" applyProtection="1">
      <alignment horizontal="center" vertical="center"/>
      <protection locked="0"/>
    </xf>
    <xf numFmtId="0" fontId="0" fillId="29" borderId="2" xfId="191" applyFont="1" applyFill="1" applyBorder="1" applyAlignment="1" applyProtection="1">
      <alignment horizontal="center" vertical="center"/>
      <protection locked="0"/>
    </xf>
    <xf numFmtId="49" fontId="35" fillId="0" borderId="19" xfId="0" applyNumberFormat="1" applyFont="1" applyBorder="1" applyAlignment="1">
      <alignment horizontal="center" vertical="top"/>
    </xf>
    <xf numFmtId="49" fontId="35" fillId="0" borderId="2" xfId="0" applyNumberFormat="1" applyFont="1" applyBorder="1" applyAlignment="1">
      <alignment horizontal="center" vertical="top"/>
    </xf>
    <xf numFmtId="49" fontId="35" fillId="0" borderId="20" xfId="0" applyNumberFormat="1" applyFont="1" applyBorder="1" applyAlignment="1">
      <alignment horizontal="center" vertical="top"/>
    </xf>
    <xf numFmtId="49" fontId="35" fillId="29" borderId="19" xfId="0" applyNumberFormat="1" applyFont="1" applyFill="1" applyBorder="1" applyAlignment="1">
      <alignment horizontal="center" vertical="top"/>
    </xf>
    <xf numFmtId="49" fontId="35" fillId="29" borderId="2" xfId="0" applyNumberFormat="1" applyFont="1" applyFill="1" applyBorder="1" applyAlignment="1">
      <alignment horizontal="center" vertical="top"/>
    </xf>
    <xf numFmtId="49" fontId="35" fillId="29" borderId="20" xfId="0" applyNumberFormat="1" applyFont="1" applyFill="1" applyBorder="1" applyAlignment="1">
      <alignment horizontal="center" vertical="top"/>
    </xf>
    <xf numFmtId="49" fontId="35" fillId="29" borderId="19" xfId="0" applyNumberFormat="1" applyFont="1" applyFill="1" applyBorder="1" applyAlignment="1">
      <alignment horizontal="center" vertical="center"/>
    </xf>
    <xf numFmtId="49" fontId="35" fillId="29" borderId="2" xfId="0" applyNumberFormat="1" applyFont="1" applyFill="1" applyBorder="1" applyAlignment="1">
      <alignment horizontal="center" vertical="center"/>
    </xf>
    <xf numFmtId="49" fontId="35" fillId="29" borderId="20" xfId="0" applyNumberFormat="1" applyFont="1" applyFill="1" applyBorder="1" applyAlignment="1">
      <alignment horizontal="center" vertical="center"/>
    </xf>
    <xf numFmtId="0" fontId="37" fillId="29" borderId="19" xfId="190" applyFont="1" applyFill="1" applyBorder="1" applyAlignment="1">
      <alignment vertical="center" wrapText="1"/>
    </xf>
    <xf numFmtId="0" fontId="37" fillId="29" borderId="2" xfId="190" applyFont="1" applyFill="1" applyBorder="1" applyAlignment="1">
      <alignment vertical="center" wrapText="1"/>
    </xf>
    <xf numFmtId="0" fontId="37" fillId="29" borderId="20" xfId="190" applyFont="1" applyFill="1" applyBorder="1" applyAlignment="1">
      <alignment vertical="center" wrapText="1"/>
    </xf>
    <xf numFmtId="49" fontId="37" fillId="29" borderId="19" xfId="0" applyNumberFormat="1" applyFont="1" applyFill="1" applyBorder="1" applyAlignment="1">
      <alignment horizontal="center" vertical="top"/>
    </xf>
    <xf numFmtId="49" fontId="37" fillId="29" borderId="2" xfId="0" applyNumberFormat="1" applyFont="1" applyFill="1" applyBorder="1" applyAlignment="1">
      <alignment horizontal="center" vertical="top"/>
    </xf>
    <xf numFmtId="49" fontId="37" fillId="29" borderId="20" xfId="0" applyNumberFormat="1" applyFont="1" applyFill="1" applyBorder="1" applyAlignment="1">
      <alignment horizontal="center" vertical="top"/>
    </xf>
    <xf numFmtId="0" fontId="37" fillId="0" borderId="19" xfId="190" applyFont="1" applyBorder="1" applyAlignment="1">
      <alignment vertical="center" wrapText="1"/>
    </xf>
    <xf numFmtId="0" fontId="37" fillId="0" borderId="2" xfId="190" applyFont="1" applyBorder="1" applyAlignment="1">
      <alignment vertical="center" wrapText="1"/>
    </xf>
    <xf numFmtId="0" fontId="37" fillId="0" borderId="20" xfId="190" applyFont="1" applyBorder="1" applyAlignment="1">
      <alignment vertical="center" wrapText="1"/>
    </xf>
    <xf numFmtId="0" fontId="37" fillId="0" borderId="19" xfId="191" applyFont="1" applyBorder="1" applyAlignment="1" applyProtection="1">
      <alignment horizontal="center" vertical="center"/>
      <protection locked="0"/>
    </xf>
    <xf numFmtId="0" fontId="37" fillId="0" borderId="2" xfId="191" applyFont="1" applyBorder="1" applyAlignment="1" applyProtection="1">
      <alignment horizontal="center" vertical="center"/>
      <protection locked="0"/>
    </xf>
    <xf numFmtId="0" fontId="37" fillId="0" borderId="20" xfId="191" applyFont="1" applyBorder="1" applyAlignment="1" applyProtection="1">
      <alignment horizontal="center" vertical="center"/>
      <protection locked="0"/>
    </xf>
    <xf numFmtId="49" fontId="37" fillId="0" borderId="19" xfId="0" applyNumberFormat="1" applyFont="1" applyBorder="1" applyAlignment="1">
      <alignment horizontal="center" vertical="top"/>
    </xf>
    <xf numFmtId="49" fontId="37" fillId="0" borderId="2" xfId="0" applyNumberFormat="1" applyFont="1" applyBorder="1" applyAlignment="1">
      <alignment horizontal="center" vertical="top"/>
    </xf>
    <xf numFmtId="49" fontId="37" fillId="0" borderId="20" xfId="0" applyNumberFormat="1" applyFont="1" applyBorder="1" applyAlignment="1">
      <alignment horizontal="center" vertical="top"/>
    </xf>
    <xf numFmtId="0" fontId="37" fillId="0" borderId="19" xfId="0" applyFont="1" applyBorder="1" applyAlignment="1">
      <alignment horizontal="center" vertical="center" shrinkToFit="1"/>
    </xf>
    <xf numFmtId="0" fontId="37" fillId="0" borderId="2" xfId="0" applyFont="1" applyBorder="1" applyAlignment="1">
      <alignment horizontal="center" vertical="center" shrinkToFit="1"/>
    </xf>
    <xf numFmtId="0" fontId="37" fillId="0" borderId="20" xfId="0" applyFont="1" applyBorder="1" applyAlignment="1">
      <alignment horizontal="center" vertical="center" shrinkToFit="1"/>
    </xf>
    <xf numFmtId="0" fontId="35" fillId="29" borderId="19" xfId="0" applyFont="1" applyFill="1" applyBorder="1" applyAlignment="1">
      <alignment horizontal="center" vertical="center" wrapText="1"/>
    </xf>
    <xf numFmtId="0" fontId="35" fillId="29" borderId="20"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0" xfId="0" applyFont="1" applyBorder="1" applyAlignment="1">
      <alignment horizontal="center" vertical="center" wrapText="1"/>
    </xf>
    <xf numFmtId="0" fontId="35" fillId="0" borderId="19" xfId="190" applyFont="1" applyBorder="1" applyAlignment="1">
      <alignment horizontal="left" vertical="center" shrinkToFit="1"/>
    </xf>
    <xf numFmtId="0" fontId="35" fillId="0" borderId="2" xfId="190" applyFont="1" applyBorder="1" applyAlignment="1">
      <alignment horizontal="left" vertical="center" shrinkToFit="1"/>
    </xf>
    <xf numFmtId="0" fontId="35" fillId="0" borderId="20" xfId="190" applyFont="1" applyBorder="1" applyAlignment="1">
      <alignment horizontal="left" vertical="center" shrinkToFit="1"/>
    </xf>
    <xf numFmtId="49" fontId="52" fillId="0" borderId="0" xfId="0" applyNumberFormat="1" applyFont="1" applyAlignment="1">
      <alignment horizontal="center" vertical="center" wrapText="1"/>
    </xf>
    <xf numFmtId="49" fontId="52" fillId="0" borderId="14" xfId="0" applyNumberFormat="1" applyFont="1" applyBorder="1" applyAlignment="1">
      <alignment horizontal="center" vertical="center" wrapText="1"/>
    </xf>
    <xf numFmtId="0" fontId="52" fillId="0" borderId="19" xfId="0" applyFont="1" applyBorder="1" applyAlignment="1">
      <alignment horizontal="center" vertical="center"/>
    </xf>
    <xf numFmtId="0" fontId="52" fillId="0" borderId="2" xfId="0" applyFont="1" applyBorder="1" applyAlignment="1">
      <alignment horizontal="center" vertical="center"/>
    </xf>
    <xf numFmtId="0" fontId="52" fillId="0" borderId="20" xfId="0" applyFont="1" applyBorder="1" applyAlignment="1">
      <alignment horizontal="center" vertical="center"/>
    </xf>
    <xf numFmtId="49" fontId="52" fillId="0" borderId="13" xfId="0" applyNumberFormat="1" applyFont="1" applyBorder="1" applyAlignment="1">
      <alignment horizontal="left" vertical="center" wrapText="1"/>
    </xf>
    <xf numFmtId="49" fontId="52" fillId="0" borderId="0" xfId="0" applyNumberFormat="1" applyFont="1" applyAlignment="1">
      <alignment horizontal="left" vertical="center" wrapText="1"/>
    </xf>
    <xf numFmtId="0" fontId="35" fillId="26" borderId="3" xfId="191" applyFont="1" applyFill="1" applyBorder="1" applyAlignment="1" applyProtection="1">
      <alignment horizontal="center" vertical="center" shrinkToFit="1"/>
      <protection locked="0"/>
    </xf>
    <xf numFmtId="0" fontId="35" fillId="33" borderId="2" xfId="0" applyFont="1" applyFill="1" applyBorder="1" applyAlignment="1">
      <alignment horizontal="center" vertical="center"/>
    </xf>
    <xf numFmtId="0" fontId="35" fillId="33" borderId="19" xfId="191" applyFont="1" applyFill="1" applyBorder="1" applyAlignment="1" applyProtection="1">
      <alignment horizontal="center" vertical="center" wrapText="1"/>
      <protection locked="0"/>
    </xf>
    <xf numFmtId="0" fontId="35" fillId="33" borderId="20" xfId="191" applyFont="1" applyFill="1" applyBorder="1" applyAlignment="1" applyProtection="1">
      <alignment horizontal="center" vertical="center" wrapText="1"/>
      <protection locked="0"/>
    </xf>
    <xf numFmtId="0" fontId="35" fillId="33" borderId="2" xfId="191" applyFont="1" applyFill="1" applyBorder="1" applyAlignment="1" applyProtection="1">
      <alignment horizontal="center" vertical="center" wrapText="1"/>
      <protection locked="0"/>
    </xf>
    <xf numFmtId="0" fontId="35" fillId="0" borderId="19" xfId="190" applyFont="1" applyBorder="1" applyAlignment="1">
      <alignment vertical="center" shrinkToFit="1"/>
    </xf>
    <xf numFmtId="0" fontId="35" fillId="0" borderId="2" xfId="190" applyFont="1" applyBorder="1" applyAlignment="1">
      <alignment vertical="center" shrinkToFit="1"/>
    </xf>
    <xf numFmtId="0" fontId="35" fillId="0" borderId="20" xfId="190" applyFont="1" applyBorder="1" applyAlignment="1">
      <alignment vertical="center" shrinkToFit="1"/>
    </xf>
    <xf numFmtId="0" fontId="46" fillId="0" borderId="19" xfId="190" applyFont="1" applyBorder="1" applyAlignment="1">
      <alignment horizontal="left" vertical="center" shrinkToFit="1"/>
    </xf>
    <xf numFmtId="0" fontId="46" fillId="0" borderId="2" xfId="190" applyFont="1" applyBorder="1" applyAlignment="1">
      <alignment horizontal="left" vertical="center" shrinkToFit="1"/>
    </xf>
    <xf numFmtId="0" fontId="46" fillId="0" borderId="20" xfId="190" applyFont="1" applyBorder="1" applyAlignment="1">
      <alignment horizontal="left" vertical="center" shrinkToFit="1"/>
    </xf>
    <xf numFmtId="0" fontId="35" fillId="27" borderId="3" xfId="0" applyFont="1" applyFill="1" applyBorder="1" applyAlignment="1">
      <alignment horizontal="center" vertical="center"/>
    </xf>
    <xf numFmtId="0" fontId="35" fillId="27" borderId="3" xfId="0" applyFont="1" applyFill="1" applyBorder="1" applyAlignment="1">
      <alignment horizontal="center" vertical="center" shrinkToFit="1"/>
    </xf>
    <xf numFmtId="0" fontId="35" fillId="29" borderId="3" xfId="0" applyFont="1" applyFill="1" applyBorder="1" applyAlignment="1">
      <alignment horizontal="center" vertical="center"/>
    </xf>
    <xf numFmtId="0" fontId="35" fillId="29" borderId="3" xfId="0" applyFont="1" applyFill="1" applyBorder="1" applyAlignment="1">
      <alignment horizontal="center" vertical="center" shrinkToFit="1"/>
    </xf>
    <xf numFmtId="0" fontId="35" fillId="0" borderId="3" xfId="0" applyFont="1" applyBorder="1" applyAlignment="1">
      <alignment horizontal="center" vertical="center" shrinkToFit="1"/>
    </xf>
    <xf numFmtId="0" fontId="35" fillId="0" borderId="3" xfId="0" applyFont="1" applyBorder="1" applyAlignment="1">
      <alignment horizontal="center" vertical="center"/>
    </xf>
    <xf numFmtId="0" fontId="35" fillId="27" borderId="19" xfId="190" applyFont="1" applyFill="1" applyBorder="1" applyAlignment="1">
      <alignment horizontal="left" vertical="center" wrapText="1" shrinkToFit="1"/>
    </xf>
    <xf numFmtId="0" fontId="35" fillId="27" borderId="2" xfId="190" applyFont="1" applyFill="1" applyBorder="1" applyAlignment="1">
      <alignment horizontal="left" vertical="center" wrapText="1" shrinkToFit="1"/>
    </xf>
    <xf numFmtId="0" fontId="35" fillId="27" borderId="20" xfId="190" applyFont="1" applyFill="1" applyBorder="1" applyAlignment="1">
      <alignment horizontal="left" vertical="center" wrapText="1" shrinkToFit="1"/>
    </xf>
    <xf numFmtId="0" fontId="35" fillId="0" borderId="19" xfId="190" applyFont="1" applyBorder="1" applyAlignment="1">
      <alignment horizontal="left" vertical="center" wrapText="1" shrinkToFit="1"/>
    </xf>
    <xf numFmtId="0" fontId="35" fillId="0" borderId="2" xfId="190" applyFont="1" applyBorder="1" applyAlignment="1">
      <alignment horizontal="left" vertical="center" wrapText="1" shrinkToFit="1"/>
    </xf>
    <xf numFmtId="0" fontId="35" fillId="0" borderId="20" xfId="190" applyFont="1" applyBorder="1" applyAlignment="1">
      <alignment horizontal="left" vertical="center" wrapText="1" shrinkToFit="1"/>
    </xf>
    <xf numFmtId="0" fontId="36" fillId="0" borderId="19" xfId="190" applyFont="1" applyBorder="1" applyAlignment="1">
      <alignment horizontal="left" vertical="center" wrapText="1"/>
    </xf>
    <xf numFmtId="0" fontId="36" fillId="0" borderId="2" xfId="190" applyFont="1" applyBorder="1" applyAlignment="1">
      <alignment horizontal="left" vertical="center" wrapText="1"/>
    </xf>
    <xf numFmtId="0" fontId="36" fillId="0" borderId="20" xfId="190" applyFont="1" applyBorder="1" applyAlignment="1">
      <alignment horizontal="left" vertical="center" wrapText="1"/>
    </xf>
    <xf numFmtId="0" fontId="35" fillId="29" borderId="19" xfId="190" applyFont="1" applyFill="1" applyBorder="1" applyAlignment="1">
      <alignment horizontal="left" vertical="center" wrapText="1" shrinkToFit="1"/>
    </xf>
    <xf numFmtId="0" fontId="35" fillId="29" borderId="2" xfId="190" applyFont="1" applyFill="1" applyBorder="1" applyAlignment="1">
      <alignment horizontal="left" vertical="center" wrapText="1" shrinkToFit="1"/>
    </xf>
    <xf numFmtId="0" fontId="35" fillId="29" borderId="20" xfId="190" applyFont="1" applyFill="1" applyBorder="1" applyAlignment="1">
      <alignment horizontal="left" vertical="center" wrapText="1" shrinkToFit="1"/>
    </xf>
    <xf numFmtId="0" fontId="0" fillId="0" borderId="19" xfId="0" applyBorder="1" applyAlignment="1">
      <alignment vertical="center"/>
    </xf>
    <xf numFmtId="0" fontId="0" fillId="0" borderId="2" xfId="0" applyBorder="1" applyAlignment="1">
      <alignment vertical="center"/>
    </xf>
    <xf numFmtId="0" fontId="0" fillId="0" borderId="20" xfId="0" applyBorder="1" applyAlignment="1">
      <alignment vertical="center"/>
    </xf>
    <xf numFmtId="0" fontId="35" fillId="27" borderId="2" xfId="0" applyFont="1" applyFill="1" applyBorder="1" applyAlignment="1">
      <alignment horizontal="center" vertical="center"/>
    </xf>
    <xf numFmtId="49" fontId="52" fillId="0" borderId="13" xfId="0" applyNumberFormat="1" applyFont="1" applyBorder="1" applyAlignment="1">
      <alignment horizontal="center" vertical="center" wrapText="1"/>
    </xf>
    <xf numFmtId="0" fontId="35" fillId="0" borderId="19" xfId="190" applyFont="1" applyBorder="1" applyAlignment="1">
      <alignment vertical="center"/>
    </xf>
    <xf numFmtId="0" fontId="35" fillId="0" borderId="2" xfId="190" applyFont="1" applyBorder="1" applyAlignment="1">
      <alignment vertical="center"/>
    </xf>
    <xf numFmtId="0" fontId="35" fillId="0" borderId="20" xfId="190" applyFont="1" applyBorder="1" applyAlignment="1">
      <alignment vertical="center"/>
    </xf>
    <xf numFmtId="0" fontId="10" fillId="0" borderId="19" xfId="190" applyFont="1" applyBorder="1" applyAlignment="1">
      <alignment vertical="center" wrapText="1"/>
    </xf>
    <xf numFmtId="0" fontId="10" fillId="0" borderId="2" xfId="190" applyFont="1" applyBorder="1" applyAlignment="1">
      <alignment vertical="center" wrapText="1"/>
    </xf>
    <xf numFmtId="0" fontId="10" fillId="0" borderId="20" xfId="190" applyFont="1" applyBorder="1" applyAlignment="1">
      <alignment vertical="center" wrapText="1"/>
    </xf>
    <xf numFmtId="0" fontId="0" fillId="0" borderId="19" xfId="190" applyFont="1" applyBorder="1" applyAlignment="1">
      <alignment vertical="center" wrapText="1"/>
    </xf>
  </cellXfs>
  <cellStyles count="242">
    <cellStyle name="0,0_x000d__x000a_NA_x000d__x000a_" xfId="1" xr:uid="{00000000-0005-0000-0000-000000000000}"/>
    <cellStyle name="0,0_x000d__x000a_NA_x000d__x000a_ 2" xfId="209" xr:uid="{00000000-0005-0000-0000-000001000000}"/>
    <cellStyle name="0,0_x000d__x000a_NA_x000d__x000a_ 3" xfId="218" xr:uid="{00000000-0005-0000-0000-000002000000}"/>
    <cellStyle name="20% - アクセント 1" xfId="2" builtinId="30" customBuiltin="1"/>
    <cellStyle name="20% - アクセント 1 2" xfId="3" xr:uid="{00000000-0005-0000-0000-000002000000}"/>
    <cellStyle name="20% - アクセント 1 3" xfId="4" xr:uid="{00000000-0005-0000-0000-000003000000}"/>
    <cellStyle name="20% - アクセント 1 4" xfId="5" xr:uid="{00000000-0005-0000-0000-000004000000}"/>
    <cellStyle name="20% - アクセント 2" xfId="6" builtinId="34" customBuiltin="1"/>
    <cellStyle name="20% - アクセント 2 2" xfId="7" xr:uid="{00000000-0005-0000-0000-000006000000}"/>
    <cellStyle name="20% - アクセント 2 3" xfId="8" xr:uid="{00000000-0005-0000-0000-000007000000}"/>
    <cellStyle name="20% - アクセント 2 4" xfId="9" xr:uid="{00000000-0005-0000-0000-000008000000}"/>
    <cellStyle name="20% - アクセント 3" xfId="10" builtinId="38" customBuiltin="1"/>
    <cellStyle name="20% - アクセント 3 2" xfId="11" xr:uid="{00000000-0005-0000-0000-00000A000000}"/>
    <cellStyle name="20% - アクセント 3 3" xfId="12" xr:uid="{00000000-0005-0000-0000-00000B000000}"/>
    <cellStyle name="20% - アクセント 3 4" xfId="13" xr:uid="{00000000-0005-0000-0000-00000C000000}"/>
    <cellStyle name="20% - アクセント 4" xfId="14" builtinId="42" customBuiltin="1"/>
    <cellStyle name="20% - アクセント 4 2" xfId="15" xr:uid="{00000000-0005-0000-0000-00000E000000}"/>
    <cellStyle name="20% - アクセント 4 3" xfId="16" xr:uid="{00000000-0005-0000-0000-00000F000000}"/>
    <cellStyle name="20% - アクセント 4 4" xfId="17" xr:uid="{00000000-0005-0000-0000-000010000000}"/>
    <cellStyle name="20% - アクセント 5" xfId="18" builtinId="46" customBuiltin="1"/>
    <cellStyle name="20% - アクセント 5 2" xfId="19" xr:uid="{00000000-0005-0000-0000-000012000000}"/>
    <cellStyle name="20% - アクセント 5 3" xfId="20" xr:uid="{00000000-0005-0000-0000-000013000000}"/>
    <cellStyle name="20% - アクセント 5 4" xfId="21" xr:uid="{00000000-0005-0000-0000-000014000000}"/>
    <cellStyle name="20% - アクセント 6" xfId="22" builtinId="50" customBuiltin="1"/>
    <cellStyle name="20% - アクセント 6 2" xfId="23" xr:uid="{00000000-0005-0000-0000-000016000000}"/>
    <cellStyle name="20% - アクセント 6 3" xfId="24" xr:uid="{00000000-0005-0000-0000-000017000000}"/>
    <cellStyle name="20% - アクセント 6 4" xfId="25" xr:uid="{00000000-0005-0000-0000-000018000000}"/>
    <cellStyle name="40% - アクセント 1" xfId="26" builtinId="31" customBuiltin="1"/>
    <cellStyle name="40% - アクセント 1 2" xfId="27" xr:uid="{00000000-0005-0000-0000-00001A000000}"/>
    <cellStyle name="40% - アクセント 1 3" xfId="28" xr:uid="{00000000-0005-0000-0000-00001B000000}"/>
    <cellStyle name="40% - アクセント 1 4" xfId="29" xr:uid="{00000000-0005-0000-0000-00001C000000}"/>
    <cellStyle name="40% - アクセント 2" xfId="30" builtinId="35" customBuiltin="1"/>
    <cellStyle name="40% - アクセント 2 2" xfId="31" xr:uid="{00000000-0005-0000-0000-00001E000000}"/>
    <cellStyle name="40% - アクセント 2 3" xfId="32" xr:uid="{00000000-0005-0000-0000-00001F000000}"/>
    <cellStyle name="40% - アクセント 2 4" xfId="33" xr:uid="{00000000-0005-0000-0000-000020000000}"/>
    <cellStyle name="40% - アクセント 3" xfId="34" builtinId="39" customBuiltin="1"/>
    <cellStyle name="40% - アクセント 3 2" xfId="35" xr:uid="{00000000-0005-0000-0000-000022000000}"/>
    <cellStyle name="40% - アクセント 3 3" xfId="36" xr:uid="{00000000-0005-0000-0000-000023000000}"/>
    <cellStyle name="40% - アクセント 3 4" xfId="37" xr:uid="{00000000-0005-0000-0000-000024000000}"/>
    <cellStyle name="40% - アクセント 4" xfId="38" builtinId="43" customBuiltin="1"/>
    <cellStyle name="40% - アクセント 4 2" xfId="39" xr:uid="{00000000-0005-0000-0000-000026000000}"/>
    <cellStyle name="40% - アクセント 4 3" xfId="40" xr:uid="{00000000-0005-0000-0000-000027000000}"/>
    <cellStyle name="40% - アクセント 4 4" xfId="41" xr:uid="{00000000-0005-0000-0000-000028000000}"/>
    <cellStyle name="40% - アクセント 5" xfId="42" builtinId="47" customBuiltin="1"/>
    <cellStyle name="40% - アクセント 5 2" xfId="43" xr:uid="{00000000-0005-0000-0000-00002A000000}"/>
    <cellStyle name="40% - アクセント 5 3" xfId="44" xr:uid="{00000000-0005-0000-0000-00002B000000}"/>
    <cellStyle name="40% - アクセント 5 4" xfId="45" xr:uid="{00000000-0005-0000-0000-00002C000000}"/>
    <cellStyle name="40% - アクセント 6" xfId="46" builtinId="51" customBuiltin="1"/>
    <cellStyle name="40% - アクセント 6 2" xfId="47" xr:uid="{00000000-0005-0000-0000-00002E000000}"/>
    <cellStyle name="40% - アクセント 6 3" xfId="48" xr:uid="{00000000-0005-0000-0000-00002F000000}"/>
    <cellStyle name="40% - アクセント 6 4" xfId="49" xr:uid="{00000000-0005-0000-0000-000030000000}"/>
    <cellStyle name="60% - アクセント 1" xfId="50" builtinId="32" customBuiltin="1"/>
    <cellStyle name="60% - アクセント 1 2" xfId="51" xr:uid="{00000000-0005-0000-0000-000032000000}"/>
    <cellStyle name="60% - アクセント 1 3" xfId="52" xr:uid="{00000000-0005-0000-0000-000033000000}"/>
    <cellStyle name="60% - アクセント 1 4" xfId="53" xr:uid="{00000000-0005-0000-0000-000034000000}"/>
    <cellStyle name="60% - アクセント 2" xfId="54" builtinId="36" customBuiltin="1"/>
    <cellStyle name="60% - アクセント 2 2" xfId="55" xr:uid="{00000000-0005-0000-0000-000036000000}"/>
    <cellStyle name="60% - アクセント 2 3" xfId="56" xr:uid="{00000000-0005-0000-0000-000037000000}"/>
    <cellStyle name="60% - アクセント 2 4" xfId="57" xr:uid="{00000000-0005-0000-0000-000038000000}"/>
    <cellStyle name="60% - アクセント 3" xfId="58" builtinId="40" customBuiltin="1"/>
    <cellStyle name="60% - アクセント 3 2" xfId="59" xr:uid="{00000000-0005-0000-0000-00003A000000}"/>
    <cellStyle name="60% - アクセント 3 3" xfId="60" xr:uid="{00000000-0005-0000-0000-00003B000000}"/>
    <cellStyle name="60% - アクセント 3 4" xfId="61" xr:uid="{00000000-0005-0000-0000-00003C000000}"/>
    <cellStyle name="60% - アクセント 4" xfId="62" builtinId="44" customBuiltin="1"/>
    <cellStyle name="60% - アクセント 4 2" xfId="63" xr:uid="{00000000-0005-0000-0000-00003E000000}"/>
    <cellStyle name="60% - アクセント 4 3" xfId="64" xr:uid="{00000000-0005-0000-0000-00003F000000}"/>
    <cellStyle name="60% - アクセント 4 4" xfId="65" xr:uid="{00000000-0005-0000-0000-000040000000}"/>
    <cellStyle name="60% - アクセント 5" xfId="66" builtinId="48" customBuiltin="1"/>
    <cellStyle name="60% - アクセント 5 2" xfId="67" xr:uid="{00000000-0005-0000-0000-000042000000}"/>
    <cellStyle name="60% - アクセント 5 3" xfId="68" xr:uid="{00000000-0005-0000-0000-000043000000}"/>
    <cellStyle name="60% - アクセント 5 4" xfId="69" xr:uid="{00000000-0005-0000-0000-000044000000}"/>
    <cellStyle name="60% - アクセント 6" xfId="70" builtinId="52" customBuiltin="1"/>
    <cellStyle name="60% - アクセント 6 2" xfId="71" xr:uid="{00000000-0005-0000-0000-000046000000}"/>
    <cellStyle name="60% - アクセント 6 3" xfId="72" xr:uid="{00000000-0005-0000-0000-000047000000}"/>
    <cellStyle name="60% - アクセント 6 4" xfId="73" xr:uid="{00000000-0005-0000-0000-000048000000}"/>
    <cellStyle name="Calc Currency (0)" xfId="74" xr:uid="{00000000-0005-0000-0000-000049000000}"/>
    <cellStyle name="Grey" xfId="75" xr:uid="{00000000-0005-0000-0000-00004A000000}"/>
    <cellStyle name="Header1" xfId="76" xr:uid="{00000000-0005-0000-0000-00004B000000}"/>
    <cellStyle name="Header2" xfId="77" xr:uid="{00000000-0005-0000-0000-00004C000000}"/>
    <cellStyle name="Hyperlink" xfId="240" xr:uid="{00000000-000B-0000-0000-000008000000}"/>
    <cellStyle name="IBM(401K)" xfId="78" xr:uid="{00000000-0005-0000-0000-00004D000000}"/>
    <cellStyle name="Input [yellow]" xfId="79" xr:uid="{00000000-0005-0000-0000-00004E000000}"/>
    <cellStyle name="J401K" xfId="80" xr:uid="{00000000-0005-0000-0000-00004F000000}"/>
    <cellStyle name="Millares [0]_Compra" xfId="81" xr:uid="{00000000-0005-0000-0000-000050000000}"/>
    <cellStyle name="Millares_Compra" xfId="82" xr:uid="{00000000-0005-0000-0000-000051000000}"/>
    <cellStyle name="Moneda [0]_Compra" xfId="83" xr:uid="{00000000-0005-0000-0000-000052000000}"/>
    <cellStyle name="Moneda_Compra" xfId="84" xr:uid="{00000000-0005-0000-0000-000053000000}"/>
    <cellStyle name="no dec" xfId="85" xr:uid="{00000000-0005-0000-0000-000054000000}"/>
    <cellStyle name="no dec 2" xfId="199" xr:uid="{00000000-0005-0000-0000-000055000000}"/>
    <cellStyle name="Normal - Style1" xfId="86" xr:uid="{00000000-0005-0000-0000-000056000000}"/>
    <cellStyle name="Normal_#18-Internet" xfId="87" xr:uid="{00000000-0005-0000-0000-000057000000}"/>
    <cellStyle name="Percent [2]" xfId="88" xr:uid="{00000000-0005-0000-0000-000058000000}"/>
    <cellStyle name="アクセント 1" xfId="89" builtinId="29" customBuiltin="1"/>
    <cellStyle name="アクセント 1 2" xfId="90" xr:uid="{00000000-0005-0000-0000-00005A000000}"/>
    <cellStyle name="アクセント 1 3" xfId="91" xr:uid="{00000000-0005-0000-0000-00005B000000}"/>
    <cellStyle name="アクセント 1 4" xfId="92" xr:uid="{00000000-0005-0000-0000-00005C000000}"/>
    <cellStyle name="アクセント 2" xfId="93" builtinId="33" customBuiltin="1"/>
    <cellStyle name="アクセント 2 2" xfId="94" xr:uid="{00000000-0005-0000-0000-00005E000000}"/>
    <cellStyle name="アクセント 2 3" xfId="95" xr:uid="{00000000-0005-0000-0000-00005F000000}"/>
    <cellStyle name="アクセント 2 4" xfId="96" xr:uid="{00000000-0005-0000-0000-000060000000}"/>
    <cellStyle name="アクセント 3" xfId="97" builtinId="37" customBuiltin="1"/>
    <cellStyle name="アクセント 3 2" xfId="98" xr:uid="{00000000-0005-0000-0000-000062000000}"/>
    <cellStyle name="アクセント 3 3" xfId="99" xr:uid="{00000000-0005-0000-0000-000063000000}"/>
    <cellStyle name="アクセント 3 4" xfId="100" xr:uid="{00000000-0005-0000-0000-000064000000}"/>
    <cellStyle name="アクセント 4" xfId="101" builtinId="41" customBuiltin="1"/>
    <cellStyle name="アクセント 4 2" xfId="102" xr:uid="{00000000-0005-0000-0000-000066000000}"/>
    <cellStyle name="アクセント 4 3" xfId="103" xr:uid="{00000000-0005-0000-0000-000067000000}"/>
    <cellStyle name="アクセント 4 4" xfId="104" xr:uid="{00000000-0005-0000-0000-000068000000}"/>
    <cellStyle name="アクセント 5" xfId="105" builtinId="45" customBuiltin="1"/>
    <cellStyle name="アクセント 5 2" xfId="106" xr:uid="{00000000-0005-0000-0000-00006A000000}"/>
    <cellStyle name="アクセント 5 3" xfId="107" xr:uid="{00000000-0005-0000-0000-00006B000000}"/>
    <cellStyle name="アクセント 5 4" xfId="108" xr:uid="{00000000-0005-0000-0000-00006C000000}"/>
    <cellStyle name="アクセント 6" xfId="109" builtinId="49" customBuiltin="1"/>
    <cellStyle name="アクセント 6 2" xfId="110" xr:uid="{00000000-0005-0000-0000-00006E000000}"/>
    <cellStyle name="アクセント 6 3" xfId="111" xr:uid="{00000000-0005-0000-0000-00006F000000}"/>
    <cellStyle name="アクセント 6 4" xfId="112" xr:uid="{00000000-0005-0000-0000-000070000000}"/>
    <cellStyle name="タイトル" xfId="113" builtinId="15" customBuiltin="1"/>
    <cellStyle name="タイトル 2" xfId="114" xr:uid="{00000000-0005-0000-0000-000072000000}"/>
    <cellStyle name="タイトル 3" xfId="115" xr:uid="{00000000-0005-0000-0000-000073000000}"/>
    <cellStyle name="タイトル 4" xfId="116" xr:uid="{00000000-0005-0000-0000-000074000000}"/>
    <cellStyle name="チェック セル" xfId="117" builtinId="23" customBuiltin="1"/>
    <cellStyle name="チェック セル 2" xfId="118" xr:uid="{00000000-0005-0000-0000-000076000000}"/>
    <cellStyle name="チェック セル 3" xfId="119" xr:uid="{00000000-0005-0000-0000-000077000000}"/>
    <cellStyle name="チェック セル 4" xfId="120" xr:uid="{00000000-0005-0000-0000-000078000000}"/>
    <cellStyle name="ドキュメント標準" xfId="121" xr:uid="{00000000-0005-0000-0000-000079000000}"/>
    <cellStyle name="どちらでもない" xfId="122" builtinId="28" customBuiltin="1"/>
    <cellStyle name="どちらでもない 2" xfId="123" xr:uid="{00000000-0005-0000-0000-00007B000000}"/>
    <cellStyle name="どちらでもない 3" xfId="124" xr:uid="{00000000-0005-0000-0000-00007C000000}"/>
    <cellStyle name="どちらでもない 4" xfId="125" xr:uid="{00000000-0005-0000-0000-00007D000000}"/>
    <cellStyle name="ハイパーリンク" xfId="202" builtinId="8"/>
    <cellStyle name="ハイパーリンク 2" xfId="126" xr:uid="{00000000-0005-0000-0000-00007F000000}"/>
    <cellStyle name="メモ" xfId="127" builtinId="10" customBuiltin="1"/>
    <cellStyle name="メモ 2" xfId="128" xr:uid="{00000000-0005-0000-0000-000081000000}"/>
    <cellStyle name="メモ 2 2" xfId="210" xr:uid="{00000000-0005-0000-0000-000066000000}"/>
    <cellStyle name="メモ 2 3" xfId="220" xr:uid="{00000000-0005-0000-0000-000067000000}"/>
    <cellStyle name="メモ 3" xfId="129" xr:uid="{00000000-0005-0000-0000-000082000000}"/>
    <cellStyle name="メモ 4" xfId="219" xr:uid="{00000000-0005-0000-0000-000069000000}"/>
    <cellStyle name="リンク セル" xfId="130" builtinId="24" customBuiltin="1"/>
    <cellStyle name="リンク セル 2" xfId="131" xr:uid="{00000000-0005-0000-0000-000084000000}"/>
    <cellStyle name="リンク セル 3" xfId="132" xr:uid="{00000000-0005-0000-0000-000085000000}"/>
    <cellStyle name="リンク セル 4" xfId="133" xr:uid="{00000000-0005-0000-0000-000086000000}"/>
    <cellStyle name="悪い" xfId="134" builtinId="27" customBuiltin="1"/>
    <cellStyle name="悪い 2" xfId="135" xr:uid="{00000000-0005-0000-0000-000088000000}"/>
    <cellStyle name="悪い 3" xfId="136" xr:uid="{00000000-0005-0000-0000-000089000000}"/>
    <cellStyle name="悪い 4" xfId="137" xr:uid="{00000000-0005-0000-0000-00008A000000}"/>
    <cellStyle name="計算" xfId="138" builtinId="22" customBuiltin="1"/>
    <cellStyle name="計算 2" xfId="139" xr:uid="{00000000-0005-0000-0000-00008C000000}"/>
    <cellStyle name="計算 3" xfId="140" xr:uid="{00000000-0005-0000-0000-00008D000000}"/>
    <cellStyle name="計算 4" xfId="141" xr:uid="{00000000-0005-0000-0000-00008E000000}"/>
    <cellStyle name="警告文" xfId="142" builtinId="11" customBuiltin="1"/>
    <cellStyle name="警告文 2" xfId="143" xr:uid="{00000000-0005-0000-0000-000090000000}"/>
    <cellStyle name="警告文 3" xfId="144" xr:uid="{00000000-0005-0000-0000-000091000000}"/>
    <cellStyle name="桁蟻唇Ｆ [0.00]_Sheet2" xfId="145" xr:uid="{00000000-0005-0000-0000-000092000000}"/>
    <cellStyle name="桁蟻唇Ｆ_Sheet2" xfId="146" xr:uid="{00000000-0005-0000-0000-000093000000}"/>
    <cellStyle name="桁区切り" xfId="147" builtinId="6"/>
    <cellStyle name="桁区切り 2" xfId="148" xr:uid="{00000000-0005-0000-0000-000095000000}"/>
    <cellStyle name="桁区切り 2 2" xfId="205" xr:uid="{7B886F62-CEC8-443E-8AE5-C08C6CE1B6A8}"/>
    <cellStyle name="見出し 1" xfId="149" builtinId="16" customBuiltin="1"/>
    <cellStyle name="見出し 1 2" xfId="150" xr:uid="{00000000-0005-0000-0000-000097000000}"/>
    <cellStyle name="見出し 1 3" xfId="151" xr:uid="{00000000-0005-0000-0000-000098000000}"/>
    <cellStyle name="見出し 1 4" xfId="152" xr:uid="{00000000-0005-0000-0000-000099000000}"/>
    <cellStyle name="見出し 2" xfId="153" builtinId="17" customBuiltin="1"/>
    <cellStyle name="見出し 2 2" xfId="154" xr:uid="{00000000-0005-0000-0000-00009B000000}"/>
    <cellStyle name="見出し 2 3" xfId="155" xr:uid="{00000000-0005-0000-0000-00009C000000}"/>
    <cellStyle name="見出し 2 4" xfId="156" xr:uid="{00000000-0005-0000-0000-00009D000000}"/>
    <cellStyle name="見出し 3" xfId="157" builtinId="18" customBuiltin="1"/>
    <cellStyle name="見出し 3 2" xfId="158" xr:uid="{00000000-0005-0000-0000-00009F000000}"/>
    <cellStyle name="見出し 3 3" xfId="159" xr:uid="{00000000-0005-0000-0000-0000A0000000}"/>
    <cellStyle name="見出し 3 4" xfId="160" xr:uid="{00000000-0005-0000-0000-0000A1000000}"/>
    <cellStyle name="見出し 4" xfId="161" builtinId="19" customBuiltin="1"/>
    <cellStyle name="見出し 4 2" xfId="162" xr:uid="{00000000-0005-0000-0000-0000A3000000}"/>
    <cellStyle name="見出し 4 3" xfId="163" xr:uid="{00000000-0005-0000-0000-0000A4000000}"/>
    <cellStyle name="見出し 4 4" xfId="164" xr:uid="{00000000-0005-0000-0000-0000A5000000}"/>
    <cellStyle name="集計" xfId="165" builtinId="25" customBuiltin="1"/>
    <cellStyle name="集計 2" xfId="166" xr:uid="{00000000-0005-0000-0000-0000A7000000}"/>
    <cellStyle name="集計 3" xfId="167" xr:uid="{00000000-0005-0000-0000-0000A8000000}"/>
    <cellStyle name="集計 4" xfId="168" xr:uid="{00000000-0005-0000-0000-0000A9000000}"/>
    <cellStyle name="出力" xfId="169" builtinId="21" customBuiltin="1"/>
    <cellStyle name="出力 2" xfId="170" xr:uid="{00000000-0005-0000-0000-0000AB000000}"/>
    <cellStyle name="出力 3" xfId="171" xr:uid="{00000000-0005-0000-0000-0000AC000000}"/>
    <cellStyle name="出力 4" xfId="172" xr:uid="{00000000-0005-0000-0000-0000AD000000}"/>
    <cellStyle name="説明文" xfId="173" builtinId="53" customBuiltin="1"/>
    <cellStyle name="説明文 2" xfId="174" xr:uid="{00000000-0005-0000-0000-0000AF000000}"/>
    <cellStyle name="説明文 3" xfId="175" xr:uid="{00000000-0005-0000-0000-0000B0000000}"/>
    <cellStyle name="説明文 4" xfId="176" xr:uid="{00000000-0005-0000-0000-0000B1000000}"/>
    <cellStyle name="脱浦 [0.00]_Sheet2" xfId="177" xr:uid="{00000000-0005-0000-0000-0000B2000000}"/>
    <cellStyle name="脱浦_Sheet2" xfId="178" xr:uid="{00000000-0005-0000-0000-0000B3000000}"/>
    <cellStyle name="通貨 2" xfId="179" xr:uid="{00000000-0005-0000-0000-0000B4000000}"/>
    <cellStyle name="通貨 2 2" xfId="198" xr:uid="{00000000-0005-0000-0000-0000B5000000}"/>
    <cellStyle name="通貨 2 2 2" xfId="206" xr:uid="{00000000-0005-0000-0000-000093000000}"/>
    <cellStyle name="通貨 2 2 2 2" xfId="213" xr:uid="{00000000-0005-0000-0000-000094000000}"/>
    <cellStyle name="通貨 2 2 2 2 2" xfId="230" xr:uid="{00000000-0005-0000-0000-000095000000}"/>
    <cellStyle name="通貨 2 2 2 2 3" xfId="238" xr:uid="{00000000-0005-0000-0000-000094000000}"/>
    <cellStyle name="通貨 2 2 2 3" xfId="223" xr:uid="{00000000-0005-0000-0000-000096000000}"/>
    <cellStyle name="通貨 2 2 2 3 2" xfId="234" xr:uid="{00000000-0005-0000-0000-000095000000}"/>
    <cellStyle name="通貨 2 2 3" xfId="212" xr:uid="{00000000-0005-0000-0000-000097000000}"/>
    <cellStyle name="通貨 2 2 3 2" xfId="229" xr:uid="{00000000-0005-0000-0000-000098000000}"/>
    <cellStyle name="通貨 2 2 3 3" xfId="237" xr:uid="{00000000-0005-0000-0000-000096000000}"/>
    <cellStyle name="通貨 2 2 4" xfId="222" xr:uid="{00000000-0005-0000-0000-000099000000}"/>
    <cellStyle name="通貨 2 2 4 2" xfId="233" xr:uid="{00000000-0005-0000-0000-000097000000}"/>
    <cellStyle name="通貨 2 3" xfId="201" xr:uid="{00000000-0005-0000-0000-0000B6000000}"/>
    <cellStyle name="通貨 2 3 2" xfId="214" xr:uid="{00000000-0005-0000-0000-00009B000000}"/>
    <cellStyle name="通貨 2 3 2 2" xfId="231" xr:uid="{00000000-0005-0000-0000-00009C000000}"/>
    <cellStyle name="通貨 2 3 2 3" xfId="239" xr:uid="{00000000-0005-0000-0000-000099000000}"/>
    <cellStyle name="通貨 2 3 3" xfId="224" xr:uid="{00000000-0005-0000-0000-00009D000000}"/>
    <cellStyle name="通貨 2 3 3 2" xfId="235" xr:uid="{00000000-0005-0000-0000-00009A000000}"/>
    <cellStyle name="通貨 2 4" xfId="211" xr:uid="{00000000-0005-0000-0000-00009E000000}"/>
    <cellStyle name="通貨 2 4 2" xfId="228" xr:uid="{00000000-0005-0000-0000-00009F000000}"/>
    <cellStyle name="通貨 2 4 3" xfId="236" xr:uid="{00000000-0005-0000-0000-00009B000000}"/>
    <cellStyle name="通貨 2 5" xfId="221" xr:uid="{00000000-0005-0000-0000-0000A0000000}"/>
    <cellStyle name="通貨 2 5 2" xfId="232" xr:uid="{00000000-0005-0000-0000-00009C000000}"/>
    <cellStyle name="入力" xfId="180" builtinId="20" customBuiltin="1"/>
    <cellStyle name="入力 2" xfId="181" xr:uid="{00000000-0005-0000-0000-0000B8000000}"/>
    <cellStyle name="入力 3" xfId="182" xr:uid="{00000000-0005-0000-0000-0000B9000000}"/>
    <cellStyle name="入力 4" xfId="183" xr:uid="{00000000-0005-0000-0000-0000BA000000}"/>
    <cellStyle name="標準" xfId="0" builtinId="0"/>
    <cellStyle name="標準 19 2" xfId="241" xr:uid="{E4828AA0-C980-4468-82A7-C604DC83673E}"/>
    <cellStyle name="標準 2" xfId="184" xr:uid="{00000000-0005-0000-0000-0000BC000000}"/>
    <cellStyle name="標準 2 2" xfId="185" xr:uid="{00000000-0005-0000-0000-0000BD000000}"/>
    <cellStyle name="標準 2 2 2" xfId="208" xr:uid="{00000000-0005-0000-0000-0000A7000000}"/>
    <cellStyle name="標準 2 2 3" xfId="207" xr:uid="{00000000-0005-0000-0000-0000A6000000}"/>
    <cellStyle name="標準 2 3" xfId="200" xr:uid="{00000000-0005-0000-0000-0000BE000000}"/>
    <cellStyle name="標準 2 3 2" xfId="215" xr:uid="{00000000-0005-0000-0000-0000A8000000}"/>
    <cellStyle name="標準 2 4" xfId="225" xr:uid="{00000000-0005-0000-0000-0000A9000000}"/>
    <cellStyle name="標準 3" xfId="186" xr:uid="{00000000-0005-0000-0000-0000BF000000}"/>
    <cellStyle name="標準 3 2" xfId="216" xr:uid="{00000000-0005-0000-0000-0000AB000000}"/>
    <cellStyle name="標準 3 2 2" xfId="203" xr:uid="{00000000-0005-0000-0000-0000C0000000}"/>
    <cellStyle name="標準 3 3" xfId="226" xr:uid="{00000000-0005-0000-0000-0000AC000000}"/>
    <cellStyle name="標準 4" xfId="187" xr:uid="{00000000-0005-0000-0000-0000C1000000}"/>
    <cellStyle name="標準 5" xfId="188" xr:uid="{00000000-0005-0000-0000-0000C2000000}"/>
    <cellStyle name="標準 8" xfId="189" xr:uid="{00000000-0005-0000-0000-0000C3000000}"/>
    <cellStyle name="標準_Sheet1" xfId="190" xr:uid="{00000000-0005-0000-0000-0000C4000000}"/>
    <cellStyle name="標準_画面仕様表 (21)" xfId="191" xr:uid="{00000000-0005-0000-0000-0000C5000000}"/>
    <cellStyle name="標準_画面仕様表 (21) 2" xfId="204" xr:uid="{623C57FB-4160-4223-A230-A1BE1D3BF472}"/>
    <cellStyle name="文字" xfId="192" xr:uid="{00000000-0005-0000-0000-0000C6000000}"/>
    <cellStyle name="文字 2" xfId="217" xr:uid="{00000000-0005-0000-0000-0000B2000000}"/>
    <cellStyle name="文字 3" xfId="227" xr:uid="{00000000-0005-0000-0000-0000B3000000}"/>
    <cellStyle name="未定義" xfId="193" xr:uid="{00000000-0005-0000-0000-0000C7000000}"/>
    <cellStyle name="良い" xfId="194" builtinId="26" customBuiltin="1"/>
    <cellStyle name="良い 2" xfId="195" xr:uid="{00000000-0005-0000-0000-0000C9000000}"/>
    <cellStyle name="良い 3" xfId="196" xr:uid="{00000000-0005-0000-0000-0000CA000000}"/>
    <cellStyle name="良い 4" xfId="197" xr:uid="{00000000-0005-0000-0000-0000CB000000}"/>
  </cellStyles>
  <dxfs count="361">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s>
  <tableStyles count="0" defaultTableStyle="TableStyleMedium9" defaultPivotStyle="PivotStyleLight16"/>
  <colors>
    <mruColors>
      <color rgb="FF99CCFF"/>
      <color rgb="FFEBF1DE"/>
      <color rgb="FFD8E4BC"/>
      <color rgb="FF00B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GBox"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GBox"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GBox"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GBox"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GBox"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9</xdr:col>
      <xdr:colOff>657224</xdr:colOff>
      <xdr:row>115</xdr:row>
      <xdr:rowOff>68580</xdr:rowOff>
    </xdr:from>
    <xdr:to>
      <xdr:col>11</xdr:col>
      <xdr:colOff>1295399</xdr:colOff>
      <xdr:row>120</xdr:row>
      <xdr:rowOff>142875</xdr:rowOff>
    </xdr:to>
    <xdr:sp macro="" textlink="">
      <xdr:nvSpPr>
        <xdr:cNvPr id="4" name="角丸四角形吹き出し 3">
          <a:extLst>
            <a:ext uri="{FF2B5EF4-FFF2-40B4-BE49-F238E27FC236}">
              <a16:creationId xmlns:a16="http://schemas.microsoft.com/office/drawing/2014/main" id="{00000000-0008-0000-0000-000004000000}"/>
            </a:ext>
          </a:extLst>
        </xdr:cNvPr>
        <xdr:cNvSpPr/>
      </xdr:nvSpPr>
      <xdr:spPr>
        <a:xfrm>
          <a:off x="5503544" y="10462260"/>
          <a:ext cx="2040255" cy="912495"/>
        </a:xfrm>
        <a:prstGeom prst="wedgeRoundRectCallout">
          <a:avLst>
            <a:gd name="adj1" fmla="val 608"/>
            <a:gd name="adj2" fmla="val 96575"/>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r>
            <a:rPr kumimoji="1" lang="ja-JP" altLang="en-US" sz="1100"/>
            <a:t>複数項目を条件とする場合は、「</a:t>
          </a:r>
          <a:r>
            <a:rPr kumimoji="1" lang="en-US" altLang="ja-JP" sz="1100"/>
            <a:t>or</a:t>
          </a:r>
          <a:r>
            <a:rPr kumimoji="1" lang="ja-JP" altLang="en-US" sz="1100"/>
            <a:t>」もしくは「</a:t>
          </a:r>
          <a:r>
            <a:rPr kumimoji="1" lang="en-US" altLang="ja-JP" sz="1100"/>
            <a:t>and</a:t>
          </a:r>
          <a:r>
            <a:rPr kumimoji="1" lang="ja-JP" altLang="en-US" sz="1100"/>
            <a:t>」を必ず記入してください。</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165100</xdr:colOff>
          <xdr:row>6</xdr:row>
          <xdr:rowOff>57150</xdr:rowOff>
        </xdr:from>
        <xdr:to>
          <xdr:col>30</xdr:col>
          <xdr:colOff>0</xdr:colOff>
          <xdr:row>8</xdr:row>
          <xdr:rowOff>95250</xdr:rowOff>
        </xdr:to>
        <xdr:sp macro="" textlink="">
          <xdr:nvSpPr>
            <xdr:cNvPr id="2104" name="Group Box 56" hidden="1">
              <a:extLst>
                <a:ext uri="{63B3BB69-23CF-44E3-9099-C40C66FF867C}">
                  <a14:compatExt spid="_x0000_s2104"/>
                </a:ext>
                <a:ext uri="{FF2B5EF4-FFF2-40B4-BE49-F238E27FC236}">
                  <a16:creationId xmlns:a16="http://schemas.microsoft.com/office/drawing/2014/main" id="{00000000-0008-0000-0100-00003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146050</xdr:colOff>
          <xdr:row>6</xdr:row>
          <xdr:rowOff>127000</xdr:rowOff>
        </xdr:from>
        <xdr:to>
          <xdr:col>23</xdr:col>
          <xdr:colOff>31750</xdr:colOff>
          <xdr:row>8</xdr:row>
          <xdr:rowOff>69850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1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146050</xdr:colOff>
          <xdr:row>6</xdr:row>
          <xdr:rowOff>127000</xdr:rowOff>
        </xdr:from>
        <xdr:to>
          <xdr:col>26</xdr:col>
          <xdr:colOff>31750</xdr:colOff>
          <xdr:row>8</xdr:row>
          <xdr:rowOff>69850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1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107950</xdr:colOff>
          <xdr:row>6</xdr:row>
          <xdr:rowOff>127000</xdr:rowOff>
        </xdr:from>
        <xdr:to>
          <xdr:col>29</xdr:col>
          <xdr:colOff>12700</xdr:colOff>
          <xdr:row>8</xdr:row>
          <xdr:rowOff>69850</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1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107950</xdr:colOff>
          <xdr:row>6</xdr:row>
          <xdr:rowOff>127000</xdr:rowOff>
        </xdr:from>
        <xdr:to>
          <xdr:col>30</xdr:col>
          <xdr:colOff>203200</xdr:colOff>
          <xdr:row>8</xdr:row>
          <xdr:rowOff>69850</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1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6</xdr:row>
          <xdr:rowOff>127000</xdr:rowOff>
        </xdr:from>
        <xdr:to>
          <xdr:col>30</xdr:col>
          <xdr:colOff>0</xdr:colOff>
          <xdr:row>8</xdr:row>
          <xdr:rowOff>69850</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1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165100</xdr:colOff>
          <xdr:row>6</xdr:row>
          <xdr:rowOff>57150</xdr:rowOff>
        </xdr:from>
        <xdr:to>
          <xdr:col>29</xdr:col>
          <xdr:colOff>323850</xdr:colOff>
          <xdr:row>8</xdr:row>
          <xdr:rowOff>95250</xdr:rowOff>
        </xdr:to>
        <xdr:sp macro="" textlink="">
          <xdr:nvSpPr>
            <xdr:cNvPr id="4190" name="Group Box 94" hidden="1">
              <a:extLst>
                <a:ext uri="{63B3BB69-23CF-44E3-9099-C40C66FF867C}">
                  <a14:compatExt spid="_x0000_s4190"/>
                </a:ext>
                <a:ext uri="{FF2B5EF4-FFF2-40B4-BE49-F238E27FC236}">
                  <a16:creationId xmlns:a16="http://schemas.microsoft.com/office/drawing/2014/main" id="{00000000-0008-0000-0200-00005E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146050</xdr:colOff>
          <xdr:row>6</xdr:row>
          <xdr:rowOff>127000</xdr:rowOff>
        </xdr:from>
        <xdr:to>
          <xdr:col>23</xdr:col>
          <xdr:colOff>0</xdr:colOff>
          <xdr:row>8</xdr:row>
          <xdr:rowOff>69850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200-00005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146050</xdr:colOff>
          <xdr:row>6</xdr:row>
          <xdr:rowOff>127000</xdr:rowOff>
        </xdr:from>
        <xdr:to>
          <xdr:col>26</xdr:col>
          <xdr:colOff>0</xdr:colOff>
          <xdr:row>8</xdr:row>
          <xdr:rowOff>69850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200-00006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107950</xdr:colOff>
          <xdr:row>6</xdr:row>
          <xdr:rowOff>127000</xdr:rowOff>
        </xdr:from>
        <xdr:to>
          <xdr:col>28</xdr:col>
          <xdr:colOff>146050</xdr:colOff>
          <xdr:row>8</xdr:row>
          <xdr:rowOff>69850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200-00006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107950</xdr:colOff>
          <xdr:row>6</xdr:row>
          <xdr:rowOff>127000</xdr:rowOff>
        </xdr:from>
        <xdr:to>
          <xdr:col>30</xdr:col>
          <xdr:colOff>184150</xdr:colOff>
          <xdr:row>8</xdr:row>
          <xdr:rowOff>69850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2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6</xdr:row>
          <xdr:rowOff>127000</xdr:rowOff>
        </xdr:from>
        <xdr:to>
          <xdr:col>29</xdr:col>
          <xdr:colOff>342900</xdr:colOff>
          <xdr:row>8</xdr:row>
          <xdr:rowOff>69850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200-00006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165100</xdr:colOff>
          <xdr:row>6</xdr:row>
          <xdr:rowOff>57150</xdr:rowOff>
        </xdr:from>
        <xdr:to>
          <xdr:col>29</xdr:col>
          <xdr:colOff>393700</xdr:colOff>
          <xdr:row>8</xdr:row>
          <xdr:rowOff>95250</xdr:rowOff>
        </xdr:to>
        <xdr:sp macro="" textlink="">
          <xdr:nvSpPr>
            <xdr:cNvPr id="6163" name="Group Box 19" hidden="1">
              <a:extLst>
                <a:ext uri="{63B3BB69-23CF-44E3-9099-C40C66FF867C}">
                  <a14:compatExt spid="_x0000_s6163"/>
                </a:ext>
                <a:ext uri="{FF2B5EF4-FFF2-40B4-BE49-F238E27FC236}">
                  <a16:creationId xmlns:a16="http://schemas.microsoft.com/office/drawing/2014/main" id="{00000000-0008-0000-0300-000013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146050</xdr:colOff>
          <xdr:row>6</xdr:row>
          <xdr:rowOff>127000</xdr:rowOff>
        </xdr:from>
        <xdr:to>
          <xdr:col>23</xdr:col>
          <xdr:colOff>31750</xdr:colOff>
          <xdr:row>8</xdr:row>
          <xdr:rowOff>69850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3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146050</xdr:colOff>
          <xdr:row>6</xdr:row>
          <xdr:rowOff>127000</xdr:rowOff>
        </xdr:from>
        <xdr:to>
          <xdr:col>26</xdr:col>
          <xdr:colOff>31750</xdr:colOff>
          <xdr:row>8</xdr:row>
          <xdr:rowOff>69850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3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107950</xdr:colOff>
          <xdr:row>6</xdr:row>
          <xdr:rowOff>127000</xdr:rowOff>
        </xdr:from>
        <xdr:to>
          <xdr:col>29</xdr:col>
          <xdr:colOff>0</xdr:colOff>
          <xdr:row>8</xdr:row>
          <xdr:rowOff>69850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3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107950</xdr:colOff>
          <xdr:row>6</xdr:row>
          <xdr:rowOff>127000</xdr:rowOff>
        </xdr:from>
        <xdr:to>
          <xdr:col>30</xdr:col>
          <xdr:colOff>127000</xdr:colOff>
          <xdr:row>8</xdr:row>
          <xdr:rowOff>69850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3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6</xdr:row>
          <xdr:rowOff>127000</xdr:rowOff>
        </xdr:from>
        <xdr:to>
          <xdr:col>29</xdr:col>
          <xdr:colOff>342900</xdr:colOff>
          <xdr:row>8</xdr:row>
          <xdr:rowOff>69850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3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165100</xdr:colOff>
          <xdr:row>6</xdr:row>
          <xdr:rowOff>57150</xdr:rowOff>
        </xdr:from>
        <xdr:to>
          <xdr:col>30</xdr:col>
          <xdr:colOff>12700</xdr:colOff>
          <xdr:row>8</xdr:row>
          <xdr:rowOff>95250</xdr:rowOff>
        </xdr:to>
        <xdr:sp macro="" textlink="">
          <xdr:nvSpPr>
            <xdr:cNvPr id="5145" name="Group Box 25" hidden="1">
              <a:extLst>
                <a:ext uri="{63B3BB69-23CF-44E3-9099-C40C66FF867C}">
                  <a14:compatExt spid="_x0000_s5145"/>
                </a:ext>
                <a:ext uri="{FF2B5EF4-FFF2-40B4-BE49-F238E27FC236}">
                  <a16:creationId xmlns:a16="http://schemas.microsoft.com/office/drawing/2014/main" id="{00000000-0008-0000-0400-0000191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146050</xdr:colOff>
          <xdr:row>6</xdr:row>
          <xdr:rowOff>127000</xdr:rowOff>
        </xdr:from>
        <xdr:to>
          <xdr:col>23</xdr:col>
          <xdr:colOff>31750</xdr:colOff>
          <xdr:row>8</xdr:row>
          <xdr:rowOff>69850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4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146050</xdr:colOff>
          <xdr:row>6</xdr:row>
          <xdr:rowOff>127000</xdr:rowOff>
        </xdr:from>
        <xdr:to>
          <xdr:col>26</xdr:col>
          <xdr:colOff>31750</xdr:colOff>
          <xdr:row>8</xdr:row>
          <xdr:rowOff>69850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4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107950</xdr:colOff>
          <xdr:row>6</xdr:row>
          <xdr:rowOff>127000</xdr:rowOff>
        </xdr:from>
        <xdr:to>
          <xdr:col>29</xdr:col>
          <xdr:colOff>0</xdr:colOff>
          <xdr:row>8</xdr:row>
          <xdr:rowOff>69850</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4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107950</xdr:colOff>
          <xdr:row>6</xdr:row>
          <xdr:rowOff>127000</xdr:rowOff>
        </xdr:from>
        <xdr:to>
          <xdr:col>30</xdr:col>
          <xdr:colOff>209550</xdr:colOff>
          <xdr:row>8</xdr:row>
          <xdr:rowOff>69850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4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6</xdr:row>
          <xdr:rowOff>127000</xdr:rowOff>
        </xdr:from>
        <xdr:to>
          <xdr:col>30</xdr:col>
          <xdr:colOff>0</xdr:colOff>
          <xdr:row>8</xdr:row>
          <xdr:rowOff>69850</xdr:rowOff>
        </xdr:to>
        <xdr:sp macro="" textlink="">
          <xdr:nvSpPr>
            <xdr:cNvPr id="5150" name="Check Box 30" hidden="1">
              <a:extLst>
                <a:ext uri="{63B3BB69-23CF-44E3-9099-C40C66FF867C}">
                  <a14:compatExt spid="_x0000_s5150"/>
                </a:ext>
                <a:ext uri="{FF2B5EF4-FFF2-40B4-BE49-F238E27FC236}">
                  <a16:creationId xmlns:a16="http://schemas.microsoft.com/office/drawing/2014/main" id="{00000000-0008-0000-0400-00001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165100</xdr:colOff>
          <xdr:row>6</xdr:row>
          <xdr:rowOff>57150</xdr:rowOff>
        </xdr:from>
        <xdr:to>
          <xdr:col>30</xdr:col>
          <xdr:colOff>0</xdr:colOff>
          <xdr:row>8</xdr:row>
          <xdr:rowOff>95250</xdr:rowOff>
        </xdr:to>
        <xdr:sp macro="" textlink="">
          <xdr:nvSpPr>
            <xdr:cNvPr id="21525" name="Group Box 21" hidden="1">
              <a:extLst>
                <a:ext uri="{63B3BB69-23CF-44E3-9099-C40C66FF867C}">
                  <a14:compatExt spid="_x0000_s21525"/>
                </a:ext>
                <a:ext uri="{FF2B5EF4-FFF2-40B4-BE49-F238E27FC236}">
                  <a16:creationId xmlns:a16="http://schemas.microsoft.com/office/drawing/2014/main" id="{00000000-0008-0000-0500-0000155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146050</xdr:colOff>
          <xdr:row>6</xdr:row>
          <xdr:rowOff>127000</xdr:rowOff>
        </xdr:from>
        <xdr:to>
          <xdr:col>23</xdr:col>
          <xdr:colOff>25400</xdr:colOff>
          <xdr:row>8</xdr:row>
          <xdr:rowOff>63500</xdr:rowOff>
        </xdr:to>
        <xdr:sp macro="" textlink="">
          <xdr:nvSpPr>
            <xdr:cNvPr id="21526" name="Check Box 22" hidden="1">
              <a:extLst>
                <a:ext uri="{63B3BB69-23CF-44E3-9099-C40C66FF867C}">
                  <a14:compatExt spid="_x0000_s21526"/>
                </a:ext>
                <a:ext uri="{FF2B5EF4-FFF2-40B4-BE49-F238E27FC236}">
                  <a16:creationId xmlns:a16="http://schemas.microsoft.com/office/drawing/2014/main" id="{00000000-0008-0000-0500-000016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146050</xdr:colOff>
          <xdr:row>6</xdr:row>
          <xdr:rowOff>127000</xdr:rowOff>
        </xdr:from>
        <xdr:to>
          <xdr:col>26</xdr:col>
          <xdr:colOff>25400</xdr:colOff>
          <xdr:row>8</xdr:row>
          <xdr:rowOff>63500</xdr:rowOff>
        </xdr:to>
        <xdr:sp macro="" textlink="">
          <xdr:nvSpPr>
            <xdr:cNvPr id="21527" name="Check Box 23" hidden="1">
              <a:extLst>
                <a:ext uri="{63B3BB69-23CF-44E3-9099-C40C66FF867C}">
                  <a14:compatExt spid="_x0000_s21527"/>
                </a:ext>
                <a:ext uri="{FF2B5EF4-FFF2-40B4-BE49-F238E27FC236}">
                  <a16:creationId xmlns:a16="http://schemas.microsoft.com/office/drawing/2014/main" id="{00000000-0008-0000-0500-000017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107950</xdr:colOff>
          <xdr:row>6</xdr:row>
          <xdr:rowOff>127000</xdr:rowOff>
        </xdr:from>
        <xdr:to>
          <xdr:col>29</xdr:col>
          <xdr:colOff>0</xdr:colOff>
          <xdr:row>8</xdr:row>
          <xdr:rowOff>63500</xdr:rowOff>
        </xdr:to>
        <xdr:sp macro="" textlink="">
          <xdr:nvSpPr>
            <xdr:cNvPr id="21528" name="Check Box 24" hidden="1">
              <a:extLst>
                <a:ext uri="{63B3BB69-23CF-44E3-9099-C40C66FF867C}">
                  <a14:compatExt spid="_x0000_s21528"/>
                </a:ext>
                <a:ext uri="{FF2B5EF4-FFF2-40B4-BE49-F238E27FC236}">
                  <a16:creationId xmlns:a16="http://schemas.microsoft.com/office/drawing/2014/main" id="{00000000-0008-0000-0500-000018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107950</xdr:colOff>
          <xdr:row>6</xdr:row>
          <xdr:rowOff>127000</xdr:rowOff>
        </xdr:from>
        <xdr:to>
          <xdr:col>30</xdr:col>
          <xdr:colOff>177800</xdr:colOff>
          <xdr:row>8</xdr:row>
          <xdr:rowOff>63500</xdr:rowOff>
        </xdr:to>
        <xdr:sp macro="" textlink="">
          <xdr:nvSpPr>
            <xdr:cNvPr id="21529" name="Check Box 25" hidden="1">
              <a:extLst>
                <a:ext uri="{63B3BB69-23CF-44E3-9099-C40C66FF867C}">
                  <a14:compatExt spid="_x0000_s21529"/>
                </a:ext>
                <a:ext uri="{FF2B5EF4-FFF2-40B4-BE49-F238E27FC236}">
                  <a16:creationId xmlns:a16="http://schemas.microsoft.com/office/drawing/2014/main" id="{00000000-0008-0000-0500-000019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6</xdr:row>
          <xdr:rowOff>127000</xdr:rowOff>
        </xdr:from>
        <xdr:to>
          <xdr:col>29</xdr:col>
          <xdr:colOff>342900</xdr:colOff>
          <xdr:row>8</xdr:row>
          <xdr:rowOff>63500</xdr:rowOff>
        </xdr:to>
        <xdr:sp macro="" textlink="">
          <xdr:nvSpPr>
            <xdr:cNvPr id="21530" name="Check Box 26" hidden="1">
              <a:extLst>
                <a:ext uri="{63B3BB69-23CF-44E3-9099-C40C66FF867C}">
                  <a14:compatExt spid="_x0000_s21530"/>
                </a:ext>
                <a:ext uri="{FF2B5EF4-FFF2-40B4-BE49-F238E27FC236}">
                  <a16:creationId xmlns:a16="http://schemas.microsoft.com/office/drawing/2014/main" id="{00000000-0008-0000-0500-00001A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165100</xdr:colOff>
          <xdr:row>4</xdr:row>
          <xdr:rowOff>57150</xdr:rowOff>
        </xdr:from>
        <xdr:to>
          <xdr:col>23</xdr:col>
          <xdr:colOff>279400</xdr:colOff>
          <xdr:row>6</xdr:row>
          <xdr:rowOff>95250</xdr:rowOff>
        </xdr:to>
        <xdr:sp macro="" textlink="">
          <xdr:nvSpPr>
            <xdr:cNvPr id="22545" name="Group Box 17" hidden="1">
              <a:extLst>
                <a:ext uri="{63B3BB69-23CF-44E3-9099-C40C66FF867C}">
                  <a14:compatExt spid="_x0000_s22545"/>
                </a:ext>
                <a:ext uri="{FF2B5EF4-FFF2-40B4-BE49-F238E27FC236}">
                  <a16:creationId xmlns:a16="http://schemas.microsoft.com/office/drawing/2014/main" id="{00000000-0008-0000-0600-0000115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146050</xdr:colOff>
          <xdr:row>4</xdr:row>
          <xdr:rowOff>127000</xdr:rowOff>
        </xdr:from>
        <xdr:to>
          <xdr:col>21</xdr:col>
          <xdr:colOff>31750</xdr:colOff>
          <xdr:row>6</xdr:row>
          <xdr:rowOff>69850</xdr:rowOff>
        </xdr:to>
        <xdr:sp macro="" textlink="">
          <xdr:nvSpPr>
            <xdr:cNvPr id="22546" name="Check Box 18" hidden="1">
              <a:extLst>
                <a:ext uri="{63B3BB69-23CF-44E3-9099-C40C66FF867C}">
                  <a14:compatExt spid="_x0000_s22546"/>
                </a:ext>
                <a:ext uri="{FF2B5EF4-FFF2-40B4-BE49-F238E27FC236}">
                  <a16:creationId xmlns:a16="http://schemas.microsoft.com/office/drawing/2014/main" id="{00000000-0008-0000-0600-000012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31750</xdr:colOff>
          <xdr:row>4</xdr:row>
          <xdr:rowOff>127000</xdr:rowOff>
        </xdr:from>
        <xdr:to>
          <xdr:col>21</xdr:col>
          <xdr:colOff>514350</xdr:colOff>
          <xdr:row>6</xdr:row>
          <xdr:rowOff>69850</xdr:rowOff>
        </xdr:to>
        <xdr:sp macro="" textlink="">
          <xdr:nvSpPr>
            <xdr:cNvPr id="22547" name="Check Box 19" hidden="1">
              <a:extLst>
                <a:ext uri="{63B3BB69-23CF-44E3-9099-C40C66FF867C}">
                  <a14:compatExt spid="_x0000_s22547"/>
                </a:ext>
                <a:ext uri="{FF2B5EF4-FFF2-40B4-BE49-F238E27FC236}">
                  <a16:creationId xmlns:a16="http://schemas.microsoft.com/office/drawing/2014/main" id="{00000000-0008-0000-0600-000013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107950</xdr:colOff>
          <xdr:row>4</xdr:row>
          <xdr:rowOff>127000</xdr:rowOff>
        </xdr:from>
        <xdr:to>
          <xdr:col>23</xdr:col>
          <xdr:colOff>0</xdr:colOff>
          <xdr:row>6</xdr:row>
          <xdr:rowOff>69850</xdr:rowOff>
        </xdr:to>
        <xdr:sp macro="" textlink="">
          <xdr:nvSpPr>
            <xdr:cNvPr id="22548" name="Check Box 20" hidden="1">
              <a:extLst>
                <a:ext uri="{63B3BB69-23CF-44E3-9099-C40C66FF867C}">
                  <a14:compatExt spid="_x0000_s22548"/>
                </a:ext>
                <a:ext uri="{FF2B5EF4-FFF2-40B4-BE49-F238E27FC236}">
                  <a16:creationId xmlns:a16="http://schemas.microsoft.com/office/drawing/2014/main" id="{00000000-0008-0000-0600-000014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247650</xdr:colOff>
          <xdr:row>4</xdr:row>
          <xdr:rowOff>114300</xdr:rowOff>
        </xdr:from>
        <xdr:to>
          <xdr:col>23</xdr:col>
          <xdr:colOff>514350</xdr:colOff>
          <xdr:row>6</xdr:row>
          <xdr:rowOff>57150</xdr:rowOff>
        </xdr:to>
        <xdr:sp macro="" textlink="">
          <xdr:nvSpPr>
            <xdr:cNvPr id="22549" name="Check Box 21" hidden="1">
              <a:extLst>
                <a:ext uri="{63B3BB69-23CF-44E3-9099-C40C66FF867C}">
                  <a14:compatExt spid="_x0000_s22549"/>
                </a:ext>
                <a:ext uri="{FF2B5EF4-FFF2-40B4-BE49-F238E27FC236}">
                  <a16:creationId xmlns:a16="http://schemas.microsoft.com/office/drawing/2014/main" id="{00000000-0008-0000-0600-000015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704850</xdr:colOff>
          <xdr:row>4</xdr:row>
          <xdr:rowOff>114300</xdr:rowOff>
        </xdr:from>
        <xdr:to>
          <xdr:col>23</xdr:col>
          <xdr:colOff>209550</xdr:colOff>
          <xdr:row>6</xdr:row>
          <xdr:rowOff>57150</xdr:rowOff>
        </xdr:to>
        <xdr:sp macro="" textlink="">
          <xdr:nvSpPr>
            <xdr:cNvPr id="22550" name="Check Box 22" hidden="1">
              <a:extLst>
                <a:ext uri="{63B3BB69-23CF-44E3-9099-C40C66FF867C}">
                  <a14:compatExt spid="_x0000_s22550"/>
                </a:ext>
                <a:ext uri="{FF2B5EF4-FFF2-40B4-BE49-F238E27FC236}">
                  <a16:creationId xmlns:a16="http://schemas.microsoft.com/office/drawing/2014/main" id="{00000000-0008-0000-0600-000016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165100</xdr:colOff>
          <xdr:row>4</xdr:row>
          <xdr:rowOff>57150</xdr:rowOff>
        </xdr:from>
        <xdr:to>
          <xdr:col>24</xdr:col>
          <xdr:colOff>0</xdr:colOff>
          <xdr:row>6</xdr:row>
          <xdr:rowOff>95250</xdr:rowOff>
        </xdr:to>
        <xdr:sp macro="" textlink="">
          <xdr:nvSpPr>
            <xdr:cNvPr id="23553" name="Group Box 1" hidden="1">
              <a:extLst>
                <a:ext uri="{63B3BB69-23CF-44E3-9099-C40C66FF867C}">
                  <a14:compatExt spid="_x0000_s23553"/>
                </a:ext>
                <a:ext uri="{FF2B5EF4-FFF2-40B4-BE49-F238E27FC236}">
                  <a16:creationId xmlns:a16="http://schemas.microsoft.com/office/drawing/2014/main" id="{00000000-0008-0000-0700-0000015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95250</xdr:colOff>
          <xdr:row>4</xdr:row>
          <xdr:rowOff>146050</xdr:rowOff>
        </xdr:from>
        <xdr:to>
          <xdr:col>20</xdr:col>
          <xdr:colOff>0</xdr:colOff>
          <xdr:row>6</xdr:row>
          <xdr:rowOff>88900</xdr:rowOff>
        </xdr:to>
        <xdr:sp macro="" textlink="">
          <xdr:nvSpPr>
            <xdr:cNvPr id="23554" name="Check Box 2" hidden="1">
              <a:extLst>
                <a:ext uri="{63B3BB69-23CF-44E3-9099-C40C66FF867C}">
                  <a14:compatExt spid="_x0000_s23554"/>
                </a:ext>
                <a:ext uri="{FF2B5EF4-FFF2-40B4-BE49-F238E27FC236}">
                  <a16:creationId xmlns:a16="http://schemas.microsoft.com/office/drawing/2014/main" id="{00000000-0008-0000-0700-00000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xdr:row>
          <xdr:rowOff>146050</xdr:rowOff>
        </xdr:from>
        <xdr:to>
          <xdr:col>22</xdr:col>
          <xdr:colOff>152400</xdr:colOff>
          <xdr:row>6</xdr:row>
          <xdr:rowOff>88900</xdr:rowOff>
        </xdr:to>
        <xdr:sp macro="" textlink="">
          <xdr:nvSpPr>
            <xdr:cNvPr id="23555" name="Check Box 3" hidden="1">
              <a:extLst>
                <a:ext uri="{63B3BB69-23CF-44E3-9099-C40C66FF867C}">
                  <a14:compatExt spid="_x0000_s23555"/>
                </a:ext>
                <a:ext uri="{FF2B5EF4-FFF2-40B4-BE49-F238E27FC236}">
                  <a16:creationId xmlns:a16="http://schemas.microsoft.com/office/drawing/2014/main" id="{00000000-0008-0000-0700-00000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95250</xdr:colOff>
          <xdr:row>4</xdr:row>
          <xdr:rowOff>146050</xdr:rowOff>
        </xdr:from>
        <xdr:to>
          <xdr:col>23</xdr:col>
          <xdr:colOff>361950</xdr:colOff>
          <xdr:row>6</xdr:row>
          <xdr:rowOff>88900</xdr:rowOff>
        </xdr:to>
        <xdr:sp macro="" textlink="">
          <xdr:nvSpPr>
            <xdr:cNvPr id="23556" name="Check Box 4" hidden="1">
              <a:extLst>
                <a:ext uri="{63B3BB69-23CF-44E3-9099-C40C66FF867C}">
                  <a14:compatExt spid="_x0000_s23556"/>
                </a:ext>
                <a:ext uri="{FF2B5EF4-FFF2-40B4-BE49-F238E27FC236}">
                  <a16:creationId xmlns:a16="http://schemas.microsoft.com/office/drawing/2014/main" id="{00000000-0008-0000-0700-00000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247650</xdr:colOff>
          <xdr:row>4</xdr:row>
          <xdr:rowOff>146050</xdr:rowOff>
        </xdr:from>
        <xdr:to>
          <xdr:col>24</xdr:col>
          <xdr:colOff>228600</xdr:colOff>
          <xdr:row>6</xdr:row>
          <xdr:rowOff>88900</xdr:rowOff>
        </xdr:to>
        <xdr:sp macro="" textlink="">
          <xdr:nvSpPr>
            <xdr:cNvPr id="23557" name="Check Box 5" hidden="1">
              <a:extLst>
                <a:ext uri="{63B3BB69-23CF-44E3-9099-C40C66FF867C}">
                  <a14:compatExt spid="_x0000_s23557"/>
                </a:ext>
                <a:ext uri="{FF2B5EF4-FFF2-40B4-BE49-F238E27FC236}">
                  <a16:creationId xmlns:a16="http://schemas.microsoft.com/office/drawing/2014/main" id="{00000000-0008-0000-0700-00000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4</xdr:row>
          <xdr:rowOff>146050</xdr:rowOff>
        </xdr:from>
        <xdr:to>
          <xdr:col>24</xdr:col>
          <xdr:colOff>38100</xdr:colOff>
          <xdr:row>6</xdr:row>
          <xdr:rowOff>88900</xdr:rowOff>
        </xdr:to>
        <xdr:sp macro="" textlink="">
          <xdr:nvSpPr>
            <xdr:cNvPr id="23558" name="Check Box 6" hidden="1">
              <a:extLst>
                <a:ext uri="{63B3BB69-23CF-44E3-9099-C40C66FF867C}">
                  <a14:compatExt spid="_x0000_s23558"/>
                </a:ext>
                <a:ext uri="{FF2B5EF4-FFF2-40B4-BE49-F238E27FC236}">
                  <a16:creationId xmlns:a16="http://schemas.microsoft.com/office/drawing/2014/main" id="{00000000-0008-0000-0700-00000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165100</xdr:colOff>
          <xdr:row>6</xdr:row>
          <xdr:rowOff>57150</xdr:rowOff>
        </xdr:from>
        <xdr:to>
          <xdr:col>21</xdr:col>
          <xdr:colOff>12700</xdr:colOff>
          <xdr:row>8</xdr:row>
          <xdr:rowOff>95250</xdr:rowOff>
        </xdr:to>
        <xdr:sp macro="" textlink="">
          <xdr:nvSpPr>
            <xdr:cNvPr id="25602" name="Group Box 2" hidden="1">
              <a:extLst>
                <a:ext uri="{63B3BB69-23CF-44E3-9099-C40C66FF867C}">
                  <a14:compatExt spid="_x0000_s25602"/>
                </a:ext>
                <a:ext uri="{FF2B5EF4-FFF2-40B4-BE49-F238E27FC236}">
                  <a16:creationId xmlns:a16="http://schemas.microsoft.com/office/drawing/2014/main" id="{00000000-0008-0000-0900-0000026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171450</xdr:colOff>
          <xdr:row>6</xdr:row>
          <xdr:rowOff>152400</xdr:rowOff>
        </xdr:from>
        <xdr:to>
          <xdr:col>23</xdr:col>
          <xdr:colOff>57150</xdr:colOff>
          <xdr:row>8</xdr:row>
          <xdr:rowOff>95250</xdr:rowOff>
        </xdr:to>
        <xdr:sp macro="" textlink="">
          <xdr:nvSpPr>
            <xdr:cNvPr id="25604" name="Check Box 4" hidden="1">
              <a:extLst>
                <a:ext uri="{63B3BB69-23CF-44E3-9099-C40C66FF867C}">
                  <a14:compatExt spid="_x0000_s25604"/>
                </a:ext>
                <a:ext uri="{FF2B5EF4-FFF2-40B4-BE49-F238E27FC236}">
                  <a16:creationId xmlns:a16="http://schemas.microsoft.com/office/drawing/2014/main" id="{00000000-0008-0000-0900-000004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165100</xdr:colOff>
          <xdr:row>6</xdr:row>
          <xdr:rowOff>57150</xdr:rowOff>
        </xdr:from>
        <xdr:to>
          <xdr:col>24</xdr:col>
          <xdr:colOff>38100</xdr:colOff>
          <xdr:row>8</xdr:row>
          <xdr:rowOff>95250</xdr:rowOff>
        </xdr:to>
        <xdr:sp macro="" textlink="">
          <xdr:nvSpPr>
            <xdr:cNvPr id="26625" name="Group Box 1" hidden="1">
              <a:extLst>
                <a:ext uri="{63B3BB69-23CF-44E3-9099-C40C66FF867C}">
                  <a14:compatExt spid="_x0000_s26625"/>
                </a:ext>
                <a:ext uri="{FF2B5EF4-FFF2-40B4-BE49-F238E27FC236}">
                  <a16:creationId xmlns:a16="http://schemas.microsoft.com/office/drawing/2014/main" id="{00000000-0008-0000-0A00-0000016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146050</xdr:colOff>
          <xdr:row>6</xdr:row>
          <xdr:rowOff>127000</xdr:rowOff>
        </xdr:from>
        <xdr:to>
          <xdr:col>22</xdr:col>
          <xdr:colOff>0</xdr:colOff>
          <xdr:row>8</xdr:row>
          <xdr:rowOff>69850</xdr:rowOff>
        </xdr:to>
        <xdr:sp macro="" textlink="">
          <xdr:nvSpPr>
            <xdr:cNvPr id="26626" name="Check Box 2" hidden="1">
              <a:extLst>
                <a:ext uri="{63B3BB69-23CF-44E3-9099-C40C66FF867C}">
                  <a14:compatExt spid="_x0000_s26626"/>
                </a:ext>
                <a:ext uri="{FF2B5EF4-FFF2-40B4-BE49-F238E27FC236}">
                  <a16:creationId xmlns:a16="http://schemas.microsoft.com/office/drawing/2014/main" id="{00000000-0008-0000-0A00-00000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6</xdr:row>
          <xdr:rowOff>127000</xdr:rowOff>
        </xdr:from>
        <xdr:to>
          <xdr:col>24</xdr:col>
          <xdr:colOff>0</xdr:colOff>
          <xdr:row>8</xdr:row>
          <xdr:rowOff>69850</xdr:rowOff>
        </xdr:to>
        <xdr:sp macro="" textlink="">
          <xdr:nvSpPr>
            <xdr:cNvPr id="26627" name="Check Box 3" hidden="1">
              <a:extLst>
                <a:ext uri="{63B3BB69-23CF-44E3-9099-C40C66FF867C}">
                  <a14:compatExt spid="_x0000_s26627"/>
                </a:ext>
                <a:ext uri="{FF2B5EF4-FFF2-40B4-BE49-F238E27FC236}">
                  <a16:creationId xmlns:a16="http://schemas.microsoft.com/office/drawing/2014/main" id="{00000000-0008-0000-0A00-00000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107950</xdr:colOff>
          <xdr:row>6</xdr:row>
          <xdr:rowOff>127000</xdr:rowOff>
        </xdr:from>
        <xdr:to>
          <xdr:col>26</xdr:col>
          <xdr:colOff>133350</xdr:colOff>
          <xdr:row>8</xdr:row>
          <xdr:rowOff>69850</xdr:rowOff>
        </xdr:to>
        <xdr:sp macro="" textlink="">
          <xdr:nvSpPr>
            <xdr:cNvPr id="26628" name="Check Box 4" hidden="1">
              <a:extLst>
                <a:ext uri="{63B3BB69-23CF-44E3-9099-C40C66FF867C}">
                  <a14:compatExt spid="_x0000_s26628"/>
                </a:ext>
                <a:ext uri="{FF2B5EF4-FFF2-40B4-BE49-F238E27FC236}">
                  <a16:creationId xmlns:a16="http://schemas.microsoft.com/office/drawing/2014/main" id="{00000000-0008-0000-0A00-00000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165100</xdr:colOff>
          <xdr:row>6</xdr:row>
          <xdr:rowOff>57150</xdr:rowOff>
        </xdr:from>
        <xdr:to>
          <xdr:col>24</xdr:col>
          <xdr:colOff>0</xdr:colOff>
          <xdr:row>7</xdr:row>
          <xdr:rowOff>95250</xdr:rowOff>
        </xdr:to>
        <xdr:sp macro="" textlink="">
          <xdr:nvSpPr>
            <xdr:cNvPr id="27650" name="Group Box 2" hidden="1">
              <a:extLst>
                <a:ext uri="{63B3BB69-23CF-44E3-9099-C40C66FF867C}">
                  <a14:compatExt spid="_x0000_s27650"/>
                </a:ext>
                <a:ext uri="{FF2B5EF4-FFF2-40B4-BE49-F238E27FC236}">
                  <a16:creationId xmlns:a16="http://schemas.microsoft.com/office/drawing/2014/main" id="{00000000-0008-0000-0B00-0000026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146050</xdr:colOff>
          <xdr:row>6</xdr:row>
          <xdr:rowOff>127000</xdr:rowOff>
        </xdr:from>
        <xdr:to>
          <xdr:col>20</xdr:col>
          <xdr:colOff>127000</xdr:colOff>
          <xdr:row>7</xdr:row>
          <xdr:rowOff>69850</xdr:rowOff>
        </xdr:to>
        <xdr:sp macro="" textlink="">
          <xdr:nvSpPr>
            <xdr:cNvPr id="27651" name="Check Box 3" hidden="1">
              <a:extLst>
                <a:ext uri="{63B3BB69-23CF-44E3-9099-C40C66FF867C}">
                  <a14:compatExt spid="_x0000_s27651"/>
                </a:ext>
                <a:ext uri="{FF2B5EF4-FFF2-40B4-BE49-F238E27FC236}">
                  <a16:creationId xmlns:a16="http://schemas.microsoft.com/office/drawing/2014/main" id="{00000000-0008-0000-0B00-00000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6</xdr:row>
          <xdr:rowOff>127000</xdr:rowOff>
        </xdr:from>
        <xdr:to>
          <xdr:col>23</xdr:col>
          <xdr:colOff>171450</xdr:colOff>
          <xdr:row>7</xdr:row>
          <xdr:rowOff>69850</xdr:rowOff>
        </xdr:to>
        <xdr:sp macro="" textlink="">
          <xdr:nvSpPr>
            <xdr:cNvPr id="27652" name="Check Box 4" hidden="1">
              <a:extLst>
                <a:ext uri="{63B3BB69-23CF-44E3-9099-C40C66FF867C}">
                  <a14:compatExt spid="_x0000_s27652"/>
                </a:ext>
                <a:ext uri="{FF2B5EF4-FFF2-40B4-BE49-F238E27FC236}">
                  <a16:creationId xmlns:a16="http://schemas.microsoft.com/office/drawing/2014/main" id="{00000000-0008-0000-0B00-00000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107950</xdr:colOff>
          <xdr:row>6</xdr:row>
          <xdr:rowOff>127000</xdr:rowOff>
        </xdr:from>
        <xdr:to>
          <xdr:col>26</xdr:col>
          <xdr:colOff>0</xdr:colOff>
          <xdr:row>7</xdr:row>
          <xdr:rowOff>69850</xdr:rowOff>
        </xdr:to>
        <xdr:sp macro="" textlink="">
          <xdr:nvSpPr>
            <xdr:cNvPr id="27653" name="Check Box 5" hidden="1">
              <a:extLst>
                <a:ext uri="{63B3BB69-23CF-44E3-9099-C40C66FF867C}">
                  <a14:compatExt spid="_x0000_s27653"/>
                </a:ext>
                <a:ext uri="{FF2B5EF4-FFF2-40B4-BE49-F238E27FC236}">
                  <a16:creationId xmlns:a16="http://schemas.microsoft.com/office/drawing/2014/main" id="{00000000-0008-0000-0B00-00000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165100</xdr:colOff>
          <xdr:row>6</xdr:row>
          <xdr:rowOff>57150</xdr:rowOff>
        </xdr:from>
        <xdr:to>
          <xdr:col>23</xdr:col>
          <xdr:colOff>152400</xdr:colOff>
          <xdr:row>7</xdr:row>
          <xdr:rowOff>95250</xdr:rowOff>
        </xdr:to>
        <xdr:sp macro="" textlink="">
          <xdr:nvSpPr>
            <xdr:cNvPr id="28673" name="Group Box 1" hidden="1">
              <a:extLst>
                <a:ext uri="{63B3BB69-23CF-44E3-9099-C40C66FF867C}">
                  <a14:compatExt spid="_x0000_s28673"/>
                </a:ext>
                <a:ext uri="{FF2B5EF4-FFF2-40B4-BE49-F238E27FC236}">
                  <a16:creationId xmlns:a16="http://schemas.microsoft.com/office/drawing/2014/main" id="{00000000-0008-0000-0C00-0000017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146050</xdr:colOff>
          <xdr:row>6</xdr:row>
          <xdr:rowOff>127000</xdr:rowOff>
        </xdr:from>
        <xdr:to>
          <xdr:col>22</xdr:col>
          <xdr:colOff>0</xdr:colOff>
          <xdr:row>7</xdr:row>
          <xdr:rowOff>69850</xdr:rowOff>
        </xdr:to>
        <xdr:sp macro="" textlink="">
          <xdr:nvSpPr>
            <xdr:cNvPr id="28674" name="Check Box 2" hidden="1">
              <a:extLst>
                <a:ext uri="{63B3BB69-23CF-44E3-9099-C40C66FF867C}">
                  <a14:compatExt spid="_x0000_s28674"/>
                </a:ext>
                <a:ext uri="{FF2B5EF4-FFF2-40B4-BE49-F238E27FC236}">
                  <a16:creationId xmlns:a16="http://schemas.microsoft.com/office/drawing/2014/main" id="{00000000-0008-0000-0C00-000002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6</xdr:row>
          <xdr:rowOff>127000</xdr:rowOff>
        </xdr:from>
        <xdr:to>
          <xdr:col>23</xdr:col>
          <xdr:colOff>279400</xdr:colOff>
          <xdr:row>7</xdr:row>
          <xdr:rowOff>69850</xdr:rowOff>
        </xdr:to>
        <xdr:sp macro="" textlink="">
          <xdr:nvSpPr>
            <xdr:cNvPr id="28675" name="Check Box 3" hidden="1">
              <a:extLst>
                <a:ext uri="{63B3BB69-23CF-44E3-9099-C40C66FF867C}">
                  <a14:compatExt spid="_x0000_s28675"/>
                </a:ext>
                <a:ext uri="{FF2B5EF4-FFF2-40B4-BE49-F238E27FC236}">
                  <a16:creationId xmlns:a16="http://schemas.microsoft.com/office/drawing/2014/main" id="{00000000-0008-0000-0C00-000003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146050</xdr:colOff>
          <xdr:row>6</xdr:row>
          <xdr:rowOff>127000</xdr:rowOff>
        </xdr:from>
        <xdr:to>
          <xdr:col>26</xdr:col>
          <xdr:colOff>0</xdr:colOff>
          <xdr:row>7</xdr:row>
          <xdr:rowOff>69850</xdr:rowOff>
        </xdr:to>
        <xdr:sp macro="" textlink="">
          <xdr:nvSpPr>
            <xdr:cNvPr id="28676" name="Check Box 4" hidden="1">
              <a:extLst>
                <a:ext uri="{63B3BB69-23CF-44E3-9099-C40C66FF867C}">
                  <a14:compatExt spid="_x0000_s28676"/>
                </a:ext>
                <a:ext uri="{FF2B5EF4-FFF2-40B4-BE49-F238E27FC236}">
                  <a16:creationId xmlns:a16="http://schemas.microsoft.com/office/drawing/2014/main" id="{00000000-0008-0000-0C00-000004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165100</xdr:colOff>
          <xdr:row>6</xdr:row>
          <xdr:rowOff>57150</xdr:rowOff>
        </xdr:from>
        <xdr:to>
          <xdr:col>23</xdr:col>
          <xdr:colOff>146050</xdr:colOff>
          <xdr:row>7</xdr:row>
          <xdr:rowOff>95250</xdr:rowOff>
        </xdr:to>
        <xdr:sp macro="" textlink="">
          <xdr:nvSpPr>
            <xdr:cNvPr id="29697" name="Group Box 1" hidden="1">
              <a:extLst>
                <a:ext uri="{63B3BB69-23CF-44E3-9099-C40C66FF867C}">
                  <a14:compatExt spid="_x0000_s29697"/>
                </a:ext>
                <a:ext uri="{FF2B5EF4-FFF2-40B4-BE49-F238E27FC236}">
                  <a16:creationId xmlns:a16="http://schemas.microsoft.com/office/drawing/2014/main" id="{00000000-0008-0000-0D00-000001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146050</xdr:colOff>
          <xdr:row>6</xdr:row>
          <xdr:rowOff>127000</xdr:rowOff>
        </xdr:from>
        <xdr:to>
          <xdr:col>21</xdr:col>
          <xdr:colOff>0</xdr:colOff>
          <xdr:row>7</xdr:row>
          <xdr:rowOff>69850</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0D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6</xdr:row>
          <xdr:rowOff>127000</xdr:rowOff>
        </xdr:from>
        <xdr:to>
          <xdr:col>23</xdr:col>
          <xdr:colOff>146050</xdr:colOff>
          <xdr:row>7</xdr:row>
          <xdr:rowOff>69850</xdr:rowOff>
        </xdr:to>
        <xdr:sp macro="" textlink="">
          <xdr:nvSpPr>
            <xdr:cNvPr id="29699" name="Check Box 3" hidden="1">
              <a:extLst>
                <a:ext uri="{63B3BB69-23CF-44E3-9099-C40C66FF867C}">
                  <a14:compatExt spid="_x0000_s29699"/>
                </a:ext>
                <a:ext uri="{FF2B5EF4-FFF2-40B4-BE49-F238E27FC236}">
                  <a16:creationId xmlns:a16="http://schemas.microsoft.com/office/drawing/2014/main" id="{00000000-0008-0000-0D00-00000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6</xdr:row>
          <xdr:rowOff>127000</xdr:rowOff>
        </xdr:from>
        <xdr:to>
          <xdr:col>25</xdr:col>
          <xdr:colOff>146050</xdr:colOff>
          <xdr:row>7</xdr:row>
          <xdr:rowOff>69850</xdr:rowOff>
        </xdr:to>
        <xdr:sp macro="" textlink="">
          <xdr:nvSpPr>
            <xdr:cNvPr id="29700" name="Check Box 4" hidden="1">
              <a:extLst>
                <a:ext uri="{63B3BB69-23CF-44E3-9099-C40C66FF867C}">
                  <a14:compatExt spid="_x0000_s29700"/>
                </a:ext>
                <a:ext uri="{FF2B5EF4-FFF2-40B4-BE49-F238E27FC236}">
                  <a16:creationId xmlns:a16="http://schemas.microsoft.com/office/drawing/2014/main" id="{00000000-0008-0000-0D00-00000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165100</xdr:colOff>
          <xdr:row>4</xdr:row>
          <xdr:rowOff>57150</xdr:rowOff>
        </xdr:from>
        <xdr:to>
          <xdr:col>21</xdr:col>
          <xdr:colOff>114300</xdr:colOff>
          <xdr:row>6</xdr:row>
          <xdr:rowOff>95250</xdr:rowOff>
        </xdr:to>
        <xdr:sp macro="" textlink="">
          <xdr:nvSpPr>
            <xdr:cNvPr id="30735" name="Group Box 15" hidden="1">
              <a:extLst>
                <a:ext uri="{63B3BB69-23CF-44E3-9099-C40C66FF867C}">
                  <a14:compatExt spid="_x0000_s30735"/>
                </a:ext>
                <a:ext uri="{FF2B5EF4-FFF2-40B4-BE49-F238E27FC236}">
                  <a16:creationId xmlns:a16="http://schemas.microsoft.com/office/drawing/2014/main" id="{00000000-0008-0000-0E00-00000F7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146050</xdr:colOff>
          <xdr:row>4</xdr:row>
          <xdr:rowOff>127000</xdr:rowOff>
        </xdr:from>
        <xdr:to>
          <xdr:col>19</xdr:col>
          <xdr:colOff>203200</xdr:colOff>
          <xdr:row>6</xdr:row>
          <xdr:rowOff>69850</xdr:rowOff>
        </xdr:to>
        <xdr:sp macro="" textlink="">
          <xdr:nvSpPr>
            <xdr:cNvPr id="30736" name="Check Box 16" hidden="1">
              <a:extLst>
                <a:ext uri="{63B3BB69-23CF-44E3-9099-C40C66FF867C}">
                  <a14:compatExt spid="_x0000_s30736"/>
                </a:ext>
                <a:ext uri="{FF2B5EF4-FFF2-40B4-BE49-F238E27FC236}">
                  <a16:creationId xmlns:a16="http://schemas.microsoft.com/office/drawing/2014/main" id="{00000000-0008-0000-0E00-000010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4</xdr:row>
          <xdr:rowOff>127000</xdr:rowOff>
        </xdr:from>
        <xdr:to>
          <xdr:col>22</xdr:col>
          <xdr:colOff>0</xdr:colOff>
          <xdr:row>6</xdr:row>
          <xdr:rowOff>69850</xdr:rowOff>
        </xdr:to>
        <xdr:sp macro="" textlink="">
          <xdr:nvSpPr>
            <xdr:cNvPr id="30737" name="Check Box 17" hidden="1">
              <a:extLst>
                <a:ext uri="{63B3BB69-23CF-44E3-9099-C40C66FF867C}">
                  <a14:compatExt spid="_x0000_s30737"/>
                </a:ext>
                <a:ext uri="{FF2B5EF4-FFF2-40B4-BE49-F238E27FC236}">
                  <a16:creationId xmlns:a16="http://schemas.microsoft.com/office/drawing/2014/main" id="{00000000-0008-0000-0E00-000011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552450</xdr:colOff>
          <xdr:row>4</xdr:row>
          <xdr:rowOff>127000</xdr:rowOff>
        </xdr:from>
        <xdr:to>
          <xdr:col>23</xdr:col>
          <xdr:colOff>266700</xdr:colOff>
          <xdr:row>6</xdr:row>
          <xdr:rowOff>69850</xdr:rowOff>
        </xdr:to>
        <xdr:sp macro="" textlink="">
          <xdr:nvSpPr>
            <xdr:cNvPr id="30738" name="Check Box 18" hidden="1">
              <a:extLst>
                <a:ext uri="{63B3BB69-23CF-44E3-9099-C40C66FF867C}">
                  <a14:compatExt spid="_x0000_s30738"/>
                </a:ext>
                <a:ext uri="{FF2B5EF4-FFF2-40B4-BE49-F238E27FC236}">
                  <a16:creationId xmlns:a16="http://schemas.microsoft.com/office/drawing/2014/main" id="{00000000-0008-0000-0E00-00001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165100</xdr:colOff>
          <xdr:row>4</xdr:row>
          <xdr:rowOff>57150</xdr:rowOff>
        </xdr:from>
        <xdr:to>
          <xdr:col>20</xdr:col>
          <xdr:colOff>266700</xdr:colOff>
          <xdr:row>6</xdr:row>
          <xdr:rowOff>95250</xdr:rowOff>
        </xdr:to>
        <xdr:sp macro="" textlink="">
          <xdr:nvSpPr>
            <xdr:cNvPr id="31745" name="Group Box 1" hidden="1">
              <a:extLst>
                <a:ext uri="{63B3BB69-23CF-44E3-9099-C40C66FF867C}">
                  <a14:compatExt spid="_x0000_s31745"/>
                </a:ext>
                <a:ext uri="{FF2B5EF4-FFF2-40B4-BE49-F238E27FC236}">
                  <a16:creationId xmlns:a16="http://schemas.microsoft.com/office/drawing/2014/main" id="{00000000-0008-0000-0F00-0000017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146050</xdr:colOff>
          <xdr:row>4</xdr:row>
          <xdr:rowOff>127000</xdr:rowOff>
        </xdr:from>
        <xdr:to>
          <xdr:col>19</xdr:col>
          <xdr:colOff>508000</xdr:colOff>
          <xdr:row>6</xdr:row>
          <xdr:rowOff>69850</xdr:rowOff>
        </xdr:to>
        <xdr:sp macro="" textlink="">
          <xdr:nvSpPr>
            <xdr:cNvPr id="31746" name="Check Box 2" hidden="1">
              <a:extLst>
                <a:ext uri="{63B3BB69-23CF-44E3-9099-C40C66FF867C}">
                  <a14:compatExt spid="_x0000_s31746"/>
                </a:ext>
                <a:ext uri="{FF2B5EF4-FFF2-40B4-BE49-F238E27FC236}">
                  <a16:creationId xmlns:a16="http://schemas.microsoft.com/office/drawing/2014/main" id="{00000000-0008-0000-0F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4</xdr:row>
          <xdr:rowOff>127000</xdr:rowOff>
        </xdr:from>
        <xdr:to>
          <xdr:col>21</xdr:col>
          <xdr:colOff>76200</xdr:colOff>
          <xdr:row>6</xdr:row>
          <xdr:rowOff>69850</xdr:rowOff>
        </xdr:to>
        <xdr:sp macro="" textlink="">
          <xdr:nvSpPr>
            <xdr:cNvPr id="31747" name="Check Box 3" hidden="1">
              <a:extLst>
                <a:ext uri="{63B3BB69-23CF-44E3-9099-C40C66FF867C}">
                  <a14:compatExt spid="_x0000_s31747"/>
                </a:ext>
                <a:ext uri="{FF2B5EF4-FFF2-40B4-BE49-F238E27FC236}">
                  <a16:creationId xmlns:a16="http://schemas.microsoft.com/office/drawing/2014/main" id="{00000000-0008-0000-0F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279400</xdr:colOff>
          <xdr:row>4</xdr:row>
          <xdr:rowOff>127000</xdr:rowOff>
        </xdr:from>
        <xdr:to>
          <xdr:col>23</xdr:col>
          <xdr:colOff>127000</xdr:colOff>
          <xdr:row>6</xdr:row>
          <xdr:rowOff>69850</xdr:rowOff>
        </xdr:to>
        <xdr:sp macro="" textlink="">
          <xdr:nvSpPr>
            <xdr:cNvPr id="31748" name="Check Box 4" hidden="1">
              <a:extLst>
                <a:ext uri="{63B3BB69-23CF-44E3-9099-C40C66FF867C}">
                  <a14:compatExt spid="_x0000_s31748"/>
                </a:ext>
                <a:ext uri="{FF2B5EF4-FFF2-40B4-BE49-F238E27FC236}">
                  <a16:creationId xmlns:a16="http://schemas.microsoft.com/office/drawing/2014/main" id="{00000000-0008-0000-0F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165100</xdr:colOff>
          <xdr:row>6</xdr:row>
          <xdr:rowOff>57150</xdr:rowOff>
        </xdr:from>
        <xdr:to>
          <xdr:col>20</xdr:col>
          <xdr:colOff>50800</xdr:colOff>
          <xdr:row>8</xdr:row>
          <xdr:rowOff>95250</xdr:rowOff>
        </xdr:to>
        <xdr:sp macro="" textlink="">
          <xdr:nvSpPr>
            <xdr:cNvPr id="32769" name="Group Box 1" hidden="1">
              <a:extLst>
                <a:ext uri="{63B3BB69-23CF-44E3-9099-C40C66FF867C}">
                  <a14:compatExt spid="_x0000_s32769"/>
                </a:ext>
                <a:ext uri="{FF2B5EF4-FFF2-40B4-BE49-F238E27FC236}">
                  <a16:creationId xmlns:a16="http://schemas.microsoft.com/office/drawing/2014/main" id="{00000000-0008-0000-1000-000001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6</xdr:row>
          <xdr:rowOff>146050</xdr:rowOff>
        </xdr:from>
        <xdr:to>
          <xdr:col>22</xdr:col>
          <xdr:colOff>0</xdr:colOff>
          <xdr:row>8</xdr:row>
          <xdr:rowOff>88900</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10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165100</xdr:colOff>
          <xdr:row>6</xdr:row>
          <xdr:rowOff>57150</xdr:rowOff>
        </xdr:from>
        <xdr:to>
          <xdr:col>19</xdr:col>
          <xdr:colOff>57150</xdr:colOff>
          <xdr:row>8</xdr:row>
          <xdr:rowOff>95250</xdr:rowOff>
        </xdr:to>
        <xdr:sp macro="" textlink="">
          <xdr:nvSpPr>
            <xdr:cNvPr id="33793" name="Group Box 1" hidden="1">
              <a:extLst>
                <a:ext uri="{63B3BB69-23CF-44E3-9099-C40C66FF867C}">
                  <a14:compatExt spid="_x0000_s33793"/>
                </a:ext>
                <a:ext uri="{FF2B5EF4-FFF2-40B4-BE49-F238E27FC236}">
                  <a16:creationId xmlns:a16="http://schemas.microsoft.com/office/drawing/2014/main" id="{00000000-0008-0000-1100-0000018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69850</xdr:colOff>
          <xdr:row>6</xdr:row>
          <xdr:rowOff>146050</xdr:rowOff>
        </xdr:from>
        <xdr:to>
          <xdr:col>21</xdr:col>
          <xdr:colOff>152400</xdr:colOff>
          <xdr:row>8</xdr:row>
          <xdr:rowOff>88900</xdr:rowOff>
        </xdr:to>
        <xdr:sp macro="" textlink="">
          <xdr:nvSpPr>
            <xdr:cNvPr id="33796" name="Check Box 4" hidden="1">
              <a:extLst>
                <a:ext uri="{63B3BB69-23CF-44E3-9099-C40C66FF867C}">
                  <a14:compatExt spid="_x0000_s33796"/>
                </a:ext>
                <a:ext uri="{FF2B5EF4-FFF2-40B4-BE49-F238E27FC236}">
                  <a16:creationId xmlns:a16="http://schemas.microsoft.com/office/drawing/2014/main" id="{00000000-0008-0000-1100-000004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165100</xdr:colOff>
          <xdr:row>6</xdr:row>
          <xdr:rowOff>57150</xdr:rowOff>
        </xdr:from>
        <xdr:to>
          <xdr:col>19</xdr:col>
          <xdr:colOff>50800</xdr:colOff>
          <xdr:row>8</xdr:row>
          <xdr:rowOff>95250</xdr:rowOff>
        </xdr:to>
        <xdr:sp macro="" textlink="">
          <xdr:nvSpPr>
            <xdr:cNvPr id="34817" name="Group Box 1" hidden="1">
              <a:extLst>
                <a:ext uri="{63B3BB69-23CF-44E3-9099-C40C66FF867C}">
                  <a14:compatExt spid="_x0000_s34817"/>
                </a:ext>
                <a:ext uri="{FF2B5EF4-FFF2-40B4-BE49-F238E27FC236}">
                  <a16:creationId xmlns:a16="http://schemas.microsoft.com/office/drawing/2014/main" id="{00000000-0008-0000-1200-0000018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50800</xdr:colOff>
          <xdr:row>6</xdr:row>
          <xdr:rowOff>146050</xdr:rowOff>
        </xdr:from>
        <xdr:to>
          <xdr:col>21</xdr:col>
          <xdr:colOff>107950</xdr:colOff>
          <xdr:row>8</xdr:row>
          <xdr:rowOff>88900</xdr:rowOff>
        </xdr:to>
        <xdr:sp macro="" textlink="">
          <xdr:nvSpPr>
            <xdr:cNvPr id="34820" name="Check Box 4" hidden="1">
              <a:extLst>
                <a:ext uri="{63B3BB69-23CF-44E3-9099-C40C66FF867C}">
                  <a14:compatExt spid="_x0000_s34820"/>
                </a:ext>
                <a:ext uri="{FF2B5EF4-FFF2-40B4-BE49-F238E27FC236}">
                  <a16:creationId xmlns:a16="http://schemas.microsoft.com/office/drawing/2014/main" id="{00000000-0008-0000-1200-00000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165100</xdr:colOff>
          <xdr:row>6</xdr:row>
          <xdr:rowOff>57150</xdr:rowOff>
        </xdr:from>
        <xdr:to>
          <xdr:col>19</xdr:col>
          <xdr:colOff>0</xdr:colOff>
          <xdr:row>8</xdr:row>
          <xdr:rowOff>95250</xdr:rowOff>
        </xdr:to>
        <xdr:sp macro="" textlink="">
          <xdr:nvSpPr>
            <xdr:cNvPr id="35841" name="Group Box 1" hidden="1">
              <a:extLst>
                <a:ext uri="{63B3BB69-23CF-44E3-9099-C40C66FF867C}">
                  <a14:compatExt spid="_x0000_s35841"/>
                </a:ext>
                <a:ext uri="{FF2B5EF4-FFF2-40B4-BE49-F238E27FC236}">
                  <a16:creationId xmlns:a16="http://schemas.microsoft.com/office/drawing/2014/main" id="{00000000-0008-0000-1300-0000018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50800</xdr:colOff>
          <xdr:row>6</xdr:row>
          <xdr:rowOff>152400</xdr:rowOff>
        </xdr:from>
        <xdr:to>
          <xdr:col>21</xdr:col>
          <xdr:colOff>133350</xdr:colOff>
          <xdr:row>8</xdr:row>
          <xdr:rowOff>95250</xdr:rowOff>
        </xdr:to>
        <xdr:sp macro="" textlink="">
          <xdr:nvSpPr>
            <xdr:cNvPr id="35844" name="Check Box 4" hidden="1">
              <a:extLst>
                <a:ext uri="{63B3BB69-23CF-44E3-9099-C40C66FF867C}">
                  <a14:compatExt spid="_x0000_s35844"/>
                </a:ext>
                <a:ext uri="{FF2B5EF4-FFF2-40B4-BE49-F238E27FC236}">
                  <a16:creationId xmlns:a16="http://schemas.microsoft.com/office/drawing/2014/main" id="{00000000-0008-0000-1300-00000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165100</xdr:colOff>
          <xdr:row>6</xdr:row>
          <xdr:rowOff>57150</xdr:rowOff>
        </xdr:from>
        <xdr:to>
          <xdr:col>20</xdr:col>
          <xdr:colOff>0</xdr:colOff>
          <xdr:row>8</xdr:row>
          <xdr:rowOff>95250</xdr:rowOff>
        </xdr:to>
        <xdr:sp macro="" textlink="">
          <xdr:nvSpPr>
            <xdr:cNvPr id="36865" name="Group Box 1" hidden="1">
              <a:extLst>
                <a:ext uri="{63B3BB69-23CF-44E3-9099-C40C66FF867C}">
                  <a14:compatExt spid="_x0000_s36865"/>
                </a:ext>
                <a:ext uri="{FF2B5EF4-FFF2-40B4-BE49-F238E27FC236}">
                  <a16:creationId xmlns:a16="http://schemas.microsoft.com/office/drawing/2014/main" id="{00000000-0008-0000-1400-0000019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6</xdr:row>
          <xdr:rowOff>165100</xdr:rowOff>
        </xdr:from>
        <xdr:to>
          <xdr:col>21</xdr:col>
          <xdr:colOff>127000</xdr:colOff>
          <xdr:row>8</xdr:row>
          <xdr:rowOff>107950</xdr:rowOff>
        </xdr:to>
        <xdr:sp macro="" textlink="">
          <xdr:nvSpPr>
            <xdr:cNvPr id="36868" name="Check Box 4" hidden="1">
              <a:extLst>
                <a:ext uri="{63B3BB69-23CF-44E3-9099-C40C66FF867C}">
                  <a14:compatExt spid="_x0000_s36868"/>
                </a:ext>
                <a:ext uri="{FF2B5EF4-FFF2-40B4-BE49-F238E27FC236}">
                  <a16:creationId xmlns:a16="http://schemas.microsoft.com/office/drawing/2014/main" id="{00000000-0008-0000-1400-00000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q001\sonybank\Documents%20and%20Settings\kawana.OHSAKI\My%20Documents\&#20316;&#26989;&#20013;\DB&#65288;CT&#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ep001\fh21&#20849;&#26377;\FH21&#24773;&#22577;&#31995;Work\&#9679;00&#20840;&#20307;&#36039;&#26009;\30&#9679;&#27161;&#28310;&#21270;\200009&#65397;&#65392;&#65420;&#65439;&#65437;&#31995;&#65288;&#34701;&#36039;&#27161;&#28310;&#65289;\&#20849;&#21516;&#21270;&#65339;&#21475;&#24231;&#25391;&#26367;&#65341;\&#65436;&#65392;&#65400;&#65435;&#65392;&#65412;&#65438;\&#65334;&#65314;&#35201;&#20214;&#23450;&#32681;&#25104;&#26524;&#29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ellow\SDAS&#25512;&#36914;&#23460;\temp\03&#38283;&#30330;&#27161;&#28310;\01&#27161;&#28310;&#12489;&#12461;&#12517;&#12513;&#12531;&#12488;\02&#12489;&#12461;&#12517;&#12513;&#12531;&#12488;&#12501;&#12457;&#12540;&#12510;&#12483;&#12488;\PT&#23436;&#20102;&#22577;&#21578;&#26360;&#20860;&#21697;&#36074;&#38598;&#35336;&#12471;&#12540;&#12488;(&#12501;&#12457;&#12540;&#12510;&#12483;&#1248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p001\fh21&#20849;&#26377;\&#20849;&#29992;\Tashiro\&#25285;&#20445;&#38306;&#36899;&#36039;&#26009;\&#36039;&#26009;\&#65316;&#65314;&#20181;&#27096;&#26360;\&#12486;&#12540;&#12502;&#12523;&#35373;&#35336;&#65288;&#25285;&#20445;&#31649;&#2970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DT132\&#20849;&#21516;&#21270;&#21475;&#25391;\2&#35201;&#20214;&#23450;&#32681;\3&#21475;&#25391;&#35201;&#20214;&#23450;&#32681;&#26360;&#65288;&#27010;&#35201;&#29256;&#65289;\2.2&#23550;&#35937;&#27231;&#330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VDT132\&#20849;&#21516;&#21270;&#21475;&#25391;\&#20849;&#21516;&#21270;&#65339;&#21475;&#24231;&#25391;&#26367;&#65341;\&#65436;&#65392;&#65400;&#65435;&#65392;&#65412;&#65438;\&#65334;&#65314;&#35201;&#20214;&#23450;&#32681;&#25104;&#26524;&#29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EMCOMPUTER\sekine\TEMP\Tashiro\&#25285;&#20445;&#38306;&#36899;&#36039;&#26009;\&#36039;&#26009;\&#65316;&#65314;&#20181;&#27096;&#26360;\&#12486;&#12540;&#12502;&#12523;&#35373;&#35336;&#65288;&#25285;&#20445;&#31649;&#29702;&#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01-VDIY14VNR1A\UserData-Y\Users\NOM011\Desktop\&#12501;&#12449;&#12452;&#12523;&#25552;&#20379;&#24418;&#24335;(&#21442;&#29031;)_201502091536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行DB一覧1"/>
      <sheetName val="現行DB一覧2(CT)"/>
      <sheetName val="Sheet1"/>
      <sheetName val="Sheet4"/>
      <sheetName val="Sheet2"/>
      <sheetName val="Sheet3"/>
      <sheetName val="現行DB一覧2_CT_"/>
      <sheetName val="テストパターン一覧"/>
      <sheetName val="メッセージ文言取込(Web21TOP)"/>
      <sheetName val="メッセージ文言取込(総合振込)"/>
      <sheetName val="メッセージ文言取込(給与・賞与振込)"/>
      <sheetName val="メッセージ文言取込(取引口座照会)"/>
      <sheetName val="メッセージ文言取込(個人地方税)"/>
      <sheetName val="メッセージ文言取込(振込振替)"/>
      <sheetName val="メッセージ文言取込(口座情報・事前設定)"/>
      <sheetName val="メッセージ文言取込(セキュリティ管理)"/>
      <sheetName val="マスタデータ（DB格納用）"/>
      <sheetName val="SDB(1)"/>
      <sheetName val="提示用医科薬剤作表用ｙ-flag"/>
      <sheetName val="設定"/>
      <sheetName val="ﾍﾞｰｽ"/>
      <sheetName val="はじめに"/>
      <sheetName val="一覧表"/>
      <sheetName val="法1"/>
      <sheetName val="法2"/>
      <sheetName val="法3"/>
      <sheetName val="法4"/>
      <sheetName val="法5"/>
      <sheetName val="法6"/>
      <sheetName val="法7"/>
      <sheetName val="法8"/>
      <sheetName val="法9"/>
      <sheetName val="学1"/>
      <sheetName val="学2"/>
      <sheetName val="学3"/>
      <sheetName val="学4"/>
      <sheetName val="学5"/>
      <sheetName val="学6"/>
      <sheetName val="学7"/>
      <sheetName val="学8"/>
      <sheetName val="学9"/>
      <sheetName val="学10"/>
      <sheetName val="system-hojin-kikan"/>
      <sheetName val="system-gakno-kikan"/>
      <sheetName val="ルール表"/>
      <sheetName val="概算見積書"/>
      <sheetName val="パラメタ"/>
      <sheetName val="設定値"/>
      <sheetName val="設定シート"/>
      <sheetName val="表紙"/>
      <sheetName val="修正履歴"/>
      <sheetName val="ＰＴ障害管理台帳"/>
      <sheetName val="説明資料"/>
      <sheetName val="原因分類管理シート"/>
      <sheetName val="CONFIG"/>
      <sheetName val="コード表"/>
      <sheetName val="原因サブ・機能"/>
      <sheetName val="工程・タスク定義"/>
      <sheetName val="障害区分・種別"/>
      <sheetName val="Ｓ級職sheet"/>
      <sheetName val="コメント選択肢"/>
      <sheetName val="マスタ"/>
      <sheetName val="9.ﾄﾞｷｭﾒﾝﾄ(記入）"/>
      <sheetName val="DB（CT）"/>
      <sheetName val="印刷不要）対応難易度の定義"/>
      <sheetName val="リスト"/>
      <sheetName val="MST"/>
      <sheetName val="リソース"/>
      <sheetName val="学ǘ"/>
      <sheetName val="テンプレート"/>
      <sheetName val="原因分類"/>
      <sheetName val="基準テーブル（変更不可）"/>
      <sheetName val="件数"/>
      <sheetName val="機器マスタ"/>
      <sheetName val="101表紙"/>
      <sheetName val="102改版履歴"/>
      <sheetName val="103依頼事項"/>
      <sheetName val="104詳細スケジュール"/>
      <sheetName val="105_フロアレイアウト図"/>
      <sheetName val="106ネットワーク図"/>
      <sheetName val="107回線一覧"/>
      <sheetName val="201_サーバ構成"/>
      <sheetName val="202_導入機器一覧(設置諸元)"/>
      <sheetName val="203_ハード・ソフト構成一覧表"/>
      <sheetName val="205_電源接続図(手書き)"/>
      <sheetName val="206_工事全配線表（○UTPFC電源_手書き） (その他)"/>
      <sheetName val="206_工事全配線表(●電源)"/>
      <sheetName val="204_ラック搭載図 (B棟C43) "/>
      <sheetName val="204_ラック搭載図 (3F)"/>
      <sheetName val="ノードマスタ"/>
      <sheetName val="上期"/>
      <sheetName val="ヘッダ"/>
      <sheetName val="不具合分析グラフ"/>
      <sheetName val="コンソール接続"/>
      <sheetName val="ハードウェアリスト"/>
      <sheetName val="ＦＢ外為データ項目一覧"/>
      <sheetName val="SK"/>
      <sheetName val="ＴＫＣ"/>
      <sheetName val="#REF"/>
      <sheetName val="AS計算テーブル"/>
      <sheetName val="総合件数一覧"/>
      <sheetName val="運用ルール"/>
      <sheetName val="メール宛先"/>
      <sheetName val="対象システムリスト"/>
      <sheetName val="申請マスタ"/>
      <sheetName val="命名規約"/>
      <sheetName val="命名規約・I列記載ルール"/>
      <sheetName val="命名規約・記載ルール"/>
      <sheetName val="分類"/>
      <sheetName val="見積"/>
      <sheetName val="リスト(消さないでください）"/>
      <sheetName val="法©"/>
      <sheetName val="Profile"/>
      <sheetName val="区分"/>
      <sheetName val="リスト内容"/>
      <sheetName val="【リスト内容】"/>
      <sheetName val="更新履歴"/>
      <sheetName val="チェックシート（機能単位）"/>
      <sheetName val="チェックシート（テーブル単位_複数の場合はシートコピー）"/>
      <sheetName val="申請マスタ (2)"/>
      <sheetName val="第四階層設定"/>
      <sheetName val="WORK"/>
      <sheetName val="金融機関別"/>
      <sheetName val="ｺﾞﾝﾍﾟﾙﾂ曲線"/>
      <sheetName val="原紙２"/>
      <sheetName val="Webダウン取引仕様"/>
      <sheetName val="B.インフラ構築プロジェクト対応（WorkOrder）_管理表"/>
      <sheetName val="1.テスト項目一覧"/>
      <sheetName val="項目マスタシート"/>
      <sheetName val="入力規則"/>
      <sheetName val="プルダウン"/>
      <sheetName val="201603"/>
      <sheetName val="201602"/>
      <sheetName val="201601"/>
      <sheetName val="201512"/>
      <sheetName val="201511"/>
      <sheetName val="201510"/>
      <sheetName val="201509"/>
      <sheetName val="201508"/>
      <sheetName val="201507"/>
      <sheetName val="201506"/>
      <sheetName val="201505"/>
      <sheetName val="201504"/>
      <sheetName val="HW業者との役務分担"/>
      <sheetName val="LIST"/>
      <sheetName val="プルダウン参照"/>
      <sheetName val="別紙1_作業分類"/>
      <sheetName val="Summary"/>
      <sheetName val="施設作業（単価表）"/>
      <sheetName val="リスト一覧"/>
      <sheetName val="拠点コード一覧"/>
      <sheetName val="選択肢"/>
      <sheetName val="2019年度区分コード表"/>
      <sheetName val="データ"/>
      <sheetName val="予算消化状況"/>
      <sheetName val="環境設定"/>
      <sheetName val="CQ台帳"/>
      <sheetName val="tmp"/>
      <sheetName val="資料用作図２"/>
      <sheetName val="【元ねた】Ⅰ年間計画書"/>
      <sheetName val="資料（テレホン）"/>
      <sheetName val="分類説明"/>
      <sheetName val="分析６"/>
      <sheetName val="担当者リスト・大分類リスト"/>
      <sheetName val="ヘッジ比率(月次)"/>
      <sheetName val="管理情報"/>
      <sheetName val="業務区分"/>
      <sheetName val="原因分類_不具合内容"/>
      <sheetName val="処理種別"/>
      <sheetName val="原因工程"/>
      <sheetName val="課題・リスク把握経路"/>
      <sheetName val="リスク分類"/>
      <sheetName val="品目発生源グループ"/>
      <sheetName val="プラント"/>
      <sheetName val="保管場所"/>
      <sheetName val="外部品目グループ"/>
      <sheetName val="研究室・設計室"/>
      <sheetName val="利益センタ"/>
      <sheetName val="機器設置申請書入力規制項目（裏リスト）"/>
      <sheetName val="区分値"/>
      <sheetName val="記述要領"/>
      <sheetName val="日付ﾃｰﾌﾞﾙ"/>
      <sheetName val="参照"/>
      <sheetName val="凡例"/>
      <sheetName val="コード定義"/>
      <sheetName val="1"/>
      <sheetName val="2"/>
      <sheetName val="3"/>
      <sheetName val="7"/>
      <sheetName val="※指摘率（参考値）"/>
      <sheetName val="概念テーブル一覧(Table List)"/>
      <sheetName val="総括表貼付"/>
      <sheetName val="累積データ"/>
      <sheetName val="営業会議1604"/>
      <sheetName val="名称マスタ"/>
      <sheetName val="問合せ一覧"/>
      <sheetName val="条件"/>
      <sheetName val="サマリ"/>
      <sheetName val="単票"/>
      <sheetName val="原因区分"/>
      <sheetName val="サンプル(原因分類)"/>
      <sheetName val="ステータス"/>
      <sheetName val="テンプレート名リスト"/>
      <sheetName val="ステータスと記載運用"/>
      <sheetName val="各種データ"/>
      <sheetName val="ﾚｰﾀﾞｰﾁｬｰﾄ計算用"/>
      <sheetName val="計画ﾚｰﾀﾞｰﾁｬｰﾄ計算用"/>
      <sheetName val="ジャーナル番号一覧"/>
      <sheetName val="TB"/>
      <sheetName val="選択"/>
      <sheetName val="払出済みLCP_価格表"/>
      <sheetName val="RFS"/>
      <sheetName val="通報パターン表"/>
      <sheetName val="プロファイル"/>
      <sheetName val="入力補助"/>
      <sheetName val="ＤＢ"/>
      <sheetName val="ﾃﾚﾊﾞﾝRTGS共用"/>
      <sheetName val="(別紙属性名一覧)"/>
      <sheetName val="6"/>
      <sheetName val="JobNet定義"/>
      <sheetName val="勘定系ｵﾝﾗｲﾝ性能"/>
      <sheetName val="ＣＤＵＴ局面報告シート"/>
      <sheetName val="申請"/>
      <sheetName val="A01"/>
      <sheetName val="Sheet6"/>
      <sheetName val="メイン"/>
      <sheetName val="所管別１"/>
      <sheetName val="PR"/>
      <sheetName val="見積額計算表"/>
      <sheetName val="item"/>
      <sheetName val="基本システム"/>
      <sheetName val="概要"/>
      <sheetName val="リスト項目"/>
      <sheetName val="名称ﾏｽﾀ"/>
      <sheetName val="画面項目仕様 (ph2_org)"/>
      <sheetName val="画面項目仕様 (ph1)"/>
      <sheetName val="使い方"/>
      <sheetName val="【雛型】"/>
      <sheetName val="次期システム（受託）"/>
      <sheetName val="プルダウンリスト候補"/>
      <sheetName val="要因分析"/>
      <sheetName val="定義情報"/>
      <sheetName val="処理詳細内容表"/>
      <sheetName val="４．レイアウト・記入要領"/>
      <sheetName val="御見積"/>
      <sheetName val="プルダウン選択候補定義"/>
      <sheetName val="見積連絡表"/>
      <sheetName val="用語定義(ドロップダウンリスト)"/>
      <sheetName val="ライセンスの種類"/>
      <sheetName val="入力一覧"/>
      <sheetName val="初期表示"/>
      <sheetName val="検索"/>
      <sheetName val="承認"/>
      <sheetName val="帳票NOアンカー"/>
      <sheetName val="頁ジャンプ"/>
      <sheetName val="JS"/>
      <sheetName val="補足"/>
      <sheetName val="補足２"/>
      <sheetName val="コード類"/>
      <sheetName val="リストボックス"/>
      <sheetName val="データ類"/>
      <sheetName val="社員リスト"/>
      <sheetName val="parameters"/>
      <sheetName val="レコード一覧"/>
      <sheetName val="削除不可"/>
      <sheetName val="★リスト★"/>
      <sheetName val="ステータス名"/>
      <sheetName val="構成リスト"/>
      <sheetName val="m_master"/>
      <sheetName val="チーム名一覧"/>
      <sheetName val="件数集計"/>
      <sheetName val="_"/>
      <sheetName val="店舗展開ｽｹｼﾞｭｰﾙ"/>
      <sheetName val="店舗機器一覧"/>
      <sheetName val="４処理概要（添付）"/>
      <sheetName val="システムコード一覧"/>
      <sheetName val="リンクシート"/>
      <sheetName val="テスト結果報告書（単体試験）"/>
      <sheetName val="TDC"/>
      <sheetName val="EXA"/>
      <sheetName val="補足資料_進捗_リスト"/>
      <sheetName val="項目"/>
      <sheetName val="付録1. サーバ共通情報"/>
      <sheetName val="入力候補"/>
      <sheetName val="画面レイアウト"/>
      <sheetName val="Pivot"/>
      <sheetName val="基本情報"/>
      <sheetName val="マスター"/>
      <sheetName val="画面項目詳細"/>
      <sheetName val="ハードウェア一覧"/>
      <sheetName val="障害票の項目と値"/>
      <sheetName val="プルダウンリスト"/>
      <sheetName val="プルダウン用"/>
      <sheetName val="わーく"/>
      <sheetName val="参考_一覧1018版"/>
      <sheetName val="システム一覧"/>
      <sheetName val="各種設定"/>
      <sheetName val="ｽﾌﾟﾚｯﾄﾞﾌﾟﾛｾｽ管理表"/>
      <sheetName val="テスト概要"/>
      <sheetName val="取引ID検索"/>
      <sheetName val="検索結果"/>
      <sheetName val="画面一覧データ"/>
      <sheetName val="default"/>
      <sheetName val="データ辞書"/>
      <sheetName val="メッセージ文言取込(給与・賞与振込_x0000_"/>
      <sheetName val="data"/>
      <sheetName val="DAT"/>
      <sheetName val="選択値"/>
      <sheetName val="分類コード"/>
      <sheetName val="目次"/>
      <sheetName val="2_1"/>
      <sheetName val="2_6"/>
      <sheetName val="記述ﾙｰﾙ"/>
      <sheetName val="2_3"/>
      <sheetName val="2_4"/>
      <sheetName val="2_5"/>
      <sheetName val="ダイアログ"/>
      <sheetName val="画面種別"/>
      <sheetName val="サポート台帳分類マスタ"/>
      <sheetName val="2‐3_タスク_SIEMアラート（編集中"/>
      <sheetName val="図（２）印刷不要"/>
      <sheetName val="対象PG分類項目"/>
      <sheetName val="ワーク"/>
      <sheetName val="TABLES"/>
      <sheetName val="A3 Resource Plan by Person"/>
      <sheetName val="学ċ"/>
      <sheetName val="データリスト"/>
      <sheetName val="memo"/>
      <sheetName val="栄子ｼｰﾄ"/>
      <sheetName val="受領一覧"/>
      <sheetName val="disc_class_lvl"/>
      <sheetName val="品目一覧"/>
      <sheetName val="報告種類・情報源・調査区分"/>
      <sheetName val="患者情報"/>
      <sheetName val="マスタリスト"/>
      <sheetName val="スケジュール"/>
      <sheetName val="担当者一覧"/>
      <sheetName val="標準工程"/>
      <sheetName val="管理台帳"/>
      <sheetName val="１．４．１．仮想基盤サーバ (編集用)"/>
      <sheetName val="１．４．３．バックアップサーバ  (編集用)"/>
      <sheetName val="１．４．４．ADサーバ (編集用)"/>
      <sheetName val="データシート"/>
      <sheetName val="◇選択分類"/>
      <sheetName val="テストケース"/>
      <sheetName val="テスト項目(IT1-0110013-01)"/>
      <sheetName val="テスト項目(IT1-0110013-02)"/>
      <sheetName val="2015年1月度移管対象 (チェック結果)"/>
      <sheetName val="リスト用"/>
      <sheetName val="千葉ITﾃﾞｰﾀ"/>
      <sheetName val="ACTION"/>
      <sheetName val="選択リスト"/>
      <sheetName val="リスト１"/>
      <sheetName val="ホストインタフェース設定表 (FC-CA) "/>
      <sheetName val="ドロップダウンリスト"/>
      <sheetName val="PUT工数"/>
      <sheetName val="大連作成"/>
      <sheetName val="画面一覧_古い"/>
      <sheetName val="画面一覧"/>
      <sheetName val="対象一覧"/>
      <sheetName val="資料"/>
      <sheetName val="【ノード名確定】ラック図_Nifty提示"/>
      <sheetName val="ラック図_修正20151026"/>
      <sheetName val="206_工事全配線表（サーバーとNW)_20host"/>
      <sheetName val="ラック図_Nifty提示"/>
      <sheetName val="206_工事全配線表（サーバーとNW)_30host(増設時"/>
      <sheetName val="作業依頼兼連絡票"/>
      <sheetName val="部門一覧"/>
      <sheetName val="start"/>
      <sheetName val="記入ルール"/>
      <sheetName val="製品データベース"/>
      <sheetName val="名称"/>
      <sheetName val="基礎データ定義"/>
      <sheetName val="伝送ﾌｧｲﾙ一覧(最新)"/>
      <sheetName val="入力項目"/>
      <sheetName val="(機能一覧)"/>
      <sheetName val="不具合原因"/>
      <sheetName val="入力マスタ"/>
      <sheetName val="基本タリフ種類"/>
      <sheetName val="割増タリフ種類"/>
      <sheetName val="タリフ参照時に使用する項目"/>
      <sheetName val="画面レイアウト "/>
      <sheetName val="画面レイアウト (子画面)"/>
      <sheetName val="２．２　ＳＶＦ実行環境（ファイル書式定義）"/>
      <sheetName val="リストシート"/>
      <sheetName val="リスト(非表示化)"/>
      <sheetName val="work02"/>
      <sheetName val="計画個数"/>
      <sheetName val="修正版マスタ"/>
      <sheetName val="共通マスタ"/>
      <sheetName val="統合マスタ"/>
      <sheetName val="銀行情報入力"/>
      <sheetName val="参照用シート"/>
      <sheetName val="9_ﾄﾞｷｭﾒﾝﾄ(記入）"/>
      <sheetName val="206_工事全配線表（○UTPFC電源_手書き）_(その他)"/>
      <sheetName val="204_ラック搭載図_(B棟C43)_"/>
      <sheetName val="204_ラック搭載図_(3F)"/>
      <sheetName val="(6)E.5 EDC Shopping"/>
      <sheetName val="開発規模"/>
      <sheetName val="【参考】プルダウンリスト"/>
      <sheetName val="9_ﾄﾞｷｭﾒﾝﾄ(記入）1"/>
      <sheetName val="期末ﾚｰﾄ_20170331"/>
      <sheetName val="開発"/>
      <sheetName val="HW･SW"/>
      <sheetName val="リスト値"/>
      <sheetName val="設定2"/>
      <sheetName val="ソース"/>
      <sheetName val="financial analysis"/>
      <sheetName val="【別紙２】店舗マスタ"/>
      <sheetName val="【1-5】管理者画面基本設定"/>
      <sheetName val="管理者用"/>
      <sheetName val="SDEM（工程）他"/>
      <sheetName val="グラフ"/>
      <sheetName val="要員計画"/>
    </sheetNames>
    <sheetDataSet>
      <sheetData sheetId="0">
        <row r="2">
          <cell r="A2" t="str">
            <v>EMAIL</v>
          </cell>
        </row>
      </sheetData>
      <sheetData sheetId="1" refreshError="1">
        <row r="2">
          <cell r="A2" t="str">
            <v>EMAIL</v>
          </cell>
          <cell r="B2" t="str">
            <v>CT受託銀行</v>
          </cell>
          <cell r="C2" t="str">
            <v>CTMMF分配金計算</v>
          </cell>
          <cell r="D2" t="str">
            <v>varchar</v>
          </cell>
          <cell r="E2">
            <v>100</v>
          </cell>
        </row>
        <row r="3">
          <cell r="A3" t="str">
            <v>EMAIL</v>
          </cell>
          <cell r="B3" t="str">
            <v>CT投信会社</v>
          </cell>
          <cell r="C3" t="str">
            <v>CTMMF分配金計算</v>
          </cell>
          <cell r="D3" t="str">
            <v>varchar</v>
          </cell>
          <cell r="E3">
            <v>100</v>
          </cell>
        </row>
        <row r="4">
          <cell r="A4" t="str">
            <v>EMAIL2</v>
          </cell>
          <cell r="B4" t="str">
            <v>CT受託銀行</v>
          </cell>
          <cell r="C4" t="str">
            <v>CT買戻し対象</v>
          </cell>
          <cell r="D4" t="str">
            <v>varchar</v>
          </cell>
          <cell r="E4">
            <v>100</v>
          </cell>
        </row>
        <row r="5">
          <cell r="A5" t="str">
            <v>FAX番号</v>
          </cell>
          <cell r="B5" t="str">
            <v>CT支店</v>
          </cell>
          <cell r="C5" t="str">
            <v>CT買戻し対象</v>
          </cell>
          <cell r="D5" t="str">
            <v>varchar</v>
          </cell>
          <cell r="E5">
            <v>20</v>
          </cell>
        </row>
        <row r="6">
          <cell r="A6" t="str">
            <v>FAX番号</v>
          </cell>
          <cell r="B6" t="str">
            <v>CT受託銀行</v>
          </cell>
          <cell r="C6" t="str">
            <v>CT為替レート登録区分</v>
          </cell>
          <cell r="D6" t="str">
            <v>varchar</v>
          </cell>
          <cell r="E6">
            <v>20</v>
          </cell>
        </row>
        <row r="7">
          <cell r="A7" t="str">
            <v>FAX番号</v>
          </cell>
          <cell r="B7" t="str">
            <v>CT投信会社</v>
          </cell>
          <cell r="C7" t="str">
            <v>CT為替レート登録区分</v>
          </cell>
          <cell r="D7" t="str">
            <v>varchar</v>
          </cell>
          <cell r="E7">
            <v>20</v>
          </cell>
        </row>
        <row r="8">
          <cell r="A8" t="str">
            <v>FAX番号2</v>
          </cell>
          <cell r="B8" t="str">
            <v>CT受託銀行</v>
          </cell>
          <cell r="C8" t="str">
            <v>CT管理会社</v>
          </cell>
          <cell r="D8" t="str">
            <v>varchar</v>
          </cell>
          <cell r="E8">
            <v>20</v>
          </cell>
        </row>
        <row r="9">
          <cell r="A9" t="str">
            <v>FD種類</v>
          </cell>
          <cell r="B9" t="str">
            <v>CT出金FD</v>
          </cell>
          <cell r="C9" t="str">
            <v>CT管理会社</v>
          </cell>
          <cell r="D9" t="str">
            <v>varchar</v>
          </cell>
          <cell r="E9">
            <v>20</v>
          </cell>
        </row>
        <row r="10">
          <cell r="A10" t="str">
            <v>MMF買戻し対象区分</v>
          </cell>
          <cell r="B10" t="str">
            <v>CT買戻し対象</v>
          </cell>
          <cell r="C10" t="str">
            <v>○</v>
          </cell>
          <cell r="D10" t="str">
            <v>varchar</v>
          </cell>
          <cell r="E10">
            <v>2</v>
          </cell>
        </row>
        <row r="11">
          <cell r="A11" t="str">
            <v>MMF分配金計算区分</v>
          </cell>
          <cell r="B11" t="str">
            <v>CTMMF分配金計算</v>
          </cell>
          <cell r="C11" t="str">
            <v>CT決済区分</v>
          </cell>
          <cell r="D11" t="str">
            <v>varchar</v>
          </cell>
          <cell r="E11">
            <v>20</v>
          </cell>
        </row>
        <row r="12">
          <cell r="A12" t="str">
            <v>OLE社印</v>
          </cell>
          <cell r="B12" t="str">
            <v>CTユーザ会社名</v>
          </cell>
          <cell r="C12" t="str">
            <v>CTシステムコード</v>
          </cell>
          <cell r="D12" t="str">
            <v>image</v>
          </cell>
          <cell r="E12">
            <v>7</v>
          </cell>
        </row>
        <row r="13">
          <cell r="A13" t="str">
            <v>OLE社名</v>
          </cell>
          <cell r="B13" t="str">
            <v>CTユーザ会社名</v>
          </cell>
          <cell r="C13" t="str">
            <v>CTシステムコード</v>
          </cell>
          <cell r="D13" t="str">
            <v>image</v>
          </cell>
          <cell r="E13">
            <v>6</v>
          </cell>
        </row>
        <row r="14">
          <cell r="A14" t="str">
            <v>ｶﾅ決済銀行支店名</v>
          </cell>
          <cell r="B14" t="str">
            <v>CT決済銀行支店</v>
          </cell>
          <cell r="C14" t="str">
            <v>CTシステムコード</v>
          </cell>
          <cell r="D14" t="str">
            <v>varchar</v>
          </cell>
          <cell r="E14">
            <v>15</v>
          </cell>
        </row>
        <row r="15">
          <cell r="A15" t="str">
            <v>ｶﾅ決済銀行名</v>
          </cell>
          <cell r="B15" t="str">
            <v>CT決済銀行</v>
          </cell>
          <cell r="C15" t="str">
            <v>CTシステムステイタス</v>
          </cell>
          <cell r="D15" t="str">
            <v>varchar</v>
          </cell>
          <cell r="E15">
            <v>15</v>
          </cell>
        </row>
        <row r="16">
          <cell r="A16" t="str">
            <v>ｶﾅ決済口座名義人</v>
          </cell>
          <cell r="B16" t="str">
            <v>CT受託銀行</v>
          </cell>
          <cell r="C16" t="str">
            <v>CTシステムステイタス</v>
          </cell>
          <cell r="D16" t="str">
            <v>varchar</v>
          </cell>
          <cell r="E16">
            <v>30</v>
          </cell>
        </row>
        <row r="17">
          <cell r="A17" t="str">
            <v>ｶﾅ決済口座名義人</v>
          </cell>
          <cell r="B17" t="str">
            <v>CT投信会社</v>
          </cell>
          <cell r="C17" t="str">
            <v>CTシステムステイタス</v>
          </cell>
          <cell r="D17" t="str">
            <v>varchar</v>
          </cell>
          <cell r="E17">
            <v>30</v>
          </cell>
        </row>
        <row r="18">
          <cell r="A18" t="str">
            <v>為替レート登録区分</v>
          </cell>
          <cell r="B18" t="str">
            <v>CT為替レート登録区分</v>
          </cell>
          <cell r="C18" t="str">
            <v>CTシステムステイタス</v>
          </cell>
          <cell r="D18" t="str">
            <v>bit</v>
          </cell>
          <cell r="E18">
            <v>2</v>
          </cell>
        </row>
        <row r="19">
          <cell r="A19" t="str">
            <v>管理会社コード</v>
          </cell>
          <cell r="B19" t="str">
            <v>CT管理会社</v>
          </cell>
          <cell r="C19" t="str">
            <v>CTシステムステイタス</v>
          </cell>
          <cell r="D19" t="str">
            <v>bit</v>
          </cell>
          <cell r="E19">
            <v>3</v>
          </cell>
        </row>
        <row r="20">
          <cell r="A20" t="str">
            <v>管理会社名</v>
          </cell>
          <cell r="B20" t="str">
            <v>CT管理会社</v>
          </cell>
          <cell r="C20" t="str">
            <v>CTシステムステイタス</v>
          </cell>
          <cell r="D20" t="str">
            <v>varchar</v>
          </cell>
          <cell r="E20">
            <v>50</v>
          </cell>
        </row>
        <row r="21">
          <cell r="A21" t="str">
            <v>キャッシング上限</v>
          </cell>
          <cell r="B21" t="str">
            <v>CTユーザ会社名</v>
          </cell>
          <cell r="C21" t="str">
            <v>CT代行証券会社</v>
          </cell>
          <cell r="D21" t="str">
            <v>money</v>
          </cell>
          <cell r="E21">
            <v>3</v>
          </cell>
        </row>
        <row r="22">
          <cell r="A22" t="str">
            <v>決済区分コード</v>
          </cell>
          <cell r="B22" t="str">
            <v>CT決済区分</v>
          </cell>
          <cell r="C22" t="str">
            <v>CT代行証券会社</v>
          </cell>
          <cell r="D22" t="str">
            <v>varchar</v>
          </cell>
          <cell r="E22">
            <v>50</v>
          </cell>
        </row>
        <row r="23">
          <cell r="A23" t="str">
            <v>項番</v>
          </cell>
          <cell r="B23" t="str">
            <v>CT帳票文言</v>
          </cell>
          <cell r="C23" t="str">
            <v>○</v>
          </cell>
          <cell r="D23" t="str">
            <v>smallint</v>
          </cell>
        </row>
        <row r="24">
          <cell r="A24" t="str">
            <v>システムコード</v>
          </cell>
          <cell r="B24" t="str">
            <v>CTシステムコード</v>
          </cell>
          <cell r="C24" t="str">
            <v>CT帳票文言</v>
          </cell>
          <cell r="D24" t="str">
            <v>varchar</v>
          </cell>
          <cell r="E24">
            <v>6</v>
          </cell>
        </row>
        <row r="25">
          <cell r="A25" t="str">
            <v>ソートキー</v>
          </cell>
          <cell r="B25" t="str">
            <v>CTシステムコード</v>
          </cell>
          <cell r="C25" t="str">
            <v>○</v>
          </cell>
          <cell r="D25" t="str">
            <v>varchar</v>
          </cell>
          <cell r="E25">
            <v>7</v>
          </cell>
        </row>
        <row r="26">
          <cell r="A26" t="str">
            <v>代行証券会社コード</v>
          </cell>
          <cell r="B26" t="str">
            <v>CT代行証券会社</v>
          </cell>
          <cell r="C26" t="str">
            <v>CT帳票文言</v>
          </cell>
          <cell r="D26" t="str">
            <v>varchar</v>
          </cell>
          <cell r="E26">
            <v>50</v>
          </cell>
        </row>
        <row r="27">
          <cell r="A27" t="str">
            <v>帳票キー</v>
          </cell>
          <cell r="B27" t="str">
            <v>CT帳票文言</v>
          </cell>
          <cell r="C27" t="str">
            <v>CT帳票文言</v>
          </cell>
          <cell r="D27" t="str">
            <v>varchar</v>
          </cell>
          <cell r="E27">
            <v>255</v>
          </cell>
        </row>
        <row r="28">
          <cell r="A28" t="str">
            <v>帳票名</v>
          </cell>
          <cell r="B28" t="str">
            <v>CT帳票文言</v>
          </cell>
          <cell r="C28" t="str">
            <v>○</v>
          </cell>
          <cell r="D28" t="str">
            <v>varchar</v>
          </cell>
          <cell r="E28">
            <v>50</v>
          </cell>
        </row>
        <row r="29">
          <cell r="A29" t="str">
            <v>テーブル名</v>
          </cell>
          <cell r="B29" t="str">
            <v>CTテーブル更新情報</v>
          </cell>
          <cell r="C29" t="str">
            <v>CTテーブル更新情報</v>
          </cell>
          <cell r="D29" t="str">
            <v>datetime</v>
          </cell>
          <cell r="E29">
            <v>30</v>
          </cell>
        </row>
        <row r="30">
          <cell r="A30" t="str">
            <v>テーブル名</v>
          </cell>
          <cell r="B30" t="str">
            <v>CT保有月数</v>
          </cell>
          <cell r="C30" t="str">
            <v>○</v>
          </cell>
          <cell r="D30" t="str">
            <v>varchar</v>
          </cell>
          <cell r="E30">
            <v>50</v>
          </cell>
        </row>
        <row r="31">
          <cell r="A31" t="str">
            <v>テーブル名</v>
          </cell>
          <cell r="B31" t="str">
            <v>CT帳票名</v>
          </cell>
          <cell r="C31" t="str">
            <v>CTメッセージ</v>
          </cell>
          <cell r="D31" t="str">
            <v>varchar</v>
          </cell>
          <cell r="E31">
            <v>50</v>
          </cell>
        </row>
        <row r="32">
          <cell r="A32" t="str">
            <v>パスワード</v>
          </cell>
          <cell r="B32" t="str">
            <v>CTユーザ情報</v>
          </cell>
          <cell r="C32" t="str">
            <v>CTユーザ会社名</v>
          </cell>
          <cell r="D32" t="str">
            <v>varchar</v>
          </cell>
          <cell r="E32">
            <v>10</v>
          </cell>
        </row>
        <row r="33">
          <cell r="A33" t="str">
            <v>表示位置</v>
          </cell>
          <cell r="B33" t="str">
            <v>CT帳票文言</v>
          </cell>
          <cell r="C33" t="str">
            <v>CTユーザ会社名</v>
          </cell>
          <cell r="D33" t="str">
            <v>varchar</v>
          </cell>
          <cell r="E33">
            <v>50</v>
          </cell>
        </row>
        <row r="34">
          <cell r="A34" t="str">
            <v>ファイル名</v>
          </cell>
          <cell r="B34" t="str">
            <v>CT出金FD</v>
          </cell>
          <cell r="C34" t="str">
            <v>CTユーザ会社名</v>
          </cell>
          <cell r="D34" t="str">
            <v>varchar</v>
          </cell>
          <cell r="E34">
            <v>255</v>
          </cell>
        </row>
        <row r="35">
          <cell r="A35" t="str">
            <v>マル優年齢</v>
          </cell>
          <cell r="B35" t="str">
            <v>CTユーザ会社名</v>
          </cell>
          <cell r="C35" t="str">
            <v>CTユーザ会社名</v>
          </cell>
          <cell r="D35" t="str">
            <v>int</v>
          </cell>
        </row>
        <row r="36">
          <cell r="A36" t="str">
            <v>メッセージ</v>
          </cell>
          <cell r="B36" t="str">
            <v>CTメッセージ</v>
          </cell>
          <cell r="C36" t="str">
            <v>CTユーザ会社名</v>
          </cell>
          <cell r="D36" t="str">
            <v>varchar</v>
          </cell>
          <cell r="E36">
            <v>255</v>
          </cell>
        </row>
        <row r="37">
          <cell r="A37" t="str">
            <v>メッセージコード</v>
          </cell>
          <cell r="B37" t="str">
            <v>CTメッセージ</v>
          </cell>
          <cell r="C37" t="str">
            <v>CTユーザ会社名</v>
          </cell>
          <cell r="D37" t="str">
            <v>varchar</v>
          </cell>
          <cell r="E37">
            <v>2</v>
          </cell>
        </row>
        <row r="38">
          <cell r="A38" t="str">
            <v>文言</v>
          </cell>
          <cell r="B38" t="str">
            <v>CT帳票文言</v>
          </cell>
          <cell r="C38" t="str">
            <v>CTユーザ会社名</v>
          </cell>
          <cell r="D38" t="str">
            <v>varchar</v>
          </cell>
          <cell r="E38">
            <v>255</v>
          </cell>
        </row>
        <row r="39">
          <cell r="A39" t="str">
            <v>ユーザID</v>
          </cell>
          <cell r="B39" t="str">
            <v>CTユーザ情報</v>
          </cell>
          <cell r="C39" t="str">
            <v>CTユーザ会社名</v>
          </cell>
          <cell r="D39" t="str">
            <v>varchar</v>
          </cell>
          <cell r="E39">
            <v>2</v>
          </cell>
        </row>
        <row r="40">
          <cell r="A40" t="str">
            <v>ユーザ権限</v>
          </cell>
          <cell r="B40" t="str">
            <v>CTユーザ情報</v>
          </cell>
          <cell r="C40" t="str">
            <v>CTユーザ会社名</v>
          </cell>
          <cell r="D40" t="str">
            <v>varchar</v>
          </cell>
          <cell r="E40">
            <v>20</v>
          </cell>
        </row>
        <row r="41">
          <cell r="A41" t="str">
            <v>ユーザ名</v>
          </cell>
          <cell r="B41" t="str">
            <v>CTユーザ会社名</v>
          </cell>
          <cell r="C41" t="str">
            <v>CTユーザ会社名</v>
          </cell>
          <cell r="D41" t="str">
            <v>varchar</v>
          </cell>
          <cell r="E41">
            <v>4</v>
          </cell>
        </row>
        <row r="42">
          <cell r="A42" t="str">
            <v>ユーザ名</v>
          </cell>
          <cell r="B42" t="str">
            <v>CTユーザ情報</v>
          </cell>
          <cell r="C42" t="str">
            <v>CTユーザ会社名</v>
          </cell>
          <cell r="D42" t="str">
            <v>varchar</v>
          </cell>
          <cell r="E42">
            <v>50</v>
          </cell>
        </row>
        <row r="43">
          <cell r="A43" t="str">
            <v>リアル処理実行中フラグ</v>
          </cell>
          <cell r="B43" t="str">
            <v>CTシステムステイタス</v>
          </cell>
          <cell r="C43" t="str">
            <v>CTユーザ会社名</v>
          </cell>
          <cell r="D43" t="str">
            <v>varchar</v>
          </cell>
          <cell r="E43">
            <v>13</v>
          </cell>
        </row>
        <row r="44">
          <cell r="A44" t="str">
            <v>リアル処理終了フラグ</v>
          </cell>
          <cell r="B44" t="str">
            <v>CTシステムステイタス</v>
          </cell>
          <cell r="C44" t="str">
            <v>CTユーザ会社名</v>
          </cell>
          <cell r="D44" t="str">
            <v>varchar</v>
          </cell>
          <cell r="E44">
            <v>13</v>
          </cell>
        </row>
        <row r="45">
          <cell r="A45" t="str">
            <v>リスク分類コード</v>
          </cell>
          <cell r="B45" t="str">
            <v>CTリスク分類</v>
          </cell>
          <cell r="C45" t="str">
            <v>CTユーザ会社名</v>
          </cell>
          <cell r="D45" t="str">
            <v>varchar</v>
          </cell>
          <cell r="E45">
            <v>12</v>
          </cell>
        </row>
        <row r="46">
          <cell r="A46" t="str">
            <v>レポート名</v>
          </cell>
          <cell r="B46" t="str">
            <v>CT帳票名</v>
          </cell>
          <cell r="C46" t="str">
            <v>CTユーザ会社名</v>
          </cell>
          <cell r="D46" t="str">
            <v>varchar</v>
          </cell>
          <cell r="E46">
            <v>50</v>
          </cell>
        </row>
        <row r="47">
          <cell r="A47" t="str">
            <v>ログインフラグ</v>
          </cell>
          <cell r="B47" t="str">
            <v>CTユーザ情報</v>
          </cell>
          <cell r="C47" t="str">
            <v>CTユーザ会社名</v>
          </cell>
          <cell r="D47" t="str">
            <v>bit</v>
          </cell>
        </row>
        <row r="48">
          <cell r="A48" t="str">
            <v>案内指定区分コード</v>
          </cell>
          <cell r="B48" t="str">
            <v>CT案内指定区分</v>
          </cell>
          <cell r="C48" t="str">
            <v>CTユーザ会社名</v>
          </cell>
          <cell r="D48" t="str">
            <v>varchar</v>
          </cell>
          <cell r="E48">
            <v>12</v>
          </cell>
        </row>
        <row r="49">
          <cell r="A49" t="str">
            <v>為替レート登録区分</v>
          </cell>
          <cell r="B49" t="str">
            <v>CTユーザ会社名</v>
          </cell>
          <cell r="C49" t="str">
            <v>CTユーザ会社名</v>
          </cell>
          <cell r="D49" t="str">
            <v>varchar</v>
          </cell>
          <cell r="E49">
            <v>2</v>
          </cell>
        </row>
        <row r="50">
          <cell r="A50" t="str">
            <v>移管方法</v>
          </cell>
          <cell r="B50" t="str">
            <v>CT移管</v>
          </cell>
          <cell r="C50" t="str">
            <v>CTユーザ会社名</v>
          </cell>
          <cell r="D50" t="str">
            <v>varchar</v>
          </cell>
          <cell r="E50">
            <v>32</v>
          </cell>
        </row>
        <row r="51">
          <cell r="A51" t="str">
            <v>印刷開始頁</v>
          </cell>
          <cell r="B51" t="str">
            <v>CT帳票名</v>
          </cell>
          <cell r="C51" t="str">
            <v>CTユーザ会社名</v>
          </cell>
          <cell r="D51" t="str">
            <v>int</v>
          </cell>
          <cell r="E51">
            <v>32</v>
          </cell>
        </row>
        <row r="52">
          <cell r="A52" t="str">
            <v>印刷区分</v>
          </cell>
          <cell r="B52" t="str">
            <v>CT帳票名</v>
          </cell>
          <cell r="C52" t="str">
            <v>CTユーザ会社名</v>
          </cell>
          <cell r="D52" t="str">
            <v>bit</v>
          </cell>
        </row>
        <row r="53">
          <cell r="A53" t="str">
            <v>印刷終了頁</v>
          </cell>
          <cell r="B53" t="str">
            <v>CT帳票名</v>
          </cell>
          <cell r="C53" t="str">
            <v>CTユーザ会社名</v>
          </cell>
          <cell r="D53" t="str">
            <v>int</v>
          </cell>
        </row>
        <row r="54">
          <cell r="A54" t="str">
            <v>科目コード</v>
          </cell>
          <cell r="B54" t="str">
            <v>CT科目</v>
          </cell>
          <cell r="C54" t="str">
            <v>CTユーザ会社名</v>
          </cell>
          <cell r="D54" t="str">
            <v>varchar</v>
          </cell>
          <cell r="E54">
            <v>20</v>
          </cell>
        </row>
        <row r="55">
          <cell r="A55" t="str">
            <v>開始年</v>
          </cell>
          <cell r="B55" t="str">
            <v>CT休日_月日指定</v>
          </cell>
          <cell r="C55" t="str">
            <v>CTユーザ会社名</v>
          </cell>
          <cell r="D55" t="str">
            <v>int</v>
          </cell>
        </row>
        <row r="56">
          <cell r="A56" t="str">
            <v>開始年</v>
          </cell>
          <cell r="B56" t="str">
            <v>CT休日_曜日指定</v>
          </cell>
          <cell r="C56" t="str">
            <v>CTユーザ情報</v>
          </cell>
          <cell r="D56" t="str">
            <v>int</v>
          </cell>
          <cell r="E56">
            <v>10</v>
          </cell>
        </row>
        <row r="57">
          <cell r="A57" t="str">
            <v>外貨MMFリアル処理</v>
          </cell>
          <cell r="B57" t="str">
            <v>CTユーザ会社名</v>
          </cell>
          <cell r="C57" t="str">
            <v>CTユーザ情報</v>
          </cell>
          <cell r="D57" t="str">
            <v>varchar</v>
          </cell>
          <cell r="E57">
            <v>2</v>
          </cell>
        </row>
        <row r="58">
          <cell r="A58" t="str">
            <v>外貨MMF買戻し対象</v>
          </cell>
          <cell r="B58" t="str">
            <v>CTユーザ会社名</v>
          </cell>
          <cell r="C58" t="str">
            <v>CTユーザ情報</v>
          </cell>
          <cell r="D58" t="str">
            <v>varchar</v>
          </cell>
          <cell r="E58">
            <v>2</v>
          </cell>
        </row>
        <row r="59">
          <cell r="A59" t="str">
            <v>外貨MMF分配金計算</v>
          </cell>
          <cell r="B59" t="str">
            <v>CTユーザ会社名</v>
          </cell>
          <cell r="C59" t="str">
            <v>CTユーザ情報</v>
          </cell>
          <cell r="D59" t="str">
            <v>varchar</v>
          </cell>
          <cell r="E59">
            <v>2</v>
          </cell>
        </row>
        <row r="60">
          <cell r="A60" t="str">
            <v>確認書類区分コード</v>
          </cell>
          <cell r="B60" t="str">
            <v>CT本人確認書類</v>
          </cell>
          <cell r="C60" t="str">
            <v>CTユーザ情報</v>
          </cell>
          <cell r="D60" t="str">
            <v>bit</v>
          </cell>
          <cell r="E60">
            <v>2</v>
          </cell>
        </row>
        <row r="61">
          <cell r="A61" t="str">
            <v>休日区分</v>
          </cell>
          <cell r="B61" t="str">
            <v>CT休日区分</v>
          </cell>
          <cell r="C61" t="str">
            <v>CTユーザ情報</v>
          </cell>
          <cell r="D61" t="str">
            <v>varchar</v>
          </cell>
          <cell r="E61">
            <v>3</v>
          </cell>
        </row>
        <row r="62">
          <cell r="A62" t="str">
            <v>休日区分</v>
          </cell>
          <cell r="B62" t="str">
            <v>CT休日_月日指定</v>
          </cell>
          <cell r="C62" t="str">
            <v>CTユーザ情報</v>
          </cell>
          <cell r="D62" t="str">
            <v>int</v>
          </cell>
          <cell r="E62">
            <v>50</v>
          </cell>
        </row>
        <row r="63">
          <cell r="A63" t="str">
            <v>休日再投資実行中フラグ</v>
          </cell>
          <cell r="B63" t="str">
            <v>CTシステムステイタス</v>
          </cell>
          <cell r="C63" t="str">
            <v>CTリスク分類</v>
          </cell>
          <cell r="D63" t="str">
            <v>bit</v>
          </cell>
          <cell r="E63">
            <v>2</v>
          </cell>
        </row>
        <row r="64">
          <cell r="A64" t="str">
            <v>局番桁数</v>
          </cell>
          <cell r="B64" t="str">
            <v>CT受託銀行</v>
          </cell>
          <cell r="C64" t="str">
            <v>CTリスク分類</v>
          </cell>
          <cell r="D64" t="str">
            <v>int</v>
          </cell>
          <cell r="E64">
            <v>50</v>
          </cell>
        </row>
        <row r="65">
          <cell r="A65" t="str">
            <v>局番桁数2</v>
          </cell>
          <cell r="B65" t="str">
            <v>CT受託銀行</v>
          </cell>
          <cell r="C65" t="str">
            <v>CT案内指定区分</v>
          </cell>
          <cell r="D65" t="str">
            <v>int</v>
          </cell>
          <cell r="E65">
            <v>2</v>
          </cell>
        </row>
        <row r="66">
          <cell r="A66" t="str">
            <v>銀行コード</v>
          </cell>
          <cell r="B66" t="str">
            <v>CT受託銀行</v>
          </cell>
          <cell r="C66" t="str">
            <v>CT案内指定区分</v>
          </cell>
          <cell r="D66" t="str">
            <v>varchar</v>
          </cell>
          <cell r="E66">
            <v>50</v>
          </cell>
        </row>
        <row r="67">
          <cell r="A67" t="str">
            <v>銀行名</v>
          </cell>
          <cell r="B67" t="str">
            <v>CT受託銀行</v>
          </cell>
          <cell r="C67" t="str">
            <v>CT移管</v>
          </cell>
          <cell r="D67" t="str">
            <v>varchar</v>
          </cell>
          <cell r="E67">
            <v>50</v>
          </cell>
        </row>
        <row r="68">
          <cell r="A68" t="str">
            <v>決済科目コード</v>
          </cell>
          <cell r="B68" t="str">
            <v>CT受託銀行</v>
          </cell>
          <cell r="C68" t="str">
            <v>CT移管</v>
          </cell>
          <cell r="D68" t="str">
            <v>varchar</v>
          </cell>
          <cell r="E68">
            <v>2</v>
          </cell>
        </row>
        <row r="69">
          <cell r="A69" t="str">
            <v>決済科目コード</v>
          </cell>
          <cell r="B69" t="str">
            <v>CT投信会社</v>
          </cell>
          <cell r="C69" t="str">
            <v>CT科目</v>
          </cell>
          <cell r="D69" t="str">
            <v>varchar</v>
          </cell>
          <cell r="E69">
            <v>2</v>
          </cell>
        </row>
        <row r="70">
          <cell r="A70" t="str">
            <v>決済銀行コード</v>
          </cell>
          <cell r="B70" t="str">
            <v>CT決済銀行</v>
          </cell>
          <cell r="C70" t="str">
            <v>CT科目</v>
          </cell>
          <cell r="D70" t="str">
            <v>varchar</v>
          </cell>
          <cell r="E70">
            <v>4</v>
          </cell>
        </row>
        <row r="71">
          <cell r="A71" t="str">
            <v>決済銀行コード</v>
          </cell>
          <cell r="B71" t="str">
            <v>CT決済銀行支店</v>
          </cell>
          <cell r="C71" t="str">
            <v>CT科目</v>
          </cell>
          <cell r="D71" t="str">
            <v>varchar</v>
          </cell>
          <cell r="E71">
            <v>10</v>
          </cell>
        </row>
        <row r="72">
          <cell r="A72" t="str">
            <v>決済銀行コード</v>
          </cell>
          <cell r="B72" t="str">
            <v>CT受託銀行</v>
          </cell>
          <cell r="C72" t="str">
            <v>CT休日_月日指定</v>
          </cell>
          <cell r="D72" t="str">
            <v>varchar</v>
          </cell>
          <cell r="E72">
            <v>4</v>
          </cell>
        </row>
        <row r="73">
          <cell r="A73" t="str">
            <v>決済銀行コード</v>
          </cell>
          <cell r="B73" t="str">
            <v>CT投信会社</v>
          </cell>
          <cell r="C73" t="str">
            <v>CT休日_月日指定</v>
          </cell>
          <cell r="D73" t="str">
            <v>varchar</v>
          </cell>
          <cell r="E73">
            <v>4</v>
          </cell>
        </row>
        <row r="74">
          <cell r="A74" t="str">
            <v>決済銀行支店コード</v>
          </cell>
          <cell r="B74" t="str">
            <v>CT決済銀行支店</v>
          </cell>
          <cell r="C74" t="str">
            <v>CT休日_月日指定</v>
          </cell>
          <cell r="D74" t="str">
            <v>int</v>
          </cell>
          <cell r="E74">
            <v>4</v>
          </cell>
        </row>
        <row r="75">
          <cell r="A75" t="str">
            <v>決済銀行支店名</v>
          </cell>
          <cell r="B75" t="str">
            <v>CT決済銀行支店</v>
          </cell>
          <cell r="C75" t="str">
            <v>CT休日_月日指定</v>
          </cell>
          <cell r="D75" t="str">
            <v>varchar</v>
          </cell>
          <cell r="E75">
            <v>50</v>
          </cell>
        </row>
        <row r="76">
          <cell r="A76" t="str">
            <v>決済銀行名</v>
          </cell>
          <cell r="B76" t="str">
            <v>CT決済銀行</v>
          </cell>
          <cell r="C76" t="str">
            <v>CT休日_月日指定</v>
          </cell>
          <cell r="D76" t="str">
            <v>varchar</v>
          </cell>
          <cell r="E76">
            <v>50</v>
          </cell>
        </row>
        <row r="77">
          <cell r="A77" t="str">
            <v>決済口座番号</v>
          </cell>
          <cell r="B77" t="str">
            <v>CT受託銀行</v>
          </cell>
          <cell r="C77" t="str">
            <v>CT休日_月日指定</v>
          </cell>
          <cell r="D77" t="str">
            <v>varchar</v>
          </cell>
          <cell r="E77">
            <v>10</v>
          </cell>
        </row>
        <row r="78">
          <cell r="A78" t="str">
            <v>決済口座番号</v>
          </cell>
          <cell r="B78" t="str">
            <v>CT投信会社</v>
          </cell>
          <cell r="C78" t="str">
            <v>CT休日_春分秋分</v>
          </cell>
          <cell r="D78" t="str">
            <v>varchar</v>
          </cell>
          <cell r="E78">
            <v>10</v>
          </cell>
        </row>
        <row r="79">
          <cell r="A79" t="str">
            <v>決済支店コード</v>
          </cell>
          <cell r="B79" t="str">
            <v>CT受託銀行</v>
          </cell>
          <cell r="C79" t="str">
            <v>CT休日_春分秋分</v>
          </cell>
          <cell r="D79" t="str">
            <v>varchar</v>
          </cell>
          <cell r="E79">
            <v>3</v>
          </cell>
        </row>
        <row r="80">
          <cell r="A80" t="str">
            <v>決済支店コード</v>
          </cell>
          <cell r="B80" t="str">
            <v>CT投信会社</v>
          </cell>
          <cell r="C80" t="str">
            <v>CT休日_曜日指定</v>
          </cell>
          <cell r="D80" t="str">
            <v>varchar</v>
          </cell>
          <cell r="E80">
            <v>3</v>
          </cell>
        </row>
        <row r="81">
          <cell r="A81" t="str">
            <v>月</v>
          </cell>
          <cell r="B81" t="str">
            <v>CT休日_月日指定</v>
          </cell>
          <cell r="C81" t="str">
            <v>○</v>
          </cell>
          <cell r="D81" t="str">
            <v>int</v>
          </cell>
        </row>
        <row r="82">
          <cell r="A82" t="str">
            <v>月</v>
          </cell>
          <cell r="B82" t="str">
            <v>CT休日_曜日指定</v>
          </cell>
          <cell r="C82" t="str">
            <v>○</v>
          </cell>
          <cell r="D82" t="str">
            <v>int</v>
          </cell>
        </row>
        <row r="83">
          <cell r="A83" t="str">
            <v>肩書区分コード</v>
          </cell>
          <cell r="B83" t="str">
            <v>CT肩書区分</v>
          </cell>
          <cell r="C83" t="str">
            <v>CT休日_曜日指定</v>
          </cell>
          <cell r="D83" t="str">
            <v>int</v>
          </cell>
          <cell r="E83">
            <v>2</v>
          </cell>
        </row>
        <row r="84">
          <cell r="A84" t="str">
            <v>呼称_科目</v>
          </cell>
          <cell r="B84" t="str">
            <v>CTユーザ会社名</v>
          </cell>
          <cell r="C84" t="str">
            <v>CT休日_曜日指定</v>
          </cell>
          <cell r="D84" t="str">
            <v>varchar</v>
          </cell>
          <cell r="E84">
            <v>4</v>
          </cell>
        </row>
        <row r="85">
          <cell r="A85" t="str">
            <v>呼称_口座番号</v>
          </cell>
          <cell r="B85" t="str">
            <v>CTユーザ会社名</v>
          </cell>
          <cell r="C85" t="str">
            <v>CT休日_曜日指定</v>
          </cell>
          <cell r="D85" t="str">
            <v>varchar</v>
          </cell>
          <cell r="E85">
            <v>8</v>
          </cell>
        </row>
        <row r="86">
          <cell r="A86" t="str">
            <v>呼称_支店</v>
          </cell>
          <cell r="B86" t="str">
            <v>CTユーザ会社名</v>
          </cell>
          <cell r="C86" t="str">
            <v>CT休日区分</v>
          </cell>
          <cell r="D86" t="str">
            <v>varchar</v>
          </cell>
          <cell r="E86">
            <v>8</v>
          </cell>
        </row>
        <row r="87">
          <cell r="A87" t="str">
            <v>顧客コード体系</v>
          </cell>
          <cell r="B87" t="str">
            <v>CTユーザ会社名</v>
          </cell>
          <cell r="C87" t="str">
            <v>CT休日区分</v>
          </cell>
          <cell r="D87" t="str">
            <v>varchar</v>
          </cell>
          <cell r="E87">
            <v>2</v>
          </cell>
        </row>
        <row r="88">
          <cell r="A88" t="str">
            <v>公社債_株式</v>
          </cell>
          <cell r="B88" t="str">
            <v>CT有価証券取引税</v>
          </cell>
          <cell r="C88" t="str">
            <v>CT休日区分</v>
          </cell>
          <cell r="D88" t="str">
            <v>varchar</v>
          </cell>
          <cell r="E88">
            <v>20</v>
          </cell>
        </row>
        <row r="89">
          <cell r="A89" t="str">
            <v>口座ステイタス区分コード</v>
          </cell>
          <cell r="B89" t="str">
            <v>CT口座ステイタス</v>
          </cell>
          <cell r="C89" t="str">
            <v>○</v>
          </cell>
          <cell r="D89" t="str">
            <v>varchar</v>
          </cell>
          <cell r="E89">
            <v>2</v>
          </cell>
        </row>
        <row r="90">
          <cell r="A90" t="str">
            <v>更新年月日</v>
          </cell>
          <cell r="B90" t="str">
            <v>CTテーブル更新情報</v>
          </cell>
          <cell r="C90" t="str">
            <v>CT決済銀行</v>
          </cell>
          <cell r="D90" t="str">
            <v>datetime</v>
          </cell>
          <cell r="E90">
            <v>15</v>
          </cell>
        </row>
        <row r="91">
          <cell r="A91" t="str">
            <v>項番</v>
          </cell>
          <cell r="B91" t="str">
            <v>CT出金FD</v>
          </cell>
          <cell r="C91" t="str">
            <v>CT決済銀行</v>
          </cell>
          <cell r="D91" t="str">
            <v>varchar</v>
          </cell>
          <cell r="E91">
            <v>50</v>
          </cell>
        </row>
        <row r="92">
          <cell r="A92" t="str">
            <v>項番</v>
          </cell>
          <cell r="B92" t="str">
            <v>CT帳面文言</v>
          </cell>
          <cell r="C92" t="str">
            <v>○</v>
          </cell>
          <cell r="D92" t="str">
            <v>int</v>
          </cell>
          <cell r="E92">
            <v>4</v>
          </cell>
        </row>
        <row r="93">
          <cell r="A93" t="str">
            <v>使用システム</v>
          </cell>
          <cell r="B93" t="str">
            <v>CTユーザ会社名</v>
          </cell>
          <cell r="C93" t="str">
            <v>CT決済銀行支店</v>
          </cell>
          <cell r="D93" t="str">
            <v>varchar</v>
          </cell>
          <cell r="E93">
            <v>12</v>
          </cell>
        </row>
        <row r="94">
          <cell r="A94" t="str">
            <v>市外局番桁数</v>
          </cell>
          <cell r="B94" t="str">
            <v>CT受託銀行</v>
          </cell>
          <cell r="C94" t="str">
            <v>CT決済銀行支店</v>
          </cell>
          <cell r="D94" t="str">
            <v>int</v>
          </cell>
          <cell r="E94">
            <v>15</v>
          </cell>
        </row>
        <row r="95">
          <cell r="A95" t="str">
            <v>市外局番桁数2</v>
          </cell>
          <cell r="B95" t="str">
            <v>CT受託銀行</v>
          </cell>
          <cell r="C95" t="str">
            <v>CT決済銀行支店</v>
          </cell>
          <cell r="D95" t="str">
            <v>int</v>
          </cell>
          <cell r="E95">
            <v>50</v>
          </cell>
        </row>
        <row r="96">
          <cell r="A96" t="str">
            <v>市区町村コード</v>
          </cell>
          <cell r="B96" t="str">
            <v>CT市区町村</v>
          </cell>
          <cell r="C96" t="str">
            <v>○</v>
          </cell>
          <cell r="D96" t="str">
            <v>varchar</v>
          </cell>
          <cell r="E96">
            <v>3</v>
          </cell>
        </row>
        <row r="97">
          <cell r="A97" t="str">
            <v>市区町村コード</v>
          </cell>
          <cell r="B97" t="str">
            <v>CT支店</v>
          </cell>
          <cell r="C97" t="str">
            <v>CT肩書区分</v>
          </cell>
          <cell r="D97" t="str">
            <v>varchar</v>
          </cell>
          <cell r="E97">
            <v>3</v>
          </cell>
        </row>
        <row r="98">
          <cell r="A98" t="str">
            <v>市区町村名</v>
          </cell>
          <cell r="B98" t="str">
            <v>CT市区町村</v>
          </cell>
          <cell r="C98" t="str">
            <v>CT口座ステイタス</v>
          </cell>
          <cell r="D98" t="str">
            <v>varchar</v>
          </cell>
          <cell r="E98">
            <v>50</v>
          </cell>
        </row>
        <row r="99">
          <cell r="A99" t="str">
            <v>市区町村名</v>
          </cell>
          <cell r="B99" t="str">
            <v>CT郵便番号</v>
          </cell>
          <cell r="C99" t="str">
            <v>CT口座ステイタス</v>
          </cell>
          <cell r="D99" t="str">
            <v>varchar</v>
          </cell>
          <cell r="E99">
            <v>50</v>
          </cell>
        </row>
        <row r="100">
          <cell r="A100" t="str">
            <v>支店コード</v>
          </cell>
          <cell r="B100" t="str">
            <v>CT支店</v>
          </cell>
          <cell r="C100" t="str">
            <v>○</v>
          </cell>
          <cell r="D100" t="str">
            <v>varchar</v>
          </cell>
          <cell r="E100">
            <v>3</v>
          </cell>
        </row>
        <row r="101">
          <cell r="A101" t="str">
            <v>支店出力</v>
          </cell>
          <cell r="B101" t="str">
            <v>CT帳票名</v>
          </cell>
          <cell r="C101" t="str">
            <v>CT市区町村</v>
          </cell>
          <cell r="D101" t="str">
            <v>bit</v>
          </cell>
          <cell r="E101">
            <v>2</v>
          </cell>
        </row>
        <row r="102">
          <cell r="A102" t="str">
            <v>支店名</v>
          </cell>
          <cell r="B102" t="str">
            <v>CT支店</v>
          </cell>
          <cell r="C102" t="str">
            <v>CT市区町村</v>
          </cell>
          <cell r="D102" t="str">
            <v>varchar</v>
          </cell>
          <cell r="E102">
            <v>50</v>
          </cell>
        </row>
        <row r="103">
          <cell r="A103" t="str">
            <v>資金性格区分コード</v>
          </cell>
          <cell r="B103" t="str">
            <v>CT資金性格</v>
          </cell>
          <cell r="C103" t="str">
            <v>○</v>
          </cell>
          <cell r="D103" t="str">
            <v>varchar</v>
          </cell>
          <cell r="E103">
            <v>2</v>
          </cell>
        </row>
        <row r="104">
          <cell r="A104" t="str">
            <v>社印表示</v>
          </cell>
          <cell r="B104" t="str">
            <v>CTユーザ会社名</v>
          </cell>
          <cell r="C104" t="str">
            <v>CT支店</v>
          </cell>
          <cell r="D104" t="str">
            <v>bit</v>
          </cell>
          <cell r="E104">
            <v>20</v>
          </cell>
        </row>
        <row r="105">
          <cell r="A105" t="str">
            <v>社名表示</v>
          </cell>
          <cell r="B105" t="str">
            <v>CTユーザ会社名</v>
          </cell>
          <cell r="C105" t="str">
            <v>CT支店</v>
          </cell>
          <cell r="D105" t="str">
            <v>bit</v>
          </cell>
          <cell r="E105">
            <v>3</v>
          </cell>
        </row>
        <row r="106">
          <cell r="A106" t="str">
            <v>取扱店コード</v>
          </cell>
          <cell r="B106" t="str">
            <v>CTユーザ情報</v>
          </cell>
          <cell r="C106" t="str">
            <v>CT支店</v>
          </cell>
          <cell r="D106" t="str">
            <v>varchar</v>
          </cell>
          <cell r="E106">
            <v>3</v>
          </cell>
        </row>
        <row r="107">
          <cell r="A107" t="str">
            <v>取引動機区分コード</v>
          </cell>
          <cell r="B107" t="str">
            <v>CT取引動機</v>
          </cell>
          <cell r="C107" t="str">
            <v>CT支店</v>
          </cell>
          <cell r="D107" t="str">
            <v>varchar</v>
          </cell>
          <cell r="E107">
            <v>12</v>
          </cell>
        </row>
        <row r="108">
          <cell r="A108" t="str">
            <v>取引方式区分コード</v>
          </cell>
          <cell r="B108" t="str">
            <v>CT取引方式区分</v>
          </cell>
          <cell r="C108" t="str">
            <v>CT支店</v>
          </cell>
          <cell r="D108" t="str">
            <v>varchar</v>
          </cell>
          <cell r="E108">
            <v>32</v>
          </cell>
        </row>
        <row r="109">
          <cell r="A109" t="str">
            <v>終了年</v>
          </cell>
          <cell r="B109" t="str">
            <v>CT休日_月日指定</v>
          </cell>
          <cell r="C109" t="str">
            <v>CT支店</v>
          </cell>
          <cell r="D109" t="str">
            <v>int</v>
          </cell>
          <cell r="E109">
            <v>32</v>
          </cell>
        </row>
        <row r="110">
          <cell r="A110" t="str">
            <v>終了年</v>
          </cell>
          <cell r="B110" t="str">
            <v>CT休日_曜日指定</v>
          </cell>
          <cell r="C110" t="str">
            <v>CT支店</v>
          </cell>
          <cell r="D110" t="str">
            <v>int</v>
          </cell>
          <cell r="E110">
            <v>80</v>
          </cell>
        </row>
        <row r="111">
          <cell r="A111" t="str">
            <v>週</v>
          </cell>
          <cell r="B111" t="str">
            <v>CT休日_曜日指定</v>
          </cell>
          <cell r="C111" t="str">
            <v>CT支店</v>
          </cell>
          <cell r="D111" t="str">
            <v>varchar</v>
          </cell>
          <cell r="E111">
            <v>20</v>
          </cell>
        </row>
        <row r="112">
          <cell r="A112" t="str">
            <v>住所1</v>
          </cell>
          <cell r="B112" t="str">
            <v>CTユーザ会社名</v>
          </cell>
          <cell r="C112" t="str">
            <v>CT支店</v>
          </cell>
          <cell r="D112" t="str">
            <v>varchar</v>
          </cell>
          <cell r="E112">
            <v>12</v>
          </cell>
        </row>
        <row r="113">
          <cell r="A113" t="str">
            <v>住所1</v>
          </cell>
          <cell r="B113" t="str">
            <v>CT支店</v>
          </cell>
          <cell r="C113" t="str">
            <v>CT支店</v>
          </cell>
          <cell r="D113" t="str">
            <v>varchar</v>
          </cell>
          <cell r="E113">
            <v>12</v>
          </cell>
        </row>
        <row r="114">
          <cell r="A114" t="str">
            <v>住所1</v>
          </cell>
          <cell r="B114" t="str">
            <v>CT住所</v>
          </cell>
          <cell r="C114" t="str">
            <v>CT支店</v>
          </cell>
          <cell r="D114" t="str">
            <v>varchar</v>
          </cell>
          <cell r="E114">
            <v>12</v>
          </cell>
        </row>
        <row r="115">
          <cell r="A115" t="str">
            <v>住所2</v>
          </cell>
          <cell r="B115" t="str">
            <v>CTユーザ会社名</v>
          </cell>
          <cell r="C115" t="str">
            <v>CT資金性格</v>
          </cell>
          <cell r="D115" t="str">
            <v>varchar</v>
          </cell>
          <cell r="E115">
            <v>32</v>
          </cell>
        </row>
        <row r="116">
          <cell r="A116" t="str">
            <v>住所2</v>
          </cell>
          <cell r="B116" t="str">
            <v>CT支店</v>
          </cell>
          <cell r="C116" t="str">
            <v>CT資金性格</v>
          </cell>
          <cell r="D116" t="str">
            <v>varchar</v>
          </cell>
          <cell r="E116">
            <v>32</v>
          </cell>
        </row>
        <row r="117">
          <cell r="A117" t="str">
            <v>住所2</v>
          </cell>
          <cell r="B117" t="str">
            <v>CT住所</v>
          </cell>
          <cell r="C117" t="str">
            <v>CT取引動機</v>
          </cell>
          <cell r="D117" t="str">
            <v>varchar</v>
          </cell>
          <cell r="E117">
            <v>32</v>
          </cell>
        </row>
        <row r="118">
          <cell r="A118" t="str">
            <v>住所3</v>
          </cell>
          <cell r="B118" t="str">
            <v>CTユーザ会社名</v>
          </cell>
          <cell r="C118" t="str">
            <v>CT取引動機</v>
          </cell>
          <cell r="D118" t="str">
            <v>varchar</v>
          </cell>
          <cell r="E118">
            <v>32</v>
          </cell>
        </row>
        <row r="119">
          <cell r="A119" t="str">
            <v>住所3</v>
          </cell>
          <cell r="B119" t="str">
            <v>CT支店</v>
          </cell>
          <cell r="C119" t="str">
            <v>CT取引方式区分</v>
          </cell>
          <cell r="D119" t="str">
            <v>varchar</v>
          </cell>
          <cell r="E119">
            <v>32</v>
          </cell>
        </row>
        <row r="120">
          <cell r="A120" t="str">
            <v>住所3</v>
          </cell>
          <cell r="B120" t="str">
            <v>CT住所</v>
          </cell>
          <cell r="C120" t="str">
            <v>CT取引方式区分</v>
          </cell>
          <cell r="D120" t="str">
            <v>varchar</v>
          </cell>
          <cell r="E120">
            <v>32</v>
          </cell>
        </row>
        <row r="121">
          <cell r="A121" t="str">
            <v>住所4</v>
          </cell>
          <cell r="B121" t="str">
            <v>CTユーザ会社名</v>
          </cell>
          <cell r="C121" t="str">
            <v>CT受託銀行</v>
          </cell>
          <cell r="D121" t="str">
            <v>varchar</v>
          </cell>
          <cell r="E121">
            <v>32</v>
          </cell>
        </row>
        <row r="122">
          <cell r="A122" t="str">
            <v>住所4</v>
          </cell>
          <cell r="B122" t="str">
            <v>CT支店</v>
          </cell>
          <cell r="C122" t="str">
            <v>CT受託銀行</v>
          </cell>
          <cell r="D122" t="str">
            <v>varchar</v>
          </cell>
          <cell r="E122">
            <v>80</v>
          </cell>
        </row>
        <row r="123">
          <cell r="A123" t="str">
            <v>住所4</v>
          </cell>
          <cell r="B123" t="str">
            <v>CT住所</v>
          </cell>
          <cell r="C123" t="str">
            <v>CT受託銀行</v>
          </cell>
          <cell r="D123" t="str">
            <v>varchar</v>
          </cell>
          <cell r="E123">
            <v>80</v>
          </cell>
        </row>
        <row r="124">
          <cell r="A124" t="str">
            <v>住所コード</v>
          </cell>
          <cell r="B124" t="str">
            <v>CT住所</v>
          </cell>
          <cell r="C124" t="str">
            <v>CT受託銀行</v>
          </cell>
          <cell r="D124" t="str">
            <v>varchar</v>
          </cell>
          <cell r="E124">
            <v>20</v>
          </cell>
        </row>
        <row r="125">
          <cell r="A125" t="str">
            <v>住所コード</v>
          </cell>
          <cell r="B125" t="str">
            <v>CT支店</v>
          </cell>
          <cell r="C125" t="str">
            <v>CT受託銀行</v>
          </cell>
          <cell r="D125" t="str">
            <v>varchar</v>
          </cell>
          <cell r="E125">
            <v>20</v>
          </cell>
        </row>
        <row r="126">
          <cell r="A126" t="str">
            <v>出力フラグ</v>
          </cell>
          <cell r="B126" t="str">
            <v>CT出金FD</v>
          </cell>
          <cell r="C126" t="str">
            <v>CT受託銀行</v>
          </cell>
          <cell r="D126" t="str">
            <v>bit</v>
          </cell>
          <cell r="E126">
            <v>30</v>
          </cell>
        </row>
        <row r="127">
          <cell r="A127" t="str">
            <v>出力年月日</v>
          </cell>
          <cell r="B127" t="str">
            <v>CT出金FD</v>
          </cell>
          <cell r="C127" t="str">
            <v>CT受託銀行</v>
          </cell>
          <cell r="D127" t="str">
            <v>datetime</v>
          </cell>
        </row>
        <row r="128">
          <cell r="A128" t="str">
            <v>処理年月日</v>
          </cell>
          <cell r="B128" t="str">
            <v>CTシステムステイタス</v>
          </cell>
          <cell r="C128" t="str">
            <v>CT受託銀行</v>
          </cell>
          <cell r="D128" t="str">
            <v>int</v>
          </cell>
        </row>
        <row r="129">
          <cell r="A129" t="str">
            <v>所属</v>
          </cell>
          <cell r="B129" t="str">
            <v>CTユーザ情報</v>
          </cell>
          <cell r="C129" t="str">
            <v>CT受託銀行</v>
          </cell>
          <cell r="D129" t="str">
            <v>varchar</v>
          </cell>
          <cell r="E129">
            <v>50</v>
          </cell>
        </row>
        <row r="130">
          <cell r="A130" t="str">
            <v>所得税率</v>
          </cell>
          <cell r="B130" t="str">
            <v>CT税区分</v>
          </cell>
          <cell r="C130" t="str">
            <v>CT受託銀行</v>
          </cell>
          <cell r="D130" t="str">
            <v>money</v>
          </cell>
          <cell r="E130">
            <v>2</v>
          </cell>
        </row>
        <row r="131">
          <cell r="A131" t="str">
            <v>消費税率</v>
          </cell>
          <cell r="B131" t="str">
            <v>CT消費税率</v>
          </cell>
          <cell r="C131" t="str">
            <v>CT受託銀行</v>
          </cell>
          <cell r="D131" t="str">
            <v>money</v>
          </cell>
          <cell r="E131">
            <v>4</v>
          </cell>
        </row>
        <row r="132">
          <cell r="A132" t="str">
            <v>職業区分コード</v>
          </cell>
          <cell r="B132" t="str">
            <v>CT職業区分</v>
          </cell>
          <cell r="C132" t="str">
            <v>CT受託銀行</v>
          </cell>
          <cell r="D132" t="str">
            <v>varchar</v>
          </cell>
          <cell r="E132">
            <v>10</v>
          </cell>
        </row>
        <row r="133">
          <cell r="A133" t="str">
            <v>税区分コード</v>
          </cell>
          <cell r="B133" t="str">
            <v>CT税区分</v>
          </cell>
          <cell r="C133" t="str">
            <v>CT受託銀行</v>
          </cell>
          <cell r="D133" t="str">
            <v>varchar</v>
          </cell>
          <cell r="E133">
            <v>3</v>
          </cell>
        </row>
        <row r="134">
          <cell r="A134" t="str">
            <v>総限度額</v>
          </cell>
          <cell r="B134" t="str">
            <v>CTユーザ会社名</v>
          </cell>
          <cell r="C134" t="str">
            <v>CT受託銀行</v>
          </cell>
          <cell r="D134" t="str">
            <v>money</v>
          </cell>
        </row>
        <row r="135">
          <cell r="A135" t="str">
            <v>代行証券会社名</v>
          </cell>
          <cell r="B135" t="str">
            <v>CT代行証券会社</v>
          </cell>
          <cell r="C135" t="str">
            <v>CT受託銀行</v>
          </cell>
          <cell r="D135" t="str">
            <v>varchar</v>
          </cell>
          <cell r="E135">
            <v>50</v>
          </cell>
        </row>
        <row r="136">
          <cell r="A136" t="str">
            <v>地方税率</v>
          </cell>
          <cell r="B136" t="str">
            <v>CT税区分</v>
          </cell>
          <cell r="C136" t="str">
            <v>CT受託銀行</v>
          </cell>
          <cell r="D136" t="str">
            <v>money</v>
          </cell>
          <cell r="E136">
            <v>20</v>
          </cell>
        </row>
        <row r="137">
          <cell r="A137" t="str">
            <v>抽出条件</v>
          </cell>
          <cell r="B137" t="str">
            <v>CT帳票名</v>
          </cell>
          <cell r="C137" t="str">
            <v>CT受託銀行</v>
          </cell>
          <cell r="D137" t="str">
            <v>varchar</v>
          </cell>
          <cell r="E137">
            <v>255</v>
          </cell>
        </row>
        <row r="138">
          <cell r="A138" t="str">
            <v>帳票キー</v>
          </cell>
          <cell r="B138" t="str">
            <v>CT帳面文言</v>
          </cell>
          <cell r="C138" t="str">
            <v>CT受託銀行</v>
          </cell>
          <cell r="D138" t="str">
            <v>varchar</v>
          </cell>
          <cell r="E138">
            <v>2</v>
          </cell>
        </row>
        <row r="139">
          <cell r="A139" t="str">
            <v>帳票管理番号</v>
          </cell>
          <cell r="B139" t="str">
            <v>CT帳票名</v>
          </cell>
          <cell r="C139" t="str">
            <v>CT受託銀行</v>
          </cell>
          <cell r="D139" t="str">
            <v>varchar</v>
          </cell>
          <cell r="E139">
            <v>20</v>
          </cell>
        </row>
        <row r="140">
          <cell r="A140" t="str">
            <v>帳票区分</v>
          </cell>
          <cell r="B140" t="str">
            <v>CT帳票名</v>
          </cell>
          <cell r="C140" t="str">
            <v>CT受託銀行</v>
          </cell>
          <cell r="D140" t="str">
            <v>int</v>
          </cell>
          <cell r="E140">
            <v>10</v>
          </cell>
        </row>
        <row r="141">
          <cell r="A141" t="str">
            <v>帳票項番</v>
          </cell>
          <cell r="B141" t="str">
            <v>CT帳票名</v>
          </cell>
          <cell r="C141" t="str">
            <v>CT受託銀行</v>
          </cell>
          <cell r="D141" t="str">
            <v>varchar</v>
          </cell>
          <cell r="E141">
            <v>255</v>
          </cell>
        </row>
        <row r="142">
          <cell r="A142" t="str">
            <v>帳票名</v>
          </cell>
          <cell r="B142" t="str">
            <v>CT帳面文言</v>
          </cell>
          <cell r="C142" t="str">
            <v>CT受託銀行</v>
          </cell>
          <cell r="D142" t="str">
            <v>varchar</v>
          </cell>
          <cell r="E142">
            <v>50</v>
          </cell>
        </row>
        <row r="143">
          <cell r="A143" t="str">
            <v>帳票名</v>
          </cell>
          <cell r="B143" t="str">
            <v>CT帳票名</v>
          </cell>
          <cell r="C143" t="str">
            <v>CT受託銀行</v>
          </cell>
          <cell r="D143" t="str">
            <v>varchar</v>
          </cell>
          <cell r="E143">
            <v>50</v>
          </cell>
        </row>
        <row r="144">
          <cell r="A144" t="str">
            <v>帳面文言</v>
          </cell>
          <cell r="B144" t="str">
            <v>CT科目</v>
          </cell>
          <cell r="C144" t="str">
            <v>CT住所</v>
          </cell>
          <cell r="D144" t="str">
            <v>varchar</v>
          </cell>
          <cell r="E144">
            <v>4</v>
          </cell>
        </row>
        <row r="145">
          <cell r="A145" t="str">
            <v>町域名</v>
          </cell>
          <cell r="B145" t="str">
            <v>CT郵便番号</v>
          </cell>
          <cell r="C145" t="str">
            <v>CT住所</v>
          </cell>
          <cell r="D145" t="str">
            <v>varchar</v>
          </cell>
          <cell r="E145">
            <v>128</v>
          </cell>
        </row>
        <row r="146">
          <cell r="A146" t="str">
            <v>定残出力間隔</v>
          </cell>
          <cell r="B146" t="str">
            <v>CTユーザ会社名</v>
          </cell>
          <cell r="C146" t="str">
            <v>CT住所</v>
          </cell>
          <cell r="D146" t="str">
            <v>int</v>
          </cell>
          <cell r="E146">
            <v>32</v>
          </cell>
        </row>
        <row r="147">
          <cell r="A147" t="str">
            <v>締ステイタス</v>
          </cell>
          <cell r="B147" t="str">
            <v>CTシステムステイタス</v>
          </cell>
          <cell r="C147" t="str">
            <v>CT住所</v>
          </cell>
          <cell r="D147" t="str">
            <v>bit</v>
          </cell>
          <cell r="E147">
            <v>32</v>
          </cell>
        </row>
        <row r="148">
          <cell r="A148" t="str">
            <v>締実行中フラグ</v>
          </cell>
          <cell r="B148" t="str">
            <v>CTシステムステイタス</v>
          </cell>
          <cell r="C148" t="str">
            <v>CT住所</v>
          </cell>
          <cell r="D148" t="str">
            <v>bit</v>
          </cell>
          <cell r="E148">
            <v>80</v>
          </cell>
        </row>
        <row r="149">
          <cell r="A149" t="str">
            <v>摘要</v>
          </cell>
          <cell r="B149" t="str">
            <v>CTMMF分配金計算</v>
          </cell>
          <cell r="C149" t="str">
            <v>CT出金FD</v>
          </cell>
          <cell r="D149" t="str">
            <v>varchar</v>
          </cell>
          <cell r="E149">
            <v>20</v>
          </cell>
        </row>
        <row r="150">
          <cell r="A150" t="str">
            <v>摘要</v>
          </cell>
          <cell r="B150" t="str">
            <v>CT買戻し対象</v>
          </cell>
          <cell r="C150" t="str">
            <v>CT出金FD</v>
          </cell>
          <cell r="D150" t="str">
            <v>varchar</v>
          </cell>
          <cell r="E150">
            <v>20</v>
          </cell>
        </row>
        <row r="151">
          <cell r="A151" t="str">
            <v>摘要</v>
          </cell>
          <cell r="B151" t="str">
            <v>CT為替レート登録区分</v>
          </cell>
          <cell r="C151" t="str">
            <v>CT出金FD</v>
          </cell>
          <cell r="D151" t="str">
            <v>varchar</v>
          </cell>
          <cell r="E151">
            <v>20</v>
          </cell>
        </row>
        <row r="152">
          <cell r="A152" t="str">
            <v>摘要</v>
          </cell>
          <cell r="B152" t="str">
            <v>CT決済区分</v>
          </cell>
          <cell r="C152" t="str">
            <v>CT出金FD</v>
          </cell>
          <cell r="D152" t="str">
            <v>varchar</v>
          </cell>
          <cell r="E152">
            <v>20</v>
          </cell>
        </row>
        <row r="153">
          <cell r="A153" t="str">
            <v>摘要</v>
          </cell>
          <cell r="B153" t="str">
            <v>CTシステムコード</v>
          </cell>
          <cell r="C153" t="str">
            <v>CT出金FD</v>
          </cell>
          <cell r="D153" t="str">
            <v>varchar</v>
          </cell>
          <cell r="E153">
            <v>40</v>
          </cell>
        </row>
        <row r="154">
          <cell r="A154" t="str">
            <v>摘要</v>
          </cell>
          <cell r="B154" t="str">
            <v>CTリスク分類</v>
          </cell>
          <cell r="C154" t="str">
            <v>CT消費税率</v>
          </cell>
          <cell r="D154" t="str">
            <v>varchar</v>
          </cell>
          <cell r="E154">
            <v>50</v>
          </cell>
        </row>
        <row r="155">
          <cell r="A155" t="str">
            <v>摘要</v>
          </cell>
          <cell r="B155" t="str">
            <v>CT案内指定区分</v>
          </cell>
          <cell r="C155" t="str">
            <v>CT消費税率</v>
          </cell>
          <cell r="D155" t="str">
            <v>varchar</v>
          </cell>
          <cell r="E155">
            <v>50</v>
          </cell>
        </row>
        <row r="156">
          <cell r="A156" t="str">
            <v>摘要</v>
          </cell>
          <cell r="B156" t="str">
            <v>CT移管</v>
          </cell>
          <cell r="C156" t="str">
            <v>CT職業区分</v>
          </cell>
          <cell r="D156" t="str">
            <v>varchar</v>
          </cell>
          <cell r="E156">
            <v>10</v>
          </cell>
        </row>
        <row r="157">
          <cell r="A157" t="str">
            <v>摘要</v>
          </cell>
          <cell r="B157" t="str">
            <v>CT科目</v>
          </cell>
          <cell r="C157" t="str">
            <v>CT職業区分</v>
          </cell>
          <cell r="D157" t="str">
            <v>varchar</v>
          </cell>
          <cell r="E157">
            <v>10</v>
          </cell>
        </row>
        <row r="158">
          <cell r="A158" t="str">
            <v>摘要</v>
          </cell>
          <cell r="B158" t="str">
            <v>CT休日_月日指定</v>
          </cell>
          <cell r="C158" t="str">
            <v>CT税区分</v>
          </cell>
          <cell r="D158" t="str">
            <v>varchar</v>
          </cell>
          <cell r="E158">
            <v>20</v>
          </cell>
        </row>
        <row r="159">
          <cell r="A159" t="str">
            <v>摘要</v>
          </cell>
          <cell r="B159" t="str">
            <v>CT休日_春分秋分</v>
          </cell>
          <cell r="C159" t="str">
            <v>CT税区分</v>
          </cell>
          <cell r="D159" t="str">
            <v>varchar</v>
          </cell>
          <cell r="E159">
            <v>20</v>
          </cell>
        </row>
        <row r="160">
          <cell r="A160" t="str">
            <v>摘要</v>
          </cell>
          <cell r="B160" t="str">
            <v>CT休日_曜日指定</v>
          </cell>
          <cell r="C160" t="str">
            <v>CT税区分</v>
          </cell>
          <cell r="D160" t="str">
            <v>varchar</v>
          </cell>
          <cell r="E160">
            <v>20</v>
          </cell>
        </row>
        <row r="161">
          <cell r="A161" t="str">
            <v>摘要</v>
          </cell>
          <cell r="B161" t="str">
            <v>CT休日区分</v>
          </cell>
          <cell r="C161" t="str">
            <v>CT税区分</v>
          </cell>
          <cell r="D161" t="str">
            <v>varchar</v>
          </cell>
          <cell r="E161">
            <v>20</v>
          </cell>
        </row>
        <row r="162">
          <cell r="A162" t="str">
            <v>摘要</v>
          </cell>
          <cell r="B162" t="str">
            <v>CT肩書区分</v>
          </cell>
          <cell r="C162" t="str">
            <v>CT税区分</v>
          </cell>
          <cell r="D162" t="str">
            <v>varchar</v>
          </cell>
          <cell r="E162">
            <v>50</v>
          </cell>
        </row>
        <row r="163">
          <cell r="A163" t="str">
            <v>摘要</v>
          </cell>
          <cell r="B163" t="str">
            <v>CT口座ステイタス</v>
          </cell>
          <cell r="C163" t="str">
            <v>CT帳票名</v>
          </cell>
          <cell r="D163" t="str">
            <v>varchar</v>
          </cell>
          <cell r="E163">
            <v>20</v>
          </cell>
        </row>
        <row r="164">
          <cell r="A164" t="str">
            <v>摘要</v>
          </cell>
          <cell r="B164" t="str">
            <v>CT資金性格</v>
          </cell>
          <cell r="C164" t="str">
            <v>CT帳票名</v>
          </cell>
          <cell r="D164" t="str">
            <v>varchar</v>
          </cell>
          <cell r="E164">
            <v>20</v>
          </cell>
        </row>
        <row r="165">
          <cell r="A165" t="str">
            <v>摘要</v>
          </cell>
          <cell r="B165" t="str">
            <v>CT取引動機</v>
          </cell>
          <cell r="C165" t="str">
            <v>CT帳票名</v>
          </cell>
          <cell r="D165" t="str">
            <v>varchar</v>
          </cell>
          <cell r="E165">
            <v>20</v>
          </cell>
        </row>
        <row r="166">
          <cell r="A166" t="str">
            <v>摘要</v>
          </cell>
          <cell r="B166" t="str">
            <v>CT取引方式区分</v>
          </cell>
          <cell r="C166" t="str">
            <v>CT帳票名</v>
          </cell>
          <cell r="D166" t="str">
            <v>varchar</v>
          </cell>
          <cell r="E166">
            <v>50</v>
          </cell>
        </row>
        <row r="167">
          <cell r="A167" t="str">
            <v>摘要</v>
          </cell>
          <cell r="B167" t="str">
            <v>CT職業区分</v>
          </cell>
          <cell r="C167" t="str">
            <v>CT帳票名</v>
          </cell>
          <cell r="D167" t="str">
            <v>varchar</v>
          </cell>
          <cell r="E167">
            <v>50</v>
          </cell>
        </row>
        <row r="168">
          <cell r="A168" t="str">
            <v>摘要</v>
          </cell>
          <cell r="B168" t="str">
            <v>CT税区分</v>
          </cell>
          <cell r="C168" t="str">
            <v>CT帳票名</v>
          </cell>
          <cell r="D168" t="str">
            <v>varchar</v>
          </cell>
          <cell r="E168">
            <v>20</v>
          </cell>
        </row>
        <row r="169">
          <cell r="A169" t="str">
            <v>摘要</v>
          </cell>
          <cell r="B169" t="str">
            <v>CT入出金経路</v>
          </cell>
          <cell r="C169" t="str">
            <v>CT帳票名</v>
          </cell>
          <cell r="D169" t="str">
            <v>varchar</v>
          </cell>
          <cell r="E169">
            <v>50</v>
          </cell>
        </row>
        <row r="170">
          <cell r="A170" t="str">
            <v>摘要</v>
          </cell>
          <cell r="B170" t="str">
            <v>CT法人区分</v>
          </cell>
          <cell r="C170" t="str">
            <v>CT帳票名</v>
          </cell>
          <cell r="D170" t="str">
            <v>varchar</v>
          </cell>
          <cell r="E170">
            <v>50</v>
          </cell>
        </row>
        <row r="171">
          <cell r="A171" t="str">
            <v>摘要</v>
          </cell>
          <cell r="B171" t="str">
            <v>CT法人区分_分類</v>
          </cell>
          <cell r="C171" t="str">
            <v>CT帳票名</v>
          </cell>
          <cell r="D171" t="str">
            <v>varchar</v>
          </cell>
          <cell r="E171">
            <v>50</v>
          </cell>
        </row>
        <row r="172">
          <cell r="A172" t="str">
            <v>摘要</v>
          </cell>
          <cell r="B172" t="str">
            <v>CT本人確認書類</v>
          </cell>
          <cell r="C172" t="str">
            <v>CT帳票名</v>
          </cell>
          <cell r="D172" t="str">
            <v>varchar</v>
          </cell>
          <cell r="E172">
            <v>50</v>
          </cell>
        </row>
        <row r="173">
          <cell r="A173" t="str">
            <v>摘要</v>
          </cell>
          <cell r="B173" t="str">
            <v>CT名義人区分</v>
          </cell>
          <cell r="C173" t="str">
            <v>CT帳票名</v>
          </cell>
          <cell r="D173" t="str">
            <v>varchar</v>
          </cell>
          <cell r="E173">
            <v>20</v>
          </cell>
        </row>
        <row r="174">
          <cell r="A174" t="str">
            <v>摘要</v>
          </cell>
          <cell r="B174" t="str">
            <v>CT約定方法</v>
          </cell>
          <cell r="C174" t="str">
            <v>CT帳票名</v>
          </cell>
          <cell r="D174" t="str">
            <v>varchar</v>
          </cell>
          <cell r="E174">
            <v>12</v>
          </cell>
        </row>
        <row r="175">
          <cell r="A175" t="str">
            <v>摘要</v>
          </cell>
          <cell r="B175" t="str">
            <v>CT預り区分</v>
          </cell>
          <cell r="C175" t="str">
            <v>CT帳面文言</v>
          </cell>
          <cell r="D175" t="str">
            <v>varchar</v>
          </cell>
          <cell r="E175">
            <v>20</v>
          </cell>
        </row>
        <row r="176">
          <cell r="A176" t="str">
            <v>摘要</v>
          </cell>
          <cell r="B176" t="str">
            <v>CT預り指定</v>
          </cell>
          <cell r="C176" t="str">
            <v>CT帳面文言</v>
          </cell>
          <cell r="D176" t="str">
            <v>varchar</v>
          </cell>
          <cell r="E176">
            <v>20</v>
          </cell>
        </row>
        <row r="177">
          <cell r="A177" t="str">
            <v>摘要2 (20)</v>
          </cell>
          <cell r="B177" t="str">
            <v>CT休日区分</v>
          </cell>
          <cell r="C177" t="str">
            <v>CT帳面文言</v>
          </cell>
          <cell r="D177" t="str">
            <v>varchar</v>
          </cell>
          <cell r="E177">
            <v>20</v>
          </cell>
        </row>
        <row r="178">
          <cell r="A178" t="str">
            <v>適用年月日</v>
          </cell>
          <cell r="B178" t="str">
            <v>CT消費税率</v>
          </cell>
          <cell r="C178" t="str">
            <v>CT帳面文言</v>
          </cell>
          <cell r="D178" t="str">
            <v>varchar</v>
          </cell>
          <cell r="E178">
            <v>50</v>
          </cell>
        </row>
        <row r="179">
          <cell r="A179" t="str">
            <v>適用年月日</v>
          </cell>
          <cell r="B179" t="str">
            <v>CT税区分</v>
          </cell>
          <cell r="C179" t="str">
            <v>CT帳面文言</v>
          </cell>
          <cell r="D179" t="str">
            <v>varchar</v>
          </cell>
          <cell r="E179">
            <v>255</v>
          </cell>
        </row>
        <row r="180">
          <cell r="A180" t="str">
            <v>適用年月日</v>
          </cell>
          <cell r="B180" t="str">
            <v>CT有価証券取引税</v>
          </cell>
          <cell r="C180" t="str">
            <v>○</v>
          </cell>
          <cell r="D180" t="str">
            <v>datetime</v>
          </cell>
          <cell r="E180">
            <v>2</v>
          </cell>
        </row>
        <row r="181">
          <cell r="A181" t="str">
            <v>電話番号</v>
          </cell>
          <cell r="B181" t="str">
            <v>CTユーザ会社名</v>
          </cell>
          <cell r="C181" t="str">
            <v>CT都道府県</v>
          </cell>
          <cell r="D181" t="str">
            <v>varchar</v>
          </cell>
          <cell r="E181">
            <v>20</v>
          </cell>
        </row>
        <row r="182">
          <cell r="A182" t="str">
            <v>電話番号</v>
          </cell>
          <cell r="B182" t="str">
            <v>CT支店</v>
          </cell>
          <cell r="C182" t="str">
            <v>CT投信会社</v>
          </cell>
          <cell r="D182" t="str">
            <v>varchar</v>
          </cell>
          <cell r="E182">
            <v>20</v>
          </cell>
        </row>
        <row r="183">
          <cell r="A183" t="str">
            <v>電話番号</v>
          </cell>
          <cell r="B183" t="str">
            <v>CT受託銀行</v>
          </cell>
          <cell r="C183" t="str">
            <v>CT投信会社</v>
          </cell>
          <cell r="D183" t="str">
            <v>varchar</v>
          </cell>
          <cell r="E183">
            <v>20</v>
          </cell>
        </row>
        <row r="184">
          <cell r="A184" t="str">
            <v>電話番号</v>
          </cell>
          <cell r="B184" t="str">
            <v>CT投信会社</v>
          </cell>
          <cell r="C184" t="str">
            <v>CT投信会社</v>
          </cell>
          <cell r="D184" t="str">
            <v>varchar</v>
          </cell>
          <cell r="E184">
            <v>20</v>
          </cell>
        </row>
        <row r="185">
          <cell r="A185" t="str">
            <v>電話番号2</v>
          </cell>
          <cell r="B185" t="str">
            <v>CT受託銀行</v>
          </cell>
          <cell r="C185" t="str">
            <v>CT投信会社</v>
          </cell>
          <cell r="D185" t="str">
            <v>varchar</v>
          </cell>
          <cell r="E185">
            <v>20</v>
          </cell>
        </row>
        <row r="186">
          <cell r="A186" t="str">
            <v>都道府県コード</v>
          </cell>
          <cell r="B186" t="str">
            <v>CT市区町村</v>
          </cell>
          <cell r="C186" t="str">
            <v>CT投信会社</v>
          </cell>
          <cell r="D186" t="str">
            <v>varchar</v>
          </cell>
          <cell r="E186">
            <v>2</v>
          </cell>
        </row>
        <row r="187">
          <cell r="A187" t="str">
            <v>都道府県コード</v>
          </cell>
          <cell r="B187" t="str">
            <v>CT都道府県</v>
          </cell>
          <cell r="C187" t="str">
            <v>CT投信会社</v>
          </cell>
          <cell r="D187" t="str">
            <v>varchar</v>
          </cell>
          <cell r="E187">
            <v>4</v>
          </cell>
        </row>
        <row r="188">
          <cell r="A188" t="str">
            <v>都道府県コード</v>
          </cell>
          <cell r="B188" t="str">
            <v>CT支店</v>
          </cell>
          <cell r="C188" t="str">
            <v>CT投信会社</v>
          </cell>
          <cell r="D188" t="str">
            <v>varchar</v>
          </cell>
          <cell r="E188">
            <v>2</v>
          </cell>
        </row>
        <row r="189">
          <cell r="A189" t="str">
            <v>都道府県名</v>
          </cell>
          <cell r="B189" t="str">
            <v>CT都道府県</v>
          </cell>
          <cell r="C189" t="str">
            <v>CT投信会社</v>
          </cell>
          <cell r="D189" t="str">
            <v>varchar</v>
          </cell>
          <cell r="E189">
            <v>12</v>
          </cell>
        </row>
        <row r="190">
          <cell r="A190" t="str">
            <v>都道府県名</v>
          </cell>
          <cell r="B190" t="str">
            <v>CT郵便番号</v>
          </cell>
          <cell r="C190" t="str">
            <v>CT投信会社</v>
          </cell>
          <cell r="D190" t="str">
            <v>varchar</v>
          </cell>
          <cell r="E190">
            <v>12</v>
          </cell>
        </row>
        <row r="191">
          <cell r="A191" t="str">
            <v>投信会社コード</v>
          </cell>
          <cell r="B191" t="str">
            <v>CT投信会社</v>
          </cell>
          <cell r="C191" t="str">
            <v>CT投信会社</v>
          </cell>
          <cell r="D191" t="str">
            <v>varchar</v>
          </cell>
          <cell r="E191">
            <v>50</v>
          </cell>
        </row>
        <row r="192">
          <cell r="A192" t="str">
            <v>投信会社名</v>
          </cell>
          <cell r="B192" t="str">
            <v>CT投信会社</v>
          </cell>
          <cell r="C192" t="str">
            <v>CT投信会社</v>
          </cell>
          <cell r="D192" t="str">
            <v>varchar</v>
          </cell>
          <cell r="E192">
            <v>50</v>
          </cell>
        </row>
        <row r="193">
          <cell r="A193" t="str">
            <v>日</v>
          </cell>
          <cell r="B193" t="str">
            <v>CT休日_月日指定</v>
          </cell>
          <cell r="C193" t="str">
            <v>CT投信会社</v>
          </cell>
          <cell r="D193" t="str">
            <v>varchar</v>
          </cell>
          <cell r="E193">
            <v>255</v>
          </cell>
        </row>
        <row r="194">
          <cell r="A194" t="str">
            <v>入出金経路コード</v>
          </cell>
          <cell r="B194" t="str">
            <v>CT入出金経路</v>
          </cell>
          <cell r="C194" t="str">
            <v>CT投信会社</v>
          </cell>
          <cell r="D194" t="str">
            <v>varchar</v>
          </cell>
          <cell r="E194">
            <v>50</v>
          </cell>
        </row>
        <row r="195">
          <cell r="A195" t="str">
            <v>入出金経路コード</v>
          </cell>
          <cell r="B195" t="str">
            <v>CT受託銀行</v>
          </cell>
          <cell r="C195" t="str">
            <v>CT入出金経路</v>
          </cell>
          <cell r="D195" t="str">
            <v>varchar</v>
          </cell>
          <cell r="E195">
            <v>2</v>
          </cell>
        </row>
        <row r="196">
          <cell r="A196" t="str">
            <v>入出金経路コード</v>
          </cell>
          <cell r="B196" t="str">
            <v>CT投信会社</v>
          </cell>
          <cell r="C196" t="str">
            <v>CT入出金経路</v>
          </cell>
          <cell r="D196" t="str">
            <v>varchar</v>
          </cell>
          <cell r="E196">
            <v>2</v>
          </cell>
        </row>
        <row r="197">
          <cell r="A197" t="str">
            <v>認証印字出力区分</v>
          </cell>
          <cell r="B197" t="str">
            <v>CTユーザ会社名</v>
          </cell>
          <cell r="C197" t="str">
            <v>CT保有月数</v>
          </cell>
          <cell r="D197" t="str">
            <v>bit</v>
          </cell>
          <cell r="E197">
            <v>50</v>
          </cell>
        </row>
        <row r="198">
          <cell r="A198" t="str">
            <v>年月日</v>
          </cell>
          <cell r="B198" t="str">
            <v>CT休日_春分秋分</v>
          </cell>
          <cell r="C198" t="str">
            <v>CT保有月数</v>
          </cell>
          <cell r="D198" t="str">
            <v>int</v>
          </cell>
        </row>
        <row r="199">
          <cell r="A199" t="str">
            <v>番号桁数</v>
          </cell>
          <cell r="B199" t="str">
            <v>CT受託銀行</v>
          </cell>
          <cell r="C199" t="str">
            <v>CT法人区分</v>
          </cell>
          <cell r="D199" t="str">
            <v>int</v>
          </cell>
          <cell r="E199">
            <v>2</v>
          </cell>
        </row>
        <row r="200">
          <cell r="A200" t="str">
            <v>番号桁数2</v>
          </cell>
          <cell r="B200" t="str">
            <v>CT受託銀行</v>
          </cell>
          <cell r="C200" t="str">
            <v>CT法人区分</v>
          </cell>
          <cell r="D200" t="str">
            <v>int</v>
          </cell>
          <cell r="E200">
            <v>50</v>
          </cell>
        </row>
        <row r="201">
          <cell r="A201" t="str">
            <v>備考</v>
          </cell>
          <cell r="B201" t="str">
            <v>CT受託銀行</v>
          </cell>
          <cell r="C201" t="str">
            <v>CT法人区分</v>
          </cell>
          <cell r="D201" t="str">
            <v>varchar</v>
          </cell>
          <cell r="E201">
            <v>255</v>
          </cell>
        </row>
        <row r="202">
          <cell r="A202" t="str">
            <v>備考</v>
          </cell>
          <cell r="B202" t="str">
            <v>CT投信会社</v>
          </cell>
          <cell r="C202" t="str">
            <v>CT法人区分_分類</v>
          </cell>
          <cell r="D202" t="str">
            <v>varchar</v>
          </cell>
          <cell r="E202">
            <v>255</v>
          </cell>
        </row>
        <row r="203">
          <cell r="A203" t="str">
            <v>表示位置</v>
          </cell>
          <cell r="B203" t="str">
            <v>CT帳面文言</v>
          </cell>
          <cell r="C203" t="str">
            <v>CT法人区分_分類</v>
          </cell>
          <cell r="D203" t="str">
            <v>varchar</v>
          </cell>
          <cell r="E203">
            <v>50</v>
          </cell>
        </row>
        <row r="204">
          <cell r="A204" t="str">
            <v>分類</v>
          </cell>
          <cell r="B204" t="str">
            <v>CT法人区分_分類</v>
          </cell>
          <cell r="C204" t="str">
            <v>○</v>
          </cell>
          <cell r="D204" t="str">
            <v>varchar</v>
          </cell>
          <cell r="E204">
            <v>2</v>
          </cell>
        </row>
        <row r="205">
          <cell r="A205" t="str">
            <v>分類</v>
          </cell>
          <cell r="B205" t="str">
            <v>CT法人区分</v>
          </cell>
          <cell r="C205" t="str">
            <v>CT本人確認書類</v>
          </cell>
          <cell r="D205" t="str">
            <v>varchar</v>
          </cell>
          <cell r="E205">
            <v>2</v>
          </cell>
        </row>
        <row r="206">
          <cell r="A206" t="str">
            <v>文言</v>
          </cell>
          <cell r="B206" t="str">
            <v>CT帳面文言</v>
          </cell>
          <cell r="C206" t="str">
            <v>CT名義人区分</v>
          </cell>
          <cell r="D206" t="str">
            <v>varchar</v>
          </cell>
          <cell r="E206">
            <v>255</v>
          </cell>
        </row>
        <row r="207">
          <cell r="A207" t="str">
            <v>保有月数</v>
          </cell>
          <cell r="B207" t="str">
            <v>CT保有月数</v>
          </cell>
          <cell r="C207" t="str">
            <v>CT名義人区分</v>
          </cell>
          <cell r="D207" t="str">
            <v>int</v>
          </cell>
          <cell r="E207">
            <v>20</v>
          </cell>
        </row>
        <row r="208">
          <cell r="A208" t="str">
            <v>法人区分コード</v>
          </cell>
          <cell r="B208" t="str">
            <v>CT法人区分</v>
          </cell>
          <cell r="C208" t="str">
            <v>○</v>
          </cell>
          <cell r="D208" t="str">
            <v>varchar</v>
          </cell>
          <cell r="E208">
            <v>2</v>
          </cell>
        </row>
        <row r="209">
          <cell r="A209" t="str">
            <v>名義人区分コード</v>
          </cell>
          <cell r="B209" t="str">
            <v>CT名義人区分</v>
          </cell>
          <cell r="C209" t="str">
            <v>CT約定方法</v>
          </cell>
          <cell r="D209" t="str">
            <v>varchar</v>
          </cell>
          <cell r="E209">
            <v>12</v>
          </cell>
        </row>
        <row r="210">
          <cell r="A210" t="str">
            <v>約定方法コード</v>
          </cell>
          <cell r="B210" t="str">
            <v>CT約定方法</v>
          </cell>
          <cell r="C210" t="str">
            <v>○</v>
          </cell>
          <cell r="D210" t="str">
            <v>varchar</v>
          </cell>
          <cell r="E210">
            <v>2</v>
          </cell>
        </row>
        <row r="211">
          <cell r="A211" t="str">
            <v>有価証券取引税率</v>
          </cell>
          <cell r="B211" t="str">
            <v>CT有価証券取引税</v>
          </cell>
          <cell r="C211" t="str">
            <v>CT有価証券取引税</v>
          </cell>
          <cell r="D211" t="str">
            <v>money</v>
          </cell>
        </row>
        <row r="212">
          <cell r="A212" t="str">
            <v>郵便番号</v>
          </cell>
          <cell r="B212" t="str">
            <v>CT郵便番号</v>
          </cell>
          <cell r="C212" t="str">
            <v>CT有価証券取引税</v>
          </cell>
          <cell r="D212" t="str">
            <v>money</v>
          </cell>
          <cell r="E212">
            <v>8</v>
          </cell>
        </row>
        <row r="213">
          <cell r="A213" t="str">
            <v>郵便番号</v>
          </cell>
          <cell r="B213" t="str">
            <v>CT支店</v>
          </cell>
          <cell r="C213" t="str">
            <v>CT郵便番号</v>
          </cell>
          <cell r="D213" t="str">
            <v>varchar</v>
          </cell>
          <cell r="E213">
            <v>8</v>
          </cell>
        </row>
        <row r="214">
          <cell r="A214" t="str">
            <v>預り区分コード</v>
          </cell>
          <cell r="B214" t="str">
            <v>CT預り区分</v>
          </cell>
          <cell r="C214" t="str">
            <v>CT郵便番号</v>
          </cell>
          <cell r="D214" t="str">
            <v>varchar</v>
          </cell>
          <cell r="E214">
            <v>50</v>
          </cell>
        </row>
        <row r="215">
          <cell r="A215" t="str">
            <v>預り指定</v>
          </cell>
          <cell r="B215" t="str">
            <v>CT預り指定</v>
          </cell>
          <cell r="C215" t="str">
            <v>CT郵便番号</v>
          </cell>
          <cell r="D215" t="str">
            <v>varchar</v>
          </cell>
          <cell r="E215">
            <v>128</v>
          </cell>
        </row>
        <row r="216">
          <cell r="A216" t="str">
            <v>曜日</v>
          </cell>
          <cell r="B216" t="str">
            <v>CT休日_曜日指定</v>
          </cell>
          <cell r="C216" t="str">
            <v>CT郵便番号</v>
          </cell>
          <cell r="D216" t="str">
            <v>varchar</v>
          </cell>
          <cell r="E216">
            <v>12</v>
          </cell>
        </row>
        <row r="217">
          <cell r="A217" t="str">
            <v>用紙様式</v>
          </cell>
          <cell r="B217" t="str">
            <v>CT帳票名</v>
          </cell>
          <cell r="C217" t="str">
            <v>CT預り区分</v>
          </cell>
          <cell r="D217" t="str">
            <v>varchar</v>
          </cell>
          <cell r="E217">
            <v>20</v>
          </cell>
        </row>
        <row r="218">
          <cell r="A218" t="str">
            <v>連絡者</v>
          </cell>
          <cell r="B218" t="str">
            <v>CT受託銀行</v>
          </cell>
          <cell r="C218" t="str">
            <v>CT預り区分</v>
          </cell>
          <cell r="D218" t="str">
            <v>varchar</v>
          </cell>
          <cell r="E218">
            <v>50</v>
          </cell>
        </row>
        <row r="219">
          <cell r="A219" t="str">
            <v>連絡者</v>
          </cell>
          <cell r="B219" t="str">
            <v>CT投信会社</v>
          </cell>
          <cell r="C219" t="str">
            <v>CT預り指定</v>
          </cell>
          <cell r="D219" t="str">
            <v>varchar</v>
          </cell>
          <cell r="E219">
            <v>50</v>
          </cell>
        </row>
        <row r="220">
          <cell r="A220" t="str">
            <v>連絡者2</v>
          </cell>
          <cell r="B220" t="str">
            <v>CT受託銀行</v>
          </cell>
          <cell r="C220" t="str">
            <v>CT預り指定</v>
          </cell>
          <cell r="D220" t="str">
            <v>varchar</v>
          </cell>
          <cell r="E220">
            <v>50</v>
          </cell>
        </row>
      </sheetData>
      <sheetData sheetId="2">
        <row r="2">
          <cell r="A2" t="str">
            <v>EMAIL</v>
          </cell>
        </row>
      </sheetData>
      <sheetData sheetId="3">
        <row r="2">
          <cell r="A2" t="str">
            <v>１．ＲＤ</v>
          </cell>
        </row>
      </sheetData>
      <sheetData sheetId="4">
        <row r="2">
          <cell r="A2" t="str">
            <v>１．ＲＤ</v>
          </cell>
        </row>
      </sheetData>
      <sheetData sheetId="5">
        <row r="2">
          <cell r="A2" t="str">
            <v>１．ＲＤ</v>
          </cell>
        </row>
      </sheetData>
      <sheetData sheetId="6"/>
      <sheetData sheetId="7">
        <row r="2">
          <cell r="A2" t="str">
            <v>１．ＲＤ</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2">
          <cell r="B2" t="str">
            <v>依頼先：</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ow r="2">
          <cell r="B2" t="str">
            <v>依頼先：</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ow r="2">
          <cell r="A2">
            <v>0</v>
          </cell>
        </row>
      </sheetData>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sheetData sheetId="274" refreshError="1"/>
      <sheetData sheetId="275" refreshError="1"/>
      <sheetData sheetId="276" refreshError="1"/>
      <sheetData sheetId="277" refreshError="1"/>
      <sheetData sheetId="278"/>
      <sheetData sheetId="279"/>
      <sheetData sheetId="280"/>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refreshError="1"/>
      <sheetData sheetId="350"/>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refreshError="1"/>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メソッド定義"/>
      <sheetName val="区分_品証本"/>
      <sheetName val="現行DB一覧2(CT)"/>
      <sheetName val="ＶＢ要件定義成果物"/>
    </sheetNames>
    <sheetDataSet>
      <sheetData sheetId="0" refreshError="1">
        <row r="2">
          <cell r="B2" t="str">
            <v>共通（口振・振込）</v>
          </cell>
        </row>
        <row r="3">
          <cell r="B3" t="str">
            <v>共通（口振）</v>
          </cell>
        </row>
        <row r="4">
          <cell r="B4" t="str">
            <v>共通（振込）</v>
          </cell>
        </row>
        <row r="5">
          <cell r="B5" t="str">
            <v>個社別</v>
          </cell>
        </row>
        <row r="6">
          <cell r="B6" t="str">
            <v>廃止・未使用</v>
          </cell>
        </row>
        <row r="7">
          <cell r="B7" t="str">
            <v>九州電力</v>
          </cell>
        </row>
        <row r="8">
          <cell r="B8" t="str">
            <v>西鉄・九電工</v>
          </cell>
        </row>
        <row r="9">
          <cell r="B9" t="str">
            <v>ＭＴ編集</v>
          </cell>
        </row>
        <row r="10">
          <cell r="B10" t="str">
            <v>ＦＡＸ－ＯＣＲ</v>
          </cell>
        </row>
        <row r="11">
          <cell r="B11" t="str">
            <v>トヨタ自動車</v>
          </cell>
        </row>
        <row r="12">
          <cell r="B12" t="str">
            <v>九工大</v>
          </cell>
        </row>
        <row r="13">
          <cell r="B13" t="str">
            <v>福岡県</v>
          </cell>
        </row>
        <row r="14">
          <cell r="B14" t="str">
            <v>福岡市</v>
          </cell>
        </row>
        <row r="15">
          <cell r="B15" t="str">
            <v>北九州市</v>
          </cell>
        </row>
        <row r="16">
          <cell r="B16" t="str">
            <v>長崎大学</v>
          </cell>
        </row>
        <row r="17">
          <cell r="B17" t="str">
            <v>九州医療センター</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PT工程完了報告書"/>
      <sheetName val="ＰＴ障害状況"/>
      <sheetName val="製造仕様書変更履歴及び疎通推移"/>
      <sheetName val="PT品質集計シート（画面）"/>
      <sheetName val="PT品質集計シート（EJB)"/>
      <sheetName val="PT品質集計シート (業務共通部品)"/>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ｐｔ障害状況"/>
    </sheetNames>
    <sheetDataSet>
      <sheetData sheetId="0"/>
      <sheetData sheetId="1"/>
      <sheetData sheetId="2"/>
      <sheetData sheetId="3"/>
      <sheetData sheetId="4"/>
      <sheetData sheetId="5"/>
      <sheetData sheetId="6"/>
      <sheetData sheetId="7" refreshError="1">
        <row r="6">
          <cell r="C6" t="str">
            <v>００１</v>
          </cell>
          <cell r="D6" t="str">
            <v>融資統合ＤＢ</v>
          </cell>
        </row>
        <row r="7">
          <cell r="C7" t="str">
            <v>００２</v>
          </cell>
          <cell r="D7" t="str">
            <v>ＤＷＨ</v>
          </cell>
        </row>
        <row r="8">
          <cell r="C8" t="str">
            <v>９９９</v>
          </cell>
          <cell r="D8" t="str">
            <v>その他</v>
          </cell>
        </row>
      </sheetData>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表紙"/>
      <sheetName val="一覧"/>
      <sheetName val="遷移図 "/>
      <sheetName val="遷移図"/>
      <sheetName val="Ｃ１"/>
      <sheetName val="C1@"/>
      <sheetName val="IO１"/>
      <sheetName val="ＥＶ（０）"/>
      <sheetName val="ＥＶ（１）"/>
      <sheetName val="ＥＶ（２）"/>
      <sheetName val="Ｓ１"/>
      <sheetName val="Ｓ１＠"/>
      <sheetName val="Sheet4"/>
      <sheetName val="Sheet5"/>
      <sheetName val="システム変更案件票"/>
      <sheetName val="ＢＳ科目テーブル"/>
      <sheetName val="Sim基準金利ＴＢ"/>
      <sheetName val="基準金利ＴＢ"/>
      <sheetName val="9月分 "/>
      <sheetName val="10月分 "/>
      <sheetName val="11月分"/>
      <sheetName val="3APP"/>
      <sheetName val="内訳"/>
      <sheetName val="2ｿﾌﾄ"/>
      <sheetName val="1ﾊｰﾄﾞ"/>
      <sheetName val="4導入一時"/>
      <sheetName val="@___"/>
      <sheetName val="データ"/>
      <sheetName val="AAA"/>
      <sheetName val="投信開発G(3)"/>
      <sheetName val="説明書"/>
      <sheetName val="画面一覧（サンプル）"/>
      <sheetName val="TB"/>
      <sheetName val="2.2対象機能"/>
      <sheetName val="集記入力用ｼ-ﾄ"/>
      <sheetName val="勘定科目TABLE"/>
      <sheetName val="部門TABLE"/>
      <sheetName val="営業系目標（算定根拠）"/>
      <sheetName val="目次"/>
      <sheetName val="コード一覧"/>
      <sheetName val="焦付7-3"/>
      <sheetName val="AMS5.修補支援明細"/>
      <sheetName val="合計"/>
      <sheetName val="IRR"/>
      <sheetName val="ファイル概要"/>
      <sheetName val="画面レイアウト"/>
      <sheetName val="画面ID一覧"/>
      <sheetName val="SSA構成図"/>
      <sheetName val="別紙１１，１２"/>
      <sheetName val="ＳＴ進捗管理"/>
      <sheetName val="コール画面"/>
      <sheetName val="マクロ"/>
      <sheetName val="画面仕様書(5_直接変更)"/>
      <sheetName val="コード表"/>
      <sheetName val="勘定分類区分"/>
      <sheetName val="勘定科目中分類"/>
      <sheetName val="遷移図_"/>
      <sheetName val="9月分_"/>
      <sheetName val="10月分_"/>
      <sheetName val="AMS5_修補支援明細"/>
      <sheetName val="採番維持"/>
      <sheetName val="Property"/>
      <sheetName val="対象（業務、顧客・チャネル）一覧表"/>
      <sheetName val="ｐｔ障害状況"/>
    </sheetNames>
    <sheetDataSet>
      <sheetData sheetId="0" refreshError="1"/>
      <sheetData sheetId="1" refreshError="1">
        <row r="1">
          <cell r="A1" t="str">
            <v>共通全銀標準</v>
          </cell>
        </row>
        <row r="2">
          <cell r="A2" t="str">
            <v>共通個社別</v>
          </cell>
        </row>
        <row r="3">
          <cell r="A3" t="str">
            <v>福銀個社別</v>
          </cell>
        </row>
        <row r="4">
          <cell r="A4" t="str">
            <v>広銀個社別</v>
          </cell>
        </row>
      </sheetData>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参照"/>
      <sheetName val="ｐｔ障害状況"/>
    </sheetNames>
    <sheetDataSet>
      <sheetData sheetId="0" refreshError="1">
        <row r="2">
          <cell r="B2" t="str">
            <v>共通（口振・振込）</v>
          </cell>
        </row>
        <row r="3">
          <cell r="B3" t="str">
            <v>共通（口振）</v>
          </cell>
        </row>
        <row r="4">
          <cell r="B4" t="str">
            <v>共通（振込）</v>
          </cell>
        </row>
        <row r="5">
          <cell r="B5" t="str">
            <v>個社別</v>
          </cell>
        </row>
        <row r="6">
          <cell r="B6" t="str">
            <v>廃止・未使用</v>
          </cell>
        </row>
        <row r="7">
          <cell r="B7" t="str">
            <v>九州電力</v>
          </cell>
        </row>
        <row r="8">
          <cell r="B8" t="str">
            <v>西鉄・九電工</v>
          </cell>
        </row>
        <row r="9">
          <cell r="B9" t="str">
            <v>ＭＴ編集</v>
          </cell>
        </row>
        <row r="10">
          <cell r="B10" t="str">
            <v>ＦＡＸ－ＯＣＲ</v>
          </cell>
        </row>
        <row r="11">
          <cell r="B11" t="str">
            <v>トヨタ自動車</v>
          </cell>
        </row>
        <row r="12">
          <cell r="B12" t="str">
            <v>九工大</v>
          </cell>
        </row>
        <row r="13">
          <cell r="B13" t="str">
            <v>福岡県</v>
          </cell>
        </row>
        <row r="14">
          <cell r="B14" t="str">
            <v>福岡市</v>
          </cell>
        </row>
        <row r="15">
          <cell r="B15" t="str">
            <v>北九州市</v>
          </cell>
        </row>
        <row r="16">
          <cell r="B16" t="str">
            <v>長崎大学</v>
          </cell>
        </row>
        <row r="17">
          <cell r="B17" t="str">
            <v>九州医療センター</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メソッド定義"/>
      <sheetName val="Sheet2"/>
      <sheetName val="ｐｔ障害状況"/>
    </sheetNames>
    <sheetDataSet>
      <sheetData sheetId="0"/>
      <sheetData sheetId="1"/>
      <sheetData sheetId="2"/>
      <sheetData sheetId="3"/>
      <sheetData sheetId="4"/>
      <sheetData sheetId="5"/>
      <sheetData sheetId="6"/>
      <sheetData sheetId="7" refreshError="1">
        <row r="6">
          <cell r="C6" t="str">
            <v>００１</v>
          </cell>
        </row>
        <row r="27">
          <cell r="C27" t="str">
            <v>CHAR</v>
          </cell>
        </row>
        <row r="28">
          <cell r="C28" t="str">
            <v>ＶＡＲＣＨＡＲ</v>
          </cell>
        </row>
        <row r="29">
          <cell r="C29" t="str">
            <v>ＧＲＡＰＨＩＣ</v>
          </cell>
        </row>
        <row r="30">
          <cell r="C30" t="str">
            <v>ＳＭＡＬＬＩＮＴ</v>
          </cell>
        </row>
        <row r="31">
          <cell r="C31" t="str">
            <v>ＩＮＴＥＧＥＲ</v>
          </cell>
        </row>
        <row r="32">
          <cell r="C32" t="str">
            <v>DEＣＩＭＡＬ</v>
          </cell>
        </row>
        <row r="33">
          <cell r="C33" t="str">
            <v>ＤＡＴＥ</v>
          </cell>
        </row>
        <row r="34">
          <cell r="C34" t="str">
            <v>ＴＩＭＥ</v>
          </cell>
        </row>
        <row r="35">
          <cell r="C35" t="str">
            <v>ＴＩＭＥＳＴＡＭＰ</v>
          </cell>
        </row>
        <row r="36">
          <cell r="C36" t="str">
            <v>ＣＬＯＢ</v>
          </cell>
        </row>
        <row r="37">
          <cell r="C37" t="str">
            <v>ＤＢＣＬＯＢ</v>
          </cell>
        </row>
        <row r="38">
          <cell r="C38" t="str">
            <v>ＢＬＯＢ</v>
          </cell>
        </row>
        <row r="39">
          <cell r="C39" t="str">
            <v>ＤＡＴＡＬＩＮＫ</v>
          </cell>
        </row>
      </sheetData>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履歴"/>
      <sheetName val="ファイル提供形式"/>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shinryohoshu.mhlw.go.jp/shinryohoshu/&#65289;" TargetMode="External"/><Relationship Id="rId2" Type="http://schemas.openxmlformats.org/officeDocument/2006/relationships/hyperlink" Target="https://www.mhlw.go.jp/stf/seisakunitsuite/bunya/kenkou_iryou/iryouhoken/reseputo/index.html" TargetMode="External"/><Relationship Id="rId1" Type="http://schemas.openxmlformats.org/officeDocument/2006/relationships/hyperlink" Target="https://www.mhlw.go.jp/stf/seisakunitsuite/bunya/kenkou_iryou/iryouhoken/reseputo/index.html"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2.vml"/><Relationship Id="rId7" Type="http://schemas.openxmlformats.org/officeDocument/2006/relationships/ctrlProp" Target="../ctrlProps/ctrlProp10.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9.xml"/><Relationship Id="rId5" Type="http://schemas.openxmlformats.org/officeDocument/2006/relationships/ctrlProp" Target="../ctrlProps/ctrlProp8.xml"/><Relationship Id="rId10" Type="http://schemas.openxmlformats.org/officeDocument/2006/relationships/comments" Target="../comments2.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7.xml"/><Relationship Id="rId3" Type="http://schemas.openxmlformats.org/officeDocument/2006/relationships/vmlDrawing" Target="../drawings/vmlDrawing3.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15.xml"/><Relationship Id="rId5" Type="http://schemas.openxmlformats.org/officeDocument/2006/relationships/ctrlProp" Target="../ctrlProps/ctrlProp14.xml"/><Relationship Id="rId10" Type="http://schemas.openxmlformats.org/officeDocument/2006/relationships/comments" Target="../comments3.xml"/><Relationship Id="rId4" Type="http://schemas.openxmlformats.org/officeDocument/2006/relationships/ctrlProp" Target="../ctrlProps/ctrlProp13.xml"/><Relationship Id="rId9" Type="http://schemas.openxmlformats.org/officeDocument/2006/relationships/ctrlProp" Target="../ctrlProps/ctrlProp18.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3.xml"/><Relationship Id="rId3" Type="http://schemas.openxmlformats.org/officeDocument/2006/relationships/vmlDrawing" Target="../drawings/vmlDrawing4.vml"/><Relationship Id="rId7" Type="http://schemas.openxmlformats.org/officeDocument/2006/relationships/ctrlProp" Target="../ctrlProps/ctrlProp22.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21.xml"/><Relationship Id="rId5" Type="http://schemas.openxmlformats.org/officeDocument/2006/relationships/ctrlProp" Target="../ctrlProps/ctrlProp20.xml"/><Relationship Id="rId10" Type="http://schemas.openxmlformats.org/officeDocument/2006/relationships/comments" Target="../comments4.xml"/><Relationship Id="rId4" Type="http://schemas.openxmlformats.org/officeDocument/2006/relationships/ctrlProp" Target="../ctrlProps/ctrlProp19.xml"/><Relationship Id="rId9" Type="http://schemas.openxmlformats.org/officeDocument/2006/relationships/ctrlProp" Target="../ctrlProps/ctrlProp24.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29.xml"/><Relationship Id="rId3" Type="http://schemas.openxmlformats.org/officeDocument/2006/relationships/vmlDrawing" Target="../drawings/vmlDrawing5.vml"/><Relationship Id="rId7" Type="http://schemas.openxmlformats.org/officeDocument/2006/relationships/ctrlProp" Target="../ctrlProps/ctrlProp28.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27.xml"/><Relationship Id="rId5" Type="http://schemas.openxmlformats.org/officeDocument/2006/relationships/ctrlProp" Target="../ctrlProps/ctrlProp26.xml"/><Relationship Id="rId10" Type="http://schemas.openxmlformats.org/officeDocument/2006/relationships/comments" Target="../comments5.xml"/><Relationship Id="rId4" Type="http://schemas.openxmlformats.org/officeDocument/2006/relationships/ctrlProp" Target="../ctrlProps/ctrlProp25.xml"/><Relationship Id="rId9" Type="http://schemas.openxmlformats.org/officeDocument/2006/relationships/ctrlProp" Target="../ctrlProps/ctrlProp30.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35.xml"/><Relationship Id="rId3" Type="http://schemas.openxmlformats.org/officeDocument/2006/relationships/vmlDrawing" Target="../drawings/vmlDrawing6.vml"/><Relationship Id="rId7" Type="http://schemas.openxmlformats.org/officeDocument/2006/relationships/ctrlProp" Target="../ctrlProps/ctrlProp34.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33.xml"/><Relationship Id="rId5" Type="http://schemas.openxmlformats.org/officeDocument/2006/relationships/ctrlProp" Target="../ctrlProps/ctrlProp32.xml"/><Relationship Id="rId4" Type="http://schemas.openxmlformats.org/officeDocument/2006/relationships/ctrlProp" Target="../ctrlProps/ctrlProp31.xml"/><Relationship Id="rId9" Type="http://schemas.openxmlformats.org/officeDocument/2006/relationships/ctrlProp" Target="../ctrlProps/ctrlProp36.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41.xml"/><Relationship Id="rId3" Type="http://schemas.openxmlformats.org/officeDocument/2006/relationships/vmlDrawing" Target="../drawings/vmlDrawing7.vml"/><Relationship Id="rId7" Type="http://schemas.openxmlformats.org/officeDocument/2006/relationships/ctrlProp" Target="../ctrlProps/ctrlProp40.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9"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0.bin"/><Relationship Id="rId5" Type="http://schemas.openxmlformats.org/officeDocument/2006/relationships/ctrlProp" Target="../ctrlProps/ctrlProp44.xml"/><Relationship Id="rId4" Type="http://schemas.openxmlformats.org/officeDocument/2006/relationships/ctrlProp" Target="../ctrlProps/ctrlProp4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ctrlProp" Target="../ctrlProps/ctrlProp48.xml"/><Relationship Id="rId2" Type="http://schemas.openxmlformats.org/officeDocument/2006/relationships/drawing" Target="../drawings/drawing10.xml"/><Relationship Id="rId1" Type="http://schemas.openxmlformats.org/officeDocument/2006/relationships/printerSettings" Target="../printerSettings/printerSettings11.bin"/><Relationship Id="rId6" Type="http://schemas.openxmlformats.org/officeDocument/2006/relationships/ctrlProp" Target="../ctrlProps/ctrlProp47.xml"/><Relationship Id="rId5" Type="http://schemas.openxmlformats.org/officeDocument/2006/relationships/ctrlProp" Target="../ctrlProps/ctrlProp46.xml"/><Relationship Id="rId4" Type="http://schemas.openxmlformats.org/officeDocument/2006/relationships/ctrlProp" Target="../ctrlProps/ctrlProp45.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ctrlProp" Target="../ctrlProps/ctrlProp52.xml"/><Relationship Id="rId2" Type="http://schemas.openxmlformats.org/officeDocument/2006/relationships/drawing" Target="../drawings/drawing11.xml"/><Relationship Id="rId1" Type="http://schemas.openxmlformats.org/officeDocument/2006/relationships/printerSettings" Target="../printerSettings/printerSettings12.bin"/><Relationship Id="rId6" Type="http://schemas.openxmlformats.org/officeDocument/2006/relationships/ctrlProp" Target="../ctrlProps/ctrlProp51.xml"/><Relationship Id="rId5" Type="http://schemas.openxmlformats.org/officeDocument/2006/relationships/ctrlProp" Target="../ctrlProps/ctrlProp50.xml"/><Relationship Id="rId4" Type="http://schemas.openxmlformats.org/officeDocument/2006/relationships/ctrlProp" Target="../ctrlProps/ctrlProp4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trlProp" Target="../ctrlProps/ctrlProp56.xml"/><Relationship Id="rId2" Type="http://schemas.openxmlformats.org/officeDocument/2006/relationships/drawing" Target="../drawings/drawing12.xml"/><Relationship Id="rId1" Type="http://schemas.openxmlformats.org/officeDocument/2006/relationships/printerSettings" Target="../printerSettings/printerSettings13.bin"/><Relationship Id="rId6" Type="http://schemas.openxmlformats.org/officeDocument/2006/relationships/ctrlProp" Target="../ctrlProps/ctrlProp55.xml"/><Relationship Id="rId5" Type="http://schemas.openxmlformats.org/officeDocument/2006/relationships/ctrlProp" Target="../ctrlProps/ctrlProp54.xml"/><Relationship Id="rId4" Type="http://schemas.openxmlformats.org/officeDocument/2006/relationships/ctrlProp" Target="../ctrlProps/ctrlProp5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7" Type="http://schemas.openxmlformats.org/officeDocument/2006/relationships/ctrlProp" Target="../ctrlProps/ctrlProp60.xml"/><Relationship Id="rId2" Type="http://schemas.openxmlformats.org/officeDocument/2006/relationships/drawing" Target="../drawings/drawing13.xml"/><Relationship Id="rId1" Type="http://schemas.openxmlformats.org/officeDocument/2006/relationships/printerSettings" Target="../printerSettings/printerSettings14.bin"/><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7" Type="http://schemas.openxmlformats.org/officeDocument/2006/relationships/ctrlProp" Target="../ctrlProps/ctrlProp64.xml"/><Relationship Id="rId2" Type="http://schemas.openxmlformats.org/officeDocument/2006/relationships/drawing" Target="../drawings/drawing14.xml"/><Relationship Id="rId1" Type="http://schemas.openxmlformats.org/officeDocument/2006/relationships/printerSettings" Target="../printerSettings/printerSettings15.bin"/><Relationship Id="rId6" Type="http://schemas.openxmlformats.org/officeDocument/2006/relationships/ctrlProp" Target="../ctrlProps/ctrlProp63.xml"/><Relationship Id="rId5" Type="http://schemas.openxmlformats.org/officeDocument/2006/relationships/ctrlProp" Target="../ctrlProps/ctrlProp62.xml"/><Relationship Id="rId4" Type="http://schemas.openxmlformats.org/officeDocument/2006/relationships/ctrlProp" Target="../ctrlProps/ctrlProp61.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7" Type="http://schemas.openxmlformats.org/officeDocument/2006/relationships/ctrlProp" Target="../ctrlProps/ctrlProp68.xml"/><Relationship Id="rId2" Type="http://schemas.openxmlformats.org/officeDocument/2006/relationships/drawing" Target="../drawings/drawing15.xml"/><Relationship Id="rId1" Type="http://schemas.openxmlformats.org/officeDocument/2006/relationships/printerSettings" Target="../printerSettings/printerSettings16.bin"/><Relationship Id="rId6" Type="http://schemas.openxmlformats.org/officeDocument/2006/relationships/ctrlProp" Target="../ctrlProps/ctrlProp67.xml"/><Relationship Id="rId5" Type="http://schemas.openxmlformats.org/officeDocument/2006/relationships/ctrlProp" Target="../ctrlProps/ctrlProp66.xml"/><Relationship Id="rId4" Type="http://schemas.openxmlformats.org/officeDocument/2006/relationships/ctrlProp" Target="../ctrlProps/ctrlProp6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7.bin"/><Relationship Id="rId5" Type="http://schemas.openxmlformats.org/officeDocument/2006/relationships/ctrlProp" Target="../ctrlProps/ctrlProp70.xml"/><Relationship Id="rId4" Type="http://schemas.openxmlformats.org/officeDocument/2006/relationships/ctrlProp" Target="../ctrlProps/ctrlProp69.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8.bin"/><Relationship Id="rId5" Type="http://schemas.openxmlformats.org/officeDocument/2006/relationships/ctrlProp" Target="../ctrlProps/ctrlProp72.xml"/><Relationship Id="rId4" Type="http://schemas.openxmlformats.org/officeDocument/2006/relationships/ctrlProp" Target="../ctrlProps/ctrlProp71.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19.bin"/><Relationship Id="rId5" Type="http://schemas.openxmlformats.org/officeDocument/2006/relationships/ctrlProp" Target="../ctrlProps/ctrlProp74.xml"/><Relationship Id="rId4" Type="http://schemas.openxmlformats.org/officeDocument/2006/relationships/ctrlProp" Target="../ctrlProps/ctrlProp73.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20.bin"/><Relationship Id="rId5" Type="http://schemas.openxmlformats.org/officeDocument/2006/relationships/ctrlProp" Target="../ctrlProps/ctrlProp76.xml"/><Relationship Id="rId4" Type="http://schemas.openxmlformats.org/officeDocument/2006/relationships/ctrlProp" Target="../ctrlProps/ctrlProp75.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21.bin"/><Relationship Id="rId5" Type="http://schemas.openxmlformats.org/officeDocument/2006/relationships/ctrlProp" Target="../ctrlProps/ctrlProp78.xml"/><Relationship Id="rId4" Type="http://schemas.openxmlformats.org/officeDocument/2006/relationships/ctrlProp" Target="../ctrlProps/ctrlProp7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WVT298"/>
  <sheetViews>
    <sheetView showGridLines="0" view="pageBreakPreview" zoomScaleNormal="100" zoomScaleSheetLayoutView="100" workbookViewId="0"/>
  </sheetViews>
  <sheetFormatPr defaultRowHeight="13"/>
  <cols>
    <col min="1" max="1" width="3.36328125" style="31" customWidth="1"/>
    <col min="2" max="2" width="4.36328125" style="31" customWidth="1"/>
    <col min="3" max="3" width="2.36328125" style="31" customWidth="1"/>
    <col min="4" max="4" width="12.36328125" style="31" customWidth="1"/>
    <col min="5" max="5" width="8.36328125" style="31" customWidth="1"/>
    <col min="6" max="6" width="8" style="31" customWidth="1"/>
    <col min="7" max="9" width="15.36328125" style="31" customWidth="1"/>
    <col min="10" max="10" width="11.36328125" style="31" customWidth="1"/>
    <col min="11" max="11" width="18" style="31" customWidth="1"/>
    <col min="12" max="12" width="27.36328125" style="31" customWidth="1"/>
    <col min="13" max="13" width="1.36328125" style="31" customWidth="1"/>
    <col min="14" max="14" width="2" style="31" customWidth="1"/>
    <col min="15" max="252" width="9" style="31"/>
    <col min="253" max="253" width="3.36328125" style="31" customWidth="1"/>
    <col min="254" max="254" width="4.36328125" style="31" customWidth="1"/>
    <col min="255" max="255" width="6.36328125" style="31" customWidth="1"/>
    <col min="256" max="256" width="11.36328125" style="31" customWidth="1"/>
    <col min="257" max="257" width="8.36328125" style="31" customWidth="1"/>
    <col min="258" max="259" width="8" style="31" customWidth="1"/>
    <col min="260" max="261" width="10.36328125" style="31" customWidth="1"/>
    <col min="262" max="262" width="11.36328125" style="31" customWidth="1"/>
    <col min="263" max="263" width="9" style="31"/>
    <col min="264" max="264" width="23" style="31" customWidth="1"/>
    <col min="265" max="508" width="9" style="31"/>
    <col min="509" max="509" width="3.36328125" style="31" customWidth="1"/>
    <col min="510" max="510" width="4.36328125" style="31" customWidth="1"/>
    <col min="511" max="511" width="6.36328125" style="31" customWidth="1"/>
    <col min="512" max="512" width="11.36328125" style="31" customWidth="1"/>
    <col min="513" max="513" width="8.36328125" style="31" customWidth="1"/>
    <col min="514" max="515" width="8" style="31" customWidth="1"/>
    <col min="516" max="517" width="10.36328125" style="31" customWidth="1"/>
    <col min="518" max="518" width="11.36328125" style="31" customWidth="1"/>
    <col min="519" max="519" width="9" style="31"/>
    <col min="520" max="520" width="23" style="31" customWidth="1"/>
    <col min="521" max="764" width="9" style="31"/>
    <col min="765" max="765" width="3.36328125" style="31" customWidth="1"/>
    <col min="766" max="766" width="4.36328125" style="31" customWidth="1"/>
    <col min="767" max="767" width="6.36328125" style="31" customWidth="1"/>
    <col min="768" max="768" width="11.36328125" style="31" customWidth="1"/>
    <col min="769" max="769" width="8.36328125" style="31" customWidth="1"/>
    <col min="770" max="771" width="8" style="31" customWidth="1"/>
    <col min="772" max="773" width="10.36328125" style="31" customWidth="1"/>
    <col min="774" max="774" width="11.36328125" style="31" customWidth="1"/>
    <col min="775" max="775" width="9" style="31"/>
    <col min="776" max="776" width="23" style="31" customWidth="1"/>
    <col min="777" max="1020" width="9" style="31"/>
    <col min="1021" max="1021" width="3.36328125" style="31" customWidth="1"/>
    <col min="1022" max="1022" width="4.36328125" style="31" customWidth="1"/>
    <col min="1023" max="1023" width="6.36328125" style="31" customWidth="1"/>
    <col min="1024" max="1024" width="11.36328125" style="31" customWidth="1"/>
    <col min="1025" max="1025" width="8.36328125" style="31" customWidth="1"/>
    <col min="1026" max="1027" width="8" style="31" customWidth="1"/>
    <col min="1028" max="1029" width="10.36328125" style="31" customWidth="1"/>
    <col min="1030" max="1030" width="11.36328125" style="31" customWidth="1"/>
    <col min="1031" max="1031" width="9" style="31"/>
    <col min="1032" max="1032" width="23" style="31" customWidth="1"/>
    <col min="1033" max="1276" width="9" style="31"/>
    <col min="1277" max="1277" width="3.36328125" style="31" customWidth="1"/>
    <col min="1278" max="1278" width="4.36328125" style="31" customWidth="1"/>
    <col min="1279" max="1279" width="6.36328125" style="31" customWidth="1"/>
    <col min="1280" max="1280" width="11.36328125" style="31" customWidth="1"/>
    <col min="1281" max="1281" width="8.36328125" style="31" customWidth="1"/>
    <col min="1282" max="1283" width="8" style="31" customWidth="1"/>
    <col min="1284" max="1285" width="10.36328125" style="31" customWidth="1"/>
    <col min="1286" max="1286" width="11.36328125" style="31" customWidth="1"/>
    <col min="1287" max="1287" width="9" style="31"/>
    <col min="1288" max="1288" width="23" style="31" customWidth="1"/>
    <col min="1289" max="1532" width="9" style="31"/>
    <col min="1533" max="1533" width="3.36328125" style="31" customWidth="1"/>
    <col min="1534" max="1534" width="4.36328125" style="31" customWidth="1"/>
    <col min="1535" max="1535" width="6.36328125" style="31" customWidth="1"/>
    <col min="1536" max="1536" width="11.36328125" style="31" customWidth="1"/>
    <col min="1537" max="1537" width="8.36328125" style="31" customWidth="1"/>
    <col min="1538" max="1539" width="8" style="31" customWidth="1"/>
    <col min="1540" max="1541" width="10.36328125" style="31" customWidth="1"/>
    <col min="1542" max="1542" width="11.36328125" style="31" customWidth="1"/>
    <col min="1543" max="1543" width="9" style="31"/>
    <col min="1544" max="1544" width="23" style="31" customWidth="1"/>
    <col min="1545" max="1788" width="9" style="31"/>
    <col min="1789" max="1789" width="3.36328125" style="31" customWidth="1"/>
    <col min="1790" max="1790" width="4.36328125" style="31" customWidth="1"/>
    <col min="1791" max="1791" width="6.36328125" style="31" customWidth="1"/>
    <col min="1792" max="1792" width="11.36328125" style="31" customWidth="1"/>
    <col min="1793" max="1793" width="8.36328125" style="31" customWidth="1"/>
    <col min="1794" max="1795" width="8" style="31" customWidth="1"/>
    <col min="1796" max="1797" width="10.36328125" style="31" customWidth="1"/>
    <col min="1798" max="1798" width="11.36328125" style="31" customWidth="1"/>
    <col min="1799" max="1799" width="9" style="31"/>
    <col min="1800" max="1800" width="23" style="31" customWidth="1"/>
    <col min="1801" max="2044" width="9" style="31"/>
    <col min="2045" max="2045" width="3.36328125" style="31" customWidth="1"/>
    <col min="2046" max="2046" width="4.36328125" style="31" customWidth="1"/>
    <col min="2047" max="2047" width="6.36328125" style="31" customWidth="1"/>
    <col min="2048" max="2048" width="11.36328125" style="31" customWidth="1"/>
    <col min="2049" max="2049" width="8.36328125" style="31" customWidth="1"/>
    <col min="2050" max="2051" width="8" style="31" customWidth="1"/>
    <col min="2052" max="2053" width="10.36328125" style="31" customWidth="1"/>
    <col min="2054" max="2054" width="11.36328125" style="31" customWidth="1"/>
    <col min="2055" max="2055" width="9" style="31"/>
    <col min="2056" max="2056" width="23" style="31" customWidth="1"/>
    <col min="2057" max="2300" width="9" style="31"/>
    <col min="2301" max="2301" width="3.36328125" style="31" customWidth="1"/>
    <col min="2302" max="2302" width="4.36328125" style="31" customWidth="1"/>
    <col min="2303" max="2303" width="6.36328125" style="31" customWidth="1"/>
    <col min="2304" max="2304" width="11.36328125" style="31" customWidth="1"/>
    <col min="2305" max="2305" width="8.36328125" style="31" customWidth="1"/>
    <col min="2306" max="2307" width="8" style="31" customWidth="1"/>
    <col min="2308" max="2309" width="10.36328125" style="31" customWidth="1"/>
    <col min="2310" max="2310" width="11.36328125" style="31" customWidth="1"/>
    <col min="2311" max="2311" width="9" style="31"/>
    <col min="2312" max="2312" width="23" style="31" customWidth="1"/>
    <col min="2313" max="2556" width="9" style="31"/>
    <col min="2557" max="2557" width="3.36328125" style="31" customWidth="1"/>
    <col min="2558" max="2558" width="4.36328125" style="31" customWidth="1"/>
    <col min="2559" max="2559" width="6.36328125" style="31" customWidth="1"/>
    <col min="2560" max="2560" width="11.36328125" style="31" customWidth="1"/>
    <col min="2561" max="2561" width="8.36328125" style="31" customWidth="1"/>
    <col min="2562" max="2563" width="8" style="31" customWidth="1"/>
    <col min="2564" max="2565" width="10.36328125" style="31" customWidth="1"/>
    <col min="2566" max="2566" width="11.36328125" style="31" customWidth="1"/>
    <col min="2567" max="2567" width="9" style="31"/>
    <col min="2568" max="2568" width="23" style="31" customWidth="1"/>
    <col min="2569" max="2812" width="9" style="31"/>
    <col min="2813" max="2813" width="3.36328125" style="31" customWidth="1"/>
    <col min="2814" max="2814" width="4.36328125" style="31" customWidth="1"/>
    <col min="2815" max="2815" width="6.36328125" style="31" customWidth="1"/>
    <col min="2816" max="2816" width="11.36328125" style="31" customWidth="1"/>
    <col min="2817" max="2817" width="8.36328125" style="31" customWidth="1"/>
    <col min="2818" max="2819" width="8" style="31" customWidth="1"/>
    <col min="2820" max="2821" width="10.36328125" style="31" customWidth="1"/>
    <col min="2822" max="2822" width="11.36328125" style="31" customWidth="1"/>
    <col min="2823" max="2823" width="9" style="31"/>
    <col min="2824" max="2824" width="23" style="31" customWidth="1"/>
    <col min="2825" max="3068" width="9" style="31"/>
    <col min="3069" max="3069" width="3.36328125" style="31" customWidth="1"/>
    <col min="3070" max="3070" width="4.36328125" style="31" customWidth="1"/>
    <col min="3071" max="3071" width="6.36328125" style="31" customWidth="1"/>
    <col min="3072" max="3072" width="11.36328125" style="31" customWidth="1"/>
    <col min="3073" max="3073" width="8.36328125" style="31" customWidth="1"/>
    <col min="3074" max="3075" width="8" style="31" customWidth="1"/>
    <col min="3076" max="3077" width="10.36328125" style="31" customWidth="1"/>
    <col min="3078" max="3078" width="11.36328125" style="31" customWidth="1"/>
    <col min="3079" max="3079" width="9" style="31"/>
    <col min="3080" max="3080" width="23" style="31" customWidth="1"/>
    <col min="3081" max="3324" width="9" style="31"/>
    <col min="3325" max="3325" width="3.36328125" style="31" customWidth="1"/>
    <col min="3326" max="3326" width="4.36328125" style="31" customWidth="1"/>
    <col min="3327" max="3327" width="6.36328125" style="31" customWidth="1"/>
    <col min="3328" max="3328" width="11.36328125" style="31" customWidth="1"/>
    <col min="3329" max="3329" width="8.36328125" style="31" customWidth="1"/>
    <col min="3330" max="3331" width="8" style="31" customWidth="1"/>
    <col min="3332" max="3333" width="10.36328125" style="31" customWidth="1"/>
    <col min="3334" max="3334" width="11.36328125" style="31" customWidth="1"/>
    <col min="3335" max="3335" width="9" style="31"/>
    <col min="3336" max="3336" width="23" style="31" customWidth="1"/>
    <col min="3337" max="3580" width="9" style="31"/>
    <col min="3581" max="3581" width="3.36328125" style="31" customWidth="1"/>
    <col min="3582" max="3582" width="4.36328125" style="31" customWidth="1"/>
    <col min="3583" max="3583" width="6.36328125" style="31" customWidth="1"/>
    <col min="3584" max="3584" width="11.36328125" style="31" customWidth="1"/>
    <col min="3585" max="3585" width="8.36328125" style="31" customWidth="1"/>
    <col min="3586" max="3587" width="8" style="31" customWidth="1"/>
    <col min="3588" max="3589" width="10.36328125" style="31" customWidth="1"/>
    <col min="3590" max="3590" width="11.36328125" style="31" customWidth="1"/>
    <col min="3591" max="3591" width="9" style="31"/>
    <col min="3592" max="3592" width="23" style="31" customWidth="1"/>
    <col min="3593" max="3836" width="9" style="31"/>
    <col min="3837" max="3837" width="3.36328125" style="31" customWidth="1"/>
    <col min="3838" max="3838" width="4.36328125" style="31" customWidth="1"/>
    <col min="3839" max="3839" width="6.36328125" style="31" customWidth="1"/>
    <col min="3840" max="3840" width="11.36328125" style="31" customWidth="1"/>
    <col min="3841" max="3841" width="8.36328125" style="31" customWidth="1"/>
    <col min="3842" max="3843" width="8" style="31" customWidth="1"/>
    <col min="3844" max="3845" width="10.36328125" style="31" customWidth="1"/>
    <col min="3846" max="3846" width="11.36328125" style="31" customWidth="1"/>
    <col min="3847" max="3847" width="9" style="31"/>
    <col min="3848" max="3848" width="23" style="31" customWidth="1"/>
    <col min="3849" max="4092" width="9" style="31"/>
    <col min="4093" max="4093" width="3.36328125" style="31" customWidth="1"/>
    <col min="4094" max="4094" width="4.36328125" style="31" customWidth="1"/>
    <col min="4095" max="4095" width="6.36328125" style="31" customWidth="1"/>
    <col min="4096" max="4096" width="11.36328125" style="31" customWidth="1"/>
    <col min="4097" max="4097" width="8.36328125" style="31" customWidth="1"/>
    <col min="4098" max="4099" width="8" style="31" customWidth="1"/>
    <col min="4100" max="4101" width="10.36328125" style="31" customWidth="1"/>
    <col min="4102" max="4102" width="11.36328125" style="31" customWidth="1"/>
    <col min="4103" max="4103" width="9" style="31"/>
    <col min="4104" max="4104" width="23" style="31" customWidth="1"/>
    <col min="4105" max="4348" width="9" style="31"/>
    <col min="4349" max="4349" width="3.36328125" style="31" customWidth="1"/>
    <col min="4350" max="4350" width="4.36328125" style="31" customWidth="1"/>
    <col min="4351" max="4351" width="6.36328125" style="31" customWidth="1"/>
    <col min="4352" max="4352" width="11.36328125" style="31" customWidth="1"/>
    <col min="4353" max="4353" width="8.36328125" style="31" customWidth="1"/>
    <col min="4354" max="4355" width="8" style="31" customWidth="1"/>
    <col min="4356" max="4357" width="10.36328125" style="31" customWidth="1"/>
    <col min="4358" max="4358" width="11.36328125" style="31" customWidth="1"/>
    <col min="4359" max="4359" width="9" style="31"/>
    <col min="4360" max="4360" width="23" style="31" customWidth="1"/>
    <col min="4361" max="4604" width="9" style="31"/>
    <col min="4605" max="4605" width="3.36328125" style="31" customWidth="1"/>
    <col min="4606" max="4606" width="4.36328125" style="31" customWidth="1"/>
    <col min="4607" max="4607" width="6.36328125" style="31" customWidth="1"/>
    <col min="4608" max="4608" width="11.36328125" style="31" customWidth="1"/>
    <col min="4609" max="4609" width="8.36328125" style="31" customWidth="1"/>
    <col min="4610" max="4611" width="8" style="31" customWidth="1"/>
    <col min="4612" max="4613" width="10.36328125" style="31" customWidth="1"/>
    <col min="4614" max="4614" width="11.36328125" style="31" customWidth="1"/>
    <col min="4615" max="4615" width="9" style="31"/>
    <col min="4616" max="4616" width="23" style="31" customWidth="1"/>
    <col min="4617" max="4860" width="9" style="31"/>
    <col min="4861" max="4861" width="3.36328125" style="31" customWidth="1"/>
    <col min="4862" max="4862" width="4.36328125" style="31" customWidth="1"/>
    <col min="4863" max="4863" width="6.36328125" style="31" customWidth="1"/>
    <col min="4864" max="4864" width="11.36328125" style="31" customWidth="1"/>
    <col min="4865" max="4865" width="8.36328125" style="31" customWidth="1"/>
    <col min="4866" max="4867" width="8" style="31" customWidth="1"/>
    <col min="4868" max="4869" width="10.36328125" style="31" customWidth="1"/>
    <col min="4870" max="4870" width="11.36328125" style="31" customWidth="1"/>
    <col min="4871" max="4871" width="9" style="31"/>
    <col min="4872" max="4872" width="23" style="31" customWidth="1"/>
    <col min="4873" max="5116" width="9" style="31"/>
    <col min="5117" max="5117" width="3.36328125" style="31" customWidth="1"/>
    <col min="5118" max="5118" width="4.36328125" style="31" customWidth="1"/>
    <col min="5119" max="5119" width="6.36328125" style="31" customWidth="1"/>
    <col min="5120" max="5120" width="11.36328125" style="31" customWidth="1"/>
    <col min="5121" max="5121" width="8.36328125" style="31" customWidth="1"/>
    <col min="5122" max="5123" width="8" style="31" customWidth="1"/>
    <col min="5124" max="5125" width="10.36328125" style="31" customWidth="1"/>
    <col min="5126" max="5126" width="11.36328125" style="31" customWidth="1"/>
    <col min="5127" max="5127" width="9" style="31"/>
    <col min="5128" max="5128" width="23" style="31" customWidth="1"/>
    <col min="5129" max="5372" width="9" style="31"/>
    <col min="5373" max="5373" width="3.36328125" style="31" customWidth="1"/>
    <col min="5374" max="5374" width="4.36328125" style="31" customWidth="1"/>
    <col min="5375" max="5375" width="6.36328125" style="31" customWidth="1"/>
    <col min="5376" max="5376" width="11.36328125" style="31" customWidth="1"/>
    <col min="5377" max="5377" width="8.36328125" style="31" customWidth="1"/>
    <col min="5378" max="5379" width="8" style="31" customWidth="1"/>
    <col min="5380" max="5381" width="10.36328125" style="31" customWidth="1"/>
    <col min="5382" max="5382" width="11.36328125" style="31" customWidth="1"/>
    <col min="5383" max="5383" width="9" style="31"/>
    <col min="5384" max="5384" width="23" style="31" customWidth="1"/>
    <col min="5385" max="5628" width="9" style="31"/>
    <col min="5629" max="5629" width="3.36328125" style="31" customWidth="1"/>
    <col min="5630" max="5630" width="4.36328125" style="31" customWidth="1"/>
    <col min="5631" max="5631" width="6.36328125" style="31" customWidth="1"/>
    <col min="5632" max="5632" width="11.36328125" style="31" customWidth="1"/>
    <col min="5633" max="5633" width="8.36328125" style="31" customWidth="1"/>
    <col min="5634" max="5635" width="8" style="31" customWidth="1"/>
    <col min="5636" max="5637" width="10.36328125" style="31" customWidth="1"/>
    <col min="5638" max="5638" width="11.36328125" style="31" customWidth="1"/>
    <col min="5639" max="5639" width="9" style="31"/>
    <col min="5640" max="5640" width="23" style="31" customWidth="1"/>
    <col min="5641" max="5884" width="9" style="31"/>
    <col min="5885" max="5885" width="3.36328125" style="31" customWidth="1"/>
    <col min="5886" max="5886" width="4.36328125" style="31" customWidth="1"/>
    <col min="5887" max="5887" width="6.36328125" style="31" customWidth="1"/>
    <col min="5888" max="5888" width="11.36328125" style="31" customWidth="1"/>
    <col min="5889" max="5889" width="8.36328125" style="31" customWidth="1"/>
    <col min="5890" max="5891" width="8" style="31" customWidth="1"/>
    <col min="5892" max="5893" width="10.36328125" style="31" customWidth="1"/>
    <col min="5894" max="5894" width="11.36328125" style="31" customWidth="1"/>
    <col min="5895" max="5895" width="9" style="31"/>
    <col min="5896" max="5896" width="23" style="31" customWidth="1"/>
    <col min="5897" max="6140" width="9" style="31"/>
    <col min="6141" max="6141" width="3.36328125" style="31" customWidth="1"/>
    <col min="6142" max="6142" width="4.36328125" style="31" customWidth="1"/>
    <col min="6143" max="6143" width="6.36328125" style="31" customWidth="1"/>
    <col min="6144" max="6144" width="11.36328125" style="31" customWidth="1"/>
    <col min="6145" max="6145" width="8.36328125" style="31" customWidth="1"/>
    <col min="6146" max="6147" width="8" style="31" customWidth="1"/>
    <col min="6148" max="6149" width="10.36328125" style="31" customWidth="1"/>
    <col min="6150" max="6150" width="11.36328125" style="31" customWidth="1"/>
    <col min="6151" max="6151" width="9" style="31"/>
    <col min="6152" max="6152" width="23" style="31" customWidth="1"/>
    <col min="6153" max="6396" width="9" style="31"/>
    <col min="6397" max="6397" width="3.36328125" style="31" customWidth="1"/>
    <col min="6398" max="6398" width="4.36328125" style="31" customWidth="1"/>
    <col min="6399" max="6399" width="6.36328125" style="31" customWidth="1"/>
    <col min="6400" max="6400" width="11.36328125" style="31" customWidth="1"/>
    <col min="6401" max="6401" width="8.36328125" style="31" customWidth="1"/>
    <col min="6402" max="6403" width="8" style="31" customWidth="1"/>
    <col min="6404" max="6405" width="10.36328125" style="31" customWidth="1"/>
    <col min="6406" max="6406" width="11.36328125" style="31" customWidth="1"/>
    <col min="6407" max="6407" width="9" style="31"/>
    <col min="6408" max="6408" width="23" style="31" customWidth="1"/>
    <col min="6409" max="6652" width="9" style="31"/>
    <col min="6653" max="6653" width="3.36328125" style="31" customWidth="1"/>
    <col min="6654" max="6654" width="4.36328125" style="31" customWidth="1"/>
    <col min="6655" max="6655" width="6.36328125" style="31" customWidth="1"/>
    <col min="6656" max="6656" width="11.36328125" style="31" customWidth="1"/>
    <col min="6657" max="6657" width="8.36328125" style="31" customWidth="1"/>
    <col min="6658" max="6659" width="8" style="31" customWidth="1"/>
    <col min="6660" max="6661" width="10.36328125" style="31" customWidth="1"/>
    <col min="6662" max="6662" width="11.36328125" style="31" customWidth="1"/>
    <col min="6663" max="6663" width="9" style="31"/>
    <col min="6664" max="6664" width="23" style="31" customWidth="1"/>
    <col min="6665" max="6908" width="9" style="31"/>
    <col min="6909" max="6909" width="3.36328125" style="31" customWidth="1"/>
    <col min="6910" max="6910" width="4.36328125" style="31" customWidth="1"/>
    <col min="6911" max="6911" width="6.36328125" style="31" customWidth="1"/>
    <col min="6912" max="6912" width="11.36328125" style="31" customWidth="1"/>
    <col min="6913" max="6913" width="8.36328125" style="31" customWidth="1"/>
    <col min="6914" max="6915" width="8" style="31" customWidth="1"/>
    <col min="6916" max="6917" width="10.36328125" style="31" customWidth="1"/>
    <col min="6918" max="6918" width="11.36328125" style="31" customWidth="1"/>
    <col min="6919" max="6919" width="9" style="31"/>
    <col min="6920" max="6920" width="23" style="31" customWidth="1"/>
    <col min="6921" max="7164" width="9" style="31"/>
    <col min="7165" max="7165" width="3.36328125" style="31" customWidth="1"/>
    <col min="7166" max="7166" width="4.36328125" style="31" customWidth="1"/>
    <col min="7167" max="7167" width="6.36328125" style="31" customWidth="1"/>
    <col min="7168" max="7168" width="11.36328125" style="31" customWidth="1"/>
    <col min="7169" max="7169" width="8.36328125" style="31" customWidth="1"/>
    <col min="7170" max="7171" width="8" style="31" customWidth="1"/>
    <col min="7172" max="7173" width="10.36328125" style="31" customWidth="1"/>
    <col min="7174" max="7174" width="11.36328125" style="31" customWidth="1"/>
    <col min="7175" max="7175" width="9" style="31"/>
    <col min="7176" max="7176" width="23" style="31" customWidth="1"/>
    <col min="7177" max="7420" width="9" style="31"/>
    <col min="7421" max="7421" width="3.36328125" style="31" customWidth="1"/>
    <col min="7422" max="7422" width="4.36328125" style="31" customWidth="1"/>
    <col min="7423" max="7423" width="6.36328125" style="31" customWidth="1"/>
    <col min="7424" max="7424" width="11.36328125" style="31" customWidth="1"/>
    <col min="7425" max="7425" width="8.36328125" style="31" customWidth="1"/>
    <col min="7426" max="7427" width="8" style="31" customWidth="1"/>
    <col min="7428" max="7429" width="10.36328125" style="31" customWidth="1"/>
    <col min="7430" max="7430" width="11.36328125" style="31" customWidth="1"/>
    <col min="7431" max="7431" width="9" style="31"/>
    <col min="7432" max="7432" width="23" style="31" customWidth="1"/>
    <col min="7433" max="7676" width="9" style="31"/>
    <col min="7677" max="7677" width="3.36328125" style="31" customWidth="1"/>
    <col min="7678" max="7678" width="4.36328125" style="31" customWidth="1"/>
    <col min="7679" max="7679" width="6.36328125" style="31" customWidth="1"/>
    <col min="7680" max="7680" width="11.36328125" style="31" customWidth="1"/>
    <col min="7681" max="7681" width="8.36328125" style="31" customWidth="1"/>
    <col min="7682" max="7683" width="8" style="31" customWidth="1"/>
    <col min="7684" max="7685" width="10.36328125" style="31" customWidth="1"/>
    <col min="7686" max="7686" width="11.36328125" style="31" customWidth="1"/>
    <col min="7687" max="7687" width="9" style="31"/>
    <col min="7688" max="7688" width="23" style="31" customWidth="1"/>
    <col min="7689" max="7932" width="9" style="31"/>
    <col min="7933" max="7933" width="3.36328125" style="31" customWidth="1"/>
    <col min="7934" max="7934" width="4.36328125" style="31" customWidth="1"/>
    <col min="7935" max="7935" width="6.36328125" style="31" customWidth="1"/>
    <col min="7936" max="7936" width="11.36328125" style="31" customWidth="1"/>
    <col min="7937" max="7937" width="8.36328125" style="31" customWidth="1"/>
    <col min="7938" max="7939" width="8" style="31" customWidth="1"/>
    <col min="7940" max="7941" width="10.36328125" style="31" customWidth="1"/>
    <col min="7942" max="7942" width="11.36328125" style="31" customWidth="1"/>
    <col min="7943" max="7943" width="9" style="31"/>
    <col min="7944" max="7944" width="23" style="31" customWidth="1"/>
    <col min="7945" max="8188" width="9" style="31"/>
    <col min="8189" max="8189" width="3.36328125" style="31" customWidth="1"/>
    <col min="8190" max="8190" width="4.36328125" style="31" customWidth="1"/>
    <col min="8191" max="8191" width="6.36328125" style="31" customWidth="1"/>
    <col min="8192" max="8192" width="11.36328125" style="31" customWidth="1"/>
    <col min="8193" max="8193" width="8.36328125" style="31" customWidth="1"/>
    <col min="8194" max="8195" width="8" style="31" customWidth="1"/>
    <col min="8196" max="8197" width="10.36328125" style="31" customWidth="1"/>
    <col min="8198" max="8198" width="11.36328125" style="31" customWidth="1"/>
    <col min="8199" max="8199" width="9" style="31"/>
    <col min="8200" max="8200" width="23" style="31" customWidth="1"/>
    <col min="8201" max="8444" width="9" style="31"/>
    <col min="8445" max="8445" width="3.36328125" style="31" customWidth="1"/>
    <col min="8446" max="8446" width="4.36328125" style="31" customWidth="1"/>
    <col min="8447" max="8447" width="6.36328125" style="31" customWidth="1"/>
    <col min="8448" max="8448" width="11.36328125" style="31" customWidth="1"/>
    <col min="8449" max="8449" width="8.36328125" style="31" customWidth="1"/>
    <col min="8450" max="8451" width="8" style="31" customWidth="1"/>
    <col min="8452" max="8453" width="10.36328125" style="31" customWidth="1"/>
    <col min="8454" max="8454" width="11.36328125" style="31" customWidth="1"/>
    <col min="8455" max="8455" width="9" style="31"/>
    <col min="8456" max="8456" width="23" style="31" customWidth="1"/>
    <col min="8457" max="8700" width="9" style="31"/>
    <col min="8701" max="8701" width="3.36328125" style="31" customWidth="1"/>
    <col min="8702" max="8702" width="4.36328125" style="31" customWidth="1"/>
    <col min="8703" max="8703" width="6.36328125" style="31" customWidth="1"/>
    <col min="8704" max="8704" width="11.36328125" style="31" customWidth="1"/>
    <col min="8705" max="8705" width="8.36328125" style="31" customWidth="1"/>
    <col min="8706" max="8707" width="8" style="31" customWidth="1"/>
    <col min="8708" max="8709" width="10.36328125" style="31" customWidth="1"/>
    <col min="8710" max="8710" width="11.36328125" style="31" customWidth="1"/>
    <col min="8711" max="8711" width="9" style="31"/>
    <col min="8712" max="8712" width="23" style="31" customWidth="1"/>
    <col min="8713" max="8956" width="9" style="31"/>
    <col min="8957" max="8957" width="3.36328125" style="31" customWidth="1"/>
    <col min="8958" max="8958" width="4.36328125" style="31" customWidth="1"/>
    <col min="8959" max="8959" width="6.36328125" style="31" customWidth="1"/>
    <col min="8960" max="8960" width="11.36328125" style="31" customWidth="1"/>
    <col min="8961" max="8961" width="8.36328125" style="31" customWidth="1"/>
    <col min="8962" max="8963" width="8" style="31" customWidth="1"/>
    <col min="8964" max="8965" width="10.36328125" style="31" customWidth="1"/>
    <col min="8966" max="8966" width="11.36328125" style="31" customWidth="1"/>
    <col min="8967" max="8967" width="9" style="31"/>
    <col min="8968" max="8968" width="23" style="31" customWidth="1"/>
    <col min="8969" max="9212" width="9" style="31"/>
    <col min="9213" max="9213" width="3.36328125" style="31" customWidth="1"/>
    <col min="9214" max="9214" width="4.36328125" style="31" customWidth="1"/>
    <col min="9215" max="9215" width="6.36328125" style="31" customWidth="1"/>
    <col min="9216" max="9216" width="11.36328125" style="31" customWidth="1"/>
    <col min="9217" max="9217" width="8.36328125" style="31" customWidth="1"/>
    <col min="9218" max="9219" width="8" style="31" customWidth="1"/>
    <col min="9220" max="9221" width="10.36328125" style="31" customWidth="1"/>
    <col min="9222" max="9222" width="11.36328125" style="31" customWidth="1"/>
    <col min="9223" max="9223" width="9" style="31"/>
    <col min="9224" max="9224" width="23" style="31" customWidth="1"/>
    <col min="9225" max="9468" width="9" style="31"/>
    <col min="9469" max="9469" width="3.36328125" style="31" customWidth="1"/>
    <col min="9470" max="9470" width="4.36328125" style="31" customWidth="1"/>
    <col min="9471" max="9471" width="6.36328125" style="31" customWidth="1"/>
    <col min="9472" max="9472" width="11.36328125" style="31" customWidth="1"/>
    <col min="9473" max="9473" width="8.36328125" style="31" customWidth="1"/>
    <col min="9474" max="9475" width="8" style="31" customWidth="1"/>
    <col min="9476" max="9477" width="10.36328125" style="31" customWidth="1"/>
    <col min="9478" max="9478" width="11.36328125" style="31" customWidth="1"/>
    <col min="9479" max="9479" width="9" style="31"/>
    <col min="9480" max="9480" width="23" style="31" customWidth="1"/>
    <col min="9481" max="9724" width="9" style="31"/>
    <col min="9725" max="9725" width="3.36328125" style="31" customWidth="1"/>
    <col min="9726" max="9726" width="4.36328125" style="31" customWidth="1"/>
    <col min="9727" max="9727" width="6.36328125" style="31" customWidth="1"/>
    <col min="9728" max="9728" width="11.36328125" style="31" customWidth="1"/>
    <col min="9729" max="9729" width="8.36328125" style="31" customWidth="1"/>
    <col min="9730" max="9731" width="8" style="31" customWidth="1"/>
    <col min="9732" max="9733" width="10.36328125" style="31" customWidth="1"/>
    <col min="9734" max="9734" width="11.36328125" style="31" customWidth="1"/>
    <col min="9735" max="9735" width="9" style="31"/>
    <col min="9736" max="9736" width="23" style="31" customWidth="1"/>
    <col min="9737" max="9980" width="9" style="31"/>
    <col min="9981" max="9981" width="3.36328125" style="31" customWidth="1"/>
    <col min="9982" max="9982" width="4.36328125" style="31" customWidth="1"/>
    <col min="9983" max="9983" width="6.36328125" style="31" customWidth="1"/>
    <col min="9984" max="9984" width="11.36328125" style="31" customWidth="1"/>
    <col min="9985" max="9985" width="8.36328125" style="31" customWidth="1"/>
    <col min="9986" max="9987" width="8" style="31" customWidth="1"/>
    <col min="9988" max="9989" width="10.36328125" style="31" customWidth="1"/>
    <col min="9990" max="9990" width="11.36328125" style="31" customWidth="1"/>
    <col min="9991" max="9991" width="9" style="31"/>
    <col min="9992" max="9992" width="23" style="31" customWidth="1"/>
    <col min="9993" max="10236" width="9" style="31"/>
    <col min="10237" max="10237" width="3.36328125" style="31" customWidth="1"/>
    <col min="10238" max="10238" width="4.36328125" style="31" customWidth="1"/>
    <col min="10239" max="10239" width="6.36328125" style="31" customWidth="1"/>
    <col min="10240" max="10240" width="11.36328125" style="31" customWidth="1"/>
    <col min="10241" max="10241" width="8.36328125" style="31" customWidth="1"/>
    <col min="10242" max="10243" width="8" style="31" customWidth="1"/>
    <col min="10244" max="10245" width="10.36328125" style="31" customWidth="1"/>
    <col min="10246" max="10246" width="11.36328125" style="31" customWidth="1"/>
    <col min="10247" max="10247" width="9" style="31"/>
    <col min="10248" max="10248" width="23" style="31" customWidth="1"/>
    <col min="10249" max="10492" width="9" style="31"/>
    <col min="10493" max="10493" width="3.36328125" style="31" customWidth="1"/>
    <col min="10494" max="10494" width="4.36328125" style="31" customWidth="1"/>
    <col min="10495" max="10495" width="6.36328125" style="31" customWidth="1"/>
    <col min="10496" max="10496" width="11.36328125" style="31" customWidth="1"/>
    <col min="10497" max="10497" width="8.36328125" style="31" customWidth="1"/>
    <col min="10498" max="10499" width="8" style="31" customWidth="1"/>
    <col min="10500" max="10501" width="10.36328125" style="31" customWidth="1"/>
    <col min="10502" max="10502" width="11.36328125" style="31" customWidth="1"/>
    <col min="10503" max="10503" width="9" style="31"/>
    <col min="10504" max="10504" width="23" style="31" customWidth="1"/>
    <col min="10505" max="10748" width="9" style="31"/>
    <col min="10749" max="10749" width="3.36328125" style="31" customWidth="1"/>
    <col min="10750" max="10750" width="4.36328125" style="31" customWidth="1"/>
    <col min="10751" max="10751" width="6.36328125" style="31" customWidth="1"/>
    <col min="10752" max="10752" width="11.36328125" style="31" customWidth="1"/>
    <col min="10753" max="10753" width="8.36328125" style="31" customWidth="1"/>
    <col min="10754" max="10755" width="8" style="31" customWidth="1"/>
    <col min="10756" max="10757" width="10.36328125" style="31" customWidth="1"/>
    <col min="10758" max="10758" width="11.36328125" style="31" customWidth="1"/>
    <col min="10759" max="10759" width="9" style="31"/>
    <col min="10760" max="10760" width="23" style="31" customWidth="1"/>
    <col min="10761" max="11004" width="9" style="31"/>
    <col min="11005" max="11005" width="3.36328125" style="31" customWidth="1"/>
    <col min="11006" max="11006" width="4.36328125" style="31" customWidth="1"/>
    <col min="11007" max="11007" width="6.36328125" style="31" customWidth="1"/>
    <col min="11008" max="11008" width="11.36328125" style="31" customWidth="1"/>
    <col min="11009" max="11009" width="8.36328125" style="31" customWidth="1"/>
    <col min="11010" max="11011" width="8" style="31" customWidth="1"/>
    <col min="11012" max="11013" width="10.36328125" style="31" customWidth="1"/>
    <col min="11014" max="11014" width="11.36328125" style="31" customWidth="1"/>
    <col min="11015" max="11015" width="9" style="31"/>
    <col min="11016" max="11016" width="23" style="31" customWidth="1"/>
    <col min="11017" max="11260" width="9" style="31"/>
    <col min="11261" max="11261" width="3.36328125" style="31" customWidth="1"/>
    <col min="11262" max="11262" width="4.36328125" style="31" customWidth="1"/>
    <col min="11263" max="11263" width="6.36328125" style="31" customWidth="1"/>
    <col min="11264" max="11264" width="11.36328125" style="31" customWidth="1"/>
    <col min="11265" max="11265" width="8.36328125" style="31" customWidth="1"/>
    <col min="11266" max="11267" width="8" style="31" customWidth="1"/>
    <col min="11268" max="11269" width="10.36328125" style="31" customWidth="1"/>
    <col min="11270" max="11270" width="11.36328125" style="31" customWidth="1"/>
    <col min="11271" max="11271" width="9" style="31"/>
    <col min="11272" max="11272" width="23" style="31" customWidth="1"/>
    <col min="11273" max="11516" width="9" style="31"/>
    <col min="11517" max="11517" width="3.36328125" style="31" customWidth="1"/>
    <col min="11518" max="11518" width="4.36328125" style="31" customWidth="1"/>
    <col min="11519" max="11519" width="6.36328125" style="31" customWidth="1"/>
    <col min="11520" max="11520" width="11.36328125" style="31" customWidth="1"/>
    <col min="11521" max="11521" width="8.36328125" style="31" customWidth="1"/>
    <col min="11522" max="11523" width="8" style="31" customWidth="1"/>
    <col min="11524" max="11525" width="10.36328125" style="31" customWidth="1"/>
    <col min="11526" max="11526" width="11.36328125" style="31" customWidth="1"/>
    <col min="11527" max="11527" width="9" style="31"/>
    <col min="11528" max="11528" width="23" style="31" customWidth="1"/>
    <col min="11529" max="11772" width="9" style="31"/>
    <col min="11773" max="11773" width="3.36328125" style="31" customWidth="1"/>
    <col min="11774" max="11774" width="4.36328125" style="31" customWidth="1"/>
    <col min="11775" max="11775" width="6.36328125" style="31" customWidth="1"/>
    <col min="11776" max="11776" width="11.36328125" style="31" customWidth="1"/>
    <col min="11777" max="11777" width="8.36328125" style="31" customWidth="1"/>
    <col min="11778" max="11779" width="8" style="31" customWidth="1"/>
    <col min="11780" max="11781" width="10.36328125" style="31" customWidth="1"/>
    <col min="11782" max="11782" width="11.36328125" style="31" customWidth="1"/>
    <col min="11783" max="11783" width="9" style="31"/>
    <col min="11784" max="11784" width="23" style="31" customWidth="1"/>
    <col min="11785" max="12028" width="9" style="31"/>
    <col min="12029" max="12029" width="3.36328125" style="31" customWidth="1"/>
    <col min="12030" max="12030" width="4.36328125" style="31" customWidth="1"/>
    <col min="12031" max="12031" width="6.36328125" style="31" customWidth="1"/>
    <col min="12032" max="12032" width="11.36328125" style="31" customWidth="1"/>
    <col min="12033" max="12033" width="8.36328125" style="31" customWidth="1"/>
    <col min="12034" max="12035" width="8" style="31" customWidth="1"/>
    <col min="12036" max="12037" width="10.36328125" style="31" customWidth="1"/>
    <col min="12038" max="12038" width="11.36328125" style="31" customWidth="1"/>
    <col min="12039" max="12039" width="9" style="31"/>
    <col min="12040" max="12040" width="23" style="31" customWidth="1"/>
    <col min="12041" max="12284" width="9" style="31"/>
    <col min="12285" max="12285" width="3.36328125" style="31" customWidth="1"/>
    <col min="12286" max="12286" width="4.36328125" style="31" customWidth="1"/>
    <col min="12287" max="12287" width="6.36328125" style="31" customWidth="1"/>
    <col min="12288" max="12288" width="11.36328125" style="31" customWidth="1"/>
    <col min="12289" max="12289" width="8.36328125" style="31" customWidth="1"/>
    <col min="12290" max="12291" width="8" style="31" customWidth="1"/>
    <col min="12292" max="12293" width="10.36328125" style="31" customWidth="1"/>
    <col min="12294" max="12294" width="11.36328125" style="31" customWidth="1"/>
    <col min="12295" max="12295" width="9" style="31"/>
    <col min="12296" max="12296" width="23" style="31" customWidth="1"/>
    <col min="12297" max="12540" width="9" style="31"/>
    <col min="12541" max="12541" width="3.36328125" style="31" customWidth="1"/>
    <col min="12542" max="12542" width="4.36328125" style="31" customWidth="1"/>
    <col min="12543" max="12543" width="6.36328125" style="31" customWidth="1"/>
    <col min="12544" max="12544" width="11.36328125" style="31" customWidth="1"/>
    <col min="12545" max="12545" width="8.36328125" style="31" customWidth="1"/>
    <col min="12546" max="12547" width="8" style="31" customWidth="1"/>
    <col min="12548" max="12549" width="10.36328125" style="31" customWidth="1"/>
    <col min="12550" max="12550" width="11.36328125" style="31" customWidth="1"/>
    <col min="12551" max="12551" width="9" style="31"/>
    <col min="12552" max="12552" width="23" style="31" customWidth="1"/>
    <col min="12553" max="12796" width="9" style="31"/>
    <col min="12797" max="12797" width="3.36328125" style="31" customWidth="1"/>
    <col min="12798" max="12798" width="4.36328125" style="31" customWidth="1"/>
    <col min="12799" max="12799" width="6.36328125" style="31" customWidth="1"/>
    <col min="12800" max="12800" width="11.36328125" style="31" customWidth="1"/>
    <col min="12801" max="12801" width="8.36328125" style="31" customWidth="1"/>
    <col min="12802" max="12803" width="8" style="31" customWidth="1"/>
    <col min="12804" max="12805" width="10.36328125" style="31" customWidth="1"/>
    <col min="12806" max="12806" width="11.36328125" style="31" customWidth="1"/>
    <col min="12807" max="12807" width="9" style="31"/>
    <col min="12808" max="12808" width="23" style="31" customWidth="1"/>
    <col min="12809" max="13052" width="9" style="31"/>
    <col min="13053" max="13053" width="3.36328125" style="31" customWidth="1"/>
    <col min="13054" max="13054" width="4.36328125" style="31" customWidth="1"/>
    <col min="13055" max="13055" width="6.36328125" style="31" customWidth="1"/>
    <col min="13056" max="13056" width="11.36328125" style="31" customWidth="1"/>
    <col min="13057" max="13057" width="8.36328125" style="31" customWidth="1"/>
    <col min="13058" max="13059" width="8" style="31" customWidth="1"/>
    <col min="13060" max="13061" width="10.36328125" style="31" customWidth="1"/>
    <col min="13062" max="13062" width="11.36328125" style="31" customWidth="1"/>
    <col min="13063" max="13063" width="9" style="31"/>
    <col min="13064" max="13064" width="23" style="31" customWidth="1"/>
    <col min="13065" max="13308" width="9" style="31"/>
    <col min="13309" max="13309" width="3.36328125" style="31" customWidth="1"/>
    <col min="13310" max="13310" width="4.36328125" style="31" customWidth="1"/>
    <col min="13311" max="13311" width="6.36328125" style="31" customWidth="1"/>
    <col min="13312" max="13312" width="11.36328125" style="31" customWidth="1"/>
    <col min="13313" max="13313" width="8.36328125" style="31" customWidth="1"/>
    <col min="13314" max="13315" width="8" style="31" customWidth="1"/>
    <col min="13316" max="13317" width="10.36328125" style="31" customWidth="1"/>
    <col min="13318" max="13318" width="11.36328125" style="31" customWidth="1"/>
    <col min="13319" max="13319" width="9" style="31"/>
    <col min="13320" max="13320" width="23" style="31" customWidth="1"/>
    <col min="13321" max="13564" width="9" style="31"/>
    <col min="13565" max="13565" width="3.36328125" style="31" customWidth="1"/>
    <col min="13566" max="13566" width="4.36328125" style="31" customWidth="1"/>
    <col min="13567" max="13567" width="6.36328125" style="31" customWidth="1"/>
    <col min="13568" max="13568" width="11.36328125" style="31" customWidth="1"/>
    <col min="13569" max="13569" width="8.36328125" style="31" customWidth="1"/>
    <col min="13570" max="13571" width="8" style="31" customWidth="1"/>
    <col min="13572" max="13573" width="10.36328125" style="31" customWidth="1"/>
    <col min="13574" max="13574" width="11.36328125" style="31" customWidth="1"/>
    <col min="13575" max="13575" width="9" style="31"/>
    <col min="13576" max="13576" width="23" style="31" customWidth="1"/>
    <col min="13577" max="13820" width="9" style="31"/>
    <col min="13821" max="13821" width="3.36328125" style="31" customWidth="1"/>
    <col min="13822" max="13822" width="4.36328125" style="31" customWidth="1"/>
    <col min="13823" max="13823" width="6.36328125" style="31" customWidth="1"/>
    <col min="13824" max="13824" width="11.36328125" style="31" customWidth="1"/>
    <col min="13825" max="13825" width="8.36328125" style="31" customWidth="1"/>
    <col min="13826" max="13827" width="8" style="31" customWidth="1"/>
    <col min="13828" max="13829" width="10.36328125" style="31" customWidth="1"/>
    <col min="13830" max="13830" width="11.36328125" style="31" customWidth="1"/>
    <col min="13831" max="13831" width="9" style="31"/>
    <col min="13832" max="13832" width="23" style="31" customWidth="1"/>
    <col min="13833" max="14076" width="9" style="31"/>
    <col min="14077" max="14077" width="3.36328125" style="31" customWidth="1"/>
    <col min="14078" max="14078" width="4.36328125" style="31" customWidth="1"/>
    <col min="14079" max="14079" width="6.36328125" style="31" customWidth="1"/>
    <col min="14080" max="14080" width="11.36328125" style="31" customWidth="1"/>
    <col min="14081" max="14081" width="8.36328125" style="31" customWidth="1"/>
    <col min="14082" max="14083" width="8" style="31" customWidth="1"/>
    <col min="14084" max="14085" width="10.36328125" style="31" customWidth="1"/>
    <col min="14086" max="14086" width="11.36328125" style="31" customWidth="1"/>
    <col min="14087" max="14087" width="9" style="31"/>
    <col min="14088" max="14088" width="23" style="31" customWidth="1"/>
    <col min="14089" max="14332" width="9" style="31"/>
    <col min="14333" max="14333" width="3.36328125" style="31" customWidth="1"/>
    <col min="14334" max="14334" width="4.36328125" style="31" customWidth="1"/>
    <col min="14335" max="14335" width="6.36328125" style="31" customWidth="1"/>
    <col min="14336" max="14336" width="11.36328125" style="31" customWidth="1"/>
    <col min="14337" max="14337" width="8.36328125" style="31" customWidth="1"/>
    <col min="14338" max="14339" width="8" style="31" customWidth="1"/>
    <col min="14340" max="14341" width="10.36328125" style="31" customWidth="1"/>
    <col min="14342" max="14342" width="11.36328125" style="31" customWidth="1"/>
    <col min="14343" max="14343" width="9" style="31"/>
    <col min="14344" max="14344" width="23" style="31" customWidth="1"/>
    <col min="14345" max="14588" width="9" style="31"/>
    <col min="14589" max="14589" width="3.36328125" style="31" customWidth="1"/>
    <col min="14590" max="14590" width="4.36328125" style="31" customWidth="1"/>
    <col min="14591" max="14591" width="6.36328125" style="31" customWidth="1"/>
    <col min="14592" max="14592" width="11.36328125" style="31" customWidth="1"/>
    <col min="14593" max="14593" width="8.36328125" style="31" customWidth="1"/>
    <col min="14594" max="14595" width="8" style="31" customWidth="1"/>
    <col min="14596" max="14597" width="10.36328125" style="31" customWidth="1"/>
    <col min="14598" max="14598" width="11.36328125" style="31" customWidth="1"/>
    <col min="14599" max="14599" width="9" style="31"/>
    <col min="14600" max="14600" width="23" style="31" customWidth="1"/>
    <col min="14601" max="14844" width="9" style="31"/>
    <col min="14845" max="14845" width="3.36328125" style="31" customWidth="1"/>
    <col min="14846" max="14846" width="4.36328125" style="31" customWidth="1"/>
    <col min="14847" max="14847" width="6.36328125" style="31" customWidth="1"/>
    <col min="14848" max="14848" width="11.36328125" style="31" customWidth="1"/>
    <col min="14849" max="14849" width="8.36328125" style="31" customWidth="1"/>
    <col min="14850" max="14851" width="8" style="31" customWidth="1"/>
    <col min="14852" max="14853" width="10.36328125" style="31" customWidth="1"/>
    <col min="14854" max="14854" width="11.36328125" style="31" customWidth="1"/>
    <col min="14855" max="14855" width="9" style="31"/>
    <col min="14856" max="14856" width="23" style="31" customWidth="1"/>
    <col min="14857" max="15100" width="9" style="31"/>
    <col min="15101" max="15101" width="3.36328125" style="31" customWidth="1"/>
    <col min="15102" max="15102" width="4.36328125" style="31" customWidth="1"/>
    <col min="15103" max="15103" width="6.36328125" style="31" customWidth="1"/>
    <col min="15104" max="15104" width="11.36328125" style="31" customWidth="1"/>
    <col min="15105" max="15105" width="8.36328125" style="31" customWidth="1"/>
    <col min="15106" max="15107" width="8" style="31" customWidth="1"/>
    <col min="15108" max="15109" width="10.36328125" style="31" customWidth="1"/>
    <col min="15110" max="15110" width="11.36328125" style="31" customWidth="1"/>
    <col min="15111" max="15111" width="9" style="31"/>
    <col min="15112" max="15112" width="23" style="31" customWidth="1"/>
    <col min="15113" max="15356" width="9" style="31"/>
    <col min="15357" max="15357" width="3.36328125" style="31" customWidth="1"/>
    <col min="15358" max="15358" width="4.36328125" style="31" customWidth="1"/>
    <col min="15359" max="15359" width="6.36328125" style="31" customWidth="1"/>
    <col min="15360" max="15360" width="11.36328125" style="31" customWidth="1"/>
    <col min="15361" max="15361" width="8.36328125" style="31" customWidth="1"/>
    <col min="15362" max="15363" width="8" style="31" customWidth="1"/>
    <col min="15364" max="15365" width="10.36328125" style="31" customWidth="1"/>
    <col min="15366" max="15366" width="11.36328125" style="31" customWidth="1"/>
    <col min="15367" max="15367" width="9" style="31"/>
    <col min="15368" max="15368" width="23" style="31" customWidth="1"/>
    <col min="15369" max="15612" width="9" style="31"/>
    <col min="15613" max="15613" width="3.36328125" style="31" customWidth="1"/>
    <col min="15614" max="15614" width="4.36328125" style="31" customWidth="1"/>
    <col min="15615" max="15615" width="6.36328125" style="31" customWidth="1"/>
    <col min="15616" max="15616" width="11.36328125" style="31" customWidth="1"/>
    <col min="15617" max="15617" width="8.36328125" style="31" customWidth="1"/>
    <col min="15618" max="15619" width="8" style="31" customWidth="1"/>
    <col min="15620" max="15621" width="10.36328125" style="31" customWidth="1"/>
    <col min="15622" max="15622" width="11.36328125" style="31" customWidth="1"/>
    <col min="15623" max="15623" width="9" style="31"/>
    <col min="15624" max="15624" width="23" style="31" customWidth="1"/>
    <col min="15625" max="15868" width="9" style="31"/>
    <col min="15869" max="15869" width="3.36328125" style="31" customWidth="1"/>
    <col min="15870" max="15870" width="4.36328125" style="31" customWidth="1"/>
    <col min="15871" max="15871" width="6.36328125" style="31" customWidth="1"/>
    <col min="15872" max="15872" width="11.36328125" style="31" customWidth="1"/>
    <col min="15873" max="15873" width="8.36328125" style="31" customWidth="1"/>
    <col min="15874" max="15875" width="8" style="31" customWidth="1"/>
    <col min="15876" max="15877" width="10.36328125" style="31" customWidth="1"/>
    <col min="15878" max="15878" width="11.36328125" style="31" customWidth="1"/>
    <col min="15879" max="15879" width="9" style="31"/>
    <col min="15880" max="15880" width="23" style="31" customWidth="1"/>
    <col min="15881" max="16124" width="9" style="31"/>
    <col min="16125" max="16125" width="3.36328125" style="31" customWidth="1"/>
    <col min="16126" max="16126" width="4.36328125" style="31" customWidth="1"/>
    <col min="16127" max="16127" width="6.36328125" style="31" customWidth="1"/>
    <col min="16128" max="16128" width="11.36328125" style="31" customWidth="1"/>
    <col min="16129" max="16129" width="8.36328125" style="31" customWidth="1"/>
    <col min="16130" max="16131" width="8" style="31" customWidth="1"/>
    <col min="16132" max="16133" width="10.36328125" style="31" customWidth="1"/>
    <col min="16134" max="16134" width="11.36328125" style="31" customWidth="1"/>
    <col min="16135" max="16135" width="9" style="31"/>
    <col min="16136" max="16136" width="23" style="31" customWidth="1"/>
    <col min="16137" max="16384" width="9" style="31"/>
  </cols>
  <sheetData>
    <row r="1" spans="1:15">
      <c r="A1" s="199" t="s">
        <v>0</v>
      </c>
      <c r="B1" s="488"/>
      <c r="C1" s="488"/>
      <c r="D1" s="488"/>
      <c r="E1" s="488"/>
      <c r="F1" s="488"/>
      <c r="G1" s="488"/>
      <c r="H1" s="488"/>
      <c r="I1" s="488"/>
      <c r="J1" s="488"/>
      <c r="K1" s="488"/>
      <c r="L1" s="489"/>
      <c r="M1" s="489"/>
      <c r="N1" s="717" t="s">
        <v>3616</v>
      </c>
      <c r="O1" s="57"/>
    </row>
    <row r="2" spans="1:15">
      <c r="A2" s="57"/>
      <c r="N2" s="30"/>
      <c r="O2" s="57"/>
    </row>
    <row r="3" spans="1:15">
      <c r="A3" s="57"/>
      <c r="C3" s="626" t="s">
        <v>1</v>
      </c>
      <c r="E3" s="626"/>
      <c r="N3" s="30"/>
      <c r="O3" s="57"/>
    </row>
    <row r="4" spans="1:15">
      <c r="A4" s="57"/>
      <c r="C4" s="400" t="s">
        <v>2</v>
      </c>
      <c r="E4" s="626"/>
      <c r="N4" s="30"/>
      <c r="O4" s="57"/>
    </row>
    <row r="5" spans="1:15" ht="13.5" thickBot="1">
      <c r="A5" s="57"/>
      <c r="C5" s="378"/>
      <c r="E5" s="626"/>
      <c r="N5" s="30"/>
      <c r="O5" s="57"/>
    </row>
    <row r="6" spans="1:15">
      <c r="A6" s="57"/>
      <c r="B6" s="204" t="s">
        <v>3</v>
      </c>
      <c r="C6" s="379"/>
      <c r="D6" s="205"/>
      <c r="E6" s="206"/>
      <c r="F6" s="205"/>
      <c r="G6" s="205"/>
      <c r="H6" s="205"/>
      <c r="I6" s="205"/>
      <c r="J6" s="205"/>
      <c r="K6" s="205"/>
      <c r="L6" s="207"/>
      <c r="N6" s="30"/>
      <c r="O6" s="57"/>
    </row>
    <row r="7" spans="1:15">
      <c r="A7" s="57"/>
      <c r="B7" s="208"/>
      <c r="C7" s="378"/>
      <c r="E7" s="626"/>
      <c r="L7" s="209"/>
      <c r="N7" s="30"/>
      <c r="O7" s="57"/>
    </row>
    <row r="8" spans="1:15">
      <c r="A8" s="57"/>
      <c r="B8" s="210"/>
      <c r="C8" s="380" t="s">
        <v>4</v>
      </c>
      <c r="E8" s="627"/>
      <c r="L8" s="209"/>
      <c r="N8" s="30"/>
      <c r="O8" s="57"/>
    </row>
    <row r="9" spans="1:15">
      <c r="A9" s="57"/>
      <c r="B9" s="210"/>
      <c r="C9" s="380" t="s">
        <v>5</v>
      </c>
      <c r="E9" s="24"/>
      <c r="L9" s="209"/>
      <c r="N9" s="30"/>
      <c r="O9" s="57"/>
    </row>
    <row r="10" spans="1:15">
      <c r="A10" s="57"/>
      <c r="B10" s="210"/>
      <c r="C10" s="380" t="s">
        <v>6</v>
      </c>
      <c r="E10" s="24"/>
      <c r="L10" s="209"/>
      <c r="N10" s="30"/>
      <c r="O10" s="57"/>
    </row>
    <row r="11" spans="1:15">
      <c r="A11" s="57"/>
      <c r="B11" s="210"/>
      <c r="C11" s="380" t="s">
        <v>7</v>
      </c>
      <c r="E11" s="24"/>
      <c r="L11" s="209"/>
      <c r="N11" s="30"/>
      <c r="O11" s="57"/>
    </row>
    <row r="12" spans="1:15">
      <c r="A12" s="57"/>
      <c r="B12" s="210"/>
      <c r="C12" s="380" t="s">
        <v>8</v>
      </c>
      <c r="E12" s="24"/>
      <c r="L12" s="209"/>
      <c r="N12" s="30"/>
      <c r="O12" s="57"/>
    </row>
    <row r="13" spans="1:15">
      <c r="A13" s="57"/>
      <c r="B13" s="210"/>
      <c r="C13" s="380" t="s">
        <v>9</v>
      </c>
      <c r="E13" s="24"/>
      <c r="L13" s="209"/>
      <c r="N13" s="30"/>
      <c r="O13" s="57"/>
    </row>
    <row r="14" spans="1:15">
      <c r="A14" s="57"/>
      <c r="B14" s="210"/>
      <c r="C14" s="381"/>
      <c r="D14" s="31" t="s">
        <v>10</v>
      </c>
      <c r="E14" s="24"/>
      <c r="L14" s="209"/>
      <c r="N14" s="30"/>
      <c r="O14" s="57"/>
    </row>
    <row r="15" spans="1:15">
      <c r="A15" s="57"/>
      <c r="B15" s="210"/>
      <c r="C15" s="381"/>
      <c r="D15" s="31" t="s">
        <v>11</v>
      </c>
      <c r="E15" s="24"/>
      <c r="L15" s="209"/>
      <c r="N15" s="30"/>
      <c r="O15" s="57"/>
    </row>
    <row r="16" spans="1:15">
      <c r="A16" s="57"/>
      <c r="B16" s="210"/>
      <c r="C16" s="381"/>
      <c r="D16" s="31" t="s">
        <v>12</v>
      </c>
      <c r="E16" s="24"/>
      <c r="L16" s="209"/>
      <c r="N16" s="30"/>
      <c r="O16" s="57"/>
    </row>
    <row r="17" spans="1:15" s="3" customFormat="1">
      <c r="A17" s="203"/>
      <c r="B17" s="528"/>
      <c r="C17" s="529"/>
      <c r="D17" s="3" t="s">
        <v>13</v>
      </c>
      <c r="E17" s="1"/>
      <c r="L17" s="530"/>
      <c r="N17" s="2"/>
      <c r="O17" s="203"/>
    </row>
    <row r="18" spans="1:15" s="3" customFormat="1">
      <c r="A18" s="203"/>
      <c r="B18" s="528"/>
      <c r="C18" s="529"/>
      <c r="D18" s="3" t="s">
        <v>14</v>
      </c>
      <c r="E18" s="1"/>
      <c r="L18" s="530"/>
      <c r="N18" s="2"/>
      <c r="O18" s="203"/>
    </row>
    <row r="19" spans="1:15" s="3" customFormat="1">
      <c r="A19" s="203"/>
      <c r="B19" s="528"/>
      <c r="C19" s="529"/>
      <c r="D19" s="628" t="s">
        <v>15</v>
      </c>
      <c r="E19" s="1"/>
      <c r="L19" s="530"/>
      <c r="N19" s="2"/>
      <c r="O19" s="203"/>
    </row>
    <row r="20" spans="1:15" s="3" customFormat="1">
      <c r="A20" s="203"/>
      <c r="B20" s="528"/>
      <c r="C20" s="529"/>
      <c r="D20" s="3" t="s">
        <v>3596</v>
      </c>
      <c r="E20" s="1"/>
      <c r="L20" s="530"/>
      <c r="N20" s="2"/>
      <c r="O20" s="203"/>
    </row>
    <row r="21" spans="1:15" s="3" customFormat="1">
      <c r="A21" s="203"/>
      <c r="B21" s="528"/>
      <c r="C21" s="529"/>
      <c r="D21" s="3" t="s">
        <v>16</v>
      </c>
      <c r="E21" s="1"/>
      <c r="L21" s="530"/>
      <c r="N21" s="2"/>
      <c r="O21" s="203"/>
    </row>
    <row r="22" spans="1:15" s="3" customFormat="1">
      <c r="A22" s="203"/>
      <c r="B22" s="528"/>
      <c r="C22" s="529"/>
      <c r="D22" s="3" t="s">
        <v>17</v>
      </c>
      <c r="E22" s="1"/>
      <c r="L22" s="530"/>
      <c r="N22" s="2"/>
      <c r="O22" s="203"/>
    </row>
    <row r="23" spans="1:15" s="3" customFormat="1">
      <c r="A23" s="203"/>
      <c r="B23" s="528"/>
      <c r="C23" s="529"/>
      <c r="D23" s="3" t="s">
        <v>18</v>
      </c>
      <c r="E23" s="1"/>
      <c r="L23" s="530"/>
      <c r="N23" s="2"/>
      <c r="O23" s="203"/>
    </row>
    <row r="24" spans="1:15">
      <c r="A24" s="57"/>
      <c r="B24" s="210"/>
      <c r="C24" s="538"/>
      <c r="D24" s="31" t="s">
        <v>19</v>
      </c>
      <c r="E24" s="24"/>
      <c r="L24" s="209"/>
      <c r="N24" s="30"/>
      <c r="O24" s="57"/>
    </row>
    <row r="25" spans="1:15">
      <c r="A25" s="57"/>
      <c r="B25" s="210"/>
      <c r="C25" s="382" t="s">
        <v>20</v>
      </c>
      <c r="D25" s="629"/>
      <c r="E25" s="24"/>
      <c r="L25" s="209"/>
      <c r="N25" s="30"/>
      <c r="O25" s="57"/>
    </row>
    <row r="26" spans="1:15" s="3" customFormat="1" ht="4.5" customHeight="1" thickBot="1">
      <c r="A26" s="203"/>
      <c r="B26" s="211"/>
      <c r="C26" s="383"/>
      <c r="D26" s="212"/>
      <c r="E26" s="213"/>
      <c r="F26" s="212"/>
      <c r="G26" s="212"/>
      <c r="H26" s="212"/>
      <c r="I26" s="212"/>
      <c r="J26" s="212"/>
      <c r="K26" s="212"/>
      <c r="L26" s="214"/>
      <c r="N26" s="2"/>
      <c r="O26" s="203"/>
    </row>
    <row r="27" spans="1:15" s="3" customFormat="1" ht="4.5" customHeight="1">
      <c r="A27" s="203"/>
      <c r="C27" s="382"/>
      <c r="E27" s="1"/>
      <c r="N27" s="2"/>
      <c r="O27" s="203"/>
    </row>
    <row r="28" spans="1:15">
      <c r="A28" s="200" t="s">
        <v>21</v>
      </c>
      <c r="N28" s="30"/>
      <c r="O28" s="57"/>
    </row>
    <row r="29" spans="1:15">
      <c r="A29" s="57" t="s">
        <v>22</v>
      </c>
      <c r="C29" s="31" t="s">
        <v>23</v>
      </c>
      <c r="N29" s="30"/>
      <c r="O29" s="57"/>
    </row>
    <row r="30" spans="1:15">
      <c r="A30" s="57"/>
      <c r="N30" s="30"/>
      <c r="O30" s="57"/>
    </row>
    <row r="31" spans="1:15">
      <c r="A31" s="200" t="s">
        <v>24</v>
      </c>
      <c r="N31" s="30"/>
      <c r="O31" s="57"/>
    </row>
    <row r="32" spans="1:15">
      <c r="A32" s="57"/>
      <c r="C32" s="31" t="s">
        <v>25</v>
      </c>
      <c r="N32" s="30"/>
      <c r="O32" s="57"/>
    </row>
    <row r="33" spans="1:16">
      <c r="A33" s="57"/>
      <c r="N33" s="30"/>
      <c r="O33" s="57"/>
    </row>
    <row r="34" spans="1:16">
      <c r="A34" s="57"/>
      <c r="C34" s="31" t="s">
        <v>26</v>
      </c>
      <c r="N34" s="30"/>
      <c r="O34" s="57"/>
    </row>
    <row r="35" spans="1:16">
      <c r="A35" s="57"/>
      <c r="C35" s="31" t="s">
        <v>22</v>
      </c>
      <c r="D35" s="31" t="s">
        <v>27</v>
      </c>
      <c r="N35" s="30"/>
      <c r="O35" s="57"/>
    </row>
    <row r="36" spans="1:16">
      <c r="A36" s="57"/>
      <c r="D36" s="31" t="s">
        <v>28</v>
      </c>
      <c r="N36" s="30"/>
      <c r="O36" s="57"/>
    </row>
    <row r="37" spans="1:16">
      <c r="A37" s="57"/>
      <c r="N37" s="30"/>
      <c r="O37" s="57"/>
    </row>
    <row r="38" spans="1:16">
      <c r="A38" s="57"/>
      <c r="D38" s="3" t="s">
        <v>3597</v>
      </c>
      <c r="N38" s="30"/>
      <c r="O38" s="57"/>
    </row>
    <row r="39" spans="1:16" s="274" customFormat="1">
      <c r="A39" s="391"/>
      <c r="C39"/>
      <c r="D39" s="3" t="s">
        <v>29</v>
      </c>
      <c r="N39" s="385"/>
      <c r="O39" s="391"/>
    </row>
    <row r="40" spans="1:16" s="29" customFormat="1">
      <c r="A40" s="201"/>
      <c r="F40" s="723"/>
      <c r="G40" s="630"/>
      <c r="H40" s="630"/>
      <c r="I40" s="630"/>
      <c r="J40" s="630"/>
      <c r="N40" s="202"/>
      <c r="O40" s="201"/>
    </row>
    <row r="41" spans="1:16" customFormat="1">
      <c r="A41" s="531"/>
      <c r="C41" s="3" t="s">
        <v>30</v>
      </c>
      <c r="N41" s="544"/>
      <c r="O41" s="531"/>
    </row>
    <row r="42" spans="1:16" customFormat="1">
      <c r="A42" s="531"/>
      <c r="D42" s="3" t="s">
        <v>31</v>
      </c>
      <c r="N42" s="544"/>
      <c r="O42" s="531"/>
    </row>
    <row r="43" spans="1:16" customFormat="1">
      <c r="A43" s="531"/>
      <c r="D43" s="3"/>
      <c r="N43" s="544"/>
      <c r="O43" s="531"/>
    </row>
    <row r="44" spans="1:16">
      <c r="A44" s="57"/>
      <c r="C44" s="3"/>
      <c r="D44" s="296" t="s">
        <v>32</v>
      </c>
      <c r="E44" s="296"/>
      <c r="F44" s="723"/>
      <c r="G44" s="719"/>
      <c r="H44" s="719"/>
      <c r="I44" s="719"/>
      <c r="J44" s="719"/>
      <c r="K44" s="719"/>
      <c r="L44"/>
      <c r="M44" s="3"/>
      <c r="N44" s="2"/>
      <c r="O44" s="203"/>
      <c r="P44" s="3"/>
    </row>
    <row r="45" spans="1:16">
      <c r="A45" s="57"/>
      <c r="C45" s="296"/>
      <c r="D45" s="296" t="s">
        <v>33</v>
      </c>
      <c r="E45" s="723"/>
      <c r="F45" s="719"/>
      <c r="G45" s="719"/>
      <c r="H45" s="719"/>
      <c r="I45" s="719"/>
      <c r="J45" s="719"/>
      <c r="K45" s="296"/>
      <c r="L45" s="3"/>
      <c r="M45" s="3"/>
      <c r="N45" s="2"/>
      <c r="O45" s="203"/>
      <c r="P45" s="3"/>
    </row>
    <row r="46" spans="1:16">
      <c r="N46" s="30"/>
      <c r="O46" s="57"/>
    </row>
    <row r="47" spans="1:16">
      <c r="A47" s="57"/>
      <c r="C47" s="3"/>
      <c r="D47" s="296" t="s">
        <v>34</v>
      </c>
      <c r="E47" s="296"/>
      <c r="F47" s="723"/>
      <c r="G47" s="719"/>
      <c r="H47" s="719"/>
      <c r="I47" s="719"/>
      <c r="J47" s="719"/>
      <c r="K47" s="719"/>
      <c r="L47"/>
      <c r="M47" s="3"/>
      <c r="N47" s="2"/>
      <c r="O47" s="203"/>
      <c r="P47" s="3"/>
    </row>
    <row r="48" spans="1:16" customFormat="1">
      <c r="A48" s="294"/>
      <c r="C48" s="724"/>
      <c r="D48" s="3" t="s">
        <v>35</v>
      </c>
      <c r="E48" s="724"/>
      <c r="F48" s="724"/>
      <c r="G48" s="724"/>
      <c r="H48" s="724"/>
      <c r="I48" s="724"/>
      <c r="J48" s="724"/>
      <c r="K48" s="724"/>
      <c r="L48" s="724"/>
      <c r="M48" s="724"/>
      <c r="N48" s="725"/>
      <c r="O48" s="760"/>
    </row>
    <row r="49" spans="1:16" customFormat="1">
      <c r="A49" s="294"/>
      <c r="C49" s="724"/>
      <c r="D49" s="3" t="s">
        <v>36</v>
      </c>
      <c r="E49" s="724"/>
      <c r="F49" s="724"/>
      <c r="G49" s="724"/>
      <c r="H49" s="724"/>
      <c r="I49" s="724"/>
      <c r="J49" s="724"/>
      <c r="K49" s="724"/>
      <c r="L49" s="724"/>
      <c r="M49" s="724"/>
      <c r="N49" s="725"/>
      <c r="O49" s="760"/>
    </row>
    <row r="50" spans="1:16" customFormat="1">
      <c r="A50" s="294"/>
      <c r="C50" s="724"/>
      <c r="D50" s="3" t="s">
        <v>37</v>
      </c>
      <c r="E50" s="724"/>
      <c r="F50" s="724"/>
      <c r="G50" s="724"/>
      <c r="H50" s="724"/>
      <c r="I50" s="724"/>
      <c r="J50" s="724"/>
      <c r="K50" s="724"/>
      <c r="L50" s="724"/>
      <c r="M50" s="724"/>
      <c r="N50" s="725"/>
      <c r="O50" s="760"/>
    </row>
    <row r="51" spans="1:16" customFormat="1">
      <c r="A51" s="294"/>
      <c r="C51" s="724"/>
      <c r="D51" s="3" t="s">
        <v>38</v>
      </c>
      <c r="E51" s="726"/>
      <c r="F51" s="726"/>
      <c r="G51" s="726"/>
      <c r="H51" s="726"/>
      <c r="I51" s="726"/>
      <c r="J51" s="726"/>
      <c r="K51" s="724"/>
      <c r="L51" s="724"/>
      <c r="M51" s="724"/>
      <c r="N51" s="725"/>
      <c r="O51" s="760"/>
    </row>
    <row r="52" spans="1:16">
      <c r="A52" s="57"/>
      <c r="C52" s="3"/>
      <c r="D52" s="757"/>
      <c r="E52" s="758"/>
      <c r="F52" s="757"/>
      <c r="G52" s="757"/>
      <c r="H52" s="757"/>
      <c r="I52" s="719"/>
      <c r="J52" s="719"/>
      <c r="K52" s="719"/>
      <c r="L52"/>
      <c r="M52" s="3"/>
      <c r="N52" s="30"/>
      <c r="O52" s="57"/>
    </row>
    <row r="53" spans="1:16" customFormat="1">
      <c r="A53" s="203"/>
      <c r="B53" s="296"/>
      <c r="C53" s="296"/>
      <c r="D53" s="296" t="s">
        <v>39</v>
      </c>
      <c r="E53" s="296"/>
      <c r="F53" s="723"/>
      <c r="G53" s="719"/>
      <c r="H53" s="719"/>
      <c r="I53" s="719"/>
      <c r="J53" s="719"/>
      <c r="K53" s="719"/>
      <c r="N53" s="544"/>
      <c r="O53" s="531"/>
    </row>
    <row r="54" spans="1:16" customFormat="1">
      <c r="A54" s="531"/>
      <c r="D54" s="3" t="s">
        <v>40</v>
      </c>
      <c r="N54" s="544"/>
      <c r="O54" s="531"/>
    </row>
    <row r="55" spans="1:16" customFormat="1">
      <c r="A55" s="531"/>
      <c r="D55" s="3" t="s">
        <v>41</v>
      </c>
      <c r="N55" s="544"/>
      <c r="O55" s="531"/>
    </row>
    <row r="56" spans="1:16">
      <c r="A56" s="57"/>
      <c r="C56" s="3"/>
      <c r="D56" s="3"/>
      <c r="E56" s="3"/>
      <c r="F56" s="3"/>
      <c r="G56" s="3"/>
      <c r="H56" s="3"/>
      <c r="I56" s="3"/>
      <c r="J56" s="3"/>
      <c r="K56" s="3"/>
      <c r="L56" s="3"/>
      <c r="M56" s="3"/>
      <c r="N56" s="2"/>
      <c r="O56" s="203"/>
      <c r="P56" s="3"/>
    </row>
    <row r="57" spans="1:16">
      <c r="A57" s="531"/>
      <c r="B57"/>
      <c r="C57" s="3"/>
      <c r="D57" s="3" t="s">
        <v>42</v>
      </c>
      <c r="E57"/>
      <c r="F57"/>
      <c r="G57"/>
      <c r="H57"/>
      <c r="I57"/>
      <c r="J57"/>
      <c r="K57"/>
      <c r="L57"/>
      <c r="M57"/>
      <c r="N57" s="30"/>
      <c r="O57" s="57"/>
    </row>
    <row r="58" spans="1:16">
      <c r="A58" s="57"/>
      <c r="C58" s="3"/>
      <c r="D58" s="3" t="s">
        <v>43</v>
      </c>
      <c r="E58"/>
      <c r="F58"/>
      <c r="G58"/>
      <c r="H58"/>
      <c r="I58"/>
      <c r="J58"/>
      <c r="K58"/>
      <c r="L58" s="3"/>
      <c r="M58" s="3"/>
      <c r="N58" s="2"/>
      <c r="O58" s="203"/>
      <c r="P58" s="3"/>
    </row>
    <row r="59" spans="1:16">
      <c r="A59" s="531"/>
      <c r="B59"/>
      <c r="C59" s="3"/>
      <c r="D59"/>
      <c r="E59"/>
      <c r="F59"/>
      <c r="G59"/>
      <c r="H59"/>
      <c r="I59"/>
      <c r="J59"/>
      <c r="K59"/>
      <c r="L59"/>
      <c r="M59"/>
      <c r="N59" s="544"/>
      <c r="O59" s="531"/>
      <c r="P59"/>
    </row>
    <row r="60" spans="1:16">
      <c r="A60" s="531"/>
      <c r="B60"/>
      <c r="C60" s="3"/>
      <c r="D60" s="3" t="s">
        <v>3598</v>
      </c>
      <c r="E60"/>
      <c r="F60"/>
      <c r="G60"/>
      <c r="H60"/>
      <c r="I60"/>
      <c r="J60"/>
      <c r="K60"/>
      <c r="L60"/>
      <c r="M60"/>
      <c r="N60" s="544"/>
      <c r="O60" s="531"/>
      <c r="P60"/>
    </row>
    <row r="61" spans="1:16">
      <c r="A61" s="531"/>
      <c r="B61"/>
      <c r="C61" s="3"/>
      <c r="D61" t="s">
        <v>44</v>
      </c>
      <c r="E61"/>
      <c r="F61"/>
      <c r="G61"/>
      <c r="H61"/>
      <c r="I61"/>
      <c r="J61"/>
      <c r="K61"/>
      <c r="L61"/>
      <c r="M61"/>
      <c r="N61" s="544"/>
      <c r="O61" s="531"/>
      <c r="P61"/>
    </row>
    <row r="62" spans="1:16">
      <c r="A62" s="531"/>
      <c r="B62"/>
      <c r="C62" s="3"/>
      <c r="D62"/>
      <c r="E62"/>
      <c r="F62"/>
      <c r="G62"/>
      <c r="H62"/>
      <c r="I62"/>
      <c r="J62"/>
      <c r="K62"/>
      <c r="L62"/>
      <c r="M62"/>
      <c r="N62" s="544"/>
      <c r="O62" s="531"/>
      <c r="P62"/>
    </row>
    <row r="63" spans="1:16">
      <c r="A63" s="57"/>
      <c r="C63" s="3"/>
      <c r="D63" s="757" t="s">
        <v>45</v>
      </c>
      <c r="E63" s="758"/>
      <c r="F63" s="757"/>
      <c r="G63" s="757"/>
      <c r="H63" s="757"/>
      <c r="I63" s="719"/>
      <c r="J63" s="719"/>
      <c r="K63" s="719"/>
      <c r="L63"/>
      <c r="M63" s="3"/>
      <c r="N63" s="30"/>
      <c r="O63" s="57"/>
    </row>
    <row r="64" spans="1:16">
      <c r="A64" s="57"/>
      <c r="C64" s="3"/>
      <c r="D64" s="757" t="s">
        <v>46</v>
      </c>
      <c r="E64" s="758"/>
      <c r="F64" s="757"/>
      <c r="G64" s="757"/>
      <c r="H64" s="757"/>
      <c r="I64" s="719"/>
      <c r="J64" s="719"/>
      <c r="K64" s="719"/>
      <c r="L64"/>
      <c r="M64" s="3"/>
      <c r="N64" s="30"/>
      <c r="O64" s="57"/>
    </row>
    <row r="65" spans="1:16">
      <c r="A65" s="57"/>
      <c r="C65" s="296"/>
      <c r="D65" s="296"/>
      <c r="E65" s="723"/>
      <c r="F65" s="719"/>
      <c r="G65" s="719"/>
      <c r="H65" s="719"/>
      <c r="I65" s="719"/>
      <c r="J65" s="719"/>
      <c r="K65" s="296"/>
      <c r="L65" s="3"/>
      <c r="M65" s="3"/>
      <c r="N65" s="30"/>
      <c r="O65" s="57"/>
    </row>
    <row r="66" spans="1:16">
      <c r="A66" s="57"/>
      <c r="C66" s="3"/>
      <c r="D66" s="3" t="s">
        <v>47</v>
      </c>
      <c r="E66" s="3"/>
      <c r="F66" s="3"/>
      <c r="G66" s="3"/>
      <c r="H66" s="3"/>
      <c r="I66" s="3"/>
      <c r="J66" s="3"/>
      <c r="K66" s="3"/>
      <c r="L66" s="3"/>
      <c r="M66" s="3"/>
      <c r="N66" s="2"/>
      <c r="O66" s="203"/>
      <c r="P66" s="3"/>
    </row>
    <row r="67" spans="1:16">
      <c r="A67" s="57"/>
      <c r="C67" s="3"/>
      <c r="D67" s="759" t="s">
        <v>48</v>
      </c>
      <c r="F67" s="757" t="s">
        <v>49</v>
      </c>
      <c r="G67" s="757"/>
      <c r="H67" s="757"/>
      <c r="I67" s="719"/>
      <c r="J67" s="719"/>
      <c r="K67" s="719"/>
      <c r="L67"/>
      <c r="M67" s="3"/>
      <c r="N67" s="30"/>
      <c r="O67" s="57"/>
    </row>
    <row r="68" spans="1:16">
      <c r="A68" s="57"/>
      <c r="C68" s="3"/>
      <c r="D68" s="759"/>
      <c r="F68" s="757" t="s">
        <v>50</v>
      </c>
      <c r="G68" s="757"/>
      <c r="H68" s="757"/>
      <c r="I68" s="719"/>
      <c r="J68" s="719"/>
      <c r="K68" s="719"/>
      <c r="L68"/>
      <c r="M68" s="3"/>
      <c r="N68" s="30"/>
      <c r="O68" s="57"/>
    </row>
    <row r="69" spans="1:16">
      <c r="A69" s="57"/>
      <c r="C69" s="3"/>
      <c r="D69" s="759"/>
      <c r="F69" s="757" t="s">
        <v>3599</v>
      </c>
      <c r="G69" s="757"/>
      <c r="H69" s="757"/>
      <c r="I69" s="719"/>
      <c r="J69" s="719"/>
      <c r="K69" s="719"/>
      <c r="L69"/>
      <c r="M69" s="3"/>
      <c r="N69" s="30"/>
      <c r="O69" s="57"/>
    </row>
    <row r="70" spans="1:16">
      <c r="A70" s="57"/>
      <c r="C70" s="3"/>
      <c r="D70" s="759"/>
      <c r="F70" s="757" t="s">
        <v>51</v>
      </c>
      <c r="G70" s="757"/>
      <c r="H70" s="757"/>
      <c r="I70" s="719"/>
      <c r="J70" s="719"/>
      <c r="K70" s="719"/>
      <c r="L70"/>
      <c r="M70" s="3"/>
      <c r="N70" s="30"/>
      <c r="O70" s="57"/>
    </row>
    <row r="71" spans="1:16">
      <c r="A71" s="57"/>
      <c r="C71" s="3"/>
      <c r="D71" s="759" t="s">
        <v>52</v>
      </c>
      <c r="F71" s="757" t="s">
        <v>53</v>
      </c>
      <c r="G71" s="757"/>
      <c r="H71" s="757"/>
      <c r="I71" s="719"/>
      <c r="J71" s="719"/>
      <c r="K71" s="719"/>
      <c r="L71"/>
      <c r="M71" s="3"/>
      <c r="N71" s="30"/>
      <c r="O71" s="57"/>
    </row>
    <row r="72" spans="1:16">
      <c r="A72" s="57"/>
      <c r="C72" s="3"/>
      <c r="D72" s="759"/>
      <c r="F72" s="757" t="s">
        <v>54</v>
      </c>
      <c r="G72" s="757"/>
      <c r="H72" s="757"/>
      <c r="I72" s="719"/>
      <c r="J72" s="719"/>
      <c r="K72" s="719"/>
      <c r="L72"/>
      <c r="M72" s="3"/>
      <c r="N72" s="30"/>
      <c r="O72" s="57"/>
    </row>
    <row r="73" spans="1:16">
      <c r="A73" s="57"/>
      <c r="C73" s="3"/>
      <c r="D73" s="757"/>
      <c r="F73" s="757" t="s">
        <v>3599</v>
      </c>
      <c r="G73" s="757"/>
      <c r="H73" s="757"/>
      <c r="I73" s="719"/>
      <c r="J73" s="719"/>
      <c r="K73" s="719"/>
      <c r="L73"/>
      <c r="M73" s="3"/>
      <c r="N73" s="30"/>
      <c r="O73" s="57"/>
    </row>
    <row r="74" spans="1:16">
      <c r="A74" s="57"/>
      <c r="C74" s="3"/>
      <c r="D74" s="759" t="s">
        <v>55</v>
      </c>
      <c r="F74" s="757" t="s">
        <v>56</v>
      </c>
      <c r="G74" s="757"/>
      <c r="H74" s="757"/>
      <c r="I74" s="719"/>
      <c r="J74" s="719"/>
      <c r="K74" s="719"/>
      <c r="L74"/>
      <c r="M74" s="3"/>
      <c r="N74" s="30"/>
      <c r="O74" s="57"/>
    </row>
    <row r="75" spans="1:16">
      <c r="A75" s="57"/>
      <c r="C75" s="3"/>
      <c r="D75" s="757"/>
      <c r="F75" s="757" t="s">
        <v>57</v>
      </c>
      <c r="G75" s="757"/>
      <c r="H75" s="757"/>
      <c r="I75" s="719"/>
      <c r="J75" s="719"/>
      <c r="K75" s="719"/>
      <c r="L75"/>
      <c r="M75" s="3"/>
      <c r="N75" s="30"/>
      <c r="O75" s="57"/>
    </row>
    <row r="76" spans="1:16">
      <c r="A76" s="57"/>
      <c r="C76" s="3"/>
      <c r="D76" s="757"/>
      <c r="F76" s="757" t="s">
        <v>3599</v>
      </c>
      <c r="G76" s="757"/>
      <c r="H76" s="757"/>
      <c r="I76" s="719"/>
      <c r="J76" s="719"/>
      <c r="K76" s="719"/>
      <c r="L76"/>
      <c r="M76" s="3"/>
      <c r="N76" s="30"/>
      <c r="O76" s="57"/>
    </row>
    <row r="77" spans="1:16">
      <c r="A77" s="57"/>
      <c r="C77" s="3"/>
      <c r="D77" s="637" t="s">
        <v>58</v>
      </c>
      <c r="E77" s="727"/>
      <c r="F77" s="727"/>
      <c r="G77" s="727"/>
      <c r="H77" s="274"/>
      <c r="I77" s="274"/>
      <c r="J77" s="719"/>
      <c r="K77" s="719"/>
      <c r="L77"/>
      <c r="M77" s="3"/>
      <c r="N77" s="30"/>
      <c r="O77" s="57"/>
    </row>
    <row r="78" spans="1:16">
      <c r="A78" s="57"/>
      <c r="C78" s="296"/>
      <c r="D78" s="296"/>
      <c r="E78" s="723"/>
      <c r="F78" s="719"/>
      <c r="G78" s="719"/>
      <c r="H78" s="719"/>
      <c r="I78" s="719"/>
      <c r="J78" s="719"/>
      <c r="K78" s="296"/>
      <c r="L78" s="3"/>
      <c r="M78" s="3"/>
      <c r="N78" s="30"/>
      <c r="O78" s="57"/>
    </row>
    <row r="79" spans="1:16">
      <c r="A79" s="531"/>
      <c r="B79"/>
      <c r="C79" s="3"/>
      <c r="D79" t="s">
        <v>59</v>
      </c>
      <c r="E79"/>
      <c r="F79"/>
      <c r="G79"/>
      <c r="H79"/>
      <c r="I79"/>
      <c r="J79"/>
      <c r="K79"/>
      <c r="L79"/>
      <c r="M79"/>
      <c r="N79" s="544"/>
      <c r="O79" s="531"/>
      <c r="P79"/>
    </row>
    <row r="80" spans="1:16">
      <c r="A80" s="531"/>
      <c r="B80"/>
      <c r="C80" s="3"/>
      <c r="D80" t="s">
        <v>60</v>
      </c>
      <c r="E80"/>
      <c r="F80"/>
      <c r="G80"/>
      <c r="H80"/>
      <c r="I80"/>
      <c r="J80"/>
      <c r="K80"/>
      <c r="L80"/>
      <c r="M80"/>
      <c r="N80" s="544"/>
      <c r="O80" s="531"/>
      <c r="P80"/>
    </row>
    <row r="81" spans="1:16">
      <c r="A81" s="531"/>
      <c r="B81"/>
      <c r="C81" s="3"/>
      <c r="D81" t="s">
        <v>61</v>
      </c>
      <c r="E81"/>
      <c r="F81"/>
      <c r="G81"/>
      <c r="H81"/>
      <c r="I81"/>
      <c r="J81"/>
      <c r="K81"/>
      <c r="L81"/>
      <c r="M81"/>
      <c r="N81" s="544"/>
      <c r="O81" s="531"/>
      <c r="P81"/>
    </row>
    <row r="82" spans="1:16">
      <c r="A82" s="531"/>
      <c r="B82"/>
      <c r="C82" s="3"/>
      <c r="D82" s="3"/>
      <c r="E82"/>
      <c r="F82"/>
      <c r="G82"/>
      <c r="H82"/>
      <c r="I82"/>
      <c r="J82"/>
      <c r="K82"/>
      <c r="L82"/>
      <c r="M82"/>
      <c r="N82" s="544"/>
      <c r="O82" s="531"/>
      <c r="P82"/>
    </row>
    <row r="83" spans="1:16" customFormat="1">
      <c r="A83" s="531"/>
      <c r="D83" s="3" t="s">
        <v>62</v>
      </c>
      <c r="N83" s="544"/>
      <c r="O83" s="531"/>
    </row>
    <row r="84" spans="1:16" customFormat="1">
      <c r="A84" s="531"/>
      <c r="D84" s="3"/>
      <c r="N84" s="544"/>
      <c r="O84" s="531"/>
    </row>
    <row r="85" spans="1:16" customFormat="1">
      <c r="A85" s="531"/>
      <c r="D85" s="3" t="s">
        <v>63</v>
      </c>
      <c r="N85" s="544"/>
      <c r="O85" s="531"/>
    </row>
    <row r="86" spans="1:16" customFormat="1">
      <c r="A86" s="531"/>
      <c r="D86" s="3" t="s">
        <v>64</v>
      </c>
      <c r="E86" s="274"/>
      <c r="F86" s="274"/>
      <c r="G86" s="274"/>
      <c r="H86" s="274"/>
      <c r="I86" s="274"/>
      <c r="J86" s="274"/>
      <c r="K86" s="274"/>
      <c r="N86" s="544"/>
      <c r="O86" s="531"/>
    </row>
    <row r="87" spans="1:16" customFormat="1">
      <c r="A87" s="531"/>
      <c r="D87" s="3" t="s">
        <v>65</v>
      </c>
      <c r="E87" s="274"/>
      <c r="F87" s="274"/>
      <c r="G87" s="274"/>
      <c r="H87" s="274"/>
      <c r="I87" s="274"/>
      <c r="J87" s="274"/>
      <c r="K87" s="274"/>
      <c r="N87" s="544"/>
      <c r="O87" s="531"/>
    </row>
    <row r="88" spans="1:16" customFormat="1">
      <c r="A88" s="531"/>
      <c r="D88" s="3" t="s">
        <v>66</v>
      </c>
      <c r="E88" s="274"/>
      <c r="F88" s="274"/>
      <c r="G88" s="274"/>
      <c r="H88" s="274"/>
      <c r="I88" s="274"/>
      <c r="J88" s="274"/>
      <c r="K88" s="274"/>
      <c r="N88" s="544"/>
      <c r="O88" s="531"/>
    </row>
    <row r="89" spans="1:16" customFormat="1">
      <c r="A89" s="531"/>
      <c r="D89" s="3" t="s">
        <v>67</v>
      </c>
      <c r="N89" s="544"/>
      <c r="O89" s="531"/>
    </row>
    <row r="90" spans="1:16" customFormat="1">
      <c r="A90" s="531"/>
      <c r="D90" s="3" t="s">
        <v>68</v>
      </c>
      <c r="E90" s="274"/>
      <c r="F90" s="274"/>
      <c r="G90" s="274"/>
      <c r="H90" s="274"/>
      <c r="I90" s="274"/>
      <c r="J90" s="274"/>
      <c r="K90" s="274"/>
      <c r="L90" s="274"/>
      <c r="M90" s="274"/>
      <c r="N90" s="544"/>
      <c r="O90" s="531"/>
    </row>
    <row r="91" spans="1:16" customFormat="1">
      <c r="A91" s="554"/>
      <c r="B91" s="477"/>
      <c r="C91" s="477"/>
      <c r="D91" s="13" t="s">
        <v>69</v>
      </c>
      <c r="E91" s="477"/>
      <c r="F91" s="477"/>
      <c r="G91" s="477"/>
      <c r="H91" s="477"/>
      <c r="I91" s="477"/>
      <c r="J91" s="477"/>
      <c r="K91" s="477"/>
      <c r="L91" s="477"/>
      <c r="M91" s="477"/>
      <c r="N91" s="761"/>
      <c r="O91" s="531"/>
    </row>
    <row r="92" spans="1:16" customFormat="1">
      <c r="A92" s="762"/>
      <c r="B92" s="481"/>
      <c r="C92" s="481"/>
      <c r="D92" s="481"/>
      <c r="E92" s="481"/>
      <c r="F92" s="481"/>
      <c r="G92" s="481"/>
      <c r="H92" s="481"/>
      <c r="I92" s="481"/>
      <c r="J92" s="481"/>
      <c r="K92" s="481"/>
      <c r="L92" s="481"/>
      <c r="M92" s="481"/>
      <c r="N92" s="763"/>
      <c r="O92" s="531"/>
    </row>
    <row r="93" spans="1:16">
      <c r="A93" s="200" t="s">
        <v>70</v>
      </c>
      <c r="N93" s="30"/>
      <c r="O93" s="57"/>
    </row>
    <row r="94" spans="1:16">
      <c r="A94" s="57"/>
      <c r="C94" s="31" t="s">
        <v>71</v>
      </c>
      <c r="N94" s="30"/>
      <c r="O94" s="57"/>
    </row>
    <row r="95" spans="1:16">
      <c r="A95" s="57"/>
      <c r="C95" s="31" t="s">
        <v>72</v>
      </c>
      <c r="N95" s="30"/>
      <c r="O95" s="57"/>
    </row>
    <row r="96" spans="1:16">
      <c r="A96" s="57"/>
      <c r="C96" s="31" t="s">
        <v>73</v>
      </c>
      <c r="N96" s="30"/>
      <c r="O96" s="57"/>
    </row>
    <row r="97" spans="1:48">
      <c r="A97" s="57"/>
      <c r="N97" s="30"/>
      <c r="O97" s="57"/>
    </row>
    <row r="98" spans="1:48">
      <c r="A98" s="57"/>
      <c r="C98" s="3" t="s">
        <v>74</v>
      </c>
      <c r="D98" s="631"/>
      <c r="E98" s="631"/>
      <c r="F98" s="631"/>
      <c r="G98" s="632"/>
      <c r="H98" s="632"/>
      <c r="I98" s="384"/>
      <c r="J98" s="633"/>
      <c r="K98" s="633"/>
      <c r="L98" s="633"/>
      <c r="N98" s="30"/>
      <c r="O98" s="57"/>
    </row>
    <row r="99" spans="1:48">
      <c r="A99" s="57"/>
      <c r="C99" s="3"/>
      <c r="D99" s="631"/>
      <c r="E99" s="631"/>
      <c r="F99" s="631"/>
      <c r="G99" s="632"/>
      <c r="H99" s="632"/>
      <c r="I99" s="384"/>
      <c r="J99" s="633"/>
      <c r="K99" s="633"/>
      <c r="L99" s="633"/>
      <c r="N99" s="30"/>
      <c r="O99" s="57"/>
    </row>
    <row r="100" spans="1:48">
      <c r="A100" s="57"/>
      <c r="C100" s="31" t="s">
        <v>75</v>
      </c>
      <c r="N100" s="30"/>
      <c r="O100" s="57"/>
    </row>
    <row r="101" spans="1:48">
      <c r="A101" s="57"/>
      <c r="C101" s="3" t="s">
        <v>76</v>
      </c>
      <c r="N101" s="30"/>
      <c r="O101" s="57"/>
    </row>
    <row r="102" spans="1:48">
      <c r="A102" s="57"/>
      <c r="C102" s="3" t="s">
        <v>77</v>
      </c>
      <c r="N102" s="30"/>
      <c r="O102" s="57"/>
    </row>
    <row r="103" spans="1:48">
      <c r="A103" s="57"/>
      <c r="C103" s="3"/>
      <c r="F103" s="31" t="s">
        <v>78</v>
      </c>
      <c r="N103" s="30"/>
      <c r="O103" s="57"/>
    </row>
    <row r="104" spans="1:48">
      <c r="A104" s="57"/>
      <c r="C104" s="3" t="s">
        <v>79</v>
      </c>
      <c r="N104" s="30"/>
      <c r="O104" s="57"/>
    </row>
    <row r="105" spans="1:48">
      <c r="A105" s="57"/>
      <c r="C105" s="3"/>
      <c r="F105" s="31" t="s">
        <v>80</v>
      </c>
      <c r="N105" s="30"/>
      <c r="O105" s="57"/>
    </row>
    <row r="106" spans="1:48">
      <c r="A106" s="57"/>
      <c r="C106" s="3" t="s">
        <v>81</v>
      </c>
      <c r="N106" s="30"/>
      <c r="O106" s="57"/>
    </row>
    <row r="107" spans="1:48">
      <c r="A107" s="57"/>
      <c r="C107" s="3" t="s">
        <v>82</v>
      </c>
      <c r="N107" s="30"/>
      <c r="O107" s="57"/>
    </row>
    <row r="108" spans="1:48">
      <c r="A108" s="57"/>
      <c r="C108" s="3"/>
      <c r="D108" s="631"/>
      <c r="E108" s="631"/>
      <c r="F108" s="631"/>
      <c r="G108" s="632"/>
      <c r="H108" s="632"/>
      <c r="I108" s="384"/>
      <c r="J108" s="633"/>
      <c r="K108" s="633"/>
      <c r="L108" s="633"/>
      <c r="N108" s="30"/>
      <c r="O108" s="57"/>
    </row>
    <row r="109" spans="1:48">
      <c r="A109" s="57"/>
      <c r="C109" s="31" t="s">
        <v>83</v>
      </c>
      <c r="N109" s="30"/>
      <c r="O109" s="57"/>
    </row>
    <row r="110" spans="1:48">
      <c r="A110" s="57"/>
      <c r="C110" s="274" t="s">
        <v>84</v>
      </c>
      <c r="D110" s="362"/>
      <c r="E110" s="3"/>
      <c r="F110" s="3"/>
      <c r="G110" s="3"/>
      <c r="H110" s="3"/>
      <c r="I110" s="3"/>
      <c r="K110" s="274"/>
      <c r="L110" s="3"/>
      <c r="M110" s="274"/>
      <c r="N110" s="2"/>
      <c r="O110" s="203"/>
      <c r="P110" s="3"/>
      <c r="Q110" s="3"/>
      <c r="R110" s="3"/>
      <c r="S110" s="3"/>
      <c r="T110" s="3"/>
      <c r="U110" s="3"/>
      <c r="V110" s="386"/>
      <c r="W110" s="386"/>
      <c r="X110" s="386"/>
      <c r="Y110" s="386"/>
      <c r="Z110" s="3"/>
      <c r="AA110" s="384"/>
      <c r="AB110" s="384"/>
      <c r="AC110" s="384"/>
      <c r="AD110" s="384"/>
      <c r="AE110" s="384"/>
      <c r="AF110" s="384"/>
      <c r="AG110" s="384"/>
      <c r="AH110" s="384"/>
      <c r="AI110" s="384"/>
      <c r="AJ110" s="384"/>
      <c r="AK110" s="384"/>
      <c r="AL110" s="384"/>
      <c r="AM110" s="384"/>
      <c r="AN110" s="384"/>
      <c r="AO110" s="384"/>
      <c r="AP110" s="384"/>
      <c r="AQ110" s="384"/>
      <c r="AR110" s="384"/>
      <c r="AS110" s="384"/>
      <c r="AT110" s="384"/>
      <c r="AU110" s="384"/>
      <c r="AV110" s="384"/>
    </row>
    <row r="111" spans="1:48">
      <c r="A111" s="57"/>
      <c r="C111" s="772" t="s">
        <v>85</v>
      </c>
      <c r="D111" s="774" t="s">
        <v>86</v>
      </c>
      <c r="E111" s="775"/>
      <c r="F111" s="778" t="s">
        <v>87</v>
      </c>
      <c r="G111" s="780" t="s">
        <v>88</v>
      </c>
      <c r="H111" s="781"/>
      <c r="I111" s="782" t="s">
        <v>89</v>
      </c>
      <c r="J111" s="769" t="s">
        <v>90</v>
      </c>
      <c r="K111" s="770"/>
      <c r="L111" s="771"/>
      <c r="N111" s="30"/>
      <c r="O111" s="57"/>
    </row>
    <row r="112" spans="1:48">
      <c r="A112" s="57"/>
      <c r="C112" s="773"/>
      <c r="D112" s="776"/>
      <c r="E112" s="777"/>
      <c r="F112" s="779"/>
      <c r="G112" s="780"/>
      <c r="H112" s="781"/>
      <c r="I112" s="783"/>
      <c r="J112" s="769"/>
      <c r="K112" s="770"/>
      <c r="L112" s="771"/>
      <c r="N112" s="30"/>
      <c r="O112" s="57"/>
    </row>
    <row r="113" spans="1:53">
      <c r="A113" s="57"/>
      <c r="C113" s="387">
        <v>4</v>
      </c>
      <c r="D113" s="388" t="s">
        <v>91</v>
      </c>
      <c r="E113" s="389"/>
      <c r="F113" s="388"/>
      <c r="G113" s="784" t="s">
        <v>92</v>
      </c>
      <c r="H113" s="785"/>
      <c r="I113" s="390" t="s">
        <v>93</v>
      </c>
      <c r="J113" s="786" t="s">
        <v>94</v>
      </c>
      <c r="K113" s="787"/>
      <c r="L113" s="788"/>
      <c r="N113" s="30"/>
      <c r="O113" s="57"/>
    </row>
    <row r="114" spans="1:53">
      <c r="A114" s="57"/>
      <c r="C114" s="3"/>
      <c r="D114" s="631"/>
      <c r="E114" s="631"/>
      <c r="F114" s="631"/>
      <c r="G114" s="632"/>
      <c r="H114" s="632"/>
      <c r="I114" s="384"/>
      <c r="J114" s="633"/>
      <c r="K114" s="633"/>
      <c r="L114" s="633"/>
      <c r="N114" s="30"/>
      <c r="O114" s="57"/>
    </row>
    <row r="115" spans="1:53">
      <c r="A115" s="57"/>
      <c r="C115" s="3" t="s">
        <v>95</v>
      </c>
      <c r="N115" s="30"/>
      <c r="O115" s="57"/>
    </row>
    <row r="116" spans="1:53">
      <c r="A116" s="57"/>
      <c r="C116" s="3" t="s">
        <v>96</v>
      </c>
      <c r="M116" s="274"/>
      <c r="N116" s="2"/>
      <c r="O116" s="203"/>
      <c r="P116" s="3"/>
      <c r="Q116" s="3"/>
      <c r="R116" s="3"/>
      <c r="S116" s="3"/>
      <c r="T116" s="3"/>
      <c r="U116" s="3"/>
      <c r="V116" s="3"/>
      <c r="W116" s="384"/>
      <c r="X116" s="384"/>
      <c r="Y116" s="384"/>
      <c r="Z116" s="3"/>
      <c r="AA116" s="384"/>
      <c r="AB116" s="384"/>
      <c r="AC116" s="384"/>
      <c r="AD116" s="384"/>
      <c r="AE116" s="384"/>
      <c r="AF116" s="384"/>
      <c r="AG116" s="384"/>
      <c r="AH116" s="384"/>
      <c r="AI116" s="384"/>
      <c r="AJ116" s="384"/>
      <c r="AK116" s="384"/>
      <c r="AL116" s="384"/>
      <c r="AM116" s="384"/>
      <c r="AN116" s="384"/>
      <c r="AO116" s="384"/>
      <c r="AP116" s="384"/>
      <c r="AQ116" s="384"/>
      <c r="AR116" s="384"/>
      <c r="AS116" s="384"/>
      <c r="AT116" s="384"/>
      <c r="AU116" s="384"/>
      <c r="AV116" s="384"/>
      <c r="AW116" s="384"/>
      <c r="AX116" s="384"/>
      <c r="AY116" s="384"/>
      <c r="AZ116" s="384"/>
      <c r="BA116" s="384"/>
    </row>
    <row r="117" spans="1:53">
      <c r="A117" s="57"/>
      <c r="C117" s="3" t="s">
        <v>97</v>
      </c>
      <c r="N117" s="30"/>
      <c r="O117" s="57"/>
    </row>
    <row r="118" spans="1:53">
      <c r="A118" s="57"/>
      <c r="C118" s="634"/>
      <c r="N118" s="30"/>
      <c r="O118" s="57"/>
    </row>
    <row r="119" spans="1:53">
      <c r="A119" s="57"/>
      <c r="C119" s="634"/>
      <c r="N119" s="30"/>
      <c r="O119" s="57"/>
    </row>
    <row r="120" spans="1:53">
      <c r="A120" s="57"/>
      <c r="C120" s="31" t="s">
        <v>98</v>
      </c>
      <c r="N120" s="30"/>
      <c r="O120" s="57"/>
    </row>
    <row r="121" spans="1:53">
      <c r="A121" s="57"/>
      <c r="C121" s="274" t="s">
        <v>84</v>
      </c>
      <c r="D121" s="362"/>
      <c r="E121" s="3"/>
      <c r="F121" s="3"/>
      <c r="G121" s="3"/>
      <c r="H121" s="3"/>
      <c r="I121" s="3"/>
      <c r="K121" s="274"/>
      <c r="L121" s="3"/>
      <c r="M121" s="274"/>
      <c r="N121" s="2"/>
      <c r="O121" s="203"/>
      <c r="P121" s="3"/>
      <c r="Q121" s="3"/>
      <c r="R121" s="3"/>
      <c r="S121" s="3"/>
      <c r="T121" s="3"/>
      <c r="U121" s="3"/>
      <c r="V121" s="386"/>
      <c r="W121" s="386"/>
      <c r="X121" s="386"/>
      <c r="Y121" s="386"/>
      <c r="Z121" s="3"/>
      <c r="AA121" s="384"/>
      <c r="AB121" s="384"/>
      <c r="AC121" s="384"/>
      <c r="AD121" s="384"/>
      <c r="AE121" s="384"/>
      <c r="AF121" s="384"/>
      <c r="AG121" s="384"/>
      <c r="AH121" s="384"/>
      <c r="AI121" s="384"/>
      <c r="AJ121" s="384"/>
      <c r="AK121" s="384"/>
      <c r="AL121" s="384"/>
      <c r="AM121" s="384"/>
      <c r="AN121" s="384"/>
      <c r="AO121" s="384"/>
      <c r="AP121" s="384"/>
      <c r="AQ121" s="384"/>
      <c r="AR121" s="384"/>
      <c r="AS121" s="384"/>
      <c r="AT121" s="384"/>
      <c r="AU121" s="384"/>
      <c r="AV121" s="384"/>
    </row>
    <row r="122" spans="1:53">
      <c r="A122" s="57"/>
      <c r="C122" s="772" t="s">
        <v>85</v>
      </c>
      <c r="D122" s="774" t="s">
        <v>86</v>
      </c>
      <c r="E122" s="775"/>
      <c r="F122" s="789" t="s">
        <v>87</v>
      </c>
      <c r="G122" s="780" t="s">
        <v>88</v>
      </c>
      <c r="H122" s="781"/>
      <c r="I122" s="782" t="s">
        <v>89</v>
      </c>
      <c r="J122" s="769" t="s">
        <v>90</v>
      </c>
      <c r="K122" s="770"/>
      <c r="L122" s="771"/>
      <c r="N122" s="30"/>
      <c r="O122" s="57"/>
    </row>
    <row r="123" spans="1:53">
      <c r="A123" s="57"/>
      <c r="C123" s="773"/>
      <c r="D123" s="776"/>
      <c r="E123" s="777"/>
      <c r="F123" s="790"/>
      <c r="G123" s="780"/>
      <c r="H123" s="781"/>
      <c r="I123" s="783"/>
      <c r="J123" s="769"/>
      <c r="K123" s="770"/>
      <c r="L123" s="771"/>
      <c r="N123" s="30"/>
      <c r="O123" s="57"/>
    </row>
    <row r="124" spans="1:53">
      <c r="A124" s="57"/>
      <c r="C124" s="387">
        <v>4</v>
      </c>
      <c r="D124" s="388" t="s">
        <v>91</v>
      </c>
      <c r="E124" s="389"/>
      <c r="F124" s="388"/>
      <c r="G124" s="784" t="s">
        <v>92</v>
      </c>
      <c r="H124" s="785"/>
      <c r="I124" s="390" t="s">
        <v>93</v>
      </c>
      <c r="J124" s="786" t="s">
        <v>94</v>
      </c>
      <c r="K124" s="787"/>
      <c r="L124" s="788"/>
      <c r="N124" s="30"/>
      <c r="O124" s="57"/>
    </row>
    <row r="125" spans="1:53">
      <c r="A125" s="57"/>
      <c r="C125" s="3"/>
      <c r="D125" s="631"/>
      <c r="E125" s="631"/>
      <c r="F125" s="631"/>
      <c r="G125" s="632"/>
      <c r="H125" s="632"/>
      <c r="I125" s="635"/>
      <c r="J125" s="636"/>
      <c r="K125" s="636"/>
      <c r="L125" s="636"/>
      <c r="N125" s="30"/>
      <c r="O125" s="57"/>
    </row>
    <row r="126" spans="1:53">
      <c r="A126" s="57"/>
      <c r="C126" s="274" t="s">
        <v>99</v>
      </c>
      <c r="D126" s="362"/>
      <c r="E126" s="3"/>
      <c r="F126" s="3"/>
      <c r="G126" s="3"/>
      <c r="H126" s="3"/>
      <c r="I126" s="3"/>
      <c r="K126" s="274"/>
      <c r="L126" s="3"/>
      <c r="M126" s="274"/>
      <c r="N126" s="2"/>
      <c r="O126" s="203"/>
      <c r="P126" s="3"/>
      <c r="Q126" s="3"/>
      <c r="R126" s="3"/>
      <c r="S126" s="3"/>
      <c r="T126" s="3"/>
      <c r="U126" s="3"/>
      <c r="V126" s="386"/>
      <c r="W126" s="386"/>
      <c r="X126" s="386"/>
      <c r="Y126" s="386"/>
      <c r="Z126" s="3"/>
      <c r="AA126" s="384"/>
      <c r="AB126" s="384"/>
      <c r="AC126" s="384"/>
      <c r="AD126" s="384"/>
      <c r="AE126" s="384"/>
      <c r="AF126" s="384"/>
      <c r="AG126" s="384"/>
      <c r="AH126" s="384"/>
      <c r="AI126" s="384"/>
      <c r="AJ126" s="384"/>
      <c r="AK126" s="384"/>
      <c r="AL126" s="384"/>
      <c r="AM126" s="384"/>
      <c r="AN126" s="384"/>
      <c r="AO126" s="384"/>
      <c r="AP126" s="384"/>
      <c r="AQ126" s="384"/>
      <c r="AR126" s="384"/>
      <c r="AS126" s="384"/>
      <c r="AT126" s="384"/>
      <c r="AU126" s="384"/>
      <c r="AV126" s="384"/>
    </row>
    <row r="127" spans="1:53">
      <c r="A127" s="57"/>
      <c r="C127" s="772" t="s">
        <v>85</v>
      </c>
      <c r="D127" s="774" t="s">
        <v>86</v>
      </c>
      <c r="E127" s="775"/>
      <c r="F127" s="789" t="s">
        <v>87</v>
      </c>
      <c r="G127" s="780" t="s">
        <v>88</v>
      </c>
      <c r="H127" s="781"/>
      <c r="I127" s="782" t="s">
        <v>89</v>
      </c>
      <c r="J127" s="769" t="s">
        <v>90</v>
      </c>
      <c r="K127" s="770"/>
      <c r="L127" s="771"/>
      <c r="N127" s="30"/>
      <c r="O127" s="57"/>
    </row>
    <row r="128" spans="1:53">
      <c r="A128" s="57"/>
      <c r="C128" s="773"/>
      <c r="D128" s="776"/>
      <c r="E128" s="777"/>
      <c r="F128" s="790"/>
      <c r="G128" s="780"/>
      <c r="H128" s="781"/>
      <c r="I128" s="783"/>
      <c r="J128" s="769"/>
      <c r="K128" s="770"/>
      <c r="L128" s="771"/>
      <c r="N128" s="30"/>
      <c r="O128" s="57"/>
    </row>
    <row r="129" spans="1:15" ht="43.5" customHeight="1">
      <c r="A129" s="57"/>
      <c r="C129" s="387">
        <v>6</v>
      </c>
      <c r="D129" s="388" t="s">
        <v>100</v>
      </c>
      <c r="E129" s="389"/>
      <c r="F129" s="388"/>
      <c r="G129" s="795"/>
      <c r="H129" s="796"/>
      <c r="I129" s="390" t="s">
        <v>93</v>
      </c>
      <c r="J129" s="797" t="s">
        <v>101</v>
      </c>
      <c r="K129" s="787"/>
      <c r="L129" s="788"/>
      <c r="N129" s="30"/>
      <c r="O129" s="57"/>
    </row>
    <row r="130" spans="1:15">
      <c r="A130" s="57"/>
      <c r="C130" s="3"/>
      <c r="D130" s="631"/>
      <c r="E130" s="631"/>
      <c r="F130" s="631"/>
      <c r="G130" s="632"/>
      <c r="H130" s="632"/>
      <c r="I130" s="635"/>
      <c r="J130" s="636"/>
      <c r="K130" s="636"/>
      <c r="L130" s="636"/>
      <c r="N130" s="30"/>
      <c r="O130" s="57"/>
    </row>
    <row r="131" spans="1:15">
      <c r="A131" s="57"/>
      <c r="C131" s="3"/>
      <c r="D131" s="631"/>
      <c r="E131" s="631"/>
      <c r="F131" s="631"/>
      <c r="G131" s="632"/>
      <c r="H131" s="632"/>
      <c r="I131" s="635"/>
      <c r="J131" s="636"/>
      <c r="K131" s="636"/>
      <c r="L131" s="636"/>
      <c r="N131" s="30"/>
      <c r="O131" s="57"/>
    </row>
    <row r="132" spans="1:15" s="29" customFormat="1">
      <c r="A132" s="200" t="s">
        <v>102</v>
      </c>
      <c r="B132" s="31"/>
      <c r="C132" s="31"/>
      <c r="D132" s="31"/>
      <c r="E132" s="31"/>
      <c r="F132" s="31"/>
      <c r="G132" s="31"/>
      <c r="H132" s="31"/>
      <c r="I132" s="31"/>
      <c r="J132" s="31"/>
      <c r="K132" s="31"/>
      <c r="L132" s="31"/>
      <c r="N132" s="202"/>
      <c r="O132" s="201"/>
    </row>
    <row r="133" spans="1:15">
      <c r="A133" s="57"/>
      <c r="C133" s="31" t="s">
        <v>103</v>
      </c>
      <c r="N133" s="30"/>
      <c r="O133" s="57"/>
    </row>
    <row r="134" spans="1:15">
      <c r="A134" s="57"/>
      <c r="C134" s="31" t="s">
        <v>104</v>
      </c>
      <c r="N134" s="30"/>
      <c r="O134" s="57"/>
    </row>
    <row r="135" spans="1:15">
      <c r="A135" s="57"/>
      <c r="C135" s="31" t="s">
        <v>105</v>
      </c>
      <c r="N135" s="30"/>
      <c r="O135" s="57"/>
    </row>
    <row r="136" spans="1:15">
      <c r="A136" s="57"/>
      <c r="C136" s="31" t="s">
        <v>106</v>
      </c>
      <c r="N136" s="30"/>
      <c r="O136" s="57"/>
    </row>
    <row r="137" spans="1:15">
      <c r="A137" s="57"/>
      <c r="N137" s="30"/>
      <c r="O137" s="57"/>
    </row>
    <row r="138" spans="1:15">
      <c r="A138" s="57"/>
      <c r="C138" s="31" t="s">
        <v>107</v>
      </c>
      <c r="N138" s="30"/>
      <c r="O138" s="57"/>
    </row>
    <row r="139" spans="1:15">
      <c r="A139" s="57"/>
      <c r="C139" s="772" t="s">
        <v>85</v>
      </c>
      <c r="D139" s="794" t="s">
        <v>108</v>
      </c>
      <c r="E139" s="775"/>
      <c r="F139" s="789" t="s">
        <v>87</v>
      </c>
      <c r="G139" s="798" t="s">
        <v>88</v>
      </c>
      <c r="H139" s="799"/>
      <c r="I139" s="800" t="s">
        <v>89</v>
      </c>
      <c r="J139" s="769" t="s">
        <v>90</v>
      </c>
      <c r="K139" s="770"/>
      <c r="L139" s="771"/>
      <c r="N139" s="30"/>
      <c r="O139" s="57"/>
    </row>
    <row r="140" spans="1:15">
      <c r="A140" s="57"/>
      <c r="C140" s="773"/>
      <c r="D140" s="776"/>
      <c r="E140" s="777"/>
      <c r="F140" s="790"/>
      <c r="G140" s="798"/>
      <c r="H140" s="799"/>
      <c r="I140" s="801"/>
      <c r="J140" s="769"/>
      <c r="K140" s="770"/>
      <c r="L140" s="771"/>
      <c r="N140" s="30"/>
      <c r="O140" s="57"/>
    </row>
    <row r="141" spans="1:15">
      <c r="A141" s="57"/>
      <c r="C141" s="387">
        <v>5</v>
      </c>
      <c r="D141" s="388" t="s">
        <v>109</v>
      </c>
      <c r="E141" s="389"/>
      <c r="F141" s="388"/>
      <c r="G141" s="795"/>
      <c r="H141" s="796"/>
      <c r="I141" s="390" t="s">
        <v>110</v>
      </c>
      <c r="J141" s="786"/>
      <c r="K141" s="787"/>
      <c r="L141" s="788"/>
      <c r="N141" s="30"/>
      <c r="O141" s="57"/>
    </row>
    <row r="142" spans="1:15">
      <c r="A142" s="57"/>
      <c r="N142" s="30"/>
      <c r="O142" s="57"/>
    </row>
    <row r="143" spans="1:15">
      <c r="A143" s="57"/>
      <c r="C143" s="31" t="s">
        <v>111</v>
      </c>
      <c r="N143" s="30"/>
      <c r="O143" s="57"/>
    </row>
    <row r="144" spans="1:15">
      <c r="A144" s="57"/>
      <c r="C144" s="772" t="s">
        <v>85</v>
      </c>
      <c r="D144" s="794" t="s">
        <v>108</v>
      </c>
      <c r="E144" s="775"/>
      <c r="F144" s="789" t="s">
        <v>87</v>
      </c>
      <c r="G144" s="798" t="s">
        <v>88</v>
      </c>
      <c r="H144" s="799"/>
      <c r="I144" s="800" t="s">
        <v>89</v>
      </c>
      <c r="J144" s="769" t="s">
        <v>90</v>
      </c>
      <c r="K144" s="770"/>
      <c r="L144" s="771"/>
      <c r="N144" s="30"/>
      <c r="O144" s="57"/>
    </row>
    <row r="145" spans="1:15">
      <c r="A145" s="57"/>
      <c r="C145" s="773"/>
      <c r="D145" s="776"/>
      <c r="E145" s="777"/>
      <c r="F145" s="790"/>
      <c r="G145" s="798"/>
      <c r="H145" s="799"/>
      <c r="I145" s="801"/>
      <c r="J145" s="769"/>
      <c r="K145" s="770"/>
      <c r="L145" s="771"/>
      <c r="N145" s="30"/>
      <c r="O145" s="57"/>
    </row>
    <row r="146" spans="1:15">
      <c r="A146" s="57"/>
      <c r="C146" s="387">
        <v>9</v>
      </c>
      <c r="D146" s="388" t="s">
        <v>112</v>
      </c>
      <c r="E146" s="389"/>
      <c r="F146" s="388"/>
      <c r="G146" s="795"/>
      <c r="H146" s="796"/>
      <c r="I146" s="390" t="s">
        <v>110</v>
      </c>
      <c r="J146" s="838" t="s">
        <v>113</v>
      </c>
      <c r="K146" s="839"/>
      <c r="L146" s="840"/>
      <c r="N146" s="30"/>
      <c r="O146" s="57"/>
    </row>
    <row r="147" spans="1:15">
      <c r="A147" s="57"/>
      <c r="N147" s="30"/>
      <c r="O147" s="57"/>
    </row>
    <row r="148" spans="1:15" s="29" customFormat="1">
      <c r="A148" s="201"/>
      <c r="C148" s="29" t="s">
        <v>114</v>
      </c>
      <c r="G148" s="630"/>
      <c r="N148" s="202"/>
      <c r="O148" s="201"/>
    </row>
    <row r="149" spans="1:15" s="29" customFormat="1" ht="13.5" customHeight="1">
      <c r="A149" s="201"/>
      <c r="C149" s="791" t="s">
        <v>115</v>
      </c>
      <c r="D149" s="793" t="s">
        <v>116</v>
      </c>
      <c r="E149" s="793"/>
      <c r="N149" s="202"/>
      <c r="O149" s="201"/>
    </row>
    <row r="150" spans="1:15" s="29" customFormat="1">
      <c r="A150" s="201"/>
      <c r="C150" s="792"/>
      <c r="D150" s="793"/>
      <c r="E150" s="793"/>
      <c r="N150" s="202"/>
      <c r="O150" s="201"/>
    </row>
    <row r="151" spans="1:15" s="29" customFormat="1">
      <c r="A151" s="201"/>
      <c r="C151" s="111" t="s">
        <v>117</v>
      </c>
      <c r="D151" s="807" t="s">
        <v>118</v>
      </c>
      <c r="E151" s="808"/>
      <c r="N151" s="202"/>
      <c r="O151" s="201"/>
    </row>
    <row r="152" spans="1:15" s="29" customFormat="1">
      <c r="A152" s="201"/>
      <c r="C152" s="111" t="s">
        <v>119</v>
      </c>
      <c r="D152" s="807" t="s">
        <v>120</v>
      </c>
      <c r="E152" s="808"/>
      <c r="N152" s="202"/>
      <c r="O152" s="201"/>
    </row>
    <row r="153" spans="1:15" s="29" customFormat="1">
      <c r="A153" s="201"/>
      <c r="C153" s="111" t="s">
        <v>121</v>
      </c>
      <c r="D153" s="807" t="s">
        <v>122</v>
      </c>
      <c r="E153" s="808"/>
      <c r="N153" s="202"/>
      <c r="O153" s="201"/>
    </row>
    <row r="154" spans="1:15" s="29" customFormat="1">
      <c r="A154" s="201"/>
      <c r="C154" s="809" t="s">
        <v>87</v>
      </c>
      <c r="D154" s="812" t="s">
        <v>123</v>
      </c>
      <c r="E154" s="813"/>
      <c r="N154" s="202"/>
      <c r="O154" s="201"/>
    </row>
    <row r="155" spans="1:15" s="29" customFormat="1">
      <c r="A155" s="201"/>
      <c r="C155" s="810"/>
      <c r="D155" s="814"/>
      <c r="E155" s="815"/>
      <c r="N155" s="202"/>
      <c r="O155" s="201"/>
    </row>
    <row r="156" spans="1:15" s="29" customFormat="1">
      <c r="A156" s="201"/>
      <c r="C156" s="811"/>
      <c r="D156" s="816"/>
      <c r="E156" s="817"/>
      <c r="N156" s="202"/>
      <c r="O156" s="201"/>
    </row>
    <row r="157" spans="1:15" s="29" customFormat="1">
      <c r="A157" s="201"/>
      <c r="C157" s="111" t="s">
        <v>124</v>
      </c>
      <c r="D157" s="807" t="s">
        <v>125</v>
      </c>
      <c r="E157" s="808"/>
      <c r="N157" s="202"/>
      <c r="O157" s="201"/>
    </row>
    <row r="158" spans="1:15" s="29" customFormat="1">
      <c r="A158" s="201"/>
      <c r="C158" s="111" t="s">
        <v>126</v>
      </c>
      <c r="D158" s="807" t="s">
        <v>127</v>
      </c>
      <c r="E158" s="808"/>
      <c r="N158" s="202"/>
      <c r="O158" s="201"/>
    </row>
    <row r="159" spans="1:15">
      <c r="A159" s="57"/>
      <c r="C159" s="637" t="s">
        <v>128</v>
      </c>
      <c r="N159" s="30"/>
      <c r="O159" s="57"/>
    </row>
    <row r="160" spans="1:15">
      <c r="A160" s="57"/>
      <c r="C160" s="637" t="s">
        <v>129</v>
      </c>
      <c r="N160" s="30"/>
      <c r="O160" s="57"/>
    </row>
    <row r="161" spans="1:15">
      <c r="A161" s="57"/>
      <c r="C161" s="634"/>
      <c r="N161" s="30"/>
      <c r="O161" s="57"/>
    </row>
    <row r="162" spans="1:15" s="274" customFormat="1">
      <c r="A162" s="391"/>
      <c r="C162" s="718" t="s">
        <v>130</v>
      </c>
      <c r="D162" s="631"/>
      <c r="E162" s="631"/>
      <c r="F162" s="631"/>
      <c r="G162" s="719"/>
      <c r="H162" s="719"/>
      <c r="I162" s="719"/>
      <c r="J162" s="632"/>
      <c r="K162" s="720"/>
      <c r="L162" s="721"/>
      <c r="M162" s="754"/>
      <c r="N162" s="385"/>
      <c r="O162" s="391"/>
    </row>
    <row r="163" spans="1:15" customFormat="1">
      <c r="A163" s="531"/>
      <c r="C163" s="628" t="s">
        <v>131</v>
      </c>
      <c r="D163" s="633"/>
      <c r="E163" s="633"/>
      <c r="F163" s="633"/>
      <c r="G163" s="633"/>
      <c r="H163" s="633"/>
      <c r="I163" s="633"/>
      <c r="J163" s="722"/>
      <c r="K163" s="720"/>
      <c r="L163" s="721"/>
      <c r="M163" s="754"/>
      <c r="N163" s="544"/>
      <c r="O163" s="531"/>
    </row>
    <row r="164" spans="1:15" s="274" customFormat="1">
      <c r="A164" s="391"/>
      <c r="C164" s="3" t="s">
        <v>132</v>
      </c>
      <c r="N164" s="385"/>
      <c r="O164" s="391"/>
    </row>
    <row r="165" spans="1:15">
      <c r="A165" s="57"/>
      <c r="C165" s="634"/>
      <c r="N165" s="30"/>
      <c r="O165" s="57"/>
    </row>
    <row r="166" spans="1:15">
      <c r="A166" s="200" t="s">
        <v>133</v>
      </c>
      <c r="B166" s="29"/>
      <c r="F166" s="29"/>
      <c r="G166" s="29"/>
      <c r="H166" s="29"/>
      <c r="I166" s="29"/>
      <c r="J166" s="29"/>
      <c r="K166" s="29"/>
      <c r="L166" s="29"/>
      <c r="N166" s="30"/>
      <c r="O166" s="57"/>
    </row>
    <row r="167" spans="1:15">
      <c r="A167" s="201"/>
      <c r="B167" s="29"/>
      <c r="C167" s="31" t="s">
        <v>134</v>
      </c>
      <c r="F167" s="29"/>
      <c r="G167" s="29"/>
      <c r="H167" s="29"/>
      <c r="I167" s="29"/>
      <c r="J167" s="29"/>
      <c r="K167" s="29"/>
      <c r="L167" s="29"/>
      <c r="N167" s="30"/>
      <c r="O167" s="57"/>
    </row>
    <row r="168" spans="1:15">
      <c r="A168" s="201"/>
      <c r="B168" s="29"/>
      <c r="F168" s="29"/>
      <c r="G168" s="29"/>
      <c r="H168" s="29"/>
      <c r="I168" s="29"/>
      <c r="J168" s="29"/>
      <c r="K168" s="29"/>
      <c r="L168" s="29"/>
      <c r="N168" s="30"/>
      <c r="O168" s="57"/>
    </row>
    <row r="169" spans="1:15">
      <c r="A169" s="201"/>
      <c r="B169" s="29"/>
      <c r="C169" s="31" t="s">
        <v>135</v>
      </c>
      <c r="F169" s="29"/>
      <c r="G169" s="29"/>
      <c r="H169" s="29"/>
      <c r="I169" s="29"/>
      <c r="J169" s="29"/>
      <c r="K169" s="29"/>
      <c r="L169" s="29"/>
      <c r="N169" s="30"/>
      <c r="O169" s="57"/>
    </row>
    <row r="170" spans="1:15">
      <c r="A170" s="57"/>
      <c r="C170" s="804" t="s">
        <v>136</v>
      </c>
      <c r="D170" s="805"/>
      <c r="E170" s="805" t="s">
        <v>137</v>
      </c>
      <c r="F170" s="806"/>
      <c r="G170" s="806" t="s">
        <v>138</v>
      </c>
      <c r="H170" s="806"/>
      <c r="I170" s="806" t="s">
        <v>139</v>
      </c>
      <c r="J170" s="806"/>
      <c r="K170" s="806" t="s">
        <v>123</v>
      </c>
      <c r="L170" s="806"/>
      <c r="N170" s="30"/>
      <c r="O170" s="57"/>
    </row>
    <row r="171" spans="1:15">
      <c r="A171" s="57"/>
      <c r="C171" s="804"/>
      <c r="D171" s="805"/>
      <c r="E171" s="579" t="s">
        <v>140</v>
      </c>
      <c r="F171" s="577" t="s">
        <v>141</v>
      </c>
      <c r="G171" s="577" t="s">
        <v>140</v>
      </c>
      <c r="H171" s="577" t="s">
        <v>141</v>
      </c>
      <c r="I171" s="577" t="s">
        <v>140</v>
      </c>
      <c r="J171" s="577" t="s">
        <v>141</v>
      </c>
      <c r="K171" s="577" t="s">
        <v>140</v>
      </c>
      <c r="L171" s="577" t="s">
        <v>141</v>
      </c>
      <c r="N171" s="30"/>
      <c r="O171" s="57"/>
    </row>
    <row r="172" spans="1:15">
      <c r="A172" s="57"/>
      <c r="C172" s="802" t="s">
        <v>142</v>
      </c>
      <c r="D172" s="803"/>
      <c r="E172" s="622">
        <v>1</v>
      </c>
      <c r="F172" s="622">
        <v>2</v>
      </c>
      <c r="G172" s="622">
        <v>3</v>
      </c>
      <c r="H172" s="622">
        <v>4</v>
      </c>
      <c r="I172" s="622">
        <v>5</v>
      </c>
      <c r="J172" s="622">
        <v>6</v>
      </c>
      <c r="K172" s="622">
        <v>7</v>
      </c>
      <c r="L172" s="622">
        <v>8</v>
      </c>
      <c r="N172" s="30"/>
      <c r="O172" s="57"/>
    </row>
    <row r="173" spans="1:15">
      <c r="A173" s="57"/>
      <c r="C173" s="802" t="s">
        <v>143</v>
      </c>
      <c r="D173" s="803"/>
      <c r="E173" s="622">
        <v>2</v>
      </c>
      <c r="F173" s="622">
        <v>3</v>
      </c>
      <c r="G173" s="622">
        <v>4</v>
      </c>
      <c r="H173" s="622">
        <v>5</v>
      </c>
      <c r="I173" s="622">
        <v>6</v>
      </c>
      <c r="J173" s="622">
        <v>7</v>
      </c>
      <c r="K173" s="622">
        <v>8</v>
      </c>
      <c r="L173" s="622">
        <v>9</v>
      </c>
      <c r="N173" s="30"/>
      <c r="O173" s="57"/>
    </row>
    <row r="174" spans="1:15">
      <c r="A174" s="57"/>
      <c r="C174" s="35"/>
      <c r="D174" s="35"/>
      <c r="E174" s="35"/>
      <c r="F174" s="35"/>
      <c r="G174" s="35"/>
      <c r="H174" s="35"/>
      <c r="I174" s="35"/>
      <c r="J174" s="35"/>
      <c r="K174" s="35"/>
      <c r="L174" s="35"/>
      <c r="N174" s="30"/>
      <c r="O174" s="57"/>
    </row>
    <row r="175" spans="1:15">
      <c r="A175" s="753"/>
      <c r="B175" s="112"/>
      <c r="C175" s="112" t="s">
        <v>144</v>
      </c>
      <c r="D175" s="599"/>
      <c r="E175" s="599"/>
      <c r="F175" s="599"/>
      <c r="G175" s="599"/>
      <c r="H175" s="599"/>
      <c r="I175" s="599"/>
      <c r="J175" s="599"/>
      <c r="K175" s="599"/>
      <c r="L175" s="599"/>
      <c r="M175" s="112"/>
      <c r="N175" s="595"/>
      <c r="O175" s="57"/>
    </row>
    <row r="176" spans="1:15">
      <c r="A176" s="199" t="s">
        <v>145</v>
      </c>
      <c r="B176" s="473"/>
      <c r="C176" s="764"/>
      <c r="D176" s="473"/>
      <c r="E176" s="473"/>
      <c r="F176" s="473"/>
      <c r="G176" s="473"/>
      <c r="H176" s="473"/>
      <c r="I176" s="473"/>
      <c r="J176" s="473"/>
      <c r="K176" s="473"/>
      <c r="L176" s="473"/>
      <c r="M176" s="473"/>
      <c r="N176" s="570"/>
      <c r="O176" s="57"/>
    </row>
    <row r="177" spans="1:34" s="274" customFormat="1">
      <c r="A177" s="200"/>
      <c r="C177" s="634" t="s">
        <v>146</v>
      </c>
      <c r="N177" s="385"/>
      <c r="O177" s="391"/>
    </row>
    <row r="178" spans="1:34" s="274" customFormat="1">
      <c r="A178" s="200"/>
      <c r="C178" s="432" t="s">
        <v>2</v>
      </c>
      <c r="N178" s="385"/>
      <c r="O178" s="391"/>
    </row>
    <row r="179" spans="1:34" s="274" customFormat="1">
      <c r="A179" s="200"/>
      <c r="C179" s="432"/>
      <c r="N179" s="385"/>
      <c r="O179" s="391"/>
    </row>
    <row r="180" spans="1:34">
      <c r="A180" s="200"/>
      <c r="C180" s="3" t="s">
        <v>147</v>
      </c>
      <c r="N180" s="30"/>
      <c r="O180" s="57"/>
    </row>
    <row r="181" spans="1:34">
      <c r="A181" s="200"/>
      <c r="C181" s="634"/>
      <c r="N181" s="30"/>
      <c r="O181" s="57"/>
    </row>
    <row r="182" spans="1:34">
      <c r="A182" s="57"/>
      <c r="C182" s="3" t="s">
        <v>148</v>
      </c>
      <c r="N182" s="30"/>
      <c r="O182" s="57"/>
    </row>
    <row r="183" spans="1:34">
      <c r="A183" s="57"/>
      <c r="C183" s="3" t="s">
        <v>149</v>
      </c>
      <c r="N183" s="30"/>
      <c r="O183" s="57"/>
    </row>
    <row r="184" spans="1:34">
      <c r="A184" s="57"/>
      <c r="C184" s="3" t="s">
        <v>150</v>
      </c>
      <c r="N184" s="30"/>
      <c r="O184" s="57"/>
    </row>
    <row r="185" spans="1:34">
      <c r="A185" s="57"/>
      <c r="C185" s="3" t="s">
        <v>151</v>
      </c>
      <c r="N185" s="30"/>
      <c r="O185" s="57"/>
    </row>
    <row r="186" spans="1:34">
      <c r="A186" s="57"/>
      <c r="N186" s="30"/>
      <c r="O186" s="57"/>
      <c r="AH186" s="249" t="s">
        <v>152</v>
      </c>
    </row>
    <row r="187" spans="1:34">
      <c r="A187" s="57"/>
      <c r="C187" s="31" t="s">
        <v>153</v>
      </c>
      <c r="N187" s="30"/>
      <c r="O187" s="57"/>
    </row>
    <row r="188" spans="1:34">
      <c r="A188" s="57"/>
      <c r="C188" s="31" t="s">
        <v>154</v>
      </c>
      <c r="N188" s="30"/>
      <c r="O188" s="57"/>
    </row>
    <row r="189" spans="1:34">
      <c r="A189" s="57"/>
      <c r="C189" s="31" t="s">
        <v>155</v>
      </c>
      <c r="N189" s="30"/>
      <c r="O189" s="57"/>
    </row>
    <row r="190" spans="1:34">
      <c r="A190" s="57"/>
      <c r="C190" s="31" t="s">
        <v>156</v>
      </c>
      <c r="N190" s="30"/>
      <c r="O190" s="57"/>
    </row>
    <row r="191" spans="1:34">
      <c r="A191" s="57"/>
      <c r="N191" s="30"/>
      <c r="O191" s="57"/>
    </row>
    <row r="192" spans="1:34">
      <c r="A192" s="57"/>
      <c r="C192" s="31" t="s">
        <v>157</v>
      </c>
      <c r="N192" s="30"/>
      <c r="O192" s="57"/>
    </row>
    <row r="193" spans="1:15">
      <c r="A193" s="57"/>
      <c r="C193" s="31" t="s">
        <v>158</v>
      </c>
      <c r="N193" s="30"/>
      <c r="O193" s="57"/>
    </row>
    <row r="194" spans="1:15">
      <c r="A194" s="57"/>
      <c r="N194" s="30"/>
      <c r="O194" s="57"/>
    </row>
    <row r="195" spans="1:15">
      <c r="A195" s="391"/>
      <c r="B195" s="274"/>
      <c r="C195" s="31" t="s">
        <v>159</v>
      </c>
      <c r="D195" s="274"/>
      <c r="E195" s="274"/>
      <c r="F195" s="274"/>
      <c r="G195" s="274"/>
      <c r="H195" s="274"/>
      <c r="I195" s="274"/>
      <c r="J195" s="274"/>
      <c r="K195" s="274"/>
      <c r="L195" s="274"/>
      <c r="M195" s="274"/>
      <c r="N195" s="30"/>
      <c r="O195" s="57"/>
    </row>
    <row r="196" spans="1:15">
      <c r="A196" s="391"/>
      <c r="B196" s="274"/>
      <c r="D196" s="274" t="s">
        <v>160</v>
      </c>
      <c r="E196" s="274"/>
      <c r="F196" s="274"/>
      <c r="G196" s="274"/>
      <c r="H196" s="274"/>
      <c r="I196" s="274"/>
      <c r="J196" s="274"/>
      <c r="K196" s="274"/>
      <c r="L196" s="274"/>
      <c r="M196" s="274"/>
      <c r="N196" s="30"/>
      <c r="O196" s="57"/>
    </row>
    <row r="197" spans="1:15">
      <c r="A197" s="391"/>
      <c r="B197" s="274"/>
      <c r="D197" s="274" t="s">
        <v>161</v>
      </c>
      <c r="E197" s="274"/>
      <c r="F197" s="274"/>
      <c r="G197" s="274"/>
      <c r="H197" s="274"/>
      <c r="I197" s="274"/>
      <c r="J197" s="274"/>
      <c r="K197" s="274"/>
      <c r="L197" s="274"/>
      <c r="M197" s="274"/>
      <c r="N197" s="30"/>
      <c r="O197" s="57"/>
    </row>
    <row r="198" spans="1:15">
      <c r="A198" s="391"/>
      <c r="B198" s="274"/>
      <c r="D198" s="274" t="s">
        <v>162</v>
      </c>
      <c r="E198" s="274"/>
      <c r="F198" s="274"/>
      <c r="G198" s="274"/>
      <c r="H198" s="274"/>
      <c r="I198" s="274"/>
      <c r="J198" s="274"/>
      <c r="K198" s="274"/>
      <c r="L198" s="274"/>
      <c r="M198" s="274"/>
      <c r="N198" s="30"/>
      <c r="O198" s="57"/>
    </row>
    <row r="199" spans="1:15">
      <c r="A199" s="391"/>
      <c r="B199" s="274"/>
      <c r="D199" s="274"/>
      <c r="E199" s="274"/>
      <c r="F199" s="274"/>
      <c r="G199" s="274"/>
      <c r="H199" s="274"/>
      <c r="I199" s="274"/>
      <c r="J199" s="274"/>
      <c r="K199" s="274"/>
      <c r="L199" s="274"/>
      <c r="M199" s="274"/>
      <c r="N199" s="30"/>
      <c r="O199" s="57"/>
    </row>
    <row r="200" spans="1:15">
      <c r="A200" s="391"/>
      <c r="B200" s="274"/>
      <c r="D200" s="443" t="s">
        <v>163</v>
      </c>
      <c r="E200" s="818" t="s">
        <v>164</v>
      </c>
      <c r="F200" s="819"/>
      <c r="G200" s="819"/>
      <c r="H200" s="819"/>
      <c r="I200" s="819"/>
      <c r="J200" s="819"/>
      <c r="K200" s="819"/>
      <c r="L200" s="820"/>
      <c r="M200" s="274"/>
      <c r="N200" s="30"/>
      <c r="O200" s="57"/>
    </row>
    <row r="201" spans="1:15">
      <c r="A201" s="391"/>
      <c r="B201" s="274"/>
      <c r="D201" s="433">
        <v>31</v>
      </c>
      <c r="E201" s="434" t="s">
        <v>165</v>
      </c>
      <c r="F201" s="435"/>
      <c r="G201" s="436"/>
      <c r="H201" s="436"/>
      <c r="I201" s="436"/>
      <c r="J201" s="436"/>
      <c r="K201" s="436"/>
      <c r="L201" s="437"/>
      <c r="M201" s="274"/>
      <c r="N201" s="30"/>
      <c r="O201" s="57"/>
    </row>
    <row r="202" spans="1:15">
      <c r="A202" s="391"/>
      <c r="B202" s="274"/>
      <c r="D202" s="433">
        <v>40</v>
      </c>
      <c r="E202" s="434" t="s">
        <v>166</v>
      </c>
      <c r="F202" s="435"/>
      <c r="G202" s="436"/>
      <c r="H202" s="436"/>
      <c r="I202" s="436"/>
      <c r="J202" s="436"/>
      <c r="K202" s="436"/>
      <c r="L202" s="437"/>
      <c r="M202" s="274"/>
      <c r="N202" s="30"/>
      <c r="O202" s="57"/>
    </row>
    <row r="203" spans="1:15">
      <c r="A203" s="391"/>
      <c r="B203" s="274"/>
      <c r="D203" s="433">
        <v>42</v>
      </c>
      <c r="E203" s="434" t="s">
        <v>167</v>
      </c>
      <c r="F203" s="435"/>
      <c r="G203" s="436"/>
      <c r="H203" s="436"/>
      <c r="I203" s="436"/>
      <c r="J203" s="436"/>
      <c r="K203" s="436"/>
      <c r="L203" s="437"/>
      <c r="M203" s="274"/>
      <c r="N203" s="30"/>
      <c r="O203" s="57"/>
    </row>
    <row r="204" spans="1:15">
      <c r="A204" s="391"/>
      <c r="B204" s="274"/>
      <c r="D204" s="433">
        <v>50</v>
      </c>
      <c r="E204" s="434" t="s">
        <v>168</v>
      </c>
      <c r="F204" s="435"/>
      <c r="G204" s="436"/>
      <c r="H204" s="436"/>
      <c r="I204" s="436"/>
      <c r="J204" s="436"/>
      <c r="K204" s="436"/>
      <c r="L204" s="437"/>
      <c r="M204" s="274"/>
      <c r="N204" s="30"/>
      <c r="O204" s="57"/>
    </row>
    <row r="205" spans="1:15">
      <c r="A205" s="391"/>
      <c r="B205" s="274"/>
      <c r="D205" s="433">
        <v>51</v>
      </c>
      <c r="E205" s="434" t="s">
        <v>169</v>
      </c>
      <c r="F205" s="435"/>
      <c r="G205" s="436"/>
      <c r="H205" s="436"/>
      <c r="I205" s="436"/>
      <c r="J205" s="436"/>
      <c r="K205" s="436"/>
      <c r="L205" s="437"/>
      <c r="M205" s="274"/>
      <c r="N205" s="30"/>
      <c r="O205" s="57"/>
    </row>
    <row r="206" spans="1:15">
      <c r="A206" s="391"/>
      <c r="B206" s="274"/>
      <c r="D206" s="433">
        <v>52</v>
      </c>
      <c r="E206" s="434" t="s">
        <v>170</v>
      </c>
      <c r="F206" s="435"/>
      <c r="G206" s="436"/>
      <c r="H206" s="436"/>
      <c r="I206" s="436"/>
      <c r="J206" s="436"/>
      <c r="K206" s="436"/>
      <c r="L206" s="437"/>
      <c r="M206" s="274"/>
      <c r="N206" s="30"/>
      <c r="O206" s="57"/>
    </row>
    <row r="207" spans="1:15">
      <c r="A207" s="391"/>
      <c r="B207" s="274"/>
      <c r="D207" s="433">
        <v>53</v>
      </c>
      <c r="E207" s="434" t="s">
        <v>171</v>
      </c>
      <c r="F207" s="435"/>
      <c r="G207" s="436"/>
      <c r="H207" s="436"/>
      <c r="I207" s="436"/>
      <c r="J207" s="436"/>
      <c r="K207" s="436"/>
      <c r="L207" s="437"/>
      <c r="M207" s="274"/>
      <c r="N207" s="30"/>
      <c r="O207" s="57"/>
    </row>
    <row r="208" spans="1:15">
      <c r="A208" s="391"/>
      <c r="B208" s="274"/>
      <c r="D208" s="433">
        <v>80</v>
      </c>
      <c r="E208" s="434" t="s">
        <v>172</v>
      </c>
      <c r="F208" s="435"/>
      <c r="G208" s="436"/>
      <c r="H208" s="436"/>
      <c r="I208" s="436"/>
      <c r="J208" s="436"/>
      <c r="K208" s="436"/>
      <c r="L208" s="437"/>
      <c r="M208" s="274"/>
      <c r="N208" s="30"/>
      <c r="O208" s="57"/>
    </row>
    <row r="209" spans="1:15">
      <c r="A209" s="391"/>
      <c r="B209" s="274"/>
      <c r="D209" s="433">
        <v>90</v>
      </c>
      <c r="E209" s="434" t="s">
        <v>173</v>
      </c>
      <c r="F209" s="435"/>
      <c r="G209" s="436"/>
      <c r="H209" s="436"/>
      <c r="I209" s="436"/>
      <c r="J209" s="436"/>
      <c r="K209" s="436"/>
      <c r="L209" s="437"/>
      <c r="M209" s="274"/>
      <c r="N209" s="30"/>
      <c r="O209" s="57"/>
    </row>
    <row r="210" spans="1:15">
      <c r="A210" s="391"/>
      <c r="B210" s="274"/>
      <c r="D210" s="274"/>
      <c r="E210" s="274"/>
      <c r="F210" s="274"/>
      <c r="G210" s="274"/>
      <c r="H210" s="274"/>
      <c r="I210" s="274"/>
      <c r="J210" s="274"/>
      <c r="K210" s="274"/>
      <c r="L210" s="274"/>
      <c r="M210" s="274"/>
      <c r="N210" s="30"/>
      <c r="O210" s="57"/>
    </row>
    <row r="211" spans="1:15">
      <c r="A211" s="57"/>
      <c r="C211" s="31" t="s">
        <v>174</v>
      </c>
      <c r="N211" s="30"/>
      <c r="O211" s="57"/>
    </row>
    <row r="212" spans="1:15">
      <c r="A212" s="57"/>
      <c r="C212" s="31" t="s">
        <v>175</v>
      </c>
      <c r="N212" s="30"/>
      <c r="O212" s="57"/>
    </row>
    <row r="213" spans="1:15">
      <c r="A213" s="57"/>
      <c r="C213" s="31" t="s">
        <v>176</v>
      </c>
      <c r="N213" s="30"/>
      <c r="O213" s="57"/>
    </row>
    <row r="214" spans="1:15">
      <c r="A214" s="57"/>
      <c r="C214" s="31" t="s">
        <v>177</v>
      </c>
      <c r="N214" s="30"/>
      <c r="O214" s="57"/>
    </row>
    <row r="215" spans="1:15">
      <c r="A215" s="57"/>
      <c r="C215" s="31" t="s">
        <v>178</v>
      </c>
      <c r="N215" s="30"/>
      <c r="O215" s="57"/>
    </row>
    <row r="216" spans="1:15">
      <c r="A216" s="57"/>
      <c r="C216" s="31" t="s">
        <v>179</v>
      </c>
      <c r="N216" s="30"/>
      <c r="O216" s="57"/>
    </row>
    <row r="217" spans="1:15">
      <c r="A217" s="57"/>
      <c r="N217" s="30"/>
      <c r="O217" s="57"/>
    </row>
    <row r="218" spans="1:15">
      <c r="A218" s="57"/>
      <c r="C218" s="31" t="s">
        <v>180</v>
      </c>
      <c r="N218" s="30"/>
      <c r="O218" s="57"/>
    </row>
    <row r="219" spans="1:15">
      <c r="A219" s="57"/>
      <c r="C219" s="31" t="s">
        <v>181</v>
      </c>
      <c r="N219" s="30"/>
      <c r="O219" s="57"/>
    </row>
    <row r="220" spans="1:15">
      <c r="A220" s="57"/>
      <c r="N220" s="30"/>
      <c r="O220" s="57"/>
    </row>
    <row r="221" spans="1:15">
      <c r="A221" s="57"/>
      <c r="C221" s="31" t="s">
        <v>182</v>
      </c>
      <c r="N221" s="30"/>
      <c r="O221" s="57"/>
    </row>
    <row r="222" spans="1:15">
      <c r="A222" s="57"/>
      <c r="C222" s="31" t="s">
        <v>183</v>
      </c>
      <c r="N222" s="30"/>
      <c r="O222" s="57"/>
    </row>
    <row r="223" spans="1:15">
      <c r="A223" s="57"/>
      <c r="C223" s="31" t="s">
        <v>184</v>
      </c>
      <c r="N223" s="30"/>
      <c r="O223" s="57"/>
    </row>
    <row r="224" spans="1:15">
      <c r="A224" s="57"/>
      <c r="C224" s="31" t="s">
        <v>185</v>
      </c>
      <c r="N224" s="30"/>
      <c r="O224" s="57"/>
    </row>
    <row r="225" spans="1:16140">
      <c r="A225" s="57"/>
      <c r="C225" s="31" t="s">
        <v>186</v>
      </c>
      <c r="N225" s="30"/>
      <c r="O225" s="57"/>
    </row>
    <row r="226" spans="1:16140">
      <c r="A226" s="57"/>
      <c r="N226" s="30"/>
      <c r="O226" s="57"/>
    </row>
    <row r="227" spans="1:16140">
      <c r="A227" s="57"/>
      <c r="C227" s="3" t="s">
        <v>187</v>
      </c>
      <c r="N227" s="30"/>
      <c r="O227" s="57"/>
    </row>
    <row r="228" spans="1:16140">
      <c r="A228" s="57"/>
      <c r="C228" s="3" t="s">
        <v>188</v>
      </c>
      <c r="N228" s="30"/>
      <c r="O228" s="57"/>
    </row>
    <row r="229" spans="1:16140">
      <c r="A229" s="57"/>
      <c r="C229" s="3" t="s">
        <v>189</v>
      </c>
      <c r="N229" s="30"/>
      <c r="O229" s="57"/>
    </row>
    <row r="230" spans="1:16140">
      <c r="A230" s="57"/>
      <c r="N230" s="30"/>
      <c r="O230" s="57"/>
    </row>
    <row r="231" spans="1:16140">
      <c r="A231" s="57"/>
      <c r="C231" s="728" t="s">
        <v>3600</v>
      </c>
      <c r="N231" s="30"/>
      <c r="O231" s="57"/>
    </row>
    <row r="232" spans="1:16140" customFormat="1">
      <c r="A232" s="57"/>
      <c r="B232" s="31"/>
      <c r="C232" s="728" t="s">
        <v>3601</v>
      </c>
      <c r="D232" s="728"/>
      <c r="E232" s="31"/>
      <c r="F232" s="31"/>
      <c r="G232" s="31"/>
      <c r="H232" s="31"/>
      <c r="I232" s="31"/>
      <c r="J232" s="31"/>
      <c r="K232" s="31"/>
      <c r="L232" s="31"/>
      <c r="M232" s="31"/>
      <c r="N232" s="30"/>
      <c r="O232" s="57"/>
      <c r="P232" s="31"/>
      <c r="Q232" s="31"/>
      <c r="R232" s="31"/>
      <c r="S232" s="31"/>
      <c r="T232" s="31"/>
      <c r="U232" s="31"/>
      <c r="V232" s="31"/>
      <c r="W232" s="31"/>
      <c r="X232" s="31"/>
      <c r="Y232" s="31"/>
      <c r="Z232" s="31"/>
      <c r="AA232" s="31"/>
      <c r="AB232" s="31"/>
      <c r="AC232" s="31"/>
      <c r="AD232" s="31"/>
      <c r="AE232" s="31"/>
      <c r="AF232" s="31"/>
      <c r="AG232" s="31"/>
      <c r="AH232" s="31"/>
      <c r="AI232" s="31"/>
      <c r="AJ232" s="31"/>
      <c r="AK232" s="31"/>
      <c r="AL232" s="31"/>
      <c r="AM232" s="31"/>
      <c r="AN232" s="31"/>
      <c r="AO232" s="31"/>
      <c r="AP232" s="31"/>
      <c r="AQ232" s="31"/>
      <c r="AR232" s="31"/>
      <c r="AS232" s="31"/>
      <c r="AT232" s="31"/>
      <c r="AU232" s="31"/>
      <c r="AV232" s="31"/>
      <c r="AW232" s="31"/>
      <c r="AX232" s="31"/>
      <c r="AY232" s="31"/>
      <c r="AZ232" s="31"/>
      <c r="BA232" s="31"/>
      <c r="BB232" s="31"/>
      <c r="BC232" s="31"/>
      <c r="BD232" s="31"/>
      <c r="BE232" s="31"/>
      <c r="BF232" s="31"/>
      <c r="BG232" s="31"/>
      <c r="BH232" s="31"/>
      <c r="BI232" s="31"/>
      <c r="BJ232" s="31"/>
      <c r="BK232" s="31"/>
      <c r="BL232" s="31"/>
      <c r="BM232" s="31"/>
      <c r="BN232" s="31"/>
      <c r="BO232" s="31"/>
      <c r="BP232" s="31"/>
      <c r="BQ232" s="31"/>
      <c r="BR232" s="31"/>
      <c r="BS232" s="31"/>
      <c r="BT232" s="31"/>
      <c r="BU232" s="31"/>
      <c r="BV232" s="31"/>
      <c r="BW232" s="31"/>
      <c r="BX232" s="31"/>
      <c r="BY232" s="31"/>
      <c r="BZ232" s="31"/>
      <c r="CA232" s="31"/>
      <c r="CB232" s="31"/>
      <c r="CC232" s="31"/>
      <c r="CD232" s="31"/>
      <c r="CE232" s="31"/>
      <c r="CF232" s="31"/>
      <c r="CG232" s="31"/>
      <c r="CH232" s="31"/>
      <c r="CI232" s="31"/>
      <c r="CJ232" s="31"/>
      <c r="CK232" s="31"/>
      <c r="CL232" s="31"/>
      <c r="CM232" s="31"/>
      <c r="CN232" s="31"/>
      <c r="CO232" s="31"/>
      <c r="CP232" s="31"/>
      <c r="CQ232" s="31"/>
      <c r="CR232" s="31"/>
      <c r="CS232" s="31"/>
      <c r="CT232" s="31"/>
      <c r="CU232" s="31"/>
      <c r="CV232" s="31"/>
      <c r="CW232" s="31"/>
      <c r="CX232" s="31"/>
      <c r="CY232" s="31"/>
      <c r="CZ232" s="31"/>
      <c r="DA232" s="31"/>
      <c r="DB232" s="31"/>
      <c r="DC232" s="31"/>
      <c r="DD232" s="31"/>
      <c r="DE232" s="31"/>
      <c r="DF232" s="31"/>
      <c r="DG232" s="31"/>
      <c r="DH232" s="31"/>
      <c r="DI232" s="31"/>
      <c r="DJ232" s="31"/>
      <c r="DK232" s="31"/>
      <c r="DL232" s="31"/>
      <c r="DM232" s="31"/>
      <c r="DN232" s="31"/>
      <c r="DO232" s="31"/>
      <c r="DP232" s="31"/>
      <c r="DQ232" s="31"/>
      <c r="DR232" s="31"/>
      <c r="DS232" s="31"/>
      <c r="DT232" s="31"/>
      <c r="DU232" s="31"/>
      <c r="DV232" s="31"/>
      <c r="DW232" s="31"/>
      <c r="DX232" s="31"/>
      <c r="DY232" s="31"/>
      <c r="DZ232" s="31"/>
      <c r="EA232" s="31"/>
      <c r="EB232" s="31"/>
      <c r="EC232" s="31"/>
      <c r="ED232" s="31"/>
      <c r="EE232" s="31"/>
      <c r="EF232" s="31"/>
      <c r="EG232" s="31"/>
      <c r="EH232" s="31"/>
      <c r="EI232" s="31"/>
      <c r="EJ232" s="31"/>
      <c r="EK232" s="31"/>
      <c r="EL232" s="31"/>
      <c r="EM232" s="31"/>
      <c r="EN232" s="31"/>
      <c r="EO232" s="31"/>
      <c r="EP232" s="31"/>
      <c r="EQ232" s="31"/>
      <c r="ER232" s="31"/>
      <c r="ES232" s="31"/>
      <c r="ET232" s="31"/>
      <c r="EU232" s="31"/>
      <c r="EV232" s="31"/>
      <c r="EW232" s="31"/>
      <c r="EX232" s="31"/>
      <c r="EY232" s="31"/>
      <c r="EZ232" s="31"/>
      <c r="FA232" s="31"/>
      <c r="FB232" s="31"/>
      <c r="FC232" s="31"/>
      <c r="FD232" s="31"/>
      <c r="FE232" s="31"/>
      <c r="FF232" s="31"/>
      <c r="FG232" s="31"/>
      <c r="FH232" s="31"/>
      <c r="FI232" s="31"/>
      <c r="FJ232" s="31"/>
      <c r="FK232" s="31"/>
      <c r="FL232" s="31"/>
      <c r="FM232" s="31"/>
      <c r="FN232" s="31"/>
      <c r="FO232" s="31"/>
      <c r="FP232" s="31"/>
      <c r="FQ232" s="31"/>
      <c r="FR232" s="31"/>
      <c r="FS232" s="31"/>
      <c r="FT232" s="31"/>
      <c r="FU232" s="31"/>
      <c r="FV232" s="31"/>
      <c r="FW232" s="31"/>
      <c r="FX232" s="31"/>
      <c r="FY232" s="31"/>
      <c r="FZ232" s="31"/>
      <c r="GA232" s="31"/>
      <c r="GB232" s="31"/>
      <c r="GC232" s="31"/>
      <c r="GD232" s="31"/>
      <c r="GE232" s="31"/>
      <c r="GF232" s="31"/>
      <c r="GG232" s="31"/>
      <c r="GH232" s="31"/>
      <c r="GI232" s="31"/>
      <c r="GJ232" s="31"/>
      <c r="GK232" s="31"/>
      <c r="GL232" s="31"/>
      <c r="GM232" s="31"/>
      <c r="GN232" s="31"/>
      <c r="GO232" s="31"/>
      <c r="GP232" s="31"/>
      <c r="GQ232" s="31"/>
      <c r="GR232" s="31"/>
      <c r="GS232" s="31"/>
      <c r="GT232" s="31"/>
      <c r="GU232" s="31"/>
      <c r="GV232" s="31"/>
      <c r="GW232" s="31"/>
      <c r="GX232" s="31"/>
      <c r="GY232" s="31"/>
      <c r="GZ232" s="31"/>
      <c r="HA232" s="31"/>
      <c r="HB232" s="31"/>
      <c r="HC232" s="31"/>
      <c r="HD232" s="31"/>
      <c r="HE232" s="31"/>
      <c r="HF232" s="31"/>
      <c r="HG232" s="31"/>
      <c r="HH232" s="31"/>
      <c r="HI232" s="31"/>
      <c r="HJ232" s="31"/>
      <c r="HK232" s="31"/>
      <c r="HL232" s="31"/>
      <c r="HM232" s="31"/>
      <c r="HN232" s="31"/>
      <c r="HO232" s="31"/>
      <c r="HP232" s="31"/>
      <c r="HQ232" s="31"/>
      <c r="HR232" s="31"/>
      <c r="HS232" s="31"/>
      <c r="HT232" s="31"/>
      <c r="HU232" s="31"/>
      <c r="HV232" s="31"/>
      <c r="HW232" s="31"/>
      <c r="HX232" s="31"/>
      <c r="HY232" s="31"/>
      <c r="HZ232" s="31"/>
      <c r="IA232" s="31"/>
      <c r="IB232" s="31"/>
      <c r="IC232" s="31"/>
      <c r="ID232" s="31"/>
      <c r="IE232" s="31"/>
      <c r="IF232" s="31"/>
      <c r="IG232" s="31"/>
      <c r="IH232" s="31"/>
      <c r="II232" s="31"/>
      <c r="IJ232" s="31"/>
      <c r="IK232" s="31"/>
      <c r="IL232" s="31"/>
      <c r="IM232" s="31"/>
      <c r="IN232" s="31"/>
      <c r="IO232" s="31"/>
      <c r="IP232" s="31"/>
      <c r="IQ232" s="31"/>
      <c r="IR232" s="31"/>
      <c r="IS232" s="31"/>
      <c r="IT232" s="31"/>
      <c r="IU232" s="31"/>
      <c r="IV232" s="31"/>
      <c r="IW232" s="31"/>
      <c r="IX232" s="31"/>
      <c r="IY232" s="31"/>
      <c r="IZ232" s="31"/>
      <c r="JA232" s="31"/>
      <c r="JB232" s="31"/>
      <c r="JC232" s="31"/>
      <c r="JD232" s="31"/>
      <c r="JE232" s="31"/>
      <c r="JF232" s="31"/>
      <c r="JG232" s="31"/>
      <c r="JH232" s="31"/>
      <c r="JI232" s="31"/>
      <c r="JJ232" s="31"/>
      <c r="JK232" s="31"/>
      <c r="JL232" s="31"/>
      <c r="JM232" s="31"/>
      <c r="JN232" s="31"/>
      <c r="JO232" s="31"/>
      <c r="JP232" s="31"/>
      <c r="JQ232" s="31"/>
      <c r="JR232" s="31"/>
      <c r="JS232" s="31"/>
      <c r="JT232" s="31"/>
      <c r="JU232" s="31"/>
      <c r="JV232" s="31"/>
      <c r="JW232" s="31"/>
      <c r="JX232" s="31"/>
      <c r="JY232" s="31"/>
      <c r="JZ232" s="31"/>
      <c r="KA232" s="31"/>
      <c r="KB232" s="31"/>
      <c r="KC232" s="31"/>
      <c r="KD232" s="31"/>
      <c r="KE232" s="31"/>
      <c r="KF232" s="31"/>
      <c r="KG232" s="31"/>
      <c r="KH232" s="31"/>
      <c r="KI232" s="31"/>
      <c r="KJ232" s="31"/>
      <c r="KK232" s="31"/>
      <c r="KL232" s="31"/>
      <c r="KM232" s="31"/>
      <c r="KN232" s="31"/>
      <c r="KO232" s="31"/>
      <c r="KP232" s="31"/>
      <c r="KQ232" s="31"/>
      <c r="KR232" s="31"/>
      <c r="KS232" s="31"/>
      <c r="KT232" s="31"/>
      <c r="KU232" s="31"/>
      <c r="KV232" s="31"/>
      <c r="KW232" s="31"/>
      <c r="KX232" s="31"/>
      <c r="KY232" s="31"/>
      <c r="KZ232" s="31"/>
      <c r="LA232" s="31"/>
      <c r="LB232" s="31"/>
      <c r="LC232" s="31"/>
      <c r="LD232" s="31"/>
      <c r="LE232" s="31"/>
      <c r="LF232" s="31"/>
      <c r="LG232" s="31"/>
      <c r="LH232" s="31"/>
      <c r="LI232" s="31"/>
      <c r="LJ232" s="31"/>
      <c r="LK232" s="31"/>
      <c r="LL232" s="31"/>
      <c r="LM232" s="31"/>
      <c r="LN232" s="31"/>
      <c r="LO232" s="31"/>
      <c r="LP232" s="31"/>
      <c r="LQ232" s="31"/>
      <c r="LR232" s="31"/>
      <c r="LS232" s="31"/>
      <c r="LT232" s="31"/>
      <c r="LU232" s="31"/>
      <c r="LV232" s="31"/>
      <c r="LW232" s="31"/>
      <c r="LX232" s="31"/>
      <c r="LY232" s="31"/>
      <c r="LZ232" s="31"/>
      <c r="MA232" s="31"/>
      <c r="MB232" s="31"/>
      <c r="MC232" s="31"/>
      <c r="MD232" s="31"/>
      <c r="ME232" s="31"/>
      <c r="MF232" s="31"/>
      <c r="MG232" s="31"/>
      <c r="MH232" s="31"/>
      <c r="MI232" s="31"/>
      <c r="MJ232" s="31"/>
      <c r="MK232" s="31"/>
      <c r="ML232" s="31"/>
      <c r="MM232" s="31"/>
      <c r="MN232" s="31"/>
      <c r="MO232" s="31"/>
      <c r="MP232" s="31"/>
      <c r="MQ232" s="31"/>
      <c r="MR232" s="31"/>
      <c r="MS232" s="31"/>
      <c r="MT232" s="31"/>
      <c r="MU232" s="31"/>
      <c r="MV232" s="31"/>
      <c r="MW232" s="31"/>
      <c r="MX232" s="31"/>
      <c r="MY232" s="31"/>
      <c r="MZ232" s="31"/>
      <c r="NA232" s="31"/>
      <c r="NB232" s="31"/>
      <c r="NC232" s="31"/>
      <c r="ND232" s="31"/>
      <c r="NE232" s="31"/>
      <c r="NF232" s="31"/>
      <c r="NG232" s="31"/>
      <c r="NH232" s="31"/>
      <c r="NI232" s="31"/>
      <c r="NJ232" s="31"/>
      <c r="NK232" s="31"/>
      <c r="NL232" s="31"/>
      <c r="NM232" s="31"/>
      <c r="NN232" s="31"/>
      <c r="NO232" s="31"/>
      <c r="NP232" s="31"/>
      <c r="NQ232" s="31"/>
      <c r="NR232" s="31"/>
      <c r="NS232" s="31"/>
      <c r="NT232" s="31"/>
      <c r="NU232" s="31"/>
      <c r="NV232" s="31"/>
      <c r="NW232" s="31"/>
      <c r="NX232" s="31"/>
      <c r="NY232" s="31"/>
      <c r="NZ232" s="31"/>
      <c r="OA232" s="31"/>
      <c r="OB232" s="31"/>
      <c r="OC232" s="31"/>
      <c r="OD232" s="31"/>
      <c r="OE232" s="31"/>
      <c r="OF232" s="31"/>
      <c r="OG232" s="31"/>
      <c r="OH232" s="31"/>
      <c r="OI232" s="31"/>
      <c r="OJ232" s="31"/>
      <c r="OK232" s="31"/>
      <c r="OL232" s="31"/>
      <c r="OM232" s="31"/>
      <c r="ON232" s="31"/>
      <c r="OO232" s="31"/>
      <c r="OP232" s="31"/>
      <c r="OQ232" s="31"/>
      <c r="OR232" s="31"/>
      <c r="OS232" s="31"/>
      <c r="OT232" s="31"/>
      <c r="OU232" s="31"/>
      <c r="OV232" s="31"/>
      <c r="OW232" s="31"/>
      <c r="OX232" s="31"/>
      <c r="OY232" s="31"/>
      <c r="OZ232" s="31"/>
      <c r="PA232" s="31"/>
      <c r="PB232" s="31"/>
      <c r="PC232" s="31"/>
      <c r="PD232" s="31"/>
      <c r="PE232" s="31"/>
      <c r="PF232" s="31"/>
      <c r="PG232" s="31"/>
      <c r="PH232" s="31"/>
      <c r="PI232" s="31"/>
      <c r="PJ232" s="31"/>
      <c r="PK232" s="31"/>
      <c r="PL232" s="31"/>
      <c r="PM232" s="31"/>
      <c r="PN232" s="31"/>
      <c r="PO232" s="31"/>
      <c r="PP232" s="31"/>
      <c r="PQ232" s="31"/>
      <c r="PR232" s="31"/>
      <c r="PS232" s="31"/>
      <c r="PT232" s="31"/>
      <c r="PU232" s="31"/>
      <c r="PV232" s="31"/>
      <c r="PW232" s="31"/>
      <c r="PX232" s="31"/>
      <c r="PY232" s="31"/>
      <c r="PZ232" s="31"/>
      <c r="QA232" s="31"/>
      <c r="QB232" s="31"/>
      <c r="QC232" s="31"/>
      <c r="QD232" s="31"/>
      <c r="QE232" s="31"/>
      <c r="QF232" s="31"/>
      <c r="QG232" s="31"/>
      <c r="QH232" s="31"/>
      <c r="QI232" s="31"/>
      <c r="QJ232" s="31"/>
      <c r="QK232" s="31"/>
      <c r="QL232" s="31"/>
      <c r="QM232" s="31"/>
      <c r="QN232" s="31"/>
      <c r="QO232" s="31"/>
      <c r="QP232" s="31"/>
      <c r="QQ232" s="31"/>
      <c r="QR232" s="31"/>
      <c r="QS232" s="31"/>
      <c r="QT232" s="31"/>
      <c r="QU232" s="31"/>
      <c r="QV232" s="31"/>
      <c r="QW232" s="31"/>
      <c r="QX232" s="31"/>
      <c r="QY232" s="31"/>
      <c r="QZ232" s="31"/>
      <c r="RA232" s="31"/>
      <c r="RB232" s="31"/>
      <c r="RC232" s="31"/>
      <c r="RD232" s="31"/>
      <c r="RE232" s="31"/>
      <c r="RF232" s="31"/>
      <c r="RG232" s="31"/>
      <c r="RH232" s="31"/>
      <c r="RI232" s="31"/>
      <c r="RJ232" s="31"/>
      <c r="RK232" s="31"/>
      <c r="RL232" s="31"/>
      <c r="RM232" s="31"/>
      <c r="RN232" s="31"/>
      <c r="RO232" s="31"/>
      <c r="RP232" s="31"/>
      <c r="RQ232" s="31"/>
      <c r="RR232" s="31"/>
      <c r="RS232" s="31"/>
      <c r="RT232" s="31"/>
      <c r="RU232" s="31"/>
      <c r="RV232" s="31"/>
      <c r="RW232" s="31"/>
      <c r="RX232" s="31"/>
      <c r="RY232" s="31"/>
      <c r="RZ232" s="31"/>
      <c r="SA232" s="31"/>
      <c r="SB232" s="31"/>
      <c r="SC232" s="31"/>
      <c r="SD232" s="31"/>
      <c r="SE232" s="31"/>
      <c r="SF232" s="31"/>
      <c r="SG232" s="31"/>
      <c r="SH232" s="31"/>
      <c r="SI232" s="31"/>
      <c r="SJ232" s="31"/>
      <c r="SK232" s="31"/>
      <c r="SL232" s="31"/>
      <c r="SM232" s="31"/>
      <c r="SN232" s="31"/>
      <c r="SO232" s="31"/>
      <c r="SP232" s="31"/>
      <c r="SQ232" s="31"/>
      <c r="SR232" s="31"/>
      <c r="SS232" s="31"/>
      <c r="ST232" s="31"/>
      <c r="SU232" s="31"/>
      <c r="SV232" s="31"/>
      <c r="SW232" s="31"/>
      <c r="SX232" s="31"/>
      <c r="SY232" s="31"/>
      <c r="SZ232" s="31"/>
      <c r="TA232" s="31"/>
      <c r="TB232" s="31"/>
      <c r="TC232" s="31"/>
      <c r="TD232" s="31"/>
      <c r="TE232" s="31"/>
      <c r="TF232" s="31"/>
      <c r="TG232" s="31"/>
      <c r="TH232" s="31"/>
      <c r="TI232" s="31"/>
      <c r="TJ232" s="31"/>
      <c r="TK232" s="31"/>
      <c r="TL232" s="31"/>
      <c r="TM232" s="31"/>
      <c r="TN232" s="31"/>
      <c r="TO232" s="31"/>
      <c r="TP232" s="31"/>
      <c r="TQ232" s="31"/>
      <c r="TR232" s="31"/>
      <c r="TS232" s="31"/>
      <c r="TT232" s="31"/>
      <c r="TU232" s="31"/>
      <c r="TV232" s="31"/>
      <c r="TW232" s="31"/>
      <c r="TX232" s="31"/>
      <c r="TY232" s="31"/>
      <c r="TZ232" s="31"/>
      <c r="UA232" s="31"/>
      <c r="UB232" s="31"/>
      <c r="UC232" s="31"/>
      <c r="UD232" s="31"/>
      <c r="UE232" s="31"/>
      <c r="UF232" s="31"/>
      <c r="UG232" s="31"/>
      <c r="UH232" s="31"/>
      <c r="UI232" s="31"/>
      <c r="UJ232" s="31"/>
      <c r="UK232" s="31"/>
      <c r="UL232" s="31"/>
      <c r="UM232" s="31"/>
      <c r="UN232" s="31"/>
      <c r="UO232" s="31"/>
      <c r="UP232" s="31"/>
      <c r="UQ232" s="31"/>
      <c r="UR232" s="31"/>
      <c r="US232" s="31"/>
      <c r="UT232" s="31"/>
      <c r="UU232" s="31"/>
      <c r="UV232" s="31"/>
      <c r="UW232" s="31"/>
      <c r="UX232" s="31"/>
      <c r="UY232" s="31"/>
      <c r="UZ232" s="31"/>
      <c r="VA232" s="31"/>
      <c r="VB232" s="31"/>
      <c r="VC232" s="31"/>
      <c r="VD232" s="31"/>
      <c r="VE232" s="31"/>
      <c r="VF232" s="31"/>
      <c r="VG232" s="31"/>
      <c r="VH232" s="31"/>
      <c r="VI232" s="31"/>
      <c r="VJ232" s="31"/>
      <c r="VK232" s="31"/>
      <c r="VL232" s="31"/>
      <c r="VM232" s="31"/>
      <c r="VN232" s="31"/>
      <c r="VO232" s="31"/>
      <c r="VP232" s="31"/>
      <c r="VQ232" s="31"/>
      <c r="VR232" s="31"/>
      <c r="VS232" s="31"/>
      <c r="VT232" s="31"/>
      <c r="VU232" s="31"/>
      <c r="VV232" s="31"/>
      <c r="VW232" s="31"/>
      <c r="VX232" s="31"/>
      <c r="VY232" s="31"/>
      <c r="VZ232" s="31"/>
      <c r="WA232" s="31"/>
      <c r="WB232" s="31"/>
      <c r="WC232" s="31"/>
      <c r="WD232" s="31"/>
      <c r="WE232" s="31"/>
      <c r="WF232" s="31"/>
      <c r="WG232" s="31"/>
      <c r="WH232" s="31"/>
      <c r="WI232" s="31"/>
      <c r="WJ232" s="31"/>
      <c r="WK232" s="31"/>
      <c r="WL232" s="31"/>
      <c r="WM232" s="31"/>
      <c r="WN232" s="31"/>
      <c r="WO232" s="31"/>
      <c r="WP232" s="31"/>
      <c r="WQ232" s="31"/>
      <c r="WR232" s="31"/>
      <c r="WS232" s="31"/>
      <c r="WT232" s="31"/>
      <c r="WU232" s="31"/>
      <c r="WV232" s="31"/>
      <c r="WW232" s="31"/>
      <c r="WX232" s="31"/>
      <c r="WY232" s="31"/>
      <c r="WZ232" s="31"/>
      <c r="XA232" s="31"/>
      <c r="XB232" s="31"/>
      <c r="XC232" s="31"/>
      <c r="XD232" s="31"/>
      <c r="XE232" s="31"/>
      <c r="XF232" s="31"/>
      <c r="XG232" s="31"/>
      <c r="XH232" s="31"/>
      <c r="XI232" s="31"/>
      <c r="XJ232" s="31"/>
      <c r="XK232" s="31"/>
      <c r="XL232" s="31"/>
      <c r="XM232" s="31"/>
      <c r="XN232" s="31"/>
      <c r="XO232" s="31"/>
      <c r="XP232" s="31"/>
      <c r="XQ232" s="31"/>
      <c r="XR232" s="31"/>
      <c r="XS232" s="31"/>
      <c r="XT232" s="31"/>
      <c r="XU232" s="31"/>
      <c r="XV232" s="31"/>
      <c r="XW232" s="31"/>
      <c r="XX232" s="31"/>
      <c r="XY232" s="31"/>
      <c r="XZ232" s="31"/>
      <c r="YA232" s="31"/>
      <c r="YB232" s="31"/>
      <c r="YC232" s="31"/>
      <c r="YD232" s="31"/>
      <c r="YE232" s="31"/>
      <c r="YF232" s="31"/>
      <c r="YG232" s="31"/>
      <c r="YH232" s="31"/>
      <c r="YI232" s="31"/>
      <c r="YJ232" s="31"/>
      <c r="YK232" s="31"/>
      <c r="YL232" s="31"/>
      <c r="YM232" s="31"/>
      <c r="YN232" s="31"/>
      <c r="YO232" s="31"/>
      <c r="YP232" s="31"/>
      <c r="YQ232" s="31"/>
      <c r="YR232" s="31"/>
      <c r="YS232" s="31"/>
      <c r="YT232" s="31"/>
      <c r="YU232" s="31"/>
      <c r="YV232" s="31"/>
      <c r="YW232" s="31"/>
      <c r="YX232" s="31"/>
      <c r="YY232" s="31"/>
      <c r="YZ232" s="31"/>
      <c r="ZA232" s="31"/>
      <c r="ZB232" s="31"/>
      <c r="ZC232" s="31"/>
      <c r="ZD232" s="31"/>
      <c r="ZE232" s="31"/>
      <c r="ZF232" s="31"/>
      <c r="ZG232" s="31"/>
      <c r="ZH232" s="31"/>
      <c r="ZI232" s="31"/>
      <c r="ZJ232" s="31"/>
      <c r="ZK232" s="31"/>
      <c r="ZL232" s="31"/>
      <c r="ZM232" s="31"/>
      <c r="ZN232" s="31"/>
      <c r="ZO232" s="31"/>
      <c r="ZP232" s="31"/>
      <c r="ZQ232" s="31"/>
      <c r="ZR232" s="31"/>
      <c r="ZS232" s="31"/>
      <c r="ZT232" s="31"/>
      <c r="ZU232" s="31"/>
      <c r="ZV232" s="31"/>
      <c r="ZW232" s="31"/>
      <c r="ZX232" s="31"/>
      <c r="ZY232" s="31"/>
      <c r="ZZ232" s="31"/>
      <c r="AAA232" s="31"/>
      <c r="AAB232" s="31"/>
      <c r="AAC232" s="31"/>
      <c r="AAD232" s="31"/>
      <c r="AAE232" s="31"/>
      <c r="AAF232" s="31"/>
      <c r="AAG232" s="31"/>
      <c r="AAH232" s="31"/>
      <c r="AAI232" s="31"/>
      <c r="AAJ232" s="31"/>
      <c r="AAK232" s="31"/>
      <c r="AAL232" s="31"/>
      <c r="AAM232" s="31"/>
      <c r="AAN232" s="31"/>
      <c r="AAO232" s="31"/>
      <c r="AAP232" s="31"/>
      <c r="AAQ232" s="31"/>
      <c r="AAR232" s="31"/>
      <c r="AAS232" s="31"/>
      <c r="AAT232" s="31"/>
      <c r="AAU232" s="31"/>
      <c r="AAV232" s="31"/>
      <c r="AAW232" s="31"/>
      <c r="AAX232" s="31"/>
      <c r="AAY232" s="31"/>
      <c r="AAZ232" s="31"/>
      <c r="ABA232" s="31"/>
      <c r="ABB232" s="31"/>
      <c r="ABC232" s="31"/>
      <c r="ABD232" s="31"/>
      <c r="ABE232" s="31"/>
      <c r="ABF232" s="31"/>
      <c r="ABG232" s="31"/>
      <c r="ABH232" s="31"/>
      <c r="ABI232" s="31"/>
      <c r="ABJ232" s="31"/>
      <c r="ABK232" s="31"/>
      <c r="ABL232" s="31"/>
      <c r="ABM232" s="31"/>
      <c r="ABN232" s="31"/>
      <c r="ABO232" s="31"/>
      <c r="ABP232" s="31"/>
      <c r="ABQ232" s="31"/>
      <c r="ABR232" s="31"/>
      <c r="ABS232" s="31"/>
      <c r="ABT232" s="31"/>
      <c r="ABU232" s="31"/>
      <c r="ABV232" s="31"/>
      <c r="ABW232" s="31"/>
      <c r="ABX232" s="31"/>
      <c r="ABY232" s="31"/>
      <c r="ABZ232" s="31"/>
      <c r="ACA232" s="31"/>
      <c r="ACB232" s="31"/>
      <c r="ACC232" s="31"/>
      <c r="ACD232" s="31"/>
      <c r="ACE232" s="31"/>
      <c r="ACF232" s="31"/>
      <c r="ACG232" s="31"/>
      <c r="ACH232" s="31"/>
      <c r="ACI232" s="31"/>
      <c r="ACJ232" s="31"/>
      <c r="ACK232" s="31"/>
      <c r="ACL232" s="31"/>
      <c r="ACM232" s="31"/>
      <c r="ACN232" s="31"/>
      <c r="ACO232" s="31"/>
      <c r="ACP232" s="31"/>
      <c r="ACQ232" s="31"/>
      <c r="ACR232" s="31"/>
      <c r="ACS232" s="31"/>
      <c r="ACT232" s="31"/>
      <c r="ACU232" s="31"/>
      <c r="ACV232" s="31"/>
      <c r="ACW232" s="31"/>
      <c r="ACX232" s="31"/>
      <c r="ACY232" s="31"/>
      <c r="ACZ232" s="31"/>
      <c r="ADA232" s="31"/>
      <c r="ADB232" s="31"/>
      <c r="ADC232" s="31"/>
      <c r="ADD232" s="31"/>
      <c r="ADE232" s="31"/>
      <c r="ADF232" s="31"/>
      <c r="ADG232" s="31"/>
      <c r="ADH232" s="31"/>
      <c r="ADI232" s="31"/>
      <c r="ADJ232" s="31"/>
      <c r="ADK232" s="31"/>
      <c r="ADL232" s="31"/>
      <c r="ADM232" s="31"/>
      <c r="ADN232" s="31"/>
      <c r="ADO232" s="31"/>
      <c r="ADP232" s="31"/>
      <c r="ADQ232" s="31"/>
      <c r="ADR232" s="31"/>
      <c r="ADS232" s="31"/>
      <c r="ADT232" s="31"/>
      <c r="ADU232" s="31"/>
      <c r="ADV232" s="31"/>
      <c r="ADW232" s="31"/>
      <c r="ADX232" s="31"/>
      <c r="ADY232" s="31"/>
      <c r="ADZ232" s="31"/>
      <c r="AEA232" s="31"/>
      <c r="AEB232" s="31"/>
      <c r="AEC232" s="31"/>
      <c r="AED232" s="31"/>
      <c r="AEE232" s="31"/>
      <c r="AEF232" s="31"/>
      <c r="AEG232" s="31"/>
      <c r="AEH232" s="31"/>
      <c r="AEI232" s="31"/>
      <c r="AEJ232" s="31"/>
      <c r="AEK232" s="31"/>
      <c r="AEL232" s="31"/>
      <c r="AEM232" s="31"/>
      <c r="AEN232" s="31"/>
      <c r="AEO232" s="31"/>
      <c r="AEP232" s="31"/>
      <c r="AEQ232" s="31"/>
      <c r="AER232" s="31"/>
      <c r="AES232" s="31"/>
      <c r="AET232" s="31"/>
      <c r="AEU232" s="31"/>
      <c r="AEV232" s="31"/>
      <c r="AEW232" s="31"/>
      <c r="AEX232" s="31"/>
      <c r="AEY232" s="31"/>
      <c r="AEZ232" s="31"/>
      <c r="AFA232" s="31"/>
      <c r="AFB232" s="31"/>
      <c r="AFC232" s="31"/>
      <c r="AFD232" s="31"/>
      <c r="AFE232" s="31"/>
      <c r="AFF232" s="31"/>
      <c r="AFG232" s="31"/>
      <c r="AFH232" s="31"/>
      <c r="AFI232" s="31"/>
      <c r="AFJ232" s="31"/>
      <c r="AFK232" s="31"/>
      <c r="AFL232" s="31"/>
      <c r="AFM232" s="31"/>
      <c r="AFN232" s="31"/>
      <c r="AFO232" s="31"/>
      <c r="AFP232" s="31"/>
      <c r="AFQ232" s="31"/>
      <c r="AFR232" s="31"/>
      <c r="AFS232" s="31"/>
      <c r="AFT232" s="31"/>
      <c r="AFU232" s="31"/>
      <c r="AFV232" s="31"/>
      <c r="AFW232" s="31"/>
      <c r="AFX232" s="31"/>
      <c r="AFY232" s="31"/>
      <c r="AFZ232" s="31"/>
      <c r="AGA232" s="31"/>
      <c r="AGB232" s="31"/>
      <c r="AGC232" s="31"/>
      <c r="AGD232" s="31"/>
      <c r="AGE232" s="31"/>
      <c r="AGF232" s="31"/>
      <c r="AGG232" s="31"/>
      <c r="AGH232" s="31"/>
      <c r="AGI232" s="31"/>
      <c r="AGJ232" s="31"/>
      <c r="AGK232" s="31"/>
      <c r="AGL232" s="31"/>
      <c r="AGM232" s="31"/>
      <c r="AGN232" s="31"/>
      <c r="AGO232" s="31"/>
      <c r="AGP232" s="31"/>
      <c r="AGQ232" s="31"/>
      <c r="AGR232" s="31"/>
      <c r="AGS232" s="31"/>
      <c r="AGT232" s="31"/>
      <c r="AGU232" s="31"/>
      <c r="AGV232" s="31"/>
      <c r="AGW232" s="31"/>
      <c r="AGX232" s="31"/>
      <c r="AGY232" s="31"/>
      <c r="AGZ232" s="31"/>
      <c r="AHA232" s="31"/>
      <c r="AHB232" s="31"/>
      <c r="AHC232" s="31"/>
      <c r="AHD232" s="31"/>
      <c r="AHE232" s="31"/>
      <c r="AHF232" s="31"/>
      <c r="AHG232" s="31"/>
      <c r="AHH232" s="31"/>
      <c r="AHI232" s="31"/>
      <c r="AHJ232" s="31"/>
      <c r="AHK232" s="31"/>
      <c r="AHL232" s="31"/>
      <c r="AHM232" s="31"/>
      <c r="AHN232" s="31"/>
      <c r="AHO232" s="31"/>
      <c r="AHP232" s="31"/>
      <c r="AHQ232" s="31"/>
      <c r="AHR232" s="31"/>
      <c r="AHS232" s="31"/>
      <c r="AHT232" s="31"/>
      <c r="AHU232" s="31"/>
      <c r="AHV232" s="31"/>
      <c r="AHW232" s="31"/>
      <c r="AHX232" s="31"/>
      <c r="AHY232" s="31"/>
      <c r="AHZ232" s="31"/>
      <c r="AIA232" s="31"/>
      <c r="AIB232" s="31"/>
      <c r="AIC232" s="31"/>
      <c r="AID232" s="31"/>
      <c r="AIE232" s="31"/>
      <c r="AIF232" s="31"/>
      <c r="AIG232" s="31"/>
      <c r="AIH232" s="31"/>
      <c r="AII232" s="31"/>
      <c r="AIJ232" s="31"/>
      <c r="AIK232" s="31"/>
      <c r="AIL232" s="31"/>
      <c r="AIM232" s="31"/>
      <c r="AIN232" s="31"/>
      <c r="AIO232" s="31"/>
      <c r="AIP232" s="31"/>
      <c r="AIQ232" s="31"/>
      <c r="AIR232" s="31"/>
      <c r="AIS232" s="31"/>
      <c r="AIT232" s="31"/>
      <c r="AIU232" s="31"/>
      <c r="AIV232" s="31"/>
      <c r="AIW232" s="31"/>
      <c r="AIX232" s="31"/>
      <c r="AIY232" s="31"/>
      <c r="AIZ232" s="31"/>
      <c r="AJA232" s="31"/>
      <c r="AJB232" s="31"/>
      <c r="AJC232" s="31"/>
      <c r="AJD232" s="31"/>
      <c r="AJE232" s="31"/>
      <c r="AJF232" s="31"/>
      <c r="AJG232" s="31"/>
      <c r="AJH232" s="31"/>
      <c r="AJI232" s="31"/>
      <c r="AJJ232" s="31"/>
      <c r="AJK232" s="31"/>
      <c r="AJL232" s="31"/>
      <c r="AJM232" s="31"/>
      <c r="AJN232" s="31"/>
      <c r="AJO232" s="31"/>
      <c r="AJP232" s="31"/>
      <c r="AJQ232" s="31"/>
      <c r="AJR232" s="31"/>
      <c r="AJS232" s="31"/>
      <c r="AJT232" s="31"/>
      <c r="AJU232" s="31"/>
      <c r="AJV232" s="31"/>
      <c r="AJW232" s="31"/>
      <c r="AJX232" s="31"/>
      <c r="AJY232" s="31"/>
      <c r="AJZ232" s="31"/>
      <c r="AKA232" s="31"/>
      <c r="AKB232" s="31"/>
      <c r="AKC232" s="31"/>
      <c r="AKD232" s="31"/>
      <c r="AKE232" s="31"/>
      <c r="AKF232" s="31"/>
      <c r="AKG232" s="31"/>
      <c r="AKH232" s="31"/>
      <c r="AKI232" s="31"/>
      <c r="AKJ232" s="31"/>
      <c r="AKK232" s="31"/>
      <c r="AKL232" s="31"/>
      <c r="AKM232" s="31"/>
      <c r="AKN232" s="31"/>
      <c r="AKO232" s="31"/>
      <c r="AKP232" s="31"/>
      <c r="AKQ232" s="31"/>
      <c r="AKR232" s="31"/>
      <c r="AKS232" s="31"/>
      <c r="AKT232" s="31"/>
      <c r="AKU232" s="31"/>
      <c r="AKV232" s="31"/>
      <c r="AKW232" s="31"/>
      <c r="AKX232" s="31"/>
      <c r="AKY232" s="31"/>
      <c r="AKZ232" s="31"/>
      <c r="ALA232" s="31"/>
      <c r="ALB232" s="31"/>
      <c r="ALC232" s="31"/>
      <c r="ALD232" s="31"/>
      <c r="ALE232" s="31"/>
      <c r="ALF232" s="31"/>
      <c r="ALG232" s="31"/>
      <c r="ALH232" s="31"/>
      <c r="ALI232" s="31"/>
      <c r="ALJ232" s="31"/>
      <c r="ALK232" s="31"/>
      <c r="ALL232" s="31"/>
      <c r="ALM232" s="31"/>
      <c r="ALN232" s="31"/>
      <c r="ALO232" s="31"/>
      <c r="ALP232" s="31"/>
      <c r="ALQ232" s="31"/>
      <c r="ALR232" s="31"/>
      <c r="ALS232" s="31"/>
      <c r="ALT232" s="31"/>
      <c r="ALU232" s="31"/>
      <c r="ALV232" s="31"/>
      <c r="ALW232" s="31"/>
      <c r="ALX232" s="31"/>
      <c r="ALY232" s="31"/>
      <c r="ALZ232" s="31"/>
      <c r="AMA232" s="31"/>
      <c r="AMB232" s="31"/>
      <c r="AMC232" s="31"/>
      <c r="AMD232" s="31"/>
      <c r="AME232" s="31"/>
      <c r="AMF232" s="31"/>
      <c r="AMG232" s="31"/>
      <c r="AMH232" s="31"/>
      <c r="AMI232" s="31"/>
      <c r="AMJ232" s="31"/>
      <c r="AMK232" s="31"/>
      <c r="AML232" s="31"/>
      <c r="AMM232" s="31"/>
      <c r="AMN232" s="31"/>
      <c r="AMO232" s="31"/>
      <c r="AMP232" s="31"/>
      <c r="AMQ232" s="31"/>
      <c r="AMR232" s="31"/>
      <c r="AMS232" s="31"/>
      <c r="AMT232" s="31"/>
      <c r="AMU232" s="31"/>
      <c r="AMV232" s="31"/>
      <c r="AMW232" s="31"/>
      <c r="AMX232" s="31"/>
      <c r="AMY232" s="31"/>
      <c r="AMZ232" s="31"/>
      <c r="ANA232" s="31"/>
      <c r="ANB232" s="31"/>
      <c r="ANC232" s="31"/>
      <c r="AND232" s="31"/>
      <c r="ANE232" s="31"/>
      <c r="ANF232" s="31"/>
      <c r="ANG232" s="31"/>
      <c r="ANH232" s="31"/>
      <c r="ANI232" s="31"/>
      <c r="ANJ232" s="31"/>
      <c r="ANK232" s="31"/>
      <c r="ANL232" s="31"/>
      <c r="ANM232" s="31"/>
      <c r="ANN232" s="31"/>
      <c r="ANO232" s="31"/>
      <c r="ANP232" s="31"/>
      <c r="ANQ232" s="31"/>
      <c r="ANR232" s="31"/>
      <c r="ANS232" s="31"/>
      <c r="ANT232" s="31"/>
      <c r="ANU232" s="31"/>
      <c r="ANV232" s="31"/>
      <c r="ANW232" s="31"/>
      <c r="ANX232" s="31"/>
      <c r="ANY232" s="31"/>
      <c r="ANZ232" s="31"/>
      <c r="AOA232" s="31"/>
      <c r="AOB232" s="31"/>
      <c r="AOC232" s="31"/>
      <c r="AOD232" s="31"/>
      <c r="AOE232" s="31"/>
      <c r="AOF232" s="31"/>
      <c r="AOG232" s="31"/>
      <c r="AOH232" s="31"/>
      <c r="AOI232" s="31"/>
      <c r="AOJ232" s="31"/>
      <c r="AOK232" s="31"/>
      <c r="AOL232" s="31"/>
      <c r="AOM232" s="31"/>
      <c r="AON232" s="31"/>
      <c r="AOO232" s="31"/>
      <c r="AOP232" s="31"/>
      <c r="AOQ232" s="31"/>
      <c r="AOR232" s="31"/>
      <c r="AOS232" s="31"/>
      <c r="AOT232" s="31"/>
      <c r="AOU232" s="31"/>
      <c r="AOV232" s="31"/>
      <c r="AOW232" s="31"/>
      <c r="AOX232" s="31"/>
      <c r="AOY232" s="31"/>
      <c r="AOZ232" s="31"/>
      <c r="APA232" s="31"/>
      <c r="APB232" s="31"/>
      <c r="APC232" s="31"/>
      <c r="APD232" s="31"/>
      <c r="APE232" s="31"/>
      <c r="APF232" s="31"/>
      <c r="APG232" s="31"/>
      <c r="APH232" s="31"/>
      <c r="API232" s="31"/>
      <c r="APJ232" s="31"/>
      <c r="APK232" s="31"/>
      <c r="APL232" s="31"/>
      <c r="APM232" s="31"/>
      <c r="APN232" s="31"/>
      <c r="APO232" s="31"/>
      <c r="APP232" s="31"/>
      <c r="APQ232" s="31"/>
      <c r="APR232" s="31"/>
      <c r="APS232" s="31"/>
      <c r="APT232" s="31"/>
      <c r="APU232" s="31"/>
      <c r="APV232" s="31"/>
      <c r="APW232" s="31"/>
      <c r="APX232" s="31"/>
      <c r="APY232" s="31"/>
      <c r="APZ232" s="31"/>
      <c r="AQA232" s="31"/>
      <c r="AQB232" s="31"/>
      <c r="AQC232" s="31"/>
      <c r="AQD232" s="31"/>
      <c r="AQE232" s="31"/>
      <c r="AQF232" s="31"/>
      <c r="AQG232" s="31"/>
      <c r="AQH232" s="31"/>
      <c r="AQI232" s="31"/>
      <c r="AQJ232" s="31"/>
      <c r="AQK232" s="31"/>
      <c r="AQL232" s="31"/>
      <c r="AQM232" s="31"/>
      <c r="AQN232" s="31"/>
      <c r="AQO232" s="31"/>
      <c r="AQP232" s="31"/>
      <c r="AQQ232" s="31"/>
      <c r="AQR232" s="31"/>
      <c r="AQS232" s="31"/>
      <c r="AQT232" s="31"/>
      <c r="AQU232" s="31"/>
      <c r="AQV232" s="31"/>
      <c r="AQW232" s="31"/>
      <c r="AQX232" s="31"/>
      <c r="AQY232" s="31"/>
      <c r="AQZ232" s="31"/>
      <c r="ARA232" s="31"/>
      <c r="ARB232" s="31"/>
      <c r="ARC232" s="31"/>
      <c r="ARD232" s="31"/>
      <c r="ARE232" s="31"/>
      <c r="ARF232" s="31"/>
      <c r="ARG232" s="31"/>
      <c r="ARH232" s="31"/>
      <c r="ARI232" s="31"/>
      <c r="ARJ232" s="31"/>
      <c r="ARK232" s="31"/>
      <c r="ARL232" s="31"/>
      <c r="ARM232" s="31"/>
      <c r="ARN232" s="31"/>
      <c r="ARO232" s="31"/>
      <c r="ARP232" s="31"/>
      <c r="ARQ232" s="31"/>
      <c r="ARR232" s="31"/>
      <c r="ARS232" s="31"/>
      <c r="ART232" s="31"/>
      <c r="ARU232" s="31"/>
      <c r="ARV232" s="31"/>
      <c r="ARW232" s="31"/>
      <c r="ARX232" s="31"/>
      <c r="ARY232" s="31"/>
      <c r="ARZ232" s="31"/>
      <c r="ASA232" s="31"/>
      <c r="ASB232" s="31"/>
      <c r="ASC232" s="31"/>
      <c r="ASD232" s="31"/>
      <c r="ASE232" s="31"/>
      <c r="ASF232" s="31"/>
      <c r="ASG232" s="31"/>
      <c r="ASH232" s="31"/>
      <c r="ASI232" s="31"/>
      <c r="ASJ232" s="31"/>
      <c r="ASK232" s="31"/>
      <c r="ASL232" s="31"/>
      <c r="ASM232" s="31"/>
      <c r="ASN232" s="31"/>
      <c r="ASO232" s="31"/>
      <c r="ASP232" s="31"/>
      <c r="ASQ232" s="31"/>
      <c r="ASR232" s="31"/>
      <c r="ASS232" s="31"/>
      <c r="AST232" s="31"/>
      <c r="ASU232" s="31"/>
      <c r="ASV232" s="31"/>
      <c r="ASW232" s="31"/>
      <c r="ASX232" s="31"/>
      <c r="ASY232" s="31"/>
      <c r="ASZ232" s="31"/>
      <c r="ATA232" s="31"/>
      <c r="ATB232" s="31"/>
      <c r="ATC232" s="31"/>
      <c r="ATD232" s="31"/>
      <c r="ATE232" s="31"/>
      <c r="ATF232" s="31"/>
      <c r="ATG232" s="31"/>
      <c r="ATH232" s="31"/>
      <c r="ATI232" s="31"/>
      <c r="ATJ232" s="31"/>
      <c r="ATK232" s="31"/>
      <c r="ATL232" s="31"/>
      <c r="ATM232" s="31"/>
      <c r="ATN232" s="31"/>
      <c r="ATO232" s="31"/>
      <c r="ATP232" s="31"/>
      <c r="ATQ232" s="31"/>
      <c r="ATR232" s="31"/>
      <c r="ATS232" s="31"/>
      <c r="ATT232" s="31"/>
      <c r="ATU232" s="31"/>
      <c r="ATV232" s="31"/>
      <c r="ATW232" s="31"/>
      <c r="ATX232" s="31"/>
      <c r="ATY232" s="31"/>
      <c r="ATZ232" s="31"/>
      <c r="AUA232" s="31"/>
      <c r="AUB232" s="31"/>
      <c r="AUC232" s="31"/>
      <c r="AUD232" s="31"/>
      <c r="AUE232" s="31"/>
      <c r="AUF232" s="31"/>
      <c r="AUG232" s="31"/>
      <c r="AUH232" s="31"/>
      <c r="AUI232" s="31"/>
      <c r="AUJ232" s="31"/>
      <c r="AUK232" s="31"/>
      <c r="AUL232" s="31"/>
      <c r="AUM232" s="31"/>
      <c r="AUN232" s="31"/>
      <c r="AUO232" s="31"/>
      <c r="AUP232" s="31"/>
      <c r="AUQ232" s="31"/>
      <c r="AUR232" s="31"/>
      <c r="AUS232" s="31"/>
      <c r="AUT232" s="31"/>
      <c r="AUU232" s="31"/>
      <c r="AUV232" s="31"/>
      <c r="AUW232" s="31"/>
      <c r="AUX232" s="31"/>
      <c r="AUY232" s="31"/>
      <c r="AUZ232" s="31"/>
      <c r="AVA232" s="31"/>
      <c r="AVB232" s="31"/>
      <c r="AVC232" s="31"/>
      <c r="AVD232" s="31"/>
      <c r="AVE232" s="31"/>
      <c r="AVF232" s="31"/>
      <c r="AVG232" s="31"/>
      <c r="AVH232" s="31"/>
      <c r="AVI232" s="31"/>
      <c r="AVJ232" s="31"/>
      <c r="AVK232" s="31"/>
      <c r="AVL232" s="31"/>
      <c r="AVM232" s="31"/>
      <c r="AVN232" s="31"/>
      <c r="AVO232" s="31"/>
      <c r="AVP232" s="31"/>
      <c r="AVQ232" s="31"/>
      <c r="AVR232" s="31"/>
      <c r="AVS232" s="31"/>
      <c r="AVT232" s="31"/>
      <c r="AVU232" s="31"/>
      <c r="AVV232" s="31"/>
      <c r="AVW232" s="31"/>
      <c r="AVX232" s="31"/>
      <c r="AVY232" s="31"/>
      <c r="AVZ232" s="31"/>
      <c r="AWA232" s="31"/>
      <c r="AWB232" s="31"/>
      <c r="AWC232" s="31"/>
      <c r="AWD232" s="31"/>
      <c r="AWE232" s="31"/>
      <c r="AWF232" s="31"/>
      <c r="AWG232" s="31"/>
      <c r="AWH232" s="31"/>
      <c r="AWI232" s="31"/>
      <c r="AWJ232" s="31"/>
      <c r="AWK232" s="31"/>
      <c r="AWL232" s="31"/>
      <c r="AWM232" s="31"/>
      <c r="AWN232" s="31"/>
      <c r="AWO232" s="31"/>
      <c r="AWP232" s="31"/>
      <c r="AWQ232" s="31"/>
      <c r="AWR232" s="31"/>
      <c r="AWS232" s="31"/>
      <c r="AWT232" s="31"/>
      <c r="AWU232" s="31"/>
      <c r="AWV232" s="31"/>
      <c r="AWW232" s="31"/>
      <c r="AWX232" s="31"/>
      <c r="AWY232" s="31"/>
      <c r="AWZ232" s="31"/>
      <c r="AXA232" s="31"/>
      <c r="AXB232" s="31"/>
      <c r="AXC232" s="31"/>
      <c r="AXD232" s="31"/>
      <c r="AXE232" s="31"/>
      <c r="AXF232" s="31"/>
      <c r="AXG232" s="31"/>
      <c r="AXH232" s="31"/>
      <c r="AXI232" s="31"/>
      <c r="AXJ232" s="31"/>
      <c r="AXK232" s="31"/>
      <c r="AXL232" s="31"/>
      <c r="AXM232" s="31"/>
      <c r="AXN232" s="31"/>
      <c r="AXO232" s="31"/>
      <c r="AXP232" s="31"/>
      <c r="AXQ232" s="31"/>
      <c r="AXR232" s="31"/>
      <c r="AXS232" s="31"/>
      <c r="AXT232" s="31"/>
      <c r="AXU232" s="31"/>
      <c r="AXV232" s="31"/>
      <c r="AXW232" s="31"/>
      <c r="AXX232" s="31"/>
      <c r="AXY232" s="31"/>
      <c r="AXZ232" s="31"/>
      <c r="AYA232" s="31"/>
      <c r="AYB232" s="31"/>
      <c r="AYC232" s="31"/>
      <c r="AYD232" s="31"/>
      <c r="AYE232" s="31"/>
      <c r="AYF232" s="31"/>
      <c r="AYG232" s="31"/>
      <c r="AYH232" s="31"/>
      <c r="AYI232" s="31"/>
      <c r="AYJ232" s="31"/>
      <c r="AYK232" s="31"/>
      <c r="AYL232" s="31"/>
      <c r="AYM232" s="31"/>
      <c r="AYN232" s="31"/>
      <c r="AYO232" s="31"/>
      <c r="AYP232" s="31"/>
      <c r="AYQ232" s="31"/>
      <c r="AYR232" s="31"/>
      <c r="AYS232" s="31"/>
      <c r="AYT232" s="31"/>
      <c r="AYU232" s="31"/>
      <c r="AYV232" s="31"/>
      <c r="AYW232" s="31"/>
      <c r="AYX232" s="31"/>
      <c r="AYY232" s="31"/>
      <c r="AYZ232" s="31"/>
      <c r="AZA232" s="31"/>
      <c r="AZB232" s="31"/>
      <c r="AZC232" s="31"/>
      <c r="AZD232" s="31"/>
      <c r="AZE232" s="31"/>
      <c r="AZF232" s="31"/>
      <c r="AZG232" s="31"/>
      <c r="AZH232" s="31"/>
      <c r="AZI232" s="31"/>
      <c r="AZJ232" s="31"/>
      <c r="AZK232" s="31"/>
      <c r="AZL232" s="31"/>
      <c r="AZM232" s="31"/>
      <c r="AZN232" s="31"/>
      <c r="AZO232" s="31"/>
      <c r="AZP232" s="31"/>
      <c r="AZQ232" s="31"/>
      <c r="AZR232" s="31"/>
      <c r="AZS232" s="31"/>
      <c r="AZT232" s="31"/>
      <c r="AZU232" s="31"/>
      <c r="AZV232" s="31"/>
      <c r="AZW232" s="31"/>
      <c r="AZX232" s="31"/>
      <c r="AZY232" s="31"/>
      <c r="AZZ232" s="31"/>
      <c r="BAA232" s="31"/>
      <c r="BAB232" s="31"/>
      <c r="BAC232" s="31"/>
      <c r="BAD232" s="31"/>
      <c r="BAE232" s="31"/>
      <c r="BAF232" s="31"/>
      <c r="BAG232" s="31"/>
      <c r="BAH232" s="31"/>
      <c r="BAI232" s="31"/>
      <c r="BAJ232" s="31"/>
      <c r="BAK232" s="31"/>
      <c r="BAL232" s="31"/>
      <c r="BAM232" s="31"/>
      <c r="BAN232" s="31"/>
      <c r="BAO232" s="31"/>
      <c r="BAP232" s="31"/>
      <c r="BAQ232" s="31"/>
      <c r="BAR232" s="31"/>
      <c r="BAS232" s="31"/>
      <c r="BAT232" s="31"/>
      <c r="BAU232" s="31"/>
      <c r="BAV232" s="31"/>
      <c r="BAW232" s="31"/>
      <c r="BAX232" s="31"/>
      <c r="BAY232" s="31"/>
      <c r="BAZ232" s="31"/>
      <c r="BBA232" s="31"/>
      <c r="BBB232" s="31"/>
      <c r="BBC232" s="31"/>
      <c r="BBD232" s="31"/>
      <c r="BBE232" s="31"/>
      <c r="BBF232" s="31"/>
      <c r="BBG232" s="31"/>
      <c r="BBH232" s="31"/>
      <c r="BBI232" s="31"/>
      <c r="BBJ232" s="31"/>
      <c r="BBK232" s="31"/>
      <c r="BBL232" s="31"/>
      <c r="BBM232" s="31"/>
      <c r="BBN232" s="31"/>
      <c r="BBO232" s="31"/>
      <c r="BBP232" s="31"/>
      <c r="BBQ232" s="31"/>
      <c r="BBR232" s="31"/>
      <c r="BBS232" s="31"/>
      <c r="BBT232" s="31"/>
      <c r="BBU232" s="31"/>
      <c r="BBV232" s="31"/>
      <c r="BBW232" s="31"/>
      <c r="BBX232" s="31"/>
      <c r="BBY232" s="31"/>
      <c r="BBZ232" s="31"/>
      <c r="BCA232" s="31"/>
      <c r="BCB232" s="31"/>
      <c r="BCC232" s="31"/>
      <c r="BCD232" s="31"/>
      <c r="BCE232" s="31"/>
      <c r="BCF232" s="31"/>
      <c r="BCG232" s="31"/>
      <c r="BCH232" s="31"/>
      <c r="BCI232" s="31"/>
      <c r="BCJ232" s="31"/>
      <c r="BCK232" s="31"/>
      <c r="BCL232" s="31"/>
      <c r="BCM232" s="31"/>
      <c r="BCN232" s="31"/>
      <c r="BCO232" s="31"/>
      <c r="BCP232" s="31"/>
      <c r="BCQ232" s="31"/>
      <c r="BCR232" s="31"/>
      <c r="BCS232" s="31"/>
      <c r="BCT232" s="31"/>
      <c r="BCU232" s="31"/>
      <c r="BCV232" s="31"/>
      <c r="BCW232" s="31"/>
      <c r="BCX232" s="31"/>
      <c r="BCY232" s="31"/>
      <c r="BCZ232" s="31"/>
      <c r="BDA232" s="31"/>
      <c r="BDB232" s="31"/>
      <c r="BDC232" s="31"/>
      <c r="BDD232" s="31"/>
      <c r="BDE232" s="31"/>
      <c r="BDF232" s="31"/>
      <c r="BDG232" s="31"/>
      <c r="BDH232" s="31"/>
      <c r="BDI232" s="31"/>
      <c r="BDJ232" s="31"/>
      <c r="BDK232" s="31"/>
      <c r="BDL232" s="31"/>
      <c r="BDM232" s="31"/>
      <c r="BDN232" s="31"/>
      <c r="BDO232" s="31"/>
      <c r="BDP232" s="31"/>
      <c r="BDQ232" s="31"/>
      <c r="BDR232" s="31"/>
      <c r="BDS232" s="31"/>
      <c r="BDT232" s="31"/>
      <c r="BDU232" s="31"/>
      <c r="BDV232" s="31"/>
      <c r="BDW232" s="31"/>
      <c r="BDX232" s="31"/>
      <c r="BDY232" s="31"/>
      <c r="BDZ232" s="31"/>
      <c r="BEA232" s="31"/>
      <c r="BEB232" s="31"/>
      <c r="BEC232" s="31"/>
      <c r="BED232" s="31"/>
      <c r="BEE232" s="31"/>
      <c r="BEF232" s="31"/>
      <c r="BEG232" s="31"/>
      <c r="BEH232" s="31"/>
      <c r="BEI232" s="31"/>
      <c r="BEJ232" s="31"/>
      <c r="BEK232" s="31"/>
      <c r="BEL232" s="31"/>
      <c r="BEM232" s="31"/>
      <c r="BEN232" s="31"/>
      <c r="BEO232" s="31"/>
      <c r="BEP232" s="31"/>
      <c r="BEQ232" s="31"/>
      <c r="BER232" s="31"/>
      <c r="BES232" s="31"/>
      <c r="BET232" s="31"/>
      <c r="BEU232" s="31"/>
      <c r="BEV232" s="31"/>
      <c r="BEW232" s="31"/>
      <c r="BEX232" s="31"/>
      <c r="BEY232" s="31"/>
      <c r="BEZ232" s="31"/>
      <c r="BFA232" s="31"/>
      <c r="BFB232" s="31"/>
      <c r="BFC232" s="31"/>
      <c r="BFD232" s="31"/>
      <c r="BFE232" s="31"/>
      <c r="BFF232" s="31"/>
      <c r="BFG232" s="31"/>
      <c r="BFH232" s="31"/>
      <c r="BFI232" s="31"/>
      <c r="BFJ232" s="31"/>
      <c r="BFK232" s="31"/>
      <c r="BFL232" s="31"/>
      <c r="BFM232" s="31"/>
      <c r="BFN232" s="31"/>
      <c r="BFO232" s="31"/>
      <c r="BFP232" s="31"/>
      <c r="BFQ232" s="31"/>
      <c r="BFR232" s="31"/>
      <c r="BFS232" s="31"/>
      <c r="BFT232" s="31"/>
      <c r="BFU232" s="31"/>
      <c r="BFV232" s="31"/>
      <c r="BFW232" s="31"/>
      <c r="BFX232" s="31"/>
      <c r="BFY232" s="31"/>
      <c r="BFZ232" s="31"/>
      <c r="BGA232" s="31"/>
      <c r="BGB232" s="31"/>
      <c r="BGC232" s="31"/>
      <c r="BGD232" s="31"/>
      <c r="BGE232" s="31"/>
      <c r="BGF232" s="31"/>
      <c r="BGG232" s="31"/>
      <c r="BGH232" s="31"/>
      <c r="BGI232" s="31"/>
      <c r="BGJ232" s="31"/>
      <c r="BGK232" s="31"/>
      <c r="BGL232" s="31"/>
      <c r="BGM232" s="31"/>
      <c r="BGN232" s="31"/>
      <c r="BGO232" s="31"/>
      <c r="BGP232" s="31"/>
      <c r="BGQ232" s="31"/>
      <c r="BGR232" s="31"/>
      <c r="BGS232" s="31"/>
      <c r="BGT232" s="31"/>
      <c r="BGU232" s="31"/>
      <c r="BGV232" s="31"/>
      <c r="BGW232" s="31"/>
      <c r="BGX232" s="31"/>
      <c r="BGY232" s="31"/>
      <c r="BGZ232" s="31"/>
      <c r="BHA232" s="31"/>
      <c r="BHB232" s="31"/>
      <c r="BHC232" s="31"/>
      <c r="BHD232" s="31"/>
      <c r="BHE232" s="31"/>
      <c r="BHF232" s="31"/>
      <c r="BHG232" s="31"/>
      <c r="BHH232" s="31"/>
      <c r="BHI232" s="31"/>
      <c r="BHJ232" s="31"/>
      <c r="BHK232" s="31"/>
      <c r="BHL232" s="31"/>
      <c r="BHM232" s="31"/>
      <c r="BHN232" s="31"/>
      <c r="BHO232" s="31"/>
      <c r="BHP232" s="31"/>
      <c r="BHQ232" s="31"/>
      <c r="BHR232" s="31"/>
      <c r="BHS232" s="31"/>
      <c r="BHT232" s="31"/>
      <c r="BHU232" s="31"/>
      <c r="BHV232" s="31"/>
      <c r="BHW232" s="31"/>
      <c r="BHX232" s="31"/>
      <c r="BHY232" s="31"/>
      <c r="BHZ232" s="31"/>
      <c r="BIA232" s="31"/>
      <c r="BIB232" s="31"/>
      <c r="BIC232" s="31"/>
      <c r="BID232" s="31"/>
      <c r="BIE232" s="31"/>
      <c r="BIF232" s="31"/>
      <c r="BIG232" s="31"/>
      <c r="BIH232" s="31"/>
      <c r="BII232" s="31"/>
      <c r="BIJ232" s="31"/>
      <c r="BIK232" s="31"/>
      <c r="BIL232" s="31"/>
      <c r="BIM232" s="31"/>
      <c r="BIN232" s="31"/>
      <c r="BIO232" s="31"/>
      <c r="BIP232" s="31"/>
      <c r="BIQ232" s="31"/>
      <c r="BIR232" s="31"/>
      <c r="BIS232" s="31"/>
      <c r="BIT232" s="31"/>
      <c r="BIU232" s="31"/>
      <c r="BIV232" s="31"/>
      <c r="BIW232" s="31"/>
      <c r="BIX232" s="31"/>
      <c r="BIY232" s="31"/>
      <c r="BIZ232" s="31"/>
      <c r="BJA232" s="31"/>
      <c r="BJB232" s="31"/>
      <c r="BJC232" s="31"/>
      <c r="BJD232" s="31"/>
      <c r="BJE232" s="31"/>
      <c r="BJF232" s="31"/>
      <c r="BJG232" s="31"/>
      <c r="BJH232" s="31"/>
      <c r="BJI232" s="31"/>
      <c r="BJJ232" s="31"/>
      <c r="BJK232" s="31"/>
      <c r="BJL232" s="31"/>
      <c r="BJM232" s="31"/>
      <c r="BJN232" s="31"/>
      <c r="BJO232" s="31"/>
      <c r="BJP232" s="31"/>
      <c r="BJQ232" s="31"/>
      <c r="BJR232" s="31"/>
      <c r="BJS232" s="31"/>
      <c r="BJT232" s="31"/>
      <c r="BJU232" s="31"/>
      <c r="BJV232" s="31"/>
      <c r="BJW232" s="31"/>
      <c r="BJX232" s="31"/>
      <c r="BJY232" s="31"/>
      <c r="BJZ232" s="31"/>
      <c r="BKA232" s="31"/>
      <c r="BKB232" s="31"/>
      <c r="BKC232" s="31"/>
      <c r="BKD232" s="31"/>
      <c r="BKE232" s="31"/>
      <c r="BKF232" s="31"/>
      <c r="BKG232" s="31"/>
      <c r="BKH232" s="31"/>
      <c r="BKI232" s="31"/>
      <c r="BKJ232" s="31"/>
      <c r="BKK232" s="31"/>
      <c r="BKL232" s="31"/>
      <c r="BKM232" s="31"/>
      <c r="BKN232" s="31"/>
      <c r="BKO232" s="31"/>
      <c r="BKP232" s="31"/>
      <c r="BKQ232" s="31"/>
      <c r="BKR232" s="31"/>
      <c r="BKS232" s="31"/>
      <c r="BKT232" s="31"/>
      <c r="BKU232" s="31"/>
      <c r="BKV232" s="31"/>
      <c r="BKW232" s="31"/>
      <c r="BKX232" s="31"/>
      <c r="BKY232" s="31"/>
      <c r="BKZ232" s="31"/>
      <c r="BLA232" s="31"/>
      <c r="BLB232" s="31"/>
      <c r="BLC232" s="31"/>
      <c r="BLD232" s="31"/>
      <c r="BLE232" s="31"/>
      <c r="BLF232" s="31"/>
      <c r="BLG232" s="31"/>
      <c r="BLH232" s="31"/>
      <c r="BLI232" s="31"/>
      <c r="BLJ232" s="31"/>
      <c r="BLK232" s="31"/>
      <c r="BLL232" s="31"/>
      <c r="BLM232" s="31"/>
      <c r="BLN232" s="31"/>
      <c r="BLO232" s="31"/>
      <c r="BLP232" s="31"/>
      <c r="BLQ232" s="31"/>
      <c r="BLR232" s="31"/>
      <c r="BLS232" s="31"/>
      <c r="BLT232" s="31"/>
      <c r="BLU232" s="31"/>
      <c r="BLV232" s="31"/>
      <c r="BLW232" s="31"/>
      <c r="BLX232" s="31"/>
      <c r="BLY232" s="31"/>
      <c r="BLZ232" s="31"/>
      <c r="BMA232" s="31"/>
      <c r="BMB232" s="31"/>
      <c r="BMC232" s="31"/>
      <c r="BMD232" s="31"/>
      <c r="BME232" s="31"/>
      <c r="BMF232" s="31"/>
      <c r="BMG232" s="31"/>
      <c r="BMH232" s="31"/>
      <c r="BMI232" s="31"/>
      <c r="BMJ232" s="31"/>
      <c r="BMK232" s="31"/>
      <c r="BML232" s="31"/>
      <c r="BMM232" s="31"/>
      <c r="BMN232" s="31"/>
      <c r="BMO232" s="31"/>
      <c r="BMP232" s="31"/>
      <c r="BMQ232" s="31"/>
      <c r="BMR232" s="31"/>
      <c r="BMS232" s="31"/>
      <c r="BMT232" s="31"/>
      <c r="BMU232" s="31"/>
      <c r="BMV232" s="31"/>
      <c r="BMW232" s="31"/>
      <c r="BMX232" s="31"/>
      <c r="BMY232" s="31"/>
      <c r="BMZ232" s="31"/>
      <c r="BNA232" s="31"/>
      <c r="BNB232" s="31"/>
      <c r="BNC232" s="31"/>
      <c r="BND232" s="31"/>
      <c r="BNE232" s="31"/>
      <c r="BNF232" s="31"/>
      <c r="BNG232" s="31"/>
      <c r="BNH232" s="31"/>
      <c r="BNI232" s="31"/>
      <c r="BNJ232" s="31"/>
      <c r="BNK232" s="31"/>
      <c r="BNL232" s="31"/>
      <c r="BNM232" s="31"/>
      <c r="BNN232" s="31"/>
      <c r="BNO232" s="31"/>
      <c r="BNP232" s="31"/>
      <c r="BNQ232" s="31"/>
      <c r="BNR232" s="31"/>
      <c r="BNS232" s="31"/>
      <c r="BNT232" s="31"/>
      <c r="BNU232" s="31"/>
      <c r="BNV232" s="31"/>
      <c r="BNW232" s="31"/>
      <c r="BNX232" s="31"/>
      <c r="BNY232" s="31"/>
      <c r="BNZ232" s="31"/>
      <c r="BOA232" s="31"/>
      <c r="BOB232" s="31"/>
      <c r="BOC232" s="31"/>
      <c r="BOD232" s="31"/>
      <c r="BOE232" s="31"/>
      <c r="BOF232" s="31"/>
      <c r="BOG232" s="31"/>
      <c r="BOH232" s="31"/>
      <c r="BOI232" s="31"/>
      <c r="BOJ232" s="31"/>
      <c r="BOK232" s="31"/>
      <c r="BOL232" s="31"/>
      <c r="BOM232" s="31"/>
      <c r="BON232" s="31"/>
      <c r="BOO232" s="31"/>
      <c r="BOP232" s="31"/>
      <c r="BOQ232" s="31"/>
      <c r="BOR232" s="31"/>
      <c r="BOS232" s="31"/>
      <c r="BOT232" s="31"/>
      <c r="BOU232" s="31"/>
      <c r="BOV232" s="31"/>
      <c r="BOW232" s="31"/>
      <c r="BOX232" s="31"/>
      <c r="BOY232" s="31"/>
      <c r="BOZ232" s="31"/>
      <c r="BPA232" s="31"/>
      <c r="BPB232" s="31"/>
      <c r="BPC232" s="31"/>
      <c r="BPD232" s="31"/>
      <c r="BPE232" s="31"/>
      <c r="BPF232" s="31"/>
      <c r="BPG232" s="31"/>
      <c r="BPH232" s="31"/>
      <c r="BPI232" s="31"/>
      <c r="BPJ232" s="31"/>
      <c r="BPK232" s="31"/>
      <c r="BPL232" s="31"/>
      <c r="BPM232" s="31"/>
      <c r="BPN232" s="31"/>
      <c r="BPO232" s="31"/>
      <c r="BPP232" s="31"/>
      <c r="BPQ232" s="31"/>
      <c r="BPR232" s="31"/>
      <c r="BPS232" s="31"/>
      <c r="BPT232" s="31"/>
      <c r="BPU232" s="31"/>
      <c r="BPV232" s="31"/>
      <c r="BPW232" s="31"/>
      <c r="BPX232" s="31"/>
      <c r="BPY232" s="31"/>
      <c r="BPZ232" s="31"/>
      <c r="BQA232" s="31"/>
      <c r="BQB232" s="31"/>
      <c r="BQC232" s="31"/>
      <c r="BQD232" s="31"/>
      <c r="BQE232" s="31"/>
      <c r="BQF232" s="31"/>
      <c r="BQG232" s="31"/>
      <c r="BQH232" s="31"/>
      <c r="BQI232" s="31"/>
      <c r="BQJ232" s="31"/>
      <c r="BQK232" s="31"/>
      <c r="BQL232" s="31"/>
      <c r="BQM232" s="31"/>
      <c r="BQN232" s="31"/>
      <c r="BQO232" s="31"/>
      <c r="BQP232" s="31"/>
      <c r="BQQ232" s="31"/>
      <c r="BQR232" s="31"/>
      <c r="BQS232" s="31"/>
      <c r="BQT232" s="31"/>
      <c r="BQU232" s="31"/>
      <c r="BQV232" s="31"/>
      <c r="BQW232" s="31"/>
      <c r="BQX232" s="31"/>
      <c r="BQY232" s="31"/>
      <c r="BQZ232" s="31"/>
      <c r="BRA232" s="31"/>
      <c r="BRB232" s="31"/>
      <c r="BRC232" s="31"/>
      <c r="BRD232" s="31"/>
      <c r="BRE232" s="31"/>
      <c r="BRF232" s="31"/>
      <c r="BRG232" s="31"/>
      <c r="BRH232" s="31"/>
      <c r="BRI232" s="31"/>
      <c r="BRJ232" s="31"/>
      <c r="BRK232" s="31"/>
      <c r="BRL232" s="31"/>
      <c r="BRM232" s="31"/>
      <c r="BRN232" s="31"/>
      <c r="BRO232" s="31"/>
      <c r="BRP232" s="31"/>
      <c r="BRQ232" s="31"/>
      <c r="BRR232" s="31"/>
      <c r="BRS232" s="31"/>
      <c r="BRT232" s="31"/>
      <c r="BRU232" s="31"/>
      <c r="BRV232" s="31"/>
      <c r="BRW232" s="31"/>
      <c r="BRX232" s="31"/>
      <c r="BRY232" s="31"/>
      <c r="BRZ232" s="31"/>
      <c r="BSA232" s="31"/>
      <c r="BSB232" s="31"/>
      <c r="BSC232" s="31"/>
      <c r="BSD232" s="31"/>
      <c r="BSE232" s="31"/>
      <c r="BSF232" s="31"/>
      <c r="BSG232" s="31"/>
      <c r="BSH232" s="31"/>
      <c r="BSI232" s="31"/>
      <c r="BSJ232" s="31"/>
      <c r="BSK232" s="31"/>
      <c r="BSL232" s="31"/>
      <c r="BSM232" s="31"/>
      <c r="BSN232" s="31"/>
      <c r="BSO232" s="31"/>
      <c r="BSP232" s="31"/>
      <c r="BSQ232" s="31"/>
      <c r="BSR232" s="31"/>
      <c r="BSS232" s="31"/>
      <c r="BST232" s="31"/>
      <c r="BSU232" s="31"/>
      <c r="BSV232" s="31"/>
      <c r="BSW232" s="31"/>
      <c r="BSX232" s="31"/>
      <c r="BSY232" s="31"/>
      <c r="BSZ232" s="31"/>
      <c r="BTA232" s="31"/>
      <c r="BTB232" s="31"/>
      <c r="BTC232" s="31"/>
      <c r="BTD232" s="31"/>
      <c r="BTE232" s="31"/>
      <c r="BTF232" s="31"/>
      <c r="BTG232" s="31"/>
      <c r="BTH232" s="31"/>
      <c r="BTI232" s="31"/>
      <c r="BTJ232" s="31"/>
      <c r="BTK232" s="31"/>
      <c r="BTL232" s="31"/>
      <c r="BTM232" s="31"/>
      <c r="BTN232" s="31"/>
      <c r="BTO232" s="31"/>
      <c r="BTP232" s="31"/>
      <c r="BTQ232" s="31"/>
      <c r="BTR232" s="31"/>
      <c r="BTS232" s="31"/>
      <c r="BTT232" s="31"/>
      <c r="BTU232" s="31"/>
      <c r="BTV232" s="31"/>
      <c r="BTW232" s="31"/>
      <c r="BTX232" s="31"/>
      <c r="BTY232" s="31"/>
      <c r="BTZ232" s="31"/>
      <c r="BUA232" s="31"/>
      <c r="BUB232" s="31"/>
      <c r="BUC232" s="31"/>
      <c r="BUD232" s="31"/>
      <c r="BUE232" s="31"/>
      <c r="BUF232" s="31"/>
      <c r="BUG232" s="31"/>
      <c r="BUH232" s="31"/>
      <c r="BUI232" s="31"/>
      <c r="BUJ232" s="31"/>
      <c r="BUK232" s="31"/>
      <c r="BUL232" s="31"/>
      <c r="BUM232" s="31"/>
      <c r="BUN232" s="31"/>
      <c r="BUO232" s="31"/>
      <c r="BUP232" s="31"/>
      <c r="BUQ232" s="31"/>
      <c r="BUR232" s="31"/>
      <c r="BUS232" s="31"/>
      <c r="BUT232" s="31"/>
      <c r="BUU232" s="31"/>
      <c r="BUV232" s="31"/>
      <c r="BUW232" s="31"/>
      <c r="BUX232" s="31"/>
      <c r="BUY232" s="31"/>
      <c r="BUZ232" s="31"/>
      <c r="BVA232" s="31"/>
      <c r="BVB232" s="31"/>
      <c r="BVC232" s="31"/>
      <c r="BVD232" s="31"/>
      <c r="BVE232" s="31"/>
      <c r="BVF232" s="31"/>
      <c r="BVG232" s="31"/>
      <c r="BVH232" s="31"/>
      <c r="BVI232" s="31"/>
      <c r="BVJ232" s="31"/>
      <c r="BVK232" s="31"/>
      <c r="BVL232" s="31"/>
      <c r="BVM232" s="31"/>
      <c r="BVN232" s="31"/>
      <c r="BVO232" s="31"/>
      <c r="BVP232" s="31"/>
      <c r="BVQ232" s="31"/>
      <c r="BVR232" s="31"/>
      <c r="BVS232" s="31"/>
      <c r="BVT232" s="31"/>
      <c r="BVU232" s="31"/>
      <c r="BVV232" s="31"/>
      <c r="BVW232" s="31"/>
      <c r="BVX232" s="31"/>
      <c r="BVY232" s="31"/>
      <c r="BVZ232" s="31"/>
      <c r="BWA232" s="31"/>
      <c r="BWB232" s="31"/>
      <c r="BWC232" s="31"/>
      <c r="BWD232" s="31"/>
      <c r="BWE232" s="31"/>
      <c r="BWF232" s="31"/>
      <c r="BWG232" s="31"/>
      <c r="BWH232" s="31"/>
      <c r="BWI232" s="31"/>
      <c r="BWJ232" s="31"/>
      <c r="BWK232" s="31"/>
      <c r="BWL232" s="31"/>
      <c r="BWM232" s="31"/>
      <c r="BWN232" s="31"/>
      <c r="BWO232" s="31"/>
      <c r="BWP232" s="31"/>
      <c r="BWQ232" s="31"/>
      <c r="BWR232" s="31"/>
      <c r="BWS232" s="31"/>
      <c r="BWT232" s="31"/>
      <c r="BWU232" s="31"/>
      <c r="BWV232" s="31"/>
      <c r="BWW232" s="31"/>
      <c r="BWX232" s="31"/>
      <c r="BWY232" s="31"/>
      <c r="BWZ232" s="31"/>
      <c r="BXA232" s="31"/>
      <c r="BXB232" s="31"/>
      <c r="BXC232" s="31"/>
      <c r="BXD232" s="31"/>
      <c r="BXE232" s="31"/>
      <c r="BXF232" s="31"/>
      <c r="BXG232" s="31"/>
      <c r="BXH232" s="31"/>
      <c r="BXI232" s="31"/>
      <c r="BXJ232" s="31"/>
      <c r="BXK232" s="31"/>
      <c r="BXL232" s="31"/>
      <c r="BXM232" s="31"/>
      <c r="BXN232" s="31"/>
      <c r="BXO232" s="31"/>
      <c r="BXP232" s="31"/>
      <c r="BXQ232" s="31"/>
      <c r="BXR232" s="31"/>
      <c r="BXS232" s="31"/>
      <c r="BXT232" s="31"/>
      <c r="BXU232" s="31"/>
      <c r="BXV232" s="31"/>
      <c r="BXW232" s="31"/>
      <c r="BXX232" s="31"/>
      <c r="BXY232" s="31"/>
      <c r="BXZ232" s="31"/>
      <c r="BYA232" s="31"/>
      <c r="BYB232" s="31"/>
      <c r="BYC232" s="31"/>
      <c r="BYD232" s="31"/>
      <c r="BYE232" s="31"/>
      <c r="BYF232" s="31"/>
      <c r="BYG232" s="31"/>
      <c r="BYH232" s="31"/>
      <c r="BYI232" s="31"/>
      <c r="BYJ232" s="31"/>
      <c r="BYK232" s="31"/>
      <c r="BYL232" s="31"/>
      <c r="BYM232" s="31"/>
      <c r="BYN232" s="31"/>
      <c r="BYO232" s="31"/>
      <c r="BYP232" s="31"/>
      <c r="BYQ232" s="31"/>
      <c r="BYR232" s="31"/>
      <c r="BYS232" s="31"/>
      <c r="BYT232" s="31"/>
      <c r="BYU232" s="31"/>
      <c r="BYV232" s="31"/>
      <c r="BYW232" s="31"/>
      <c r="BYX232" s="31"/>
      <c r="BYY232" s="31"/>
      <c r="BYZ232" s="31"/>
      <c r="BZA232" s="31"/>
      <c r="BZB232" s="31"/>
      <c r="BZC232" s="31"/>
      <c r="BZD232" s="31"/>
      <c r="BZE232" s="31"/>
      <c r="BZF232" s="31"/>
      <c r="BZG232" s="31"/>
      <c r="BZH232" s="31"/>
      <c r="BZI232" s="31"/>
      <c r="BZJ232" s="31"/>
      <c r="BZK232" s="31"/>
      <c r="BZL232" s="31"/>
      <c r="BZM232" s="31"/>
      <c r="BZN232" s="31"/>
      <c r="BZO232" s="31"/>
      <c r="BZP232" s="31"/>
      <c r="BZQ232" s="31"/>
      <c r="BZR232" s="31"/>
      <c r="BZS232" s="31"/>
      <c r="BZT232" s="31"/>
      <c r="BZU232" s="31"/>
      <c r="BZV232" s="31"/>
      <c r="BZW232" s="31"/>
      <c r="BZX232" s="31"/>
      <c r="BZY232" s="31"/>
      <c r="BZZ232" s="31"/>
      <c r="CAA232" s="31"/>
      <c r="CAB232" s="31"/>
      <c r="CAC232" s="31"/>
      <c r="CAD232" s="31"/>
      <c r="CAE232" s="31"/>
      <c r="CAF232" s="31"/>
      <c r="CAG232" s="31"/>
      <c r="CAH232" s="31"/>
      <c r="CAI232" s="31"/>
      <c r="CAJ232" s="31"/>
      <c r="CAK232" s="31"/>
      <c r="CAL232" s="31"/>
      <c r="CAM232" s="31"/>
      <c r="CAN232" s="31"/>
      <c r="CAO232" s="31"/>
      <c r="CAP232" s="31"/>
      <c r="CAQ232" s="31"/>
      <c r="CAR232" s="31"/>
      <c r="CAS232" s="31"/>
      <c r="CAT232" s="31"/>
      <c r="CAU232" s="31"/>
      <c r="CAV232" s="31"/>
      <c r="CAW232" s="31"/>
      <c r="CAX232" s="31"/>
      <c r="CAY232" s="31"/>
      <c r="CAZ232" s="31"/>
      <c r="CBA232" s="31"/>
      <c r="CBB232" s="31"/>
      <c r="CBC232" s="31"/>
      <c r="CBD232" s="31"/>
      <c r="CBE232" s="31"/>
      <c r="CBF232" s="31"/>
      <c r="CBG232" s="31"/>
      <c r="CBH232" s="31"/>
      <c r="CBI232" s="31"/>
      <c r="CBJ232" s="31"/>
      <c r="CBK232" s="31"/>
      <c r="CBL232" s="31"/>
      <c r="CBM232" s="31"/>
      <c r="CBN232" s="31"/>
      <c r="CBO232" s="31"/>
      <c r="CBP232" s="31"/>
      <c r="CBQ232" s="31"/>
      <c r="CBR232" s="31"/>
      <c r="CBS232" s="31"/>
      <c r="CBT232" s="31"/>
      <c r="CBU232" s="31"/>
      <c r="CBV232" s="31"/>
      <c r="CBW232" s="31"/>
      <c r="CBX232" s="31"/>
      <c r="CBY232" s="31"/>
      <c r="CBZ232" s="31"/>
      <c r="CCA232" s="31"/>
      <c r="CCB232" s="31"/>
      <c r="CCC232" s="31"/>
      <c r="CCD232" s="31"/>
      <c r="CCE232" s="31"/>
      <c r="CCF232" s="31"/>
      <c r="CCG232" s="31"/>
      <c r="CCH232" s="31"/>
      <c r="CCI232" s="31"/>
      <c r="CCJ232" s="31"/>
      <c r="CCK232" s="31"/>
      <c r="CCL232" s="31"/>
      <c r="CCM232" s="31"/>
      <c r="CCN232" s="31"/>
      <c r="CCO232" s="31"/>
      <c r="CCP232" s="31"/>
      <c r="CCQ232" s="31"/>
      <c r="CCR232" s="31"/>
      <c r="CCS232" s="31"/>
      <c r="CCT232" s="31"/>
      <c r="CCU232" s="31"/>
      <c r="CCV232" s="31"/>
      <c r="CCW232" s="31"/>
      <c r="CCX232" s="31"/>
      <c r="CCY232" s="31"/>
      <c r="CCZ232" s="31"/>
      <c r="CDA232" s="31"/>
      <c r="CDB232" s="31"/>
      <c r="CDC232" s="31"/>
      <c r="CDD232" s="31"/>
      <c r="CDE232" s="31"/>
      <c r="CDF232" s="31"/>
      <c r="CDG232" s="31"/>
      <c r="CDH232" s="31"/>
      <c r="CDI232" s="31"/>
      <c r="CDJ232" s="31"/>
      <c r="CDK232" s="31"/>
      <c r="CDL232" s="31"/>
      <c r="CDM232" s="31"/>
      <c r="CDN232" s="31"/>
      <c r="CDO232" s="31"/>
      <c r="CDP232" s="31"/>
      <c r="CDQ232" s="31"/>
      <c r="CDR232" s="31"/>
      <c r="CDS232" s="31"/>
      <c r="CDT232" s="31"/>
      <c r="CDU232" s="31"/>
      <c r="CDV232" s="31"/>
      <c r="CDW232" s="31"/>
      <c r="CDX232" s="31"/>
      <c r="CDY232" s="31"/>
      <c r="CDZ232" s="31"/>
      <c r="CEA232" s="31"/>
      <c r="CEB232" s="31"/>
      <c r="CEC232" s="31"/>
      <c r="CED232" s="31"/>
      <c r="CEE232" s="31"/>
      <c r="CEF232" s="31"/>
      <c r="CEG232" s="31"/>
      <c r="CEH232" s="31"/>
      <c r="CEI232" s="31"/>
      <c r="CEJ232" s="31"/>
      <c r="CEK232" s="31"/>
      <c r="CEL232" s="31"/>
      <c r="CEM232" s="31"/>
      <c r="CEN232" s="31"/>
      <c r="CEO232" s="31"/>
      <c r="CEP232" s="31"/>
      <c r="CEQ232" s="31"/>
      <c r="CER232" s="31"/>
      <c r="CES232" s="31"/>
      <c r="CET232" s="31"/>
      <c r="CEU232" s="31"/>
      <c r="CEV232" s="31"/>
      <c r="CEW232" s="31"/>
      <c r="CEX232" s="31"/>
      <c r="CEY232" s="31"/>
      <c r="CEZ232" s="31"/>
      <c r="CFA232" s="31"/>
      <c r="CFB232" s="31"/>
      <c r="CFC232" s="31"/>
      <c r="CFD232" s="31"/>
      <c r="CFE232" s="31"/>
      <c r="CFF232" s="31"/>
      <c r="CFG232" s="31"/>
      <c r="CFH232" s="31"/>
      <c r="CFI232" s="31"/>
      <c r="CFJ232" s="31"/>
      <c r="CFK232" s="31"/>
      <c r="CFL232" s="31"/>
      <c r="CFM232" s="31"/>
      <c r="CFN232" s="31"/>
      <c r="CFO232" s="31"/>
      <c r="CFP232" s="31"/>
      <c r="CFQ232" s="31"/>
      <c r="CFR232" s="31"/>
      <c r="CFS232" s="31"/>
      <c r="CFT232" s="31"/>
      <c r="CFU232" s="31"/>
      <c r="CFV232" s="31"/>
      <c r="CFW232" s="31"/>
      <c r="CFX232" s="31"/>
      <c r="CFY232" s="31"/>
      <c r="CFZ232" s="31"/>
      <c r="CGA232" s="31"/>
      <c r="CGB232" s="31"/>
      <c r="CGC232" s="31"/>
      <c r="CGD232" s="31"/>
      <c r="CGE232" s="31"/>
      <c r="CGF232" s="31"/>
      <c r="CGG232" s="31"/>
      <c r="CGH232" s="31"/>
      <c r="CGI232" s="31"/>
      <c r="CGJ232" s="31"/>
      <c r="CGK232" s="31"/>
      <c r="CGL232" s="31"/>
      <c r="CGM232" s="31"/>
      <c r="CGN232" s="31"/>
      <c r="CGO232" s="31"/>
      <c r="CGP232" s="31"/>
      <c r="CGQ232" s="31"/>
      <c r="CGR232" s="31"/>
      <c r="CGS232" s="31"/>
      <c r="CGT232" s="31"/>
      <c r="CGU232" s="31"/>
      <c r="CGV232" s="31"/>
      <c r="CGW232" s="31"/>
      <c r="CGX232" s="31"/>
      <c r="CGY232" s="31"/>
      <c r="CGZ232" s="31"/>
      <c r="CHA232" s="31"/>
      <c r="CHB232" s="31"/>
      <c r="CHC232" s="31"/>
      <c r="CHD232" s="31"/>
      <c r="CHE232" s="31"/>
      <c r="CHF232" s="31"/>
      <c r="CHG232" s="31"/>
      <c r="CHH232" s="31"/>
      <c r="CHI232" s="31"/>
      <c r="CHJ232" s="31"/>
      <c r="CHK232" s="31"/>
      <c r="CHL232" s="31"/>
      <c r="CHM232" s="31"/>
      <c r="CHN232" s="31"/>
      <c r="CHO232" s="31"/>
      <c r="CHP232" s="31"/>
      <c r="CHQ232" s="31"/>
      <c r="CHR232" s="31"/>
      <c r="CHS232" s="31"/>
      <c r="CHT232" s="31"/>
      <c r="CHU232" s="31"/>
      <c r="CHV232" s="31"/>
      <c r="CHW232" s="31"/>
      <c r="CHX232" s="31"/>
      <c r="CHY232" s="31"/>
      <c r="CHZ232" s="31"/>
      <c r="CIA232" s="31"/>
      <c r="CIB232" s="31"/>
      <c r="CIC232" s="31"/>
      <c r="CID232" s="31"/>
      <c r="CIE232" s="31"/>
      <c r="CIF232" s="31"/>
      <c r="CIG232" s="31"/>
      <c r="CIH232" s="31"/>
      <c r="CII232" s="31"/>
      <c r="CIJ232" s="31"/>
      <c r="CIK232" s="31"/>
      <c r="CIL232" s="31"/>
      <c r="CIM232" s="31"/>
      <c r="CIN232" s="31"/>
      <c r="CIO232" s="31"/>
      <c r="CIP232" s="31"/>
      <c r="CIQ232" s="31"/>
      <c r="CIR232" s="31"/>
      <c r="CIS232" s="31"/>
      <c r="CIT232" s="31"/>
      <c r="CIU232" s="31"/>
      <c r="CIV232" s="31"/>
      <c r="CIW232" s="31"/>
      <c r="CIX232" s="31"/>
      <c r="CIY232" s="31"/>
      <c r="CIZ232" s="31"/>
      <c r="CJA232" s="31"/>
      <c r="CJB232" s="31"/>
      <c r="CJC232" s="31"/>
      <c r="CJD232" s="31"/>
      <c r="CJE232" s="31"/>
      <c r="CJF232" s="31"/>
      <c r="CJG232" s="31"/>
      <c r="CJH232" s="31"/>
      <c r="CJI232" s="31"/>
      <c r="CJJ232" s="31"/>
      <c r="CJK232" s="31"/>
      <c r="CJL232" s="31"/>
      <c r="CJM232" s="31"/>
      <c r="CJN232" s="31"/>
      <c r="CJO232" s="31"/>
      <c r="CJP232" s="31"/>
      <c r="CJQ232" s="31"/>
      <c r="CJR232" s="31"/>
      <c r="CJS232" s="31"/>
      <c r="CJT232" s="31"/>
      <c r="CJU232" s="31"/>
      <c r="CJV232" s="31"/>
      <c r="CJW232" s="31"/>
      <c r="CJX232" s="31"/>
      <c r="CJY232" s="31"/>
      <c r="CJZ232" s="31"/>
      <c r="CKA232" s="31"/>
      <c r="CKB232" s="31"/>
      <c r="CKC232" s="31"/>
      <c r="CKD232" s="31"/>
      <c r="CKE232" s="31"/>
      <c r="CKF232" s="31"/>
      <c r="CKG232" s="31"/>
      <c r="CKH232" s="31"/>
      <c r="CKI232" s="31"/>
      <c r="CKJ232" s="31"/>
      <c r="CKK232" s="31"/>
      <c r="CKL232" s="31"/>
      <c r="CKM232" s="31"/>
      <c r="CKN232" s="31"/>
      <c r="CKO232" s="31"/>
      <c r="CKP232" s="31"/>
      <c r="CKQ232" s="31"/>
      <c r="CKR232" s="31"/>
      <c r="CKS232" s="31"/>
      <c r="CKT232" s="31"/>
      <c r="CKU232" s="31"/>
      <c r="CKV232" s="31"/>
      <c r="CKW232" s="31"/>
      <c r="CKX232" s="31"/>
      <c r="CKY232" s="31"/>
      <c r="CKZ232" s="31"/>
      <c r="CLA232" s="31"/>
      <c r="CLB232" s="31"/>
      <c r="CLC232" s="31"/>
      <c r="CLD232" s="31"/>
      <c r="CLE232" s="31"/>
      <c r="CLF232" s="31"/>
      <c r="CLG232" s="31"/>
      <c r="CLH232" s="31"/>
      <c r="CLI232" s="31"/>
      <c r="CLJ232" s="31"/>
      <c r="CLK232" s="31"/>
      <c r="CLL232" s="31"/>
      <c r="CLM232" s="31"/>
      <c r="CLN232" s="31"/>
      <c r="CLO232" s="31"/>
      <c r="CLP232" s="31"/>
      <c r="CLQ232" s="31"/>
      <c r="CLR232" s="31"/>
      <c r="CLS232" s="31"/>
      <c r="CLT232" s="31"/>
      <c r="CLU232" s="31"/>
      <c r="CLV232" s="31"/>
      <c r="CLW232" s="31"/>
      <c r="CLX232" s="31"/>
      <c r="CLY232" s="31"/>
      <c r="CLZ232" s="31"/>
      <c r="CMA232" s="31"/>
      <c r="CMB232" s="31"/>
      <c r="CMC232" s="31"/>
      <c r="CMD232" s="31"/>
      <c r="CME232" s="31"/>
      <c r="CMF232" s="31"/>
      <c r="CMG232" s="31"/>
      <c r="CMH232" s="31"/>
      <c r="CMI232" s="31"/>
      <c r="CMJ232" s="31"/>
      <c r="CMK232" s="31"/>
      <c r="CML232" s="31"/>
      <c r="CMM232" s="31"/>
      <c r="CMN232" s="31"/>
      <c r="CMO232" s="31"/>
      <c r="CMP232" s="31"/>
      <c r="CMQ232" s="31"/>
      <c r="CMR232" s="31"/>
      <c r="CMS232" s="31"/>
      <c r="CMT232" s="31"/>
      <c r="CMU232" s="31"/>
      <c r="CMV232" s="31"/>
      <c r="CMW232" s="31"/>
      <c r="CMX232" s="31"/>
      <c r="CMY232" s="31"/>
      <c r="CMZ232" s="31"/>
      <c r="CNA232" s="31"/>
      <c r="CNB232" s="31"/>
      <c r="CNC232" s="31"/>
      <c r="CND232" s="31"/>
      <c r="CNE232" s="31"/>
      <c r="CNF232" s="31"/>
      <c r="CNG232" s="31"/>
      <c r="CNH232" s="31"/>
      <c r="CNI232" s="31"/>
      <c r="CNJ232" s="31"/>
      <c r="CNK232" s="31"/>
      <c r="CNL232" s="31"/>
      <c r="CNM232" s="31"/>
      <c r="CNN232" s="31"/>
      <c r="CNO232" s="31"/>
      <c r="CNP232" s="31"/>
      <c r="CNQ232" s="31"/>
      <c r="CNR232" s="31"/>
      <c r="CNS232" s="31"/>
      <c r="CNT232" s="31"/>
      <c r="CNU232" s="31"/>
      <c r="CNV232" s="31"/>
      <c r="CNW232" s="31"/>
      <c r="CNX232" s="31"/>
      <c r="CNY232" s="31"/>
      <c r="CNZ232" s="31"/>
      <c r="COA232" s="31"/>
      <c r="COB232" s="31"/>
      <c r="COC232" s="31"/>
      <c r="COD232" s="31"/>
      <c r="COE232" s="31"/>
      <c r="COF232" s="31"/>
      <c r="COG232" s="31"/>
      <c r="COH232" s="31"/>
      <c r="COI232" s="31"/>
      <c r="COJ232" s="31"/>
      <c r="COK232" s="31"/>
      <c r="COL232" s="31"/>
      <c r="COM232" s="31"/>
      <c r="CON232" s="31"/>
      <c r="COO232" s="31"/>
      <c r="COP232" s="31"/>
      <c r="COQ232" s="31"/>
      <c r="COR232" s="31"/>
      <c r="COS232" s="31"/>
      <c r="COT232" s="31"/>
      <c r="COU232" s="31"/>
      <c r="COV232" s="31"/>
      <c r="COW232" s="31"/>
      <c r="COX232" s="31"/>
      <c r="COY232" s="31"/>
      <c r="COZ232" s="31"/>
      <c r="CPA232" s="31"/>
      <c r="CPB232" s="31"/>
      <c r="CPC232" s="31"/>
      <c r="CPD232" s="31"/>
      <c r="CPE232" s="31"/>
      <c r="CPF232" s="31"/>
      <c r="CPG232" s="31"/>
      <c r="CPH232" s="31"/>
      <c r="CPI232" s="31"/>
      <c r="CPJ232" s="31"/>
      <c r="CPK232" s="31"/>
      <c r="CPL232" s="31"/>
      <c r="CPM232" s="31"/>
      <c r="CPN232" s="31"/>
      <c r="CPO232" s="31"/>
      <c r="CPP232" s="31"/>
      <c r="CPQ232" s="31"/>
      <c r="CPR232" s="31"/>
      <c r="CPS232" s="31"/>
      <c r="CPT232" s="31"/>
      <c r="CPU232" s="31"/>
      <c r="CPV232" s="31"/>
      <c r="CPW232" s="31"/>
      <c r="CPX232" s="31"/>
      <c r="CPY232" s="31"/>
      <c r="CPZ232" s="31"/>
      <c r="CQA232" s="31"/>
      <c r="CQB232" s="31"/>
      <c r="CQC232" s="31"/>
      <c r="CQD232" s="31"/>
      <c r="CQE232" s="31"/>
      <c r="CQF232" s="31"/>
      <c r="CQG232" s="31"/>
      <c r="CQH232" s="31"/>
      <c r="CQI232" s="31"/>
      <c r="CQJ232" s="31"/>
      <c r="CQK232" s="31"/>
      <c r="CQL232" s="31"/>
      <c r="CQM232" s="31"/>
      <c r="CQN232" s="31"/>
      <c r="CQO232" s="31"/>
      <c r="CQP232" s="31"/>
      <c r="CQQ232" s="31"/>
      <c r="CQR232" s="31"/>
      <c r="CQS232" s="31"/>
      <c r="CQT232" s="31"/>
      <c r="CQU232" s="31"/>
      <c r="CQV232" s="31"/>
      <c r="CQW232" s="31"/>
      <c r="CQX232" s="31"/>
      <c r="CQY232" s="31"/>
      <c r="CQZ232" s="31"/>
      <c r="CRA232" s="31"/>
      <c r="CRB232" s="31"/>
      <c r="CRC232" s="31"/>
      <c r="CRD232" s="31"/>
      <c r="CRE232" s="31"/>
      <c r="CRF232" s="31"/>
      <c r="CRG232" s="31"/>
      <c r="CRH232" s="31"/>
      <c r="CRI232" s="31"/>
      <c r="CRJ232" s="31"/>
      <c r="CRK232" s="31"/>
      <c r="CRL232" s="31"/>
      <c r="CRM232" s="31"/>
      <c r="CRN232" s="31"/>
      <c r="CRO232" s="31"/>
      <c r="CRP232" s="31"/>
      <c r="CRQ232" s="31"/>
      <c r="CRR232" s="31"/>
      <c r="CRS232" s="31"/>
      <c r="CRT232" s="31"/>
      <c r="CRU232" s="31"/>
      <c r="CRV232" s="31"/>
      <c r="CRW232" s="31"/>
      <c r="CRX232" s="31"/>
      <c r="CRY232" s="31"/>
      <c r="CRZ232" s="31"/>
      <c r="CSA232" s="31"/>
      <c r="CSB232" s="31"/>
      <c r="CSC232" s="31"/>
      <c r="CSD232" s="31"/>
      <c r="CSE232" s="31"/>
      <c r="CSF232" s="31"/>
      <c r="CSG232" s="31"/>
      <c r="CSH232" s="31"/>
      <c r="CSI232" s="31"/>
      <c r="CSJ232" s="31"/>
      <c r="CSK232" s="31"/>
      <c r="CSL232" s="31"/>
      <c r="CSM232" s="31"/>
      <c r="CSN232" s="31"/>
      <c r="CSO232" s="31"/>
      <c r="CSP232" s="31"/>
      <c r="CSQ232" s="31"/>
      <c r="CSR232" s="31"/>
      <c r="CSS232" s="31"/>
      <c r="CST232" s="31"/>
      <c r="CSU232" s="31"/>
      <c r="CSV232" s="31"/>
      <c r="CSW232" s="31"/>
      <c r="CSX232" s="31"/>
      <c r="CSY232" s="31"/>
      <c r="CSZ232" s="31"/>
      <c r="CTA232" s="31"/>
      <c r="CTB232" s="31"/>
      <c r="CTC232" s="31"/>
      <c r="CTD232" s="31"/>
      <c r="CTE232" s="31"/>
      <c r="CTF232" s="31"/>
      <c r="CTG232" s="31"/>
      <c r="CTH232" s="31"/>
      <c r="CTI232" s="31"/>
      <c r="CTJ232" s="31"/>
      <c r="CTK232" s="31"/>
      <c r="CTL232" s="31"/>
      <c r="CTM232" s="31"/>
      <c r="CTN232" s="31"/>
      <c r="CTO232" s="31"/>
      <c r="CTP232" s="31"/>
      <c r="CTQ232" s="31"/>
      <c r="CTR232" s="31"/>
      <c r="CTS232" s="31"/>
      <c r="CTT232" s="31"/>
      <c r="CTU232" s="31"/>
      <c r="CTV232" s="31"/>
      <c r="CTW232" s="31"/>
      <c r="CTX232" s="31"/>
      <c r="CTY232" s="31"/>
      <c r="CTZ232" s="31"/>
      <c r="CUA232" s="31"/>
      <c r="CUB232" s="31"/>
      <c r="CUC232" s="31"/>
      <c r="CUD232" s="31"/>
      <c r="CUE232" s="31"/>
      <c r="CUF232" s="31"/>
      <c r="CUG232" s="31"/>
      <c r="CUH232" s="31"/>
      <c r="CUI232" s="31"/>
      <c r="CUJ232" s="31"/>
      <c r="CUK232" s="31"/>
      <c r="CUL232" s="31"/>
      <c r="CUM232" s="31"/>
      <c r="CUN232" s="31"/>
      <c r="CUO232" s="31"/>
      <c r="CUP232" s="31"/>
      <c r="CUQ232" s="31"/>
      <c r="CUR232" s="31"/>
      <c r="CUS232" s="31"/>
      <c r="CUT232" s="31"/>
      <c r="CUU232" s="31"/>
      <c r="CUV232" s="31"/>
      <c r="CUW232" s="31"/>
      <c r="CUX232" s="31"/>
      <c r="CUY232" s="31"/>
      <c r="CUZ232" s="31"/>
      <c r="CVA232" s="31"/>
      <c r="CVB232" s="31"/>
      <c r="CVC232" s="31"/>
      <c r="CVD232" s="31"/>
      <c r="CVE232" s="31"/>
      <c r="CVF232" s="31"/>
      <c r="CVG232" s="31"/>
      <c r="CVH232" s="31"/>
      <c r="CVI232" s="31"/>
      <c r="CVJ232" s="31"/>
      <c r="CVK232" s="31"/>
      <c r="CVL232" s="31"/>
      <c r="CVM232" s="31"/>
      <c r="CVN232" s="31"/>
      <c r="CVO232" s="31"/>
      <c r="CVP232" s="31"/>
      <c r="CVQ232" s="31"/>
      <c r="CVR232" s="31"/>
      <c r="CVS232" s="31"/>
      <c r="CVT232" s="31"/>
      <c r="CVU232" s="31"/>
      <c r="CVV232" s="31"/>
      <c r="CVW232" s="31"/>
      <c r="CVX232" s="31"/>
      <c r="CVY232" s="31"/>
      <c r="CVZ232" s="31"/>
      <c r="CWA232" s="31"/>
      <c r="CWB232" s="31"/>
      <c r="CWC232" s="31"/>
      <c r="CWD232" s="31"/>
      <c r="CWE232" s="31"/>
      <c r="CWF232" s="31"/>
      <c r="CWG232" s="31"/>
      <c r="CWH232" s="31"/>
      <c r="CWI232" s="31"/>
      <c r="CWJ232" s="31"/>
      <c r="CWK232" s="31"/>
      <c r="CWL232" s="31"/>
      <c r="CWM232" s="31"/>
      <c r="CWN232" s="31"/>
      <c r="CWO232" s="31"/>
      <c r="CWP232" s="31"/>
      <c r="CWQ232" s="31"/>
      <c r="CWR232" s="31"/>
      <c r="CWS232" s="31"/>
      <c r="CWT232" s="31"/>
      <c r="CWU232" s="31"/>
      <c r="CWV232" s="31"/>
      <c r="CWW232" s="31"/>
      <c r="CWX232" s="31"/>
      <c r="CWY232" s="31"/>
      <c r="CWZ232" s="31"/>
      <c r="CXA232" s="31"/>
      <c r="CXB232" s="31"/>
      <c r="CXC232" s="31"/>
      <c r="CXD232" s="31"/>
      <c r="CXE232" s="31"/>
      <c r="CXF232" s="31"/>
      <c r="CXG232" s="31"/>
      <c r="CXH232" s="31"/>
      <c r="CXI232" s="31"/>
      <c r="CXJ232" s="31"/>
      <c r="CXK232" s="31"/>
      <c r="CXL232" s="31"/>
      <c r="CXM232" s="31"/>
      <c r="CXN232" s="31"/>
      <c r="CXO232" s="31"/>
      <c r="CXP232" s="31"/>
      <c r="CXQ232" s="31"/>
      <c r="CXR232" s="31"/>
      <c r="CXS232" s="31"/>
      <c r="CXT232" s="31"/>
      <c r="CXU232" s="31"/>
      <c r="CXV232" s="31"/>
      <c r="CXW232" s="31"/>
      <c r="CXX232" s="31"/>
      <c r="CXY232" s="31"/>
      <c r="CXZ232" s="31"/>
      <c r="CYA232" s="31"/>
      <c r="CYB232" s="31"/>
      <c r="CYC232" s="31"/>
      <c r="CYD232" s="31"/>
      <c r="CYE232" s="31"/>
      <c r="CYF232" s="31"/>
      <c r="CYG232" s="31"/>
      <c r="CYH232" s="31"/>
      <c r="CYI232" s="31"/>
      <c r="CYJ232" s="31"/>
      <c r="CYK232" s="31"/>
      <c r="CYL232" s="31"/>
      <c r="CYM232" s="31"/>
      <c r="CYN232" s="31"/>
      <c r="CYO232" s="31"/>
      <c r="CYP232" s="31"/>
      <c r="CYQ232" s="31"/>
      <c r="CYR232" s="31"/>
      <c r="CYS232" s="31"/>
      <c r="CYT232" s="31"/>
      <c r="CYU232" s="31"/>
      <c r="CYV232" s="31"/>
      <c r="CYW232" s="31"/>
      <c r="CYX232" s="31"/>
      <c r="CYY232" s="31"/>
      <c r="CYZ232" s="31"/>
      <c r="CZA232" s="31"/>
      <c r="CZB232" s="31"/>
      <c r="CZC232" s="31"/>
      <c r="CZD232" s="31"/>
      <c r="CZE232" s="31"/>
      <c r="CZF232" s="31"/>
      <c r="CZG232" s="31"/>
      <c r="CZH232" s="31"/>
      <c r="CZI232" s="31"/>
      <c r="CZJ232" s="31"/>
      <c r="CZK232" s="31"/>
      <c r="CZL232" s="31"/>
      <c r="CZM232" s="31"/>
      <c r="CZN232" s="31"/>
      <c r="CZO232" s="31"/>
      <c r="CZP232" s="31"/>
      <c r="CZQ232" s="31"/>
      <c r="CZR232" s="31"/>
      <c r="CZS232" s="31"/>
      <c r="CZT232" s="31"/>
      <c r="CZU232" s="31"/>
      <c r="CZV232" s="31"/>
      <c r="CZW232" s="31"/>
      <c r="CZX232" s="31"/>
      <c r="CZY232" s="31"/>
      <c r="CZZ232" s="31"/>
      <c r="DAA232" s="31"/>
      <c r="DAB232" s="31"/>
      <c r="DAC232" s="31"/>
      <c r="DAD232" s="31"/>
      <c r="DAE232" s="31"/>
      <c r="DAF232" s="31"/>
      <c r="DAG232" s="31"/>
      <c r="DAH232" s="31"/>
      <c r="DAI232" s="31"/>
      <c r="DAJ232" s="31"/>
      <c r="DAK232" s="31"/>
      <c r="DAL232" s="31"/>
      <c r="DAM232" s="31"/>
      <c r="DAN232" s="31"/>
      <c r="DAO232" s="31"/>
      <c r="DAP232" s="31"/>
      <c r="DAQ232" s="31"/>
      <c r="DAR232" s="31"/>
      <c r="DAS232" s="31"/>
      <c r="DAT232" s="31"/>
      <c r="DAU232" s="31"/>
      <c r="DAV232" s="31"/>
      <c r="DAW232" s="31"/>
      <c r="DAX232" s="31"/>
      <c r="DAY232" s="31"/>
      <c r="DAZ232" s="31"/>
      <c r="DBA232" s="31"/>
      <c r="DBB232" s="31"/>
      <c r="DBC232" s="31"/>
      <c r="DBD232" s="31"/>
      <c r="DBE232" s="31"/>
      <c r="DBF232" s="31"/>
      <c r="DBG232" s="31"/>
      <c r="DBH232" s="31"/>
      <c r="DBI232" s="31"/>
      <c r="DBJ232" s="31"/>
      <c r="DBK232" s="31"/>
      <c r="DBL232" s="31"/>
      <c r="DBM232" s="31"/>
      <c r="DBN232" s="31"/>
      <c r="DBO232" s="31"/>
      <c r="DBP232" s="31"/>
      <c r="DBQ232" s="31"/>
      <c r="DBR232" s="31"/>
      <c r="DBS232" s="31"/>
      <c r="DBT232" s="31"/>
      <c r="DBU232" s="31"/>
      <c r="DBV232" s="31"/>
      <c r="DBW232" s="31"/>
      <c r="DBX232" s="31"/>
      <c r="DBY232" s="31"/>
      <c r="DBZ232" s="31"/>
      <c r="DCA232" s="31"/>
      <c r="DCB232" s="31"/>
      <c r="DCC232" s="31"/>
      <c r="DCD232" s="31"/>
      <c r="DCE232" s="31"/>
      <c r="DCF232" s="31"/>
      <c r="DCG232" s="31"/>
      <c r="DCH232" s="31"/>
      <c r="DCI232" s="31"/>
      <c r="DCJ232" s="31"/>
      <c r="DCK232" s="31"/>
      <c r="DCL232" s="31"/>
      <c r="DCM232" s="31"/>
      <c r="DCN232" s="31"/>
      <c r="DCO232" s="31"/>
      <c r="DCP232" s="31"/>
      <c r="DCQ232" s="31"/>
      <c r="DCR232" s="31"/>
      <c r="DCS232" s="31"/>
      <c r="DCT232" s="31"/>
      <c r="DCU232" s="31"/>
      <c r="DCV232" s="31"/>
      <c r="DCW232" s="31"/>
      <c r="DCX232" s="31"/>
      <c r="DCY232" s="31"/>
      <c r="DCZ232" s="31"/>
      <c r="DDA232" s="31"/>
      <c r="DDB232" s="31"/>
      <c r="DDC232" s="31"/>
      <c r="DDD232" s="31"/>
      <c r="DDE232" s="31"/>
      <c r="DDF232" s="31"/>
      <c r="DDG232" s="31"/>
      <c r="DDH232" s="31"/>
      <c r="DDI232" s="31"/>
      <c r="DDJ232" s="31"/>
      <c r="DDK232" s="31"/>
      <c r="DDL232" s="31"/>
      <c r="DDM232" s="31"/>
      <c r="DDN232" s="31"/>
      <c r="DDO232" s="31"/>
      <c r="DDP232" s="31"/>
      <c r="DDQ232" s="31"/>
      <c r="DDR232" s="31"/>
      <c r="DDS232" s="31"/>
      <c r="DDT232" s="31"/>
      <c r="DDU232" s="31"/>
      <c r="DDV232" s="31"/>
      <c r="DDW232" s="31"/>
      <c r="DDX232" s="31"/>
      <c r="DDY232" s="31"/>
      <c r="DDZ232" s="31"/>
      <c r="DEA232" s="31"/>
      <c r="DEB232" s="31"/>
      <c r="DEC232" s="31"/>
      <c r="DED232" s="31"/>
      <c r="DEE232" s="31"/>
      <c r="DEF232" s="31"/>
      <c r="DEG232" s="31"/>
      <c r="DEH232" s="31"/>
      <c r="DEI232" s="31"/>
      <c r="DEJ232" s="31"/>
      <c r="DEK232" s="31"/>
      <c r="DEL232" s="31"/>
      <c r="DEM232" s="31"/>
      <c r="DEN232" s="31"/>
      <c r="DEO232" s="31"/>
      <c r="DEP232" s="31"/>
      <c r="DEQ232" s="31"/>
      <c r="DER232" s="31"/>
      <c r="DES232" s="31"/>
      <c r="DET232" s="31"/>
      <c r="DEU232" s="31"/>
      <c r="DEV232" s="31"/>
      <c r="DEW232" s="31"/>
      <c r="DEX232" s="31"/>
      <c r="DEY232" s="31"/>
      <c r="DEZ232" s="31"/>
      <c r="DFA232" s="31"/>
      <c r="DFB232" s="31"/>
      <c r="DFC232" s="31"/>
      <c r="DFD232" s="31"/>
      <c r="DFE232" s="31"/>
      <c r="DFF232" s="31"/>
      <c r="DFG232" s="31"/>
      <c r="DFH232" s="31"/>
      <c r="DFI232" s="31"/>
      <c r="DFJ232" s="31"/>
      <c r="DFK232" s="31"/>
      <c r="DFL232" s="31"/>
      <c r="DFM232" s="31"/>
      <c r="DFN232" s="31"/>
      <c r="DFO232" s="31"/>
      <c r="DFP232" s="31"/>
      <c r="DFQ232" s="31"/>
      <c r="DFR232" s="31"/>
      <c r="DFS232" s="31"/>
      <c r="DFT232" s="31"/>
      <c r="DFU232" s="31"/>
      <c r="DFV232" s="31"/>
      <c r="DFW232" s="31"/>
      <c r="DFX232" s="31"/>
      <c r="DFY232" s="31"/>
      <c r="DFZ232" s="31"/>
      <c r="DGA232" s="31"/>
      <c r="DGB232" s="31"/>
      <c r="DGC232" s="31"/>
      <c r="DGD232" s="31"/>
      <c r="DGE232" s="31"/>
      <c r="DGF232" s="31"/>
      <c r="DGG232" s="31"/>
      <c r="DGH232" s="31"/>
      <c r="DGI232" s="31"/>
      <c r="DGJ232" s="31"/>
      <c r="DGK232" s="31"/>
      <c r="DGL232" s="31"/>
      <c r="DGM232" s="31"/>
      <c r="DGN232" s="31"/>
      <c r="DGO232" s="31"/>
      <c r="DGP232" s="31"/>
      <c r="DGQ232" s="31"/>
      <c r="DGR232" s="31"/>
      <c r="DGS232" s="31"/>
      <c r="DGT232" s="31"/>
      <c r="DGU232" s="31"/>
      <c r="DGV232" s="31"/>
      <c r="DGW232" s="31"/>
      <c r="DGX232" s="31"/>
      <c r="DGY232" s="31"/>
      <c r="DGZ232" s="31"/>
      <c r="DHA232" s="31"/>
      <c r="DHB232" s="31"/>
      <c r="DHC232" s="31"/>
      <c r="DHD232" s="31"/>
      <c r="DHE232" s="31"/>
      <c r="DHF232" s="31"/>
      <c r="DHG232" s="31"/>
      <c r="DHH232" s="31"/>
      <c r="DHI232" s="31"/>
      <c r="DHJ232" s="31"/>
      <c r="DHK232" s="31"/>
      <c r="DHL232" s="31"/>
      <c r="DHM232" s="31"/>
      <c r="DHN232" s="31"/>
      <c r="DHO232" s="31"/>
      <c r="DHP232" s="31"/>
      <c r="DHQ232" s="31"/>
      <c r="DHR232" s="31"/>
      <c r="DHS232" s="31"/>
      <c r="DHT232" s="31"/>
      <c r="DHU232" s="31"/>
      <c r="DHV232" s="31"/>
      <c r="DHW232" s="31"/>
      <c r="DHX232" s="31"/>
      <c r="DHY232" s="31"/>
      <c r="DHZ232" s="31"/>
      <c r="DIA232" s="31"/>
      <c r="DIB232" s="31"/>
      <c r="DIC232" s="31"/>
      <c r="DID232" s="31"/>
      <c r="DIE232" s="31"/>
      <c r="DIF232" s="31"/>
      <c r="DIG232" s="31"/>
      <c r="DIH232" s="31"/>
      <c r="DII232" s="31"/>
      <c r="DIJ232" s="31"/>
      <c r="DIK232" s="31"/>
      <c r="DIL232" s="31"/>
      <c r="DIM232" s="31"/>
      <c r="DIN232" s="31"/>
      <c r="DIO232" s="31"/>
      <c r="DIP232" s="31"/>
      <c r="DIQ232" s="31"/>
      <c r="DIR232" s="31"/>
      <c r="DIS232" s="31"/>
      <c r="DIT232" s="31"/>
      <c r="DIU232" s="31"/>
      <c r="DIV232" s="31"/>
      <c r="DIW232" s="31"/>
      <c r="DIX232" s="31"/>
      <c r="DIY232" s="31"/>
      <c r="DIZ232" s="31"/>
      <c r="DJA232" s="31"/>
      <c r="DJB232" s="31"/>
      <c r="DJC232" s="31"/>
      <c r="DJD232" s="31"/>
      <c r="DJE232" s="31"/>
      <c r="DJF232" s="31"/>
      <c r="DJG232" s="31"/>
      <c r="DJH232" s="31"/>
      <c r="DJI232" s="31"/>
      <c r="DJJ232" s="31"/>
      <c r="DJK232" s="31"/>
      <c r="DJL232" s="31"/>
      <c r="DJM232" s="31"/>
      <c r="DJN232" s="31"/>
      <c r="DJO232" s="31"/>
      <c r="DJP232" s="31"/>
      <c r="DJQ232" s="31"/>
      <c r="DJR232" s="31"/>
      <c r="DJS232" s="31"/>
      <c r="DJT232" s="31"/>
      <c r="DJU232" s="31"/>
      <c r="DJV232" s="31"/>
      <c r="DJW232" s="31"/>
      <c r="DJX232" s="31"/>
      <c r="DJY232" s="31"/>
      <c r="DJZ232" s="31"/>
      <c r="DKA232" s="31"/>
      <c r="DKB232" s="31"/>
      <c r="DKC232" s="31"/>
      <c r="DKD232" s="31"/>
      <c r="DKE232" s="31"/>
      <c r="DKF232" s="31"/>
      <c r="DKG232" s="31"/>
      <c r="DKH232" s="31"/>
      <c r="DKI232" s="31"/>
      <c r="DKJ232" s="31"/>
      <c r="DKK232" s="31"/>
      <c r="DKL232" s="31"/>
      <c r="DKM232" s="31"/>
      <c r="DKN232" s="31"/>
      <c r="DKO232" s="31"/>
      <c r="DKP232" s="31"/>
      <c r="DKQ232" s="31"/>
      <c r="DKR232" s="31"/>
      <c r="DKS232" s="31"/>
      <c r="DKT232" s="31"/>
      <c r="DKU232" s="31"/>
      <c r="DKV232" s="31"/>
      <c r="DKW232" s="31"/>
      <c r="DKX232" s="31"/>
      <c r="DKY232" s="31"/>
      <c r="DKZ232" s="31"/>
      <c r="DLA232" s="31"/>
      <c r="DLB232" s="31"/>
      <c r="DLC232" s="31"/>
      <c r="DLD232" s="31"/>
      <c r="DLE232" s="31"/>
      <c r="DLF232" s="31"/>
      <c r="DLG232" s="31"/>
      <c r="DLH232" s="31"/>
      <c r="DLI232" s="31"/>
      <c r="DLJ232" s="31"/>
      <c r="DLK232" s="31"/>
      <c r="DLL232" s="31"/>
      <c r="DLM232" s="31"/>
      <c r="DLN232" s="31"/>
      <c r="DLO232" s="31"/>
      <c r="DLP232" s="31"/>
      <c r="DLQ232" s="31"/>
      <c r="DLR232" s="31"/>
      <c r="DLS232" s="31"/>
      <c r="DLT232" s="31"/>
      <c r="DLU232" s="31"/>
      <c r="DLV232" s="31"/>
      <c r="DLW232" s="31"/>
      <c r="DLX232" s="31"/>
      <c r="DLY232" s="31"/>
      <c r="DLZ232" s="31"/>
      <c r="DMA232" s="31"/>
      <c r="DMB232" s="31"/>
      <c r="DMC232" s="31"/>
      <c r="DMD232" s="31"/>
      <c r="DME232" s="31"/>
      <c r="DMF232" s="31"/>
      <c r="DMG232" s="31"/>
      <c r="DMH232" s="31"/>
      <c r="DMI232" s="31"/>
      <c r="DMJ232" s="31"/>
      <c r="DMK232" s="31"/>
      <c r="DML232" s="31"/>
      <c r="DMM232" s="31"/>
      <c r="DMN232" s="31"/>
      <c r="DMO232" s="31"/>
      <c r="DMP232" s="31"/>
      <c r="DMQ232" s="31"/>
      <c r="DMR232" s="31"/>
      <c r="DMS232" s="31"/>
      <c r="DMT232" s="31"/>
      <c r="DMU232" s="31"/>
      <c r="DMV232" s="31"/>
      <c r="DMW232" s="31"/>
      <c r="DMX232" s="31"/>
      <c r="DMY232" s="31"/>
      <c r="DMZ232" s="31"/>
      <c r="DNA232" s="31"/>
      <c r="DNB232" s="31"/>
      <c r="DNC232" s="31"/>
      <c r="DND232" s="31"/>
      <c r="DNE232" s="31"/>
      <c r="DNF232" s="31"/>
      <c r="DNG232" s="31"/>
      <c r="DNH232" s="31"/>
      <c r="DNI232" s="31"/>
      <c r="DNJ232" s="31"/>
      <c r="DNK232" s="31"/>
      <c r="DNL232" s="31"/>
      <c r="DNM232" s="31"/>
      <c r="DNN232" s="31"/>
      <c r="DNO232" s="31"/>
      <c r="DNP232" s="31"/>
      <c r="DNQ232" s="31"/>
      <c r="DNR232" s="31"/>
      <c r="DNS232" s="31"/>
      <c r="DNT232" s="31"/>
      <c r="DNU232" s="31"/>
      <c r="DNV232" s="31"/>
      <c r="DNW232" s="31"/>
      <c r="DNX232" s="31"/>
      <c r="DNY232" s="31"/>
      <c r="DNZ232" s="31"/>
      <c r="DOA232" s="31"/>
      <c r="DOB232" s="31"/>
      <c r="DOC232" s="31"/>
      <c r="DOD232" s="31"/>
      <c r="DOE232" s="31"/>
      <c r="DOF232" s="31"/>
      <c r="DOG232" s="31"/>
      <c r="DOH232" s="31"/>
      <c r="DOI232" s="31"/>
      <c r="DOJ232" s="31"/>
      <c r="DOK232" s="31"/>
      <c r="DOL232" s="31"/>
      <c r="DOM232" s="31"/>
      <c r="DON232" s="31"/>
      <c r="DOO232" s="31"/>
      <c r="DOP232" s="31"/>
      <c r="DOQ232" s="31"/>
      <c r="DOR232" s="31"/>
      <c r="DOS232" s="31"/>
      <c r="DOT232" s="31"/>
      <c r="DOU232" s="31"/>
      <c r="DOV232" s="31"/>
      <c r="DOW232" s="31"/>
      <c r="DOX232" s="31"/>
      <c r="DOY232" s="31"/>
      <c r="DOZ232" s="31"/>
      <c r="DPA232" s="31"/>
      <c r="DPB232" s="31"/>
      <c r="DPC232" s="31"/>
      <c r="DPD232" s="31"/>
      <c r="DPE232" s="31"/>
      <c r="DPF232" s="31"/>
      <c r="DPG232" s="31"/>
      <c r="DPH232" s="31"/>
      <c r="DPI232" s="31"/>
      <c r="DPJ232" s="31"/>
      <c r="DPK232" s="31"/>
      <c r="DPL232" s="31"/>
      <c r="DPM232" s="31"/>
      <c r="DPN232" s="31"/>
      <c r="DPO232" s="31"/>
      <c r="DPP232" s="31"/>
      <c r="DPQ232" s="31"/>
      <c r="DPR232" s="31"/>
      <c r="DPS232" s="31"/>
      <c r="DPT232" s="31"/>
      <c r="DPU232" s="31"/>
      <c r="DPV232" s="31"/>
      <c r="DPW232" s="31"/>
      <c r="DPX232" s="31"/>
      <c r="DPY232" s="31"/>
      <c r="DPZ232" s="31"/>
      <c r="DQA232" s="31"/>
      <c r="DQB232" s="31"/>
      <c r="DQC232" s="31"/>
      <c r="DQD232" s="31"/>
      <c r="DQE232" s="31"/>
      <c r="DQF232" s="31"/>
      <c r="DQG232" s="31"/>
      <c r="DQH232" s="31"/>
      <c r="DQI232" s="31"/>
      <c r="DQJ232" s="31"/>
      <c r="DQK232" s="31"/>
      <c r="DQL232" s="31"/>
      <c r="DQM232" s="31"/>
      <c r="DQN232" s="31"/>
      <c r="DQO232" s="31"/>
      <c r="DQP232" s="31"/>
      <c r="DQQ232" s="31"/>
      <c r="DQR232" s="31"/>
      <c r="DQS232" s="31"/>
      <c r="DQT232" s="31"/>
      <c r="DQU232" s="31"/>
      <c r="DQV232" s="31"/>
      <c r="DQW232" s="31"/>
      <c r="DQX232" s="31"/>
      <c r="DQY232" s="31"/>
      <c r="DQZ232" s="31"/>
      <c r="DRA232" s="31"/>
      <c r="DRB232" s="31"/>
      <c r="DRC232" s="31"/>
      <c r="DRD232" s="31"/>
      <c r="DRE232" s="31"/>
      <c r="DRF232" s="31"/>
      <c r="DRG232" s="31"/>
      <c r="DRH232" s="31"/>
      <c r="DRI232" s="31"/>
      <c r="DRJ232" s="31"/>
      <c r="DRK232" s="31"/>
      <c r="DRL232" s="31"/>
      <c r="DRM232" s="31"/>
      <c r="DRN232" s="31"/>
      <c r="DRO232" s="31"/>
      <c r="DRP232" s="31"/>
      <c r="DRQ232" s="31"/>
      <c r="DRR232" s="31"/>
      <c r="DRS232" s="31"/>
      <c r="DRT232" s="31"/>
      <c r="DRU232" s="31"/>
      <c r="DRV232" s="31"/>
      <c r="DRW232" s="31"/>
      <c r="DRX232" s="31"/>
      <c r="DRY232" s="31"/>
      <c r="DRZ232" s="31"/>
      <c r="DSA232" s="31"/>
      <c r="DSB232" s="31"/>
      <c r="DSC232" s="31"/>
      <c r="DSD232" s="31"/>
      <c r="DSE232" s="31"/>
      <c r="DSF232" s="31"/>
      <c r="DSG232" s="31"/>
      <c r="DSH232" s="31"/>
      <c r="DSI232" s="31"/>
      <c r="DSJ232" s="31"/>
      <c r="DSK232" s="31"/>
      <c r="DSL232" s="31"/>
      <c r="DSM232" s="31"/>
      <c r="DSN232" s="31"/>
      <c r="DSO232" s="31"/>
      <c r="DSP232" s="31"/>
      <c r="DSQ232" s="31"/>
      <c r="DSR232" s="31"/>
      <c r="DSS232" s="31"/>
      <c r="DST232" s="31"/>
      <c r="DSU232" s="31"/>
      <c r="DSV232" s="31"/>
      <c r="DSW232" s="31"/>
      <c r="DSX232" s="31"/>
      <c r="DSY232" s="31"/>
      <c r="DSZ232" s="31"/>
      <c r="DTA232" s="31"/>
      <c r="DTB232" s="31"/>
      <c r="DTC232" s="31"/>
      <c r="DTD232" s="31"/>
      <c r="DTE232" s="31"/>
      <c r="DTF232" s="31"/>
      <c r="DTG232" s="31"/>
      <c r="DTH232" s="31"/>
      <c r="DTI232" s="31"/>
      <c r="DTJ232" s="31"/>
      <c r="DTK232" s="31"/>
      <c r="DTL232" s="31"/>
      <c r="DTM232" s="31"/>
      <c r="DTN232" s="31"/>
      <c r="DTO232" s="31"/>
      <c r="DTP232" s="31"/>
      <c r="DTQ232" s="31"/>
      <c r="DTR232" s="31"/>
      <c r="DTS232" s="31"/>
      <c r="DTT232" s="31"/>
      <c r="DTU232" s="31"/>
      <c r="DTV232" s="31"/>
      <c r="DTW232" s="31"/>
      <c r="DTX232" s="31"/>
      <c r="DTY232" s="31"/>
      <c r="DTZ232" s="31"/>
      <c r="DUA232" s="31"/>
      <c r="DUB232" s="31"/>
      <c r="DUC232" s="31"/>
      <c r="DUD232" s="31"/>
      <c r="DUE232" s="31"/>
      <c r="DUF232" s="31"/>
      <c r="DUG232" s="31"/>
      <c r="DUH232" s="31"/>
      <c r="DUI232" s="31"/>
      <c r="DUJ232" s="31"/>
      <c r="DUK232" s="31"/>
      <c r="DUL232" s="31"/>
      <c r="DUM232" s="31"/>
      <c r="DUN232" s="31"/>
      <c r="DUO232" s="31"/>
      <c r="DUP232" s="31"/>
      <c r="DUQ232" s="31"/>
      <c r="DUR232" s="31"/>
      <c r="DUS232" s="31"/>
      <c r="DUT232" s="31"/>
      <c r="DUU232" s="31"/>
      <c r="DUV232" s="31"/>
      <c r="DUW232" s="31"/>
      <c r="DUX232" s="31"/>
      <c r="DUY232" s="31"/>
      <c r="DUZ232" s="31"/>
      <c r="DVA232" s="31"/>
      <c r="DVB232" s="31"/>
      <c r="DVC232" s="31"/>
      <c r="DVD232" s="31"/>
      <c r="DVE232" s="31"/>
      <c r="DVF232" s="31"/>
      <c r="DVG232" s="31"/>
      <c r="DVH232" s="31"/>
      <c r="DVI232" s="31"/>
      <c r="DVJ232" s="31"/>
      <c r="DVK232" s="31"/>
      <c r="DVL232" s="31"/>
      <c r="DVM232" s="31"/>
      <c r="DVN232" s="31"/>
      <c r="DVO232" s="31"/>
      <c r="DVP232" s="31"/>
      <c r="DVQ232" s="31"/>
      <c r="DVR232" s="31"/>
      <c r="DVS232" s="31"/>
      <c r="DVT232" s="31"/>
      <c r="DVU232" s="31"/>
      <c r="DVV232" s="31"/>
      <c r="DVW232" s="31"/>
      <c r="DVX232" s="31"/>
      <c r="DVY232" s="31"/>
      <c r="DVZ232" s="31"/>
      <c r="DWA232" s="31"/>
      <c r="DWB232" s="31"/>
      <c r="DWC232" s="31"/>
      <c r="DWD232" s="31"/>
      <c r="DWE232" s="31"/>
      <c r="DWF232" s="31"/>
      <c r="DWG232" s="31"/>
      <c r="DWH232" s="31"/>
      <c r="DWI232" s="31"/>
      <c r="DWJ232" s="31"/>
      <c r="DWK232" s="31"/>
      <c r="DWL232" s="31"/>
      <c r="DWM232" s="31"/>
      <c r="DWN232" s="31"/>
      <c r="DWO232" s="31"/>
      <c r="DWP232" s="31"/>
      <c r="DWQ232" s="31"/>
      <c r="DWR232" s="31"/>
      <c r="DWS232" s="31"/>
      <c r="DWT232" s="31"/>
      <c r="DWU232" s="31"/>
      <c r="DWV232" s="31"/>
      <c r="DWW232" s="31"/>
      <c r="DWX232" s="31"/>
      <c r="DWY232" s="31"/>
      <c r="DWZ232" s="31"/>
      <c r="DXA232" s="31"/>
      <c r="DXB232" s="31"/>
      <c r="DXC232" s="31"/>
      <c r="DXD232" s="31"/>
      <c r="DXE232" s="31"/>
      <c r="DXF232" s="31"/>
      <c r="DXG232" s="31"/>
      <c r="DXH232" s="31"/>
      <c r="DXI232" s="31"/>
      <c r="DXJ232" s="31"/>
      <c r="DXK232" s="31"/>
      <c r="DXL232" s="31"/>
      <c r="DXM232" s="31"/>
      <c r="DXN232" s="31"/>
      <c r="DXO232" s="31"/>
      <c r="DXP232" s="31"/>
      <c r="DXQ232" s="31"/>
      <c r="DXR232" s="31"/>
      <c r="DXS232" s="31"/>
      <c r="DXT232" s="31"/>
      <c r="DXU232" s="31"/>
      <c r="DXV232" s="31"/>
      <c r="DXW232" s="31"/>
      <c r="DXX232" s="31"/>
      <c r="DXY232" s="31"/>
      <c r="DXZ232" s="31"/>
      <c r="DYA232" s="31"/>
      <c r="DYB232" s="31"/>
      <c r="DYC232" s="31"/>
      <c r="DYD232" s="31"/>
      <c r="DYE232" s="31"/>
      <c r="DYF232" s="31"/>
      <c r="DYG232" s="31"/>
      <c r="DYH232" s="31"/>
      <c r="DYI232" s="31"/>
      <c r="DYJ232" s="31"/>
      <c r="DYK232" s="31"/>
      <c r="DYL232" s="31"/>
      <c r="DYM232" s="31"/>
      <c r="DYN232" s="31"/>
      <c r="DYO232" s="31"/>
      <c r="DYP232" s="31"/>
      <c r="DYQ232" s="31"/>
      <c r="DYR232" s="31"/>
      <c r="DYS232" s="31"/>
      <c r="DYT232" s="31"/>
      <c r="DYU232" s="31"/>
      <c r="DYV232" s="31"/>
      <c r="DYW232" s="31"/>
      <c r="DYX232" s="31"/>
      <c r="DYY232" s="31"/>
      <c r="DYZ232" s="31"/>
      <c r="DZA232" s="31"/>
      <c r="DZB232" s="31"/>
      <c r="DZC232" s="31"/>
      <c r="DZD232" s="31"/>
      <c r="DZE232" s="31"/>
      <c r="DZF232" s="31"/>
      <c r="DZG232" s="31"/>
      <c r="DZH232" s="31"/>
      <c r="DZI232" s="31"/>
      <c r="DZJ232" s="31"/>
      <c r="DZK232" s="31"/>
      <c r="DZL232" s="31"/>
      <c r="DZM232" s="31"/>
      <c r="DZN232" s="31"/>
      <c r="DZO232" s="31"/>
      <c r="DZP232" s="31"/>
      <c r="DZQ232" s="31"/>
      <c r="DZR232" s="31"/>
      <c r="DZS232" s="31"/>
      <c r="DZT232" s="31"/>
      <c r="DZU232" s="31"/>
      <c r="DZV232" s="31"/>
      <c r="DZW232" s="31"/>
      <c r="DZX232" s="31"/>
      <c r="DZY232" s="31"/>
      <c r="DZZ232" s="31"/>
      <c r="EAA232" s="31"/>
      <c r="EAB232" s="31"/>
      <c r="EAC232" s="31"/>
      <c r="EAD232" s="31"/>
      <c r="EAE232" s="31"/>
      <c r="EAF232" s="31"/>
      <c r="EAG232" s="31"/>
      <c r="EAH232" s="31"/>
      <c r="EAI232" s="31"/>
      <c r="EAJ232" s="31"/>
      <c r="EAK232" s="31"/>
      <c r="EAL232" s="31"/>
      <c r="EAM232" s="31"/>
      <c r="EAN232" s="31"/>
      <c r="EAO232" s="31"/>
      <c r="EAP232" s="31"/>
      <c r="EAQ232" s="31"/>
      <c r="EAR232" s="31"/>
      <c r="EAS232" s="31"/>
      <c r="EAT232" s="31"/>
      <c r="EAU232" s="31"/>
      <c r="EAV232" s="31"/>
      <c r="EAW232" s="31"/>
      <c r="EAX232" s="31"/>
      <c r="EAY232" s="31"/>
      <c r="EAZ232" s="31"/>
      <c r="EBA232" s="31"/>
      <c r="EBB232" s="31"/>
      <c r="EBC232" s="31"/>
      <c r="EBD232" s="31"/>
      <c r="EBE232" s="31"/>
      <c r="EBF232" s="31"/>
      <c r="EBG232" s="31"/>
      <c r="EBH232" s="31"/>
      <c r="EBI232" s="31"/>
      <c r="EBJ232" s="31"/>
      <c r="EBK232" s="31"/>
      <c r="EBL232" s="31"/>
      <c r="EBM232" s="31"/>
      <c r="EBN232" s="31"/>
      <c r="EBO232" s="31"/>
      <c r="EBP232" s="31"/>
      <c r="EBQ232" s="31"/>
      <c r="EBR232" s="31"/>
      <c r="EBS232" s="31"/>
      <c r="EBT232" s="31"/>
      <c r="EBU232" s="31"/>
      <c r="EBV232" s="31"/>
      <c r="EBW232" s="31"/>
      <c r="EBX232" s="31"/>
      <c r="EBY232" s="31"/>
      <c r="EBZ232" s="31"/>
      <c r="ECA232" s="31"/>
      <c r="ECB232" s="31"/>
      <c r="ECC232" s="31"/>
      <c r="ECD232" s="31"/>
      <c r="ECE232" s="31"/>
      <c r="ECF232" s="31"/>
      <c r="ECG232" s="31"/>
      <c r="ECH232" s="31"/>
      <c r="ECI232" s="31"/>
      <c r="ECJ232" s="31"/>
      <c r="ECK232" s="31"/>
      <c r="ECL232" s="31"/>
      <c r="ECM232" s="31"/>
      <c r="ECN232" s="31"/>
      <c r="ECO232" s="31"/>
      <c r="ECP232" s="31"/>
      <c r="ECQ232" s="31"/>
      <c r="ECR232" s="31"/>
      <c r="ECS232" s="31"/>
      <c r="ECT232" s="31"/>
      <c r="ECU232" s="31"/>
      <c r="ECV232" s="31"/>
      <c r="ECW232" s="31"/>
      <c r="ECX232" s="31"/>
      <c r="ECY232" s="31"/>
      <c r="ECZ232" s="31"/>
      <c r="EDA232" s="31"/>
      <c r="EDB232" s="31"/>
      <c r="EDC232" s="31"/>
      <c r="EDD232" s="31"/>
      <c r="EDE232" s="31"/>
      <c r="EDF232" s="31"/>
      <c r="EDG232" s="31"/>
      <c r="EDH232" s="31"/>
      <c r="EDI232" s="31"/>
      <c r="EDJ232" s="31"/>
      <c r="EDK232" s="31"/>
      <c r="EDL232" s="31"/>
      <c r="EDM232" s="31"/>
      <c r="EDN232" s="31"/>
      <c r="EDO232" s="31"/>
      <c r="EDP232" s="31"/>
      <c r="EDQ232" s="31"/>
      <c r="EDR232" s="31"/>
      <c r="EDS232" s="31"/>
      <c r="EDT232" s="31"/>
      <c r="EDU232" s="31"/>
      <c r="EDV232" s="31"/>
      <c r="EDW232" s="31"/>
      <c r="EDX232" s="31"/>
      <c r="EDY232" s="31"/>
      <c r="EDZ232" s="31"/>
      <c r="EEA232" s="31"/>
      <c r="EEB232" s="31"/>
      <c r="EEC232" s="31"/>
      <c r="EED232" s="31"/>
      <c r="EEE232" s="31"/>
      <c r="EEF232" s="31"/>
      <c r="EEG232" s="31"/>
      <c r="EEH232" s="31"/>
      <c r="EEI232" s="31"/>
      <c r="EEJ232" s="31"/>
      <c r="EEK232" s="31"/>
      <c r="EEL232" s="31"/>
      <c r="EEM232" s="31"/>
      <c r="EEN232" s="31"/>
      <c r="EEO232" s="31"/>
      <c r="EEP232" s="31"/>
      <c r="EEQ232" s="31"/>
      <c r="EER232" s="31"/>
      <c r="EES232" s="31"/>
      <c r="EET232" s="31"/>
      <c r="EEU232" s="31"/>
      <c r="EEV232" s="31"/>
      <c r="EEW232" s="31"/>
      <c r="EEX232" s="31"/>
      <c r="EEY232" s="31"/>
      <c r="EEZ232" s="31"/>
      <c r="EFA232" s="31"/>
      <c r="EFB232" s="31"/>
      <c r="EFC232" s="31"/>
      <c r="EFD232" s="31"/>
      <c r="EFE232" s="31"/>
      <c r="EFF232" s="31"/>
      <c r="EFG232" s="31"/>
      <c r="EFH232" s="31"/>
      <c r="EFI232" s="31"/>
      <c r="EFJ232" s="31"/>
      <c r="EFK232" s="31"/>
      <c r="EFL232" s="31"/>
      <c r="EFM232" s="31"/>
      <c r="EFN232" s="31"/>
      <c r="EFO232" s="31"/>
      <c r="EFP232" s="31"/>
      <c r="EFQ232" s="31"/>
      <c r="EFR232" s="31"/>
      <c r="EFS232" s="31"/>
      <c r="EFT232" s="31"/>
      <c r="EFU232" s="31"/>
      <c r="EFV232" s="31"/>
      <c r="EFW232" s="31"/>
      <c r="EFX232" s="31"/>
      <c r="EFY232" s="31"/>
      <c r="EFZ232" s="31"/>
      <c r="EGA232" s="31"/>
      <c r="EGB232" s="31"/>
      <c r="EGC232" s="31"/>
      <c r="EGD232" s="31"/>
      <c r="EGE232" s="31"/>
      <c r="EGF232" s="31"/>
      <c r="EGG232" s="31"/>
      <c r="EGH232" s="31"/>
      <c r="EGI232" s="31"/>
      <c r="EGJ232" s="31"/>
      <c r="EGK232" s="31"/>
      <c r="EGL232" s="31"/>
      <c r="EGM232" s="31"/>
      <c r="EGN232" s="31"/>
      <c r="EGO232" s="31"/>
      <c r="EGP232" s="31"/>
      <c r="EGQ232" s="31"/>
      <c r="EGR232" s="31"/>
      <c r="EGS232" s="31"/>
      <c r="EGT232" s="31"/>
      <c r="EGU232" s="31"/>
      <c r="EGV232" s="31"/>
      <c r="EGW232" s="31"/>
      <c r="EGX232" s="31"/>
      <c r="EGY232" s="31"/>
      <c r="EGZ232" s="31"/>
      <c r="EHA232" s="31"/>
      <c r="EHB232" s="31"/>
      <c r="EHC232" s="31"/>
      <c r="EHD232" s="31"/>
      <c r="EHE232" s="31"/>
      <c r="EHF232" s="31"/>
      <c r="EHG232" s="31"/>
      <c r="EHH232" s="31"/>
      <c r="EHI232" s="31"/>
      <c r="EHJ232" s="31"/>
      <c r="EHK232" s="31"/>
      <c r="EHL232" s="31"/>
      <c r="EHM232" s="31"/>
      <c r="EHN232" s="31"/>
      <c r="EHO232" s="31"/>
      <c r="EHP232" s="31"/>
      <c r="EHQ232" s="31"/>
      <c r="EHR232" s="31"/>
      <c r="EHS232" s="31"/>
      <c r="EHT232" s="31"/>
      <c r="EHU232" s="31"/>
      <c r="EHV232" s="31"/>
      <c r="EHW232" s="31"/>
      <c r="EHX232" s="31"/>
      <c r="EHY232" s="31"/>
      <c r="EHZ232" s="31"/>
      <c r="EIA232" s="31"/>
      <c r="EIB232" s="31"/>
      <c r="EIC232" s="31"/>
      <c r="EID232" s="31"/>
      <c r="EIE232" s="31"/>
      <c r="EIF232" s="31"/>
      <c r="EIG232" s="31"/>
      <c r="EIH232" s="31"/>
      <c r="EII232" s="31"/>
      <c r="EIJ232" s="31"/>
      <c r="EIK232" s="31"/>
      <c r="EIL232" s="31"/>
      <c r="EIM232" s="31"/>
      <c r="EIN232" s="31"/>
      <c r="EIO232" s="31"/>
      <c r="EIP232" s="31"/>
      <c r="EIQ232" s="31"/>
      <c r="EIR232" s="31"/>
      <c r="EIS232" s="31"/>
      <c r="EIT232" s="31"/>
      <c r="EIU232" s="31"/>
      <c r="EIV232" s="31"/>
      <c r="EIW232" s="31"/>
      <c r="EIX232" s="31"/>
      <c r="EIY232" s="31"/>
      <c r="EIZ232" s="31"/>
      <c r="EJA232" s="31"/>
      <c r="EJB232" s="31"/>
      <c r="EJC232" s="31"/>
      <c r="EJD232" s="31"/>
      <c r="EJE232" s="31"/>
      <c r="EJF232" s="31"/>
      <c r="EJG232" s="31"/>
      <c r="EJH232" s="31"/>
      <c r="EJI232" s="31"/>
      <c r="EJJ232" s="31"/>
      <c r="EJK232" s="31"/>
      <c r="EJL232" s="31"/>
      <c r="EJM232" s="31"/>
      <c r="EJN232" s="31"/>
      <c r="EJO232" s="31"/>
      <c r="EJP232" s="31"/>
      <c r="EJQ232" s="31"/>
      <c r="EJR232" s="31"/>
      <c r="EJS232" s="31"/>
      <c r="EJT232" s="31"/>
      <c r="EJU232" s="31"/>
      <c r="EJV232" s="31"/>
      <c r="EJW232" s="31"/>
      <c r="EJX232" s="31"/>
      <c r="EJY232" s="31"/>
      <c r="EJZ232" s="31"/>
      <c r="EKA232" s="31"/>
      <c r="EKB232" s="31"/>
      <c r="EKC232" s="31"/>
      <c r="EKD232" s="31"/>
      <c r="EKE232" s="31"/>
      <c r="EKF232" s="31"/>
      <c r="EKG232" s="31"/>
      <c r="EKH232" s="31"/>
      <c r="EKI232" s="31"/>
      <c r="EKJ232" s="31"/>
      <c r="EKK232" s="31"/>
      <c r="EKL232" s="31"/>
      <c r="EKM232" s="31"/>
      <c r="EKN232" s="31"/>
      <c r="EKO232" s="31"/>
      <c r="EKP232" s="31"/>
      <c r="EKQ232" s="31"/>
      <c r="EKR232" s="31"/>
      <c r="EKS232" s="31"/>
      <c r="EKT232" s="31"/>
      <c r="EKU232" s="31"/>
      <c r="EKV232" s="31"/>
      <c r="EKW232" s="31"/>
      <c r="EKX232" s="31"/>
      <c r="EKY232" s="31"/>
      <c r="EKZ232" s="31"/>
      <c r="ELA232" s="31"/>
      <c r="ELB232" s="31"/>
      <c r="ELC232" s="31"/>
      <c r="ELD232" s="31"/>
      <c r="ELE232" s="31"/>
      <c r="ELF232" s="31"/>
      <c r="ELG232" s="31"/>
      <c r="ELH232" s="31"/>
      <c r="ELI232" s="31"/>
      <c r="ELJ232" s="31"/>
      <c r="ELK232" s="31"/>
      <c r="ELL232" s="31"/>
      <c r="ELM232" s="31"/>
      <c r="ELN232" s="31"/>
      <c r="ELO232" s="31"/>
      <c r="ELP232" s="31"/>
      <c r="ELQ232" s="31"/>
      <c r="ELR232" s="31"/>
      <c r="ELS232" s="31"/>
      <c r="ELT232" s="31"/>
      <c r="ELU232" s="31"/>
      <c r="ELV232" s="31"/>
      <c r="ELW232" s="31"/>
      <c r="ELX232" s="31"/>
      <c r="ELY232" s="31"/>
      <c r="ELZ232" s="31"/>
      <c r="EMA232" s="31"/>
      <c r="EMB232" s="31"/>
      <c r="EMC232" s="31"/>
      <c r="EMD232" s="31"/>
      <c r="EME232" s="31"/>
      <c r="EMF232" s="31"/>
      <c r="EMG232" s="31"/>
      <c r="EMH232" s="31"/>
      <c r="EMI232" s="31"/>
      <c r="EMJ232" s="31"/>
      <c r="EMK232" s="31"/>
      <c r="EML232" s="31"/>
      <c r="EMM232" s="31"/>
      <c r="EMN232" s="31"/>
      <c r="EMO232" s="31"/>
      <c r="EMP232" s="31"/>
      <c r="EMQ232" s="31"/>
      <c r="EMR232" s="31"/>
      <c r="EMS232" s="31"/>
      <c r="EMT232" s="31"/>
      <c r="EMU232" s="31"/>
      <c r="EMV232" s="31"/>
      <c r="EMW232" s="31"/>
      <c r="EMX232" s="31"/>
      <c r="EMY232" s="31"/>
      <c r="EMZ232" s="31"/>
      <c r="ENA232" s="31"/>
      <c r="ENB232" s="31"/>
      <c r="ENC232" s="31"/>
      <c r="END232" s="31"/>
      <c r="ENE232" s="31"/>
      <c r="ENF232" s="31"/>
      <c r="ENG232" s="31"/>
      <c r="ENH232" s="31"/>
      <c r="ENI232" s="31"/>
      <c r="ENJ232" s="31"/>
      <c r="ENK232" s="31"/>
      <c r="ENL232" s="31"/>
      <c r="ENM232" s="31"/>
      <c r="ENN232" s="31"/>
      <c r="ENO232" s="31"/>
      <c r="ENP232" s="31"/>
      <c r="ENQ232" s="31"/>
      <c r="ENR232" s="31"/>
      <c r="ENS232" s="31"/>
      <c r="ENT232" s="31"/>
      <c r="ENU232" s="31"/>
      <c r="ENV232" s="31"/>
      <c r="ENW232" s="31"/>
      <c r="ENX232" s="31"/>
      <c r="ENY232" s="31"/>
      <c r="ENZ232" s="31"/>
      <c r="EOA232" s="31"/>
      <c r="EOB232" s="31"/>
      <c r="EOC232" s="31"/>
      <c r="EOD232" s="31"/>
      <c r="EOE232" s="31"/>
      <c r="EOF232" s="31"/>
      <c r="EOG232" s="31"/>
      <c r="EOH232" s="31"/>
      <c r="EOI232" s="31"/>
      <c r="EOJ232" s="31"/>
      <c r="EOK232" s="31"/>
      <c r="EOL232" s="31"/>
      <c r="EOM232" s="31"/>
      <c r="EON232" s="31"/>
      <c r="EOO232" s="31"/>
      <c r="EOP232" s="31"/>
      <c r="EOQ232" s="31"/>
      <c r="EOR232" s="31"/>
      <c r="EOS232" s="31"/>
      <c r="EOT232" s="31"/>
      <c r="EOU232" s="31"/>
      <c r="EOV232" s="31"/>
      <c r="EOW232" s="31"/>
      <c r="EOX232" s="31"/>
      <c r="EOY232" s="31"/>
      <c r="EOZ232" s="31"/>
      <c r="EPA232" s="31"/>
      <c r="EPB232" s="31"/>
      <c r="EPC232" s="31"/>
      <c r="EPD232" s="31"/>
      <c r="EPE232" s="31"/>
      <c r="EPF232" s="31"/>
      <c r="EPG232" s="31"/>
      <c r="EPH232" s="31"/>
      <c r="EPI232" s="31"/>
      <c r="EPJ232" s="31"/>
      <c r="EPK232" s="31"/>
      <c r="EPL232" s="31"/>
      <c r="EPM232" s="31"/>
      <c r="EPN232" s="31"/>
      <c r="EPO232" s="31"/>
      <c r="EPP232" s="31"/>
      <c r="EPQ232" s="31"/>
      <c r="EPR232" s="31"/>
      <c r="EPS232" s="31"/>
      <c r="EPT232" s="31"/>
      <c r="EPU232" s="31"/>
      <c r="EPV232" s="31"/>
      <c r="EPW232" s="31"/>
      <c r="EPX232" s="31"/>
      <c r="EPY232" s="31"/>
      <c r="EPZ232" s="31"/>
      <c r="EQA232" s="31"/>
      <c r="EQB232" s="31"/>
      <c r="EQC232" s="31"/>
      <c r="EQD232" s="31"/>
      <c r="EQE232" s="31"/>
      <c r="EQF232" s="31"/>
      <c r="EQG232" s="31"/>
      <c r="EQH232" s="31"/>
      <c r="EQI232" s="31"/>
      <c r="EQJ232" s="31"/>
      <c r="EQK232" s="31"/>
      <c r="EQL232" s="31"/>
      <c r="EQM232" s="31"/>
      <c r="EQN232" s="31"/>
      <c r="EQO232" s="31"/>
      <c r="EQP232" s="31"/>
      <c r="EQQ232" s="31"/>
      <c r="EQR232" s="31"/>
      <c r="EQS232" s="31"/>
      <c r="EQT232" s="31"/>
      <c r="EQU232" s="31"/>
      <c r="EQV232" s="31"/>
      <c r="EQW232" s="31"/>
      <c r="EQX232" s="31"/>
      <c r="EQY232" s="31"/>
      <c r="EQZ232" s="31"/>
      <c r="ERA232" s="31"/>
      <c r="ERB232" s="31"/>
      <c r="ERC232" s="31"/>
      <c r="ERD232" s="31"/>
      <c r="ERE232" s="31"/>
      <c r="ERF232" s="31"/>
      <c r="ERG232" s="31"/>
      <c r="ERH232" s="31"/>
      <c r="ERI232" s="31"/>
      <c r="ERJ232" s="31"/>
      <c r="ERK232" s="31"/>
      <c r="ERL232" s="31"/>
      <c r="ERM232" s="31"/>
      <c r="ERN232" s="31"/>
      <c r="ERO232" s="31"/>
      <c r="ERP232" s="31"/>
      <c r="ERQ232" s="31"/>
      <c r="ERR232" s="31"/>
      <c r="ERS232" s="31"/>
      <c r="ERT232" s="31"/>
      <c r="ERU232" s="31"/>
      <c r="ERV232" s="31"/>
      <c r="ERW232" s="31"/>
      <c r="ERX232" s="31"/>
      <c r="ERY232" s="31"/>
      <c r="ERZ232" s="31"/>
      <c r="ESA232" s="31"/>
      <c r="ESB232" s="31"/>
      <c r="ESC232" s="31"/>
      <c r="ESD232" s="31"/>
      <c r="ESE232" s="31"/>
      <c r="ESF232" s="31"/>
      <c r="ESG232" s="31"/>
      <c r="ESH232" s="31"/>
      <c r="ESI232" s="31"/>
      <c r="ESJ232" s="31"/>
      <c r="ESK232" s="31"/>
      <c r="ESL232" s="31"/>
      <c r="ESM232" s="31"/>
      <c r="ESN232" s="31"/>
      <c r="ESO232" s="31"/>
      <c r="ESP232" s="31"/>
      <c r="ESQ232" s="31"/>
      <c r="ESR232" s="31"/>
      <c r="ESS232" s="31"/>
      <c r="EST232" s="31"/>
      <c r="ESU232" s="31"/>
      <c r="ESV232" s="31"/>
      <c r="ESW232" s="31"/>
      <c r="ESX232" s="31"/>
      <c r="ESY232" s="31"/>
      <c r="ESZ232" s="31"/>
      <c r="ETA232" s="31"/>
      <c r="ETB232" s="31"/>
      <c r="ETC232" s="31"/>
      <c r="ETD232" s="31"/>
      <c r="ETE232" s="31"/>
      <c r="ETF232" s="31"/>
      <c r="ETG232" s="31"/>
      <c r="ETH232" s="31"/>
      <c r="ETI232" s="31"/>
      <c r="ETJ232" s="31"/>
      <c r="ETK232" s="31"/>
      <c r="ETL232" s="31"/>
      <c r="ETM232" s="31"/>
      <c r="ETN232" s="31"/>
      <c r="ETO232" s="31"/>
      <c r="ETP232" s="31"/>
      <c r="ETQ232" s="31"/>
      <c r="ETR232" s="31"/>
      <c r="ETS232" s="31"/>
      <c r="ETT232" s="31"/>
      <c r="ETU232" s="31"/>
      <c r="ETV232" s="31"/>
      <c r="ETW232" s="31"/>
      <c r="ETX232" s="31"/>
      <c r="ETY232" s="31"/>
      <c r="ETZ232" s="31"/>
      <c r="EUA232" s="31"/>
      <c r="EUB232" s="31"/>
      <c r="EUC232" s="31"/>
      <c r="EUD232" s="31"/>
      <c r="EUE232" s="31"/>
      <c r="EUF232" s="31"/>
      <c r="EUG232" s="31"/>
      <c r="EUH232" s="31"/>
      <c r="EUI232" s="31"/>
      <c r="EUJ232" s="31"/>
      <c r="EUK232" s="31"/>
      <c r="EUL232" s="31"/>
      <c r="EUM232" s="31"/>
      <c r="EUN232" s="31"/>
      <c r="EUO232" s="31"/>
      <c r="EUP232" s="31"/>
      <c r="EUQ232" s="31"/>
      <c r="EUR232" s="31"/>
      <c r="EUS232" s="31"/>
      <c r="EUT232" s="31"/>
      <c r="EUU232" s="31"/>
      <c r="EUV232" s="31"/>
      <c r="EUW232" s="31"/>
      <c r="EUX232" s="31"/>
      <c r="EUY232" s="31"/>
      <c r="EUZ232" s="31"/>
      <c r="EVA232" s="31"/>
      <c r="EVB232" s="31"/>
      <c r="EVC232" s="31"/>
      <c r="EVD232" s="31"/>
      <c r="EVE232" s="31"/>
      <c r="EVF232" s="31"/>
      <c r="EVG232" s="31"/>
      <c r="EVH232" s="31"/>
      <c r="EVI232" s="31"/>
      <c r="EVJ232" s="31"/>
      <c r="EVK232" s="31"/>
      <c r="EVL232" s="31"/>
      <c r="EVM232" s="31"/>
      <c r="EVN232" s="31"/>
      <c r="EVO232" s="31"/>
      <c r="EVP232" s="31"/>
      <c r="EVQ232" s="31"/>
      <c r="EVR232" s="31"/>
      <c r="EVS232" s="31"/>
      <c r="EVT232" s="31"/>
      <c r="EVU232" s="31"/>
      <c r="EVV232" s="31"/>
      <c r="EVW232" s="31"/>
      <c r="EVX232" s="31"/>
      <c r="EVY232" s="31"/>
      <c r="EVZ232" s="31"/>
      <c r="EWA232" s="31"/>
      <c r="EWB232" s="31"/>
      <c r="EWC232" s="31"/>
      <c r="EWD232" s="31"/>
      <c r="EWE232" s="31"/>
      <c r="EWF232" s="31"/>
      <c r="EWG232" s="31"/>
      <c r="EWH232" s="31"/>
      <c r="EWI232" s="31"/>
      <c r="EWJ232" s="31"/>
      <c r="EWK232" s="31"/>
      <c r="EWL232" s="31"/>
      <c r="EWM232" s="31"/>
      <c r="EWN232" s="31"/>
      <c r="EWO232" s="31"/>
      <c r="EWP232" s="31"/>
      <c r="EWQ232" s="31"/>
      <c r="EWR232" s="31"/>
      <c r="EWS232" s="31"/>
      <c r="EWT232" s="31"/>
      <c r="EWU232" s="31"/>
      <c r="EWV232" s="31"/>
      <c r="EWW232" s="31"/>
      <c r="EWX232" s="31"/>
      <c r="EWY232" s="31"/>
      <c r="EWZ232" s="31"/>
      <c r="EXA232" s="31"/>
      <c r="EXB232" s="31"/>
      <c r="EXC232" s="31"/>
      <c r="EXD232" s="31"/>
      <c r="EXE232" s="31"/>
      <c r="EXF232" s="31"/>
      <c r="EXG232" s="31"/>
      <c r="EXH232" s="31"/>
      <c r="EXI232" s="31"/>
      <c r="EXJ232" s="31"/>
      <c r="EXK232" s="31"/>
      <c r="EXL232" s="31"/>
      <c r="EXM232" s="31"/>
      <c r="EXN232" s="31"/>
      <c r="EXO232" s="31"/>
      <c r="EXP232" s="31"/>
      <c r="EXQ232" s="31"/>
      <c r="EXR232" s="31"/>
      <c r="EXS232" s="31"/>
      <c r="EXT232" s="31"/>
      <c r="EXU232" s="31"/>
      <c r="EXV232" s="31"/>
      <c r="EXW232" s="31"/>
      <c r="EXX232" s="31"/>
      <c r="EXY232" s="31"/>
      <c r="EXZ232" s="31"/>
      <c r="EYA232" s="31"/>
      <c r="EYB232" s="31"/>
      <c r="EYC232" s="31"/>
      <c r="EYD232" s="31"/>
      <c r="EYE232" s="31"/>
      <c r="EYF232" s="31"/>
      <c r="EYG232" s="31"/>
      <c r="EYH232" s="31"/>
      <c r="EYI232" s="31"/>
      <c r="EYJ232" s="31"/>
      <c r="EYK232" s="31"/>
      <c r="EYL232" s="31"/>
      <c r="EYM232" s="31"/>
      <c r="EYN232" s="31"/>
      <c r="EYO232" s="31"/>
      <c r="EYP232" s="31"/>
      <c r="EYQ232" s="31"/>
      <c r="EYR232" s="31"/>
      <c r="EYS232" s="31"/>
      <c r="EYT232" s="31"/>
      <c r="EYU232" s="31"/>
      <c r="EYV232" s="31"/>
      <c r="EYW232" s="31"/>
      <c r="EYX232" s="31"/>
      <c r="EYY232" s="31"/>
      <c r="EYZ232" s="31"/>
      <c r="EZA232" s="31"/>
      <c r="EZB232" s="31"/>
      <c r="EZC232" s="31"/>
      <c r="EZD232" s="31"/>
      <c r="EZE232" s="31"/>
      <c r="EZF232" s="31"/>
      <c r="EZG232" s="31"/>
      <c r="EZH232" s="31"/>
      <c r="EZI232" s="31"/>
      <c r="EZJ232" s="31"/>
      <c r="EZK232" s="31"/>
      <c r="EZL232" s="31"/>
      <c r="EZM232" s="31"/>
      <c r="EZN232" s="31"/>
      <c r="EZO232" s="31"/>
      <c r="EZP232" s="31"/>
      <c r="EZQ232" s="31"/>
      <c r="EZR232" s="31"/>
      <c r="EZS232" s="31"/>
      <c r="EZT232" s="31"/>
      <c r="EZU232" s="31"/>
      <c r="EZV232" s="31"/>
      <c r="EZW232" s="31"/>
      <c r="EZX232" s="31"/>
      <c r="EZY232" s="31"/>
      <c r="EZZ232" s="31"/>
      <c r="FAA232" s="31"/>
      <c r="FAB232" s="31"/>
      <c r="FAC232" s="31"/>
      <c r="FAD232" s="31"/>
      <c r="FAE232" s="31"/>
      <c r="FAF232" s="31"/>
      <c r="FAG232" s="31"/>
      <c r="FAH232" s="31"/>
      <c r="FAI232" s="31"/>
      <c r="FAJ232" s="31"/>
      <c r="FAK232" s="31"/>
      <c r="FAL232" s="31"/>
      <c r="FAM232" s="31"/>
      <c r="FAN232" s="31"/>
      <c r="FAO232" s="31"/>
      <c r="FAP232" s="31"/>
      <c r="FAQ232" s="31"/>
      <c r="FAR232" s="31"/>
      <c r="FAS232" s="31"/>
      <c r="FAT232" s="31"/>
      <c r="FAU232" s="31"/>
      <c r="FAV232" s="31"/>
      <c r="FAW232" s="31"/>
      <c r="FAX232" s="31"/>
      <c r="FAY232" s="31"/>
      <c r="FAZ232" s="31"/>
      <c r="FBA232" s="31"/>
      <c r="FBB232" s="31"/>
      <c r="FBC232" s="31"/>
      <c r="FBD232" s="31"/>
      <c r="FBE232" s="31"/>
      <c r="FBF232" s="31"/>
      <c r="FBG232" s="31"/>
      <c r="FBH232" s="31"/>
      <c r="FBI232" s="31"/>
      <c r="FBJ232" s="31"/>
      <c r="FBK232" s="31"/>
      <c r="FBL232" s="31"/>
      <c r="FBM232" s="31"/>
      <c r="FBN232" s="31"/>
      <c r="FBO232" s="31"/>
      <c r="FBP232" s="31"/>
      <c r="FBQ232" s="31"/>
      <c r="FBR232" s="31"/>
      <c r="FBS232" s="31"/>
      <c r="FBT232" s="31"/>
      <c r="FBU232" s="31"/>
      <c r="FBV232" s="31"/>
      <c r="FBW232" s="31"/>
      <c r="FBX232" s="31"/>
      <c r="FBY232" s="31"/>
      <c r="FBZ232" s="31"/>
      <c r="FCA232" s="31"/>
      <c r="FCB232" s="31"/>
      <c r="FCC232" s="31"/>
      <c r="FCD232" s="31"/>
      <c r="FCE232" s="31"/>
      <c r="FCF232" s="31"/>
      <c r="FCG232" s="31"/>
      <c r="FCH232" s="31"/>
      <c r="FCI232" s="31"/>
      <c r="FCJ232" s="31"/>
      <c r="FCK232" s="31"/>
      <c r="FCL232" s="31"/>
      <c r="FCM232" s="31"/>
      <c r="FCN232" s="31"/>
      <c r="FCO232" s="31"/>
      <c r="FCP232" s="31"/>
      <c r="FCQ232" s="31"/>
      <c r="FCR232" s="31"/>
      <c r="FCS232" s="31"/>
      <c r="FCT232" s="31"/>
      <c r="FCU232" s="31"/>
      <c r="FCV232" s="31"/>
      <c r="FCW232" s="31"/>
      <c r="FCX232" s="31"/>
      <c r="FCY232" s="31"/>
      <c r="FCZ232" s="31"/>
      <c r="FDA232" s="31"/>
      <c r="FDB232" s="31"/>
      <c r="FDC232" s="31"/>
      <c r="FDD232" s="31"/>
      <c r="FDE232" s="31"/>
      <c r="FDF232" s="31"/>
      <c r="FDG232" s="31"/>
      <c r="FDH232" s="31"/>
      <c r="FDI232" s="31"/>
      <c r="FDJ232" s="31"/>
      <c r="FDK232" s="31"/>
      <c r="FDL232" s="31"/>
      <c r="FDM232" s="31"/>
      <c r="FDN232" s="31"/>
      <c r="FDO232" s="31"/>
      <c r="FDP232" s="31"/>
      <c r="FDQ232" s="31"/>
      <c r="FDR232" s="31"/>
      <c r="FDS232" s="31"/>
      <c r="FDT232" s="31"/>
      <c r="FDU232" s="31"/>
      <c r="FDV232" s="31"/>
      <c r="FDW232" s="31"/>
      <c r="FDX232" s="31"/>
      <c r="FDY232" s="31"/>
      <c r="FDZ232" s="31"/>
      <c r="FEA232" s="31"/>
      <c r="FEB232" s="31"/>
      <c r="FEC232" s="31"/>
      <c r="FED232" s="31"/>
      <c r="FEE232" s="31"/>
      <c r="FEF232" s="31"/>
      <c r="FEG232" s="31"/>
      <c r="FEH232" s="31"/>
      <c r="FEI232" s="31"/>
      <c r="FEJ232" s="31"/>
      <c r="FEK232" s="31"/>
      <c r="FEL232" s="31"/>
      <c r="FEM232" s="31"/>
      <c r="FEN232" s="31"/>
      <c r="FEO232" s="31"/>
      <c r="FEP232" s="31"/>
      <c r="FEQ232" s="31"/>
      <c r="FER232" s="31"/>
      <c r="FES232" s="31"/>
      <c r="FET232" s="31"/>
      <c r="FEU232" s="31"/>
      <c r="FEV232" s="31"/>
      <c r="FEW232" s="31"/>
      <c r="FEX232" s="31"/>
      <c r="FEY232" s="31"/>
      <c r="FEZ232" s="31"/>
      <c r="FFA232" s="31"/>
      <c r="FFB232" s="31"/>
      <c r="FFC232" s="31"/>
      <c r="FFD232" s="31"/>
      <c r="FFE232" s="31"/>
      <c r="FFF232" s="31"/>
      <c r="FFG232" s="31"/>
      <c r="FFH232" s="31"/>
      <c r="FFI232" s="31"/>
      <c r="FFJ232" s="31"/>
      <c r="FFK232" s="31"/>
      <c r="FFL232" s="31"/>
      <c r="FFM232" s="31"/>
      <c r="FFN232" s="31"/>
      <c r="FFO232" s="31"/>
      <c r="FFP232" s="31"/>
      <c r="FFQ232" s="31"/>
      <c r="FFR232" s="31"/>
      <c r="FFS232" s="31"/>
      <c r="FFT232" s="31"/>
      <c r="FFU232" s="31"/>
      <c r="FFV232" s="31"/>
      <c r="FFW232" s="31"/>
      <c r="FFX232" s="31"/>
      <c r="FFY232" s="31"/>
      <c r="FFZ232" s="31"/>
      <c r="FGA232" s="31"/>
      <c r="FGB232" s="31"/>
      <c r="FGC232" s="31"/>
      <c r="FGD232" s="31"/>
      <c r="FGE232" s="31"/>
      <c r="FGF232" s="31"/>
      <c r="FGG232" s="31"/>
      <c r="FGH232" s="31"/>
      <c r="FGI232" s="31"/>
      <c r="FGJ232" s="31"/>
      <c r="FGK232" s="31"/>
      <c r="FGL232" s="31"/>
      <c r="FGM232" s="31"/>
      <c r="FGN232" s="31"/>
      <c r="FGO232" s="31"/>
      <c r="FGP232" s="31"/>
      <c r="FGQ232" s="31"/>
      <c r="FGR232" s="31"/>
      <c r="FGS232" s="31"/>
      <c r="FGT232" s="31"/>
      <c r="FGU232" s="31"/>
      <c r="FGV232" s="31"/>
      <c r="FGW232" s="31"/>
      <c r="FGX232" s="31"/>
      <c r="FGY232" s="31"/>
      <c r="FGZ232" s="31"/>
      <c r="FHA232" s="31"/>
      <c r="FHB232" s="31"/>
      <c r="FHC232" s="31"/>
      <c r="FHD232" s="31"/>
      <c r="FHE232" s="31"/>
      <c r="FHF232" s="31"/>
      <c r="FHG232" s="31"/>
      <c r="FHH232" s="31"/>
      <c r="FHI232" s="31"/>
      <c r="FHJ232" s="31"/>
      <c r="FHK232" s="31"/>
      <c r="FHL232" s="31"/>
      <c r="FHM232" s="31"/>
      <c r="FHN232" s="31"/>
      <c r="FHO232" s="31"/>
      <c r="FHP232" s="31"/>
      <c r="FHQ232" s="31"/>
      <c r="FHR232" s="31"/>
      <c r="FHS232" s="31"/>
      <c r="FHT232" s="31"/>
      <c r="FHU232" s="31"/>
      <c r="FHV232" s="31"/>
      <c r="FHW232" s="31"/>
      <c r="FHX232" s="31"/>
      <c r="FHY232" s="31"/>
      <c r="FHZ232" s="31"/>
      <c r="FIA232" s="31"/>
      <c r="FIB232" s="31"/>
      <c r="FIC232" s="31"/>
      <c r="FID232" s="31"/>
      <c r="FIE232" s="31"/>
      <c r="FIF232" s="31"/>
      <c r="FIG232" s="31"/>
      <c r="FIH232" s="31"/>
      <c r="FII232" s="31"/>
      <c r="FIJ232" s="31"/>
      <c r="FIK232" s="31"/>
      <c r="FIL232" s="31"/>
      <c r="FIM232" s="31"/>
      <c r="FIN232" s="31"/>
      <c r="FIO232" s="31"/>
      <c r="FIP232" s="31"/>
      <c r="FIQ232" s="31"/>
      <c r="FIR232" s="31"/>
      <c r="FIS232" s="31"/>
      <c r="FIT232" s="31"/>
      <c r="FIU232" s="31"/>
      <c r="FIV232" s="31"/>
      <c r="FIW232" s="31"/>
      <c r="FIX232" s="31"/>
      <c r="FIY232" s="31"/>
      <c r="FIZ232" s="31"/>
      <c r="FJA232" s="31"/>
      <c r="FJB232" s="31"/>
      <c r="FJC232" s="31"/>
      <c r="FJD232" s="31"/>
      <c r="FJE232" s="31"/>
      <c r="FJF232" s="31"/>
      <c r="FJG232" s="31"/>
      <c r="FJH232" s="31"/>
      <c r="FJI232" s="31"/>
      <c r="FJJ232" s="31"/>
      <c r="FJK232" s="31"/>
      <c r="FJL232" s="31"/>
      <c r="FJM232" s="31"/>
      <c r="FJN232" s="31"/>
      <c r="FJO232" s="31"/>
      <c r="FJP232" s="31"/>
      <c r="FJQ232" s="31"/>
      <c r="FJR232" s="31"/>
      <c r="FJS232" s="31"/>
      <c r="FJT232" s="31"/>
      <c r="FJU232" s="31"/>
      <c r="FJV232" s="31"/>
      <c r="FJW232" s="31"/>
      <c r="FJX232" s="31"/>
      <c r="FJY232" s="31"/>
      <c r="FJZ232" s="31"/>
      <c r="FKA232" s="31"/>
      <c r="FKB232" s="31"/>
      <c r="FKC232" s="31"/>
      <c r="FKD232" s="31"/>
      <c r="FKE232" s="31"/>
      <c r="FKF232" s="31"/>
      <c r="FKG232" s="31"/>
      <c r="FKH232" s="31"/>
      <c r="FKI232" s="31"/>
      <c r="FKJ232" s="31"/>
      <c r="FKK232" s="31"/>
      <c r="FKL232" s="31"/>
      <c r="FKM232" s="31"/>
      <c r="FKN232" s="31"/>
      <c r="FKO232" s="31"/>
      <c r="FKP232" s="31"/>
      <c r="FKQ232" s="31"/>
      <c r="FKR232" s="31"/>
      <c r="FKS232" s="31"/>
      <c r="FKT232" s="31"/>
      <c r="FKU232" s="31"/>
      <c r="FKV232" s="31"/>
      <c r="FKW232" s="31"/>
      <c r="FKX232" s="31"/>
      <c r="FKY232" s="31"/>
      <c r="FKZ232" s="31"/>
      <c r="FLA232" s="31"/>
      <c r="FLB232" s="31"/>
      <c r="FLC232" s="31"/>
      <c r="FLD232" s="31"/>
      <c r="FLE232" s="31"/>
      <c r="FLF232" s="31"/>
      <c r="FLG232" s="31"/>
      <c r="FLH232" s="31"/>
      <c r="FLI232" s="31"/>
      <c r="FLJ232" s="31"/>
      <c r="FLK232" s="31"/>
      <c r="FLL232" s="31"/>
      <c r="FLM232" s="31"/>
      <c r="FLN232" s="31"/>
      <c r="FLO232" s="31"/>
      <c r="FLP232" s="31"/>
      <c r="FLQ232" s="31"/>
      <c r="FLR232" s="31"/>
      <c r="FLS232" s="31"/>
      <c r="FLT232" s="31"/>
      <c r="FLU232" s="31"/>
      <c r="FLV232" s="31"/>
      <c r="FLW232" s="31"/>
      <c r="FLX232" s="31"/>
      <c r="FLY232" s="31"/>
      <c r="FLZ232" s="31"/>
      <c r="FMA232" s="31"/>
      <c r="FMB232" s="31"/>
      <c r="FMC232" s="31"/>
      <c r="FMD232" s="31"/>
      <c r="FME232" s="31"/>
      <c r="FMF232" s="31"/>
      <c r="FMG232" s="31"/>
      <c r="FMH232" s="31"/>
      <c r="FMI232" s="31"/>
      <c r="FMJ232" s="31"/>
      <c r="FMK232" s="31"/>
      <c r="FML232" s="31"/>
      <c r="FMM232" s="31"/>
      <c r="FMN232" s="31"/>
      <c r="FMO232" s="31"/>
      <c r="FMP232" s="31"/>
      <c r="FMQ232" s="31"/>
      <c r="FMR232" s="31"/>
      <c r="FMS232" s="31"/>
      <c r="FMT232" s="31"/>
      <c r="FMU232" s="31"/>
      <c r="FMV232" s="31"/>
      <c r="FMW232" s="31"/>
      <c r="FMX232" s="31"/>
      <c r="FMY232" s="31"/>
      <c r="FMZ232" s="31"/>
      <c r="FNA232" s="31"/>
      <c r="FNB232" s="31"/>
      <c r="FNC232" s="31"/>
      <c r="FND232" s="31"/>
      <c r="FNE232" s="31"/>
      <c r="FNF232" s="31"/>
      <c r="FNG232" s="31"/>
      <c r="FNH232" s="31"/>
      <c r="FNI232" s="31"/>
      <c r="FNJ232" s="31"/>
      <c r="FNK232" s="31"/>
      <c r="FNL232" s="31"/>
      <c r="FNM232" s="31"/>
      <c r="FNN232" s="31"/>
      <c r="FNO232" s="31"/>
      <c r="FNP232" s="31"/>
      <c r="FNQ232" s="31"/>
      <c r="FNR232" s="31"/>
      <c r="FNS232" s="31"/>
      <c r="FNT232" s="31"/>
      <c r="FNU232" s="31"/>
      <c r="FNV232" s="31"/>
      <c r="FNW232" s="31"/>
      <c r="FNX232" s="31"/>
      <c r="FNY232" s="31"/>
      <c r="FNZ232" s="31"/>
      <c r="FOA232" s="31"/>
      <c r="FOB232" s="31"/>
      <c r="FOC232" s="31"/>
      <c r="FOD232" s="31"/>
      <c r="FOE232" s="31"/>
      <c r="FOF232" s="31"/>
      <c r="FOG232" s="31"/>
      <c r="FOH232" s="31"/>
      <c r="FOI232" s="31"/>
      <c r="FOJ232" s="31"/>
      <c r="FOK232" s="31"/>
      <c r="FOL232" s="31"/>
      <c r="FOM232" s="31"/>
      <c r="FON232" s="31"/>
      <c r="FOO232" s="31"/>
      <c r="FOP232" s="31"/>
      <c r="FOQ232" s="31"/>
      <c r="FOR232" s="31"/>
      <c r="FOS232" s="31"/>
      <c r="FOT232" s="31"/>
      <c r="FOU232" s="31"/>
      <c r="FOV232" s="31"/>
      <c r="FOW232" s="31"/>
      <c r="FOX232" s="31"/>
      <c r="FOY232" s="31"/>
      <c r="FOZ232" s="31"/>
      <c r="FPA232" s="31"/>
      <c r="FPB232" s="31"/>
      <c r="FPC232" s="31"/>
      <c r="FPD232" s="31"/>
      <c r="FPE232" s="31"/>
      <c r="FPF232" s="31"/>
      <c r="FPG232" s="31"/>
      <c r="FPH232" s="31"/>
      <c r="FPI232" s="31"/>
      <c r="FPJ232" s="31"/>
      <c r="FPK232" s="31"/>
      <c r="FPL232" s="31"/>
      <c r="FPM232" s="31"/>
      <c r="FPN232" s="31"/>
      <c r="FPO232" s="31"/>
      <c r="FPP232" s="31"/>
      <c r="FPQ232" s="31"/>
      <c r="FPR232" s="31"/>
      <c r="FPS232" s="31"/>
      <c r="FPT232" s="31"/>
      <c r="FPU232" s="31"/>
      <c r="FPV232" s="31"/>
      <c r="FPW232" s="31"/>
      <c r="FPX232" s="31"/>
      <c r="FPY232" s="31"/>
      <c r="FPZ232" s="31"/>
      <c r="FQA232" s="31"/>
      <c r="FQB232" s="31"/>
      <c r="FQC232" s="31"/>
      <c r="FQD232" s="31"/>
      <c r="FQE232" s="31"/>
      <c r="FQF232" s="31"/>
      <c r="FQG232" s="31"/>
      <c r="FQH232" s="31"/>
      <c r="FQI232" s="31"/>
      <c r="FQJ232" s="31"/>
      <c r="FQK232" s="31"/>
      <c r="FQL232" s="31"/>
      <c r="FQM232" s="31"/>
      <c r="FQN232" s="31"/>
      <c r="FQO232" s="31"/>
      <c r="FQP232" s="31"/>
      <c r="FQQ232" s="31"/>
      <c r="FQR232" s="31"/>
      <c r="FQS232" s="31"/>
      <c r="FQT232" s="31"/>
      <c r="FQU232" s="31"/>
      <c r="FQV232" s="31"/>
      <c r="FQW232" s="31"/>
      <c r="FQX232" s="31"/>
      <c r="FQY232" s="31"/>
      <c r="FQZ232" s="31"/>
      <c r="FRA232" s="31"/>
      <c r="FRB232" s="31"/>
      <c r="FRC232" s="31"/>
      <c r="FRD232" s="31"/>
      <c r="FRE232" s="31"/>
      <c r="FRF232" s="31"/>
      <c r="FRG232" s="31"/>
      <c r="FRH232" s="31"/>
      <c r="FRI232" s="31"/>
      <c r="FRJ232" s="31"/>
      <c r="FRK232" s="31"/>
      <c r="FRL232" s="31"/>
      <c r="FRM232" s="31"/>
      <c r="FRN232" s="31"/>
      <c r="FRO232" s="31"/>
      <c r="FRP232" s="31"/>
      <c r="FRQ232" s="31"/>
      <c r="FRR232" s="31"/>
      <c r="FRS232" s="31"/>
      <c r="FRT232" s="31"/>
      <c r="FRU232" s="31"/>
      <c r="FRV232" s="31"/>
      <c r="FRW232" s="31"/>
      <c r="FRX232" s="31"/>
      <c r="FRY232" s="31"/>
      <c r="FRZ232" s="31"/>
      <c r="FSA232" s="31"/>
      <c r="FSB232" s="31"/>
      <c r="FSC232" s="31"/>
      <c r="FSD232" s="31"/>
      <c r="FSE232" s="31"/>
      <c r="FSF232" s="31"/>
      <c r="FSG232" s="31"/>
      <c r="FSH232" s="31"/>
      <c r="FSI232" s="31"/>
      <c r="FSJ232" s="31"/>
      <c r="FSK232" s="31"/>
      <c r="FSL232" s="31"/>
      <c r="FSM232" s="31"/>
      <c r="FSN232" s="31"/>
      <c r="FSO232" s="31"/>
      <c r="FSP232" s="31"/>
      <c r="FSQ232" s="31"/>
      <c r="FSR232" s="31"/>
      <c r="FSS232" s="31"/>
      <c r="FST232" s="31"/>
      <c r="FSU232" s="31"/>
      <c r="FSV232" s="31"/>
      <c r="FSW232" s="31"/>
      <c r="FSX232" s="31"/>
      <c r="FSY232" s="31"/>
      <c r="FSZ232" s="31"/>
      <c r="FTA232" s="31"/>
      <c r="FTB232" s="31"/>
      <c r="FTC232" s="31"/>
      <c r="FTD232" s="31"/>
      <c r="FTE232" s="31"/>
      <c r="FTF232" s="31"/>
      <c r="FTG232" s="31"/>
      <c r="FTH232" s="31"/>
      <c r="FTI232" s="31"/>
      <c r="FTJ232" s="31"/>
      <c r="FTK232" s="31"/>
      <c r="FTL232" s="31"/>
      <c r="FTM232" s="31"/>
      <c r="FTN232" s="31"/>
      <c r="FTO232" s="31"/>
      <c r="FTP232" s="31"/>
      <c r="FTQ232" s="31"/>
      <c r="FTR232" s="31"/>
      <c r="FTS232" s="31"/>
      <c r="FTT232" s="31"/>
      <c r="FTU232" s="31"/>
      <c r="FTV232" s="31"/>
      <c r="FTW232" s="31"/>
      <c r="FTX232" s="31"/>
      <c r="FTY232" s="31"/>
      <c r="FTZ232" s="31"/>
      <c r="FUA232" s="31"/>
      <c r="FUB232" s="31"/>
      <c r="FUC232" s="31"/>
      <c r="FUD232" s="31"/>
      <c r="FUE232" s="31"/>
      <c r="FUF232" s="31"/>
      <c r="FUG232" s="31"/>
      <c r="FUH232" s="31"/>
      <c r="FUI232" s="31"/>
      <c r="FUJ232" s="31"/>
      <c r="FUK232" s="31"/>
      <c r="FUL232" s="31"/>
      <c r="FUM232" s="31"/>
      <c r="FUN232" s="31"/>
      <c r="FUO232" s="31"/>
      <c r="FUP232" s="31"/>
      <c r="FUQ232" s="31"/>
      <c r="FUR232" s="31"/>
      <c r="FUS232" s="31"/>
      <c r="FUT232" s="31"/>
      <c r="FUU232" s="31"/>
      <c r="FUV232" s="31"/>
      <c r="FUW232" s="31"/>
      <c r="FUX232" s="31"/>
      <c r="FUY232" s="31"/>
      <c r="FUZ232" s="31"/>
      <c r="FVA232" s="31"/>
      <c r="FVB232" s="31"/>
      <c r="FVC232" s="31"/>
      <c r="FVD232" s="31"/>
      <c r="FVE232" s="31"/>
      <c r="FVF232" s="31"/>
      <c r="FVG232" s="31"/>
      <c r="FVH232" s="31"/>
      <c r="FVI232" s="31"/>
      <c r="FVJ232" s="31"/>
      <c r="FVK232" s="31"/>
      <c r="FVL232" s="31"/>
      <c r="FVM232" s="31"/>
      <c r="FVN232" s="31"/>
      <c r="FVO232" s="31"/>
      <c r="FVP232" s="31"/>
      <c r="FVQ232" s="31"/>
      <c r="FVR232" s="31"/>
      <c r="FVS232" s="31"/>
      <c r="FVT232" s="31"/>
      <c r="FVU232" s="31"/>
      <c r="FVV232" s="31"/>
      <c r="FVW232" s="31"/>
      <c r="FVX232" s="31"/>
      <c r="FVY232" s="31"/>
      <c r="FVZ232" s="31"/>
      <c r="FWA232" s="31"/>
      <c r="FWB232" s="31"/>
      <c r="FWC232" s="31"/>
      <c r="FWD232" s="31"/>
      <c r="FWE232" s="31"/>
      <c r="FWF232" s="31"/>
      <c r="FWG232" s="31"/>
      <c r="FWH232" s="31"/>
      <c r="FWI232" s="31"/>
      <c r="FWJ232" s="31"/>
      <c r="FWK232" s="31"/>
      <c r="FWL232" s="31"/>
      <c r="FWM232" s="31"/>
      <c r="FWN232" s="31"/>
      <c r="FWO232" s="31"/>
      <c r="FWP232" s="31"/>
      <c r="FWQ232" s="31"/>
      <c r="FWR232" s="31"/>
      <c r="FWS232" s="31"/>
      <c r="FWT232" s="31"/>
      <c r="FWU232" s="31"/>
      <c r="FWV232" s="31"/>
      <c r="FWW232" s="31"/>
      <c r="FWX232" s="31"/>
      <c r="FWY232" s="31"/>
      <c r="FWZ232" s="31"/>
      <c r="FXA232" s="31"/>
      <c r="FXB232" s="31"/>
      <c r="FXC232" s="31"/>
      <c r="FXD232" s="31"/>
      <c r="FXE232" s="31"/>
      <c r="FXF232" s="31"/>
      <c r="FXG232" s="31"/>
      <c r="FXH232" s="31"/>
      <c r="FXI232" s="31"/>
      <c r="FXJ232" s="31"/>
      <c r="FXK232" s="31"/>
      <c r="FXL232" s="31"/>
      <c r="FXM232" s="31"/>
      <c r="FXN232" s="31"/>
      <c r="FXO232" s="31"/>
      <c r="FXP232" s="31"/>
      <c r="FXQ232" s="31"/>
      <c r="FXR232" s="31"/>
      <c r="FXS232" s="31"/>
      <c r="FXT232" s="31"/>
      <c r="FXU232" s="31"/>
      <c r="FXV232" s="31"/>
      <c r="FXW232" s="31"/>
      <c r="FXX232" s="31"/>
      <c r="FXY232" s="31"/>
      <c r="FXZ232" s="31"/>
      <c r="FYA232" s="31"/>
      <c r="FYB232" s="31"/>
      <c r="FYC232" s="31"/>
      <c r="FYD232" s="31"/>
      <c r="FYE232" s="31"/>
      <c r="FYF232" s="31"/>
      <c r="FYG232" s="31"/>
      <c r="FYH232" s="31"/>
      <c r="FYI232" s="31"/>
      <c r="FYJ232" s="31"/>
      <c r="FYK232" s="31"/>
      <c r="FYL232" s="31"/>
      <c r="FYM232" s="31"/>
      <c r="FYN232" s="31"/>
      <c r="FYO232" s="31"/>
      <c r="FYP232" s="31"/>
      <c r="FYQ232" s="31"/>
      <c r="FYR232" s="31"/>
      <c r="FYS232" s="31"/>
      <c r="FYT232" s="31"/>
      <c r="FYU232" s="31"/>
      <c r="FYV232" s="31"/>
      <c r="FYW232" s="31"/>
      <c r="FYX232" s="31"/>
      <c r="FYY232" s="31"/>
      <c r="FYZ232" s="31"/>
      <c r="FZA232" s="31"/>
      <c r="FZB232" s="31"/>
      <c r="FZC232" s="31"/>
      <c r="FZD232" s="31"/>
      <c r="FZE232" s="31"/>
      <c r="FZF232" s="31"/>
      <c r="FZG232" s="31"/>
      <c r="FZH232" s="31"/>
      <c r="FZI232" s="31"/>
      <c r="FZJ232" s="31"/>
      <c r="FZK232" s="31"/>
      <c r="FZL232" s="31"/>
      <c r="FZM232" s="31"/>
      <c r="FZN232" s="31"/>
      <c r="FZO232" s="31"/>
      <c r="FZP232" s="31"/>
      <c r="FZQ232" s="31"/>
      <c r="FZR232" s="31"/>
      <c r="FZS232" s="31"/>
      <c r="FZT232" s="31"/>
      <c r="FZU232" s="31"/>
      <c r="FZV232" s="31"/>
      <c r="FZW232" s="31"/>
      <c r="FZX232" s="31"/>
      <c r="FZY232" s="31"/>
      <c r="FZZ232" s="31"/>
      <c r="GAA232" s="31"/>
      <c r="GAB232" s="31"/>
      <c r="GAC232" s="31"/>
      <c r="GAD232" s="31"/>
      <c r="GAE232" s="31"/>
      <c r="GAF232" s="31"/>
      <c r="GAG232" s="31"/>
      <c r="GAH232" s="31"/>
      <c r="GAI232" s="31"/>
      <c r="GAJ232" s="31"/>
      <c r="GAK232" s="31"/>
      <c r="GAL232" s="31"/>
      <c r="GAM232" s="31"/>
      <c r="GAN232" s="31"/>
      <c r="GAO232" s="31"/>
      <c r="GAP232" s="31"/>
      <c r="GAQ232" s="31"/>
      <c r="GAR232" s="31"/>
      <c r="GAS232" s="31"/>
      <c r="GAT232" s="31"/>
      <c r="GAU232" s="31"/>
      <c r="GAV232" s="31"/>
      <c r="GAW232" s="31"/>
      <c r="GAX232" s="31"/>
      <c r="GAY232" s="31"/>
      <c r="GAZ232" s="31"/>
      <c r="GBA232" s="31"/>
      <c r="GBB232" s="31"/>
      <c r="GBC232" s="31"/>
      <c r="GBD232" s="31"/>
      <c r="GBE232" s="31"/>
      <c r="GBF232" s="31"/>
      <c r="GBG232" s="31"/>
      <c r="GBH232" s="31"/>
      <c r="GBI232" s="31"/>
      <c r="GBJ232" s="31"/>
      <c r="GBK232" s="31"/>
      <c r="GBL232" s="31"/>
      <c r="GBM232" s="31"/>
      <c r="GBN232" s="31"/>
      <c r="GBO232" s="31"/>
      <c r="GBP232" s="31"/>
      <c r="GBQ232" s="31"/>
      <c r="GBR232" s="31"/>
      <c r="GBS232" s="31"/>
      <c r="GBT232" s="31"/>
      <c r="GBU232" s="31"/>
      <c r="GBV232" s="31"/>
      <c r="GBW232" s="31"/>
      <c r="GBX232" s="31"/>
      <c r="GBY232" s="31"/>
      <c r="GBZ232" s="31"/>
      <c r="GCA232" s="31"/>
      <c r="GCB232" s="31"/>
      <c r="GCC232" s="31"/>
      <c r="GCD232" s="31"/>
      <c r="GCE232" s="31"/>
      <c r="GCF232" s="31"/>
      <c r="GCG232" s="31"/>
      <c r="GCH232" s="31"/>
      <c r="GCI232" s="31"/>
      <c r="GCJ232" s="31"/>
      <c r="GCK232" s="31"/>
      <c r="GCL232" s="31"/>
      <c r="GCM232" s="31"/>
      <c r="GCN232" s="31"/>
      <c r="GCO232" s="31"/>
      <c r="GCP232" s="31"/>
      <c r="GCQ232" s="31"/>
      <c r="GCR232" s="31"/>
      <c r="GCS232" s="31"/>
      <c r="GCT232" s="31"/>
      <c r="GCU232" s="31"/>
      <c r="GCV232" s="31"/>
      <c r="GCW232" s="31"/>
      <c r="GCX232" s="31"/>
      <c r="GCY232" s="31"/>
      <c r="GCZ232" s="31"/>
      <c r="GDA232" s="31"/>
      <c r="GDB232" s="31"/>
      <c r="GDC232" s="31"/>
      <c r="GDD232" s="31"/>
      <c r="GDE232" s="31"/>
      <c r="GDF232" s="31"/>
      <c r="GDG232" s="31"/>
      <c r="GDH232" s="31"/>
      <c r="GDI232" s="31"/>
      <c r="GDJ232" s="31"/>
      <c r="GDK232" s="31"/>
      <c r="GDL232" s="31"/>
      <c r="GDM232" s="31"/>
      <c r="GDN232" s="31"/>
      <c r="GDO232" s="31"/>
      <c r="GDP232" s="31"/>
      <c r="GDQ232" s="31"/>
      <c r="GDR232" s="31"/>
      <c r="GDS232" s="31"/>
      <c r="GDT232" s="31"/>
      <c r="GDU232" s="31"/>
      <c r="GDV232" s="31"/>
      <c r="GDW232" s="31"/>
      <c r="GDX232" s="31"/>
      <c r="GDY232" s="31"/>
      <c r="GDZ232" s="31"/>
      <c r="GEA232" s="31"/>
      <c r="GEB232" s="31"/>
      <c r="GEC232" s="31"/>
      <c r="GED232" s="31"/>
      <c r="GEE232" s="31"/>
      <c r="GEF232" s="31"/>
      <c r="GEG232" s="31"/>
      <c r="GEH232" s="31"/>
      <c r="GEI232" s="31"/>
      <c r="GEJ232" s="31"/>
      <c r="GEK232" s="31"/>
      <c r="GEL232" s="31"/>
      <c r="GEM232" s="31"/>
      <c r="GEN232" s="31"/>
      <c r="GEO232" s="31"/>
      <c r="GEP232" s="31"/>
      <c r="GEQ232" s="31"/>
      <c r="GER232" s="31"/>
      <c r="GES232" s="31"/>
      <c r="GET232" s="31"/>
      <c r="GEU232" s="31"/>
      <c r="GEV232" s="31"/>
      <c r="GEW232" s="31"/>
      <c r="GEX232" s="31"/>
      <c r="GEY232" s="31"/>
      <c r="GEZ232" s="31"/>
      <c r="GFA232" s="31"/>
      <c r="GFB232" s="31"/>
      <c r="GFC232" s="31"/>
      <c r="GFD232" s="31"/>
      <c r="GFE232" s="31"/>
      <c r="GFF232" s="31"/>
      <c r="GFG232" s="31"/>
      <c r="GFH232" s="31"/>
      <c r="GFI232" s="31"/>
      <c r="GFJ232" s="31"/>
      <c r="GFK232" s="31"/>
      <c r="GFL232" s="31"/>
      <c r="GFM232" s="31"/>
      <c r="GFN232" s="31"/>
      <c r="GFO232" s="31"/>
      <c r="GFP232" s="31"/>
      <c r="GFQ232" s="31"/>
      <c r="GFR232" s="31"/>
      <c r="GFS232" s="31"/>
      <c r="GFT232" s="31"/>
      <c r="GFU232" s="31"/>
      <c r="GFV232" s="31"/>
      <c r="GFW232" s="31"/>
      <c r="GFX232" s="31"/>
      <c r="GFY232" s="31"/>
      <c r="GFZ232" s="31"/>
      <c r="GGA232" s="31"/>
      <c r="GGB232" s="31"/>
      <c r="GGC232" s="31"/>
      <c r="GGD232" s="31"/>
      <c r="GGE232" s="31"/>
      <c r="GGF232" s="31"/>
      <c r="GGG232" s="31"/>
      <c r="GGH232" s="31"/>
      <c r="GGI232" s="31"/>
      <c r="GGJ232" s="31"/>
      <c r="GGK232" s="31"/>
      <c r="GGL232" s="31"/>
      <c r="GGM232" s="31"/>
      <c r="GGN232" s="31"/>
      <c r="GGO232" s="31"/>
      <c r="GGP232" s="31"/>
      <c r="GGQ232" s="31"/>
      <c r="GGR232" s="31"/>
      <c r="GGS232" s="31"/>
      <c r="GGT232" s="31"/>
      <c r="GGU232" s="31"/>
      <c r="GGV232" s="31"/>
      <c r="GGW232" s="31"/>
      <c r="GGX232" s="31"/>
      <c r="GGY232" s="31"/>
      <c r="GGZ232" s="31"/>
      <c r="GHA232" s="31"/>
      <c r="GHB232" s="31"/>
      <c r="GHC232" s="31"/>
      <c r="GHD232" s="31"/>
      <c r="GHE232" s="31"/>
      <c r="GHF232" s="31"/>
      <c r="GHG232" s="31"/>
      <c r="GHH232" s="31"/>
      <c r="GHI232" s="31"/>
      <c r="GHJ232" s="31"/>
      <c r="GHK232" s="31"/>
      <c r="GHL232" s="31"/>
      <c r="GHM232" s="31"/>
      <c r="GHN232" s="31"/>
      <c r="GHO232" s="31"/>
      <c r="GHP232" s="31"/>
      <c r="GHQ232" s="31"/>
      <c r="GHR232" s="31"/>
      <c r="GHS232" s="31"/>
      <c r="GHT232" s="31"/>
      <c r="GHU232" s="31"/>
      <c r="GHV232" s="31"/>
      <c r="GHW232" s="31"/>
      <c r="GHX232" s="31"/>
      <c r="GHY232" s="31"/>
      <c r="GHZ232" s="31"/>
      <c r="GIA232" s="31"/>
      <c r="GIB232" s="31"/>
      <c r="GIC232" s="31"/>
      <c r="GID232" s="31"/>
      <c r="GIE232" s="31"/>
      <c r="GIF232" s="31"/>
      <c r="GIG232" s="31"/>
      <c r="GIH232" s="31"/>
      <c r="GII232" s="31"/>
      <c r="GIJ232" s="31"/>
      <c r="GIK232" s="31"/>
      <c r="GIL232" s="31"/>
      <c r="GIM232" s="31"/>
      <c r="GIN232" s="31"/>
      <c r="GIO232" s="31"/>
      <c r="GIP232" s="31"/>
      <c r="GIQ232" s="31"/>
      <c r="GIR232" s="31"/>
      <c r="GIS232" s="31"/>
      <c r="GIT232" s="31"/>
      <c r="GIU232" s="31"/>
      <c r="GIV232" s="31"/>
      <c r="GIW232" s="31"/>
      <c r="GIX232" s="31"/>
      <c r="GIY232" s="31"/>
      <c r="GIZ232" s="31"/>
      <c r="GJA232" s="31"/>
      <c r="GJB232" s="31"/>
      <c r="GJC232" s="31"/>
      <c r="GJD232" s="31"/>
      <c r="GJE232" s="31"/>
      <c r="GJF232" s="31"/>
      <c r="GJG232" s="31"/>
      <c r="GJH232" s="31"/>
      <c r="GJI232" s="31"/>
      <c r="GJJ232" s="31"/>
      <c r="GJK232" s="31"/>
      <c r="GJL232" s="31"/>
      <c r="GJM232" s="31"/>
      <c r="GJN232" s="31"/>
      <c r="GJO232" s="31"/>
      <c r="GJP232" s="31"/>
      <c r="GJQ232" s="31"/>
      <c r="GJR232" s="31"/>
      <c r="GJS232" s="31"/>
      <c r="GJT232" s="31"/>
      <c r="GJU232" s="31"/>
      <c r="GJV232" s="31"/>
      <c r="GJW232" s="31"/>
      <c r="GJX232" s="31"/>
      <c r="GJY232" s="31"/>
      <c r="GJZ232" s="31"/>
      <c r="GKA232" s="31"/>
      <c r="GKB232" s="31"/>
      <c r="GKC232" s="31"/>
      <c r="GKD232" s="31"/>
      <c r="GKE232" s="31"/>
      <c r="GKF232" s="31"/>
      <c r="GKG232" s="31"/>
      <c r="GKH232" s="31"/>
      <c r="GKI232" s="31"/>
      <c r="GKJ232" s="31"/>
      <c r="GKK232" s="31"/>
      <c r="GKL232" s="31"/>
      <c r="GKM232" s="31"/>
      <c r="GKN232" s="31"/>
      <c r="GKO232" s="31"/>
      <c r="GKP232" s="31"/>
      <c r="GKQ232" s="31"/>
      <c r="GKR232" s="31"/>
      <c r="GKS232" s="31"/>
      <c r="GKT232" s="31"/>
      <c r="GKU232" s="31"/>
      <c r="GKV232" s="31"/>
      <c r="GKW232" s="31"/>
      <c r="GKX232" s="31"/>
      <c r="GKY232" s="31"/>
      <c r="GKZ232" s="31"/>
      <c r="GLA232" s="31"/>
      <c r="GLB232" s="31"/>
      <c r="GLC232" s="31"/>
      <c r="GLD232" s="31"/>
      <c r="GLE232" s="31"/>
      <c r="GLF232" s="31"/>
      <c r="GLG232" s="31"/>
      <c r="GLH232" s="31"/>
      <c r="GLI232" s="31"/>
      <c r="GLJ232" s="31"/>
      <c r="GLK232" s="31"/>
      <c r="GLL232" s="31"/>
      <c r="GLM232" s="31"/>
      <c r="GLN232" s="31"/>
      <c r="GLO232" s="31"/>
      <c r="GLP232" s="31"/>
      <c r="GLQ232" s="31"/>
      <c r="GLR232" s="31"/>
      <c r="GLS232" s="31"/>
      <c r="GLT232" s="31"/>
      <c r="GLU232" s="31"/>
      <c r="GLV232" s="31"/>
      <c r="GLW232" s="31"/>
      <c r="GLX232" s="31"/>
      <c r="GLY232" s="31"/>
      <c r="GLZ232" s="31"/>
      <c r="GMA232" s="31"/>
      <c r="GMB232" s="31"/>
      <c r="GMC232" s="31"/>
      <c r="GMD232" s="31"/>
      <c r="GME232" s="31"/>
      <c r="GMF232" s="31"/>
      <c r="GMG232" s="31"/>
      <c r="GMH232" s="31"/>
      <c r="GMI232" s="31"/>
      <c r="GMJ232" s="31"/>
      <c r="GMK232" s="31"/>
      <c r="GML232" s="31"/>
      <c r="GMM232" s="31"/>
      <c r="GMN232" s="31"/>
      <c r="GMO232" s="31"/>
      <c r="GMP232" s="31"/>
      <c r="GMQ232" s="31"/>
      <c r="GMR232" s="31"/>
      <c r="GMS232" s="31"/>
      <c r="GMT232" s="31"/>
      <c r="GMU232" s="31"/>
      <c r="GMV232" s="31"/>
      <c r="GMW232" s="31"/>
      <c r="GMX232" s="31"/>
      <c r="GMY232" s="31"/>
      <c r="GMZ232" s="31"/>
      <c r="GNA232" s="31"/>
      <c r="GNB232" s="31"/>
      <c r="GNC232" s="31"/>
      <c r="GND232" s="31"/>
      <c r="GNE232" s="31"/>
      <c r="GNF232" s="31"/>
      <c r="GNG232" s="31"/>
      <c r="GNH232" s="31"/>
      <c r="GNI232" s="31"/>
      <c r="GNJ232" s="31"/>
      <c r="GNK232" s="31"/>
      <c r="GNL232" s="31"/>
      <c r="GNM232" s="31"/>
      <c r="GNN232" s="31"/>
      <c r="GNO232" s="31"/>
      <c r="GNP232" s="31"/>
      <c r="GNQ232" s="31"/>
      <c r="GNR232" s="31"/>
      <c r="GNS232" s="31"/>
      <c r="GNT232" s="31"/>
      <c r="GNU232" s="31"/>
      <c r="GNV232" s="31"/>
      <c r="GNW232" s="31"/>
      <c r="GNX232" s="31"/>
      <c r="GNY232" s="31"/>
      <c r="GNZ232" s="31"/>
      <c r="GOA232" s="31"/>
      <c r="GOB232" s="31"/>
      <c r="GOC232" s="31"/>
      <c r="GOD232" s="31"/>
      <c r="GOE232" s="31"/>
      <c r="GOF232" s="31"/>
      <c r="GOG232" s="31"/>
      <c r="GOH232" s="31"/>
      <c r="GOI232" s="31"/>
      <c r="GOJ232" s="31"/>
      <c r="GOK232" s="31"/>
      <c r="GOL232" s="31"/>
      <c r="GOM232" s="31"/>
      <c r="GON232" s="31"/>
      <c r="GOO232" s="31"/>
      <c r="GOP232" s="31"/>
      <c r="GOQ232" s="31"/>
      <c r="GOR232" s="31"/>
      <c r="GOS232" s="31"/>
      <c r="GOT232" s="31"/>
      <c r="GOU232" s="31"/>
      <c r="GOV232" s="31"/>
      <c r="GOW232" s="31"/>
      <c r="GOX232" s="31"/>
      <c r="GOY232" s="31"/>
      <c r="GOZ232" s="31"/>
      <c r="GPA232" s="31"/>
      <c r="GPB232" s="31"/>
      <c r="GPC232" s="31"/>
      <c r="GPD232" s="31"/>
      <c r="GPE232" s="31"/>
      <c r="GPF232" s="31"/>
      <c r="GPG232" s="31"/>
      <c r="GPH232" s="31"/>
      <c r="GPI232" s="31"/>
      <c r="GPJ232" s="31"/>
      <c r="GPK232" s="31"/>
      <c r="GPL232" s="31"/>
      <c r="GPM232" s="31"/>
      <c r="GPN232" s="31"/>
      <c r="GPO232" s="31"/>
      <c r="GPP232" s="31"/>
      <c r="GPQ232" s="31"/>
      <c r="GPR232" s="31"/>
      <c r="GPS232" s="31"/>
      <c r="GPT232" s="31"/>
      <c r="GPU232" s="31"/>
      <c r="GPV232" s="31"/>
      <c r="GPW232" s="31"/>
      <c r="GPX232" s="31"/>
      <c r="GPY232" s="31"/>
      <c r="GPZ232" s="31"/>
      <c r="GQA232" s="31"/>
      <c r="GQB232" s="31"/>
      <c r="GQC232" s="31"/>
      <c r="GQD232" s="31"/>
      <c r="GQE232" s="31"/>
      <c r="GQF232" s="31"/>
      <c r="GQG232" s="31"/>
      <c r="GQH232" s="31"/>
      <c r="GQI232" s="31"/>
      <c r="GQJ232" s="31"/>
      <c r="GQK232" s="31"/>
      <c r="GQL232" s="31"/>
      <c r="GQM232" s="31"/>
      <c r="GQN232" s="31"/>
      <c r="GQO232" s="31"/>
      <c r="GQP232" s="31"/>
      <c r="GQQ232" s="31"/>
      <c r="GQR232" s="31"/>
      <c r="GQS232" s="31"/>
      <c r="GQT232" s="31"/>
      <c r="GQU232" s="31"/>
      <c r="GQV232" s="31"/>
      <c r="GQW232" s="31"/>
      <c r="GQX232" s="31"/>
      <c r="GQY232" s="31"/>
      <c r="GQZ232" s="31"/>
      <c r="GRA232" s="31"/>
      <c r="GRB232" s="31"/>
      <c r="GRC232" s="31"/>
      <c r="GRD232" s="31"/>
      <c r="GRE232" s="31"/>
      <c r="GRF232" s="31"/>
      <c r="GRG232" s="31"/>
      <c r="GRH232" s="31"/>
      <c r="GRI232" s="31"/>
      <c r="GRJ232" s="31"/>
      <c r="GRK232" s="31"/>
      <c r="GRL232" s="31"/>
      <c r="GRM232" s="31"/>
      <c r="GRN232" s="31"/>
      <c r="GRO232" s="31"/>
      <c r="GRP232" s="31"/>
      <c r="GRQ232" s="31"/>
      <c r="GRR232" s="31"/>
      <c r="GRS232" s="31"/>
      <c r="GRT232" s="31"/>
      <c r="GRU232" s="31"/>
      <c r="GRV232" s="31"/>
      <c r="GRW232" s="31"/>
      <c r="GRX232" s="31"/>
      <c r="GRY232" s="31"/>
      <c r="GRZ232" s="31"/>
      <c r="GSA232" s="31"/>
      <c r="GSB232" s="31"/>
      <c r="GSC232" s="31"/>
      <c r="GSD232" s="31"/>
      <c r="GSE232" s="31"/>
      <c r="GSF232" s="31"/>
      <c r="GSG232" s="31"/>
      <c r="GSH232" s="31"/>
      <c r="GSI232" s="31"/>
      <c r="GSJ232" s="31"/>
      <c r="GSK232" s="31"/>
      <c r="GSL232" s="31"/>
      <c r="GSM232" s="31"/>
      <c r="GSN232" s="31"/>
      <c r="GSO232" s="31"/>
      <c r="GSP232" s="31"/>
      <c r="GSQ232" s="31"/>
      <c r="GSR232" s="31"/>
      <c r="GSS232" s="31"/>
      <c r="GST232" s="31"/>
      <c r="GSU232" s="31"/>
      <c r="GSV232" s="31"/>
      <c r="GSW232" s="31"/>
      <c r="GSX232" s="31"/>
      <c r="GSY232" s="31"/>
      <c r="GSZ232" s="31"/>
      <c r="GTA232" s="31"/>
      <c r="GTB232" s="31"/>
      <c r="GTC232" s="31"/>
      <c r="GTD232" s="31"/>
      <c r="GTE232" s="31"/>
      <c r="GTF232" s="31"/>
      <c r="GTG232" s="31"/>
      <c r="GTH232" s="31"/>
      <c r="GTI232" s="31"/>
      <c r="GTJ232" s="31"/>
      <c r="GTK232" s="31"/>
      <c r="GTL232" s="31"/>
      <c r="GTM232" s="31"/>
      <c r="GTN232" s="31"/>
      <c r="GTO232" s="31"/>
      <c r="GTP232" s="31"/>
      <c r="GTQ232" s="31"/>
      <c r="GTR232" s="31"/>
      <c r="GTS232" s="31"/>
      <c r="GTT232" s="31"/>
      <c r="GTU232" s="31"/>
      <c r="GTV232" s="31"/>
      <c r="GTW232" s="31"/>
      <c r="GTX232" s="31"/>
      <c r="GTY232" s="31"/>
      <c r="GTZ232" s="31"/>
      <c r="GUA232" s="31"/>
      <c r="GUB232" s="31"/>
      <c r="GUC232" s="31"/>
      <c r="GUD232" s="31"/>
      <c r="GUE232" s="31"/>
      <c r="GUF232" s="31"/>
      <c r="GUG232" s="31"/>
      <c r="GUH232" s="31"/>
      <c r="GUI232" s="31"/>
      <c r="GUJ232" s="31"/>
      <c r="GUK232" s="31"/>
      <c r="GUL232" s="31"/>
      <c r="GUM232" s="31"/>
      <c r="GUN232" s="31"/>
      <c r="GUO232" s="31"/>
      <c r="GUP232" s="31"/>
      <c r="GUQ232" s="31"/>
      <c r="GUR232" s="31"/>
      <c r="GUS232" s="31"/>
      <c r="GUT232" s="31"/>
      <c r="GUU232" s="31"/>
      <c r="GUV232" s="31"/>
      <c r="GUW232" s="31"/>
      <c r="GUX232" s="31"/>
      <c r="GUY232" s="31"/>
      <c r="GUZ232" s="31"/>
      <c r="GVA232" s="31"/>
      <c r="GVB232" s="31"/>
      <c r="GVC232" s="31"/>
      <c r="GVD232" s="31"/>
      <c r="GVE232" s="31"/>
      <c r="GVF232" s="31"/>
      <c r="GVG232" s="31"/>
      <c r="GVH232" s="31"/>
      <c r="GVI232" s="31"/>
      <c r="GVJ232" s="31"/>
      <c r="GVK232" s="31"/>
      <c r="GVL232" s="31"/>
      <c r="GVM232" s="31"/>
      <c r="GVN232" s="31"/>
      <c r="GVO232" s="31"/>
      <c r="GVP232" s="31"/>
      <c r="GVQ232" s="31"/>
      <c r="GVR232" s="31"/>
      <c r="GVS232" s="31"/>
      <c r="GVT232" s="31"/>
      <c r="GVU232" s="31"/>
      <c r="GVV232" s="31"/>
      <c r="GVW232" s="31"/>
      <c r="GVX232" s="31"/>
      <c r="GVY232" s="31"/>
      <c r="GVZ232" s="31"/>
      <c r="GWA232" s="31"/>
      <c r="GWB232" s="31"/>
      <c r="GWC232" s="31"/>
      <c r="GWD232" s="31"/>
      <c r="GWE232" s="31"/>
      <c r="GWF232" s="31"/>
      <c r="GWG232" s="31"/>
      <c r="GWH232" s="31"/>
      <c r="GWI232" s="31"/>
      <c r="GWJ232" s="31"/>
      <c r="GWK232" s="31"/>
      <c r="GWL232" s="31"/>
      <c r="GWM232" s="31"/>
      <c r="GWN232" s="31"/>
      <c r="GWO232" s="31"/>
      <c r="GWP232" s="31"/>
      <c r="GWQ232" s="31"/>
      <c r="GWR232" s="31"/>
      <c r="GWS232" s="31"/>
      <c r="GWT232" s="31"/>
      <c r="GWU232" s="31"/>
      <c r="GWV232" s="31"/>
      <c r="GWW232" s="31"/>
      <c r="GWX232" s="31"/>
      <c r="GWY232" s="31"/>
      <c r="GWZ232" s="31"/>
      <c r="GXA232" s="31"/>
      <c r="GXB232" s="31"/>
      <c r="GXC232" s="31"/>
      <c r="GXD232" s="31"/>
      <c r="GXE232" s="31"/>
      <c r="GXF232" s="31"/>
      <c r="GXG232" s="31"/>
      <c r="GXH232" s="31"/>
      <c r="GXI232" s="31"/>
      <c r="GXJ232" s="31"/>
      <c r="GXK232" s="31"/>
      <c r="GXL232" s="31"/>
      <c r="GXM232" s="31"/>
      <c r="GXN232" s="31"/>
      <c r="GXO232" s="31"/>
      <c r="GXP232" s="31"/>
      <c r="GXQ232" s="31"/>
      <c r="GXR232" s="31"/>
      <c r="GXS232" s="31"/>
      <c r="GXT232" s="31"/>
      <c r="GXU232" s="31"/>
      <c r="GXV232" s="31"/>
      <c r="GXW232" s="31"/>
      <c r="GXX232" s="31"/>
      <c r="GXY232" s="31"/>
      <c r="GXZ232" s="31"/>
      <c r="GYA232" s="31"/>
      <c r="GYB232" s="31"/>
      <c r="GYC232" s="31"/>
      <c r="GYD232" s="31"/>
      <c r="GYE232" s="31"/>
      <c r="GYF232" s="31"/>
      <c r="GYG232" s="31"/>
      <c r="GYH232" s="31"/>
      <c r="GYI232" s="31"/>
      <c r="GYJ232" s="31"/>
      <c r="GYK232" s="31"/>
      <c r="GYL232" s="31"/>
      <c r="GYM232" s="31"/>
      <c r="GYN232" s="31"/>
      <c r="GYO232" s="31"/>
      <c r="GYP232" s="31"/>
      <c r="GYQ232" s="31"/>
      <c r="GYR232" s="31"/>
      <c r="GYS232" s="31"/>
      <c r="GYT232" s="31"/>
      <c r="GYU232" s="31"/>
      <c r="GYV232" s="31"/>
      <c r="GYW232" s="31"/>
      <c r="GYX232" s="31"/>
      <c r="GYY232" s="31"/>
      <c r="GYZ232" s="31"/>
      <c r="GZA232" s="31"/>
      <c r="GZB232" s="31"/>
      <c r="GZC232" s="31"/>
      <c r="GZD232" s="31"/>
      <c r="GZE232" s="31"/>
      <c r="GZF232" s="31"/>
      <c r="GZG232" s="31"/>
      <c r="GZH232" s="31"/>
      <c r="GZI232" s="31"/>
      <c r="GZJ232" s="31"/>
      <c r="GZK232" s="31"/>
      <c r="GZL232" s="31"/>
      <c r="GZM232" s="31"/>
      <c r="GZN232" s="31"/>
      <c r="GZO232" s="31"/>
      <c r="GZP232" s="31"/>
      <c r="GZQ232" s="31"/>
      <c r="GZR232" s="31"/>
      <c r="GZS232" s="31"/>
      <c r="GZT232" s="31"/>
      <c r="GZU232" s="31"/>
      <c r="GZV232" s="31"/>
      <c r="GZW232" s="31"/>
      <c r="GZX232" s="31"/>
      <c r="GZY232" s="31"/>
      <c r="GZZ232" s="31"/>
      <c r="HAA232" s="31"/>
      <c r="HAB232" s="31"/>
      <c r="HAC232" s="31"/>
      <c r="HAD232" s="31"/>
      <c r="HAE232" s="31"/>
      <c r="HAF232" s="31"/>
      <c r="HAG232" s="31"/>
      <c r="HAH232" s="31"/>
      <c r="HAI232" s="31"/>
      <c r="HAJ232" s="31"/>
      <c r="HAK232" s="31"/>
      <c r="HAL232" s="31"/>
      <c r="HAM232" s="31"/>
      <c r="HAN232" s="31"/>
      <c r="HAO232" s="31"/>
      <c r="HAP232" s="31"/>
      <c r="HAQ232" s="31"/>
      <c r="HAR232" s="31"/>
      <c r="HAS232" s="31"/>
      <c r="HAT232" s="31"/>
      <c r="HAU232" s="31"/>
      <c r="HAV232" s="31"/>
      <c r="HAW232" s="31"/>
      <c r="HAX232" s="31"/>
      <c r="HAY232" s="31"/>
      <c r="HAZ232" s="31"/>
      <c r="HBA232" s="31"/>
      <c r="HBB232" s="31"/>
      <c r="HBC232" s="31"/>
      <c r="HBD232" s="31"/>
      <c r="HBE232" s="31"/>
      <c r="HBF232" s="31"/>
      <c r="HBG232" s="31"/>
      <c r="HBH232" s="31"/>
      <c r="HBI232" s="31"/>
      <c r="HBJ232" s="31"/>
      <c r="HBK232" s="31"/>
      <c r="HBL232" s="31"/>
      <c r="HBM232" s="31"/>
      <c r="HBN232" s="31"/>
      <c r="HBO232" s="31"/>
      <c r="HBP232" s="31"/>
      <c r="HBQ232" s="31"/>
      <c r="HBR232" s="31"/>
      <c r="HBS232" s="31"/>
      <c r="HBT232" s="31"/>
      <c r="HBU232" s="31"/>
      <c r="HBV232" s="31"/>
      <c r="HBW232" s="31"/>
      <c r="HBX232" s="31"/>
      <c r="HBY232" s="31"/>
      <c r="HBZ232" s="31"/>
      <c r="HCA232" s="31"/>
      <c r="HCB232" s="31"/>
      <c r="HCC232" s="31"/>
      <c r="HCD232" s="31"/>
      <c r="HCE232" s="31"/>
      <c r="HCF232" s="31"/>
      <c r="HCG232" s="31"/>
      <c r="HCH232" s="31"/>
      <c r="HCI232" s="31"/>
      <c r="HCJ232" s="31"/>
      <c r="HCK232" s="31"/>
      <c r="HCL232" s="31"/>
      <c r="HCM232" s="31"/>
      <c r="HCN232" s="31"/>
      <c r="HCO232" s="31"/>
      <c r="HCP232" s="31"/>
      <c r="HCQ232" s="31"/>
      <c r="HCR232" s="31"/>
      <c r="HCS232" s="31"/>
      <c r="HCT232" s="31"/>
      <c r="HCU232" s="31"/>
      <c r="HCV232" s="31"/>
      <c r="HCW232" s="31"/>
      <c r="HCX232" s="31"/>
      <c r="HCY232" s="31"/>
      <c r="HCZ232" s="31"/>
      <c r="HDA232" s="31"/>
      <c r="HDB232" s="31"/>
      <c r="HDC232" s="31"/>
      <c r="HDD232" s="31"/>
      <c r="HDE232" s="31"/>
      <c r="HDF232" s="31"/>
      <c r="HDG232" s="31"/>
      <c r="HDH232" s="31"/>
      <c r="HDI232" s="31"/>
      <c r="HDJ232" s="31"/>
      <c r="HDK232" s="31"/>
      <c r="HDL232" s="31"/>
      <c r="HDM232" s="31"/>
      <c r="HDN232" s="31"/>
      <c r="HDO232" s="31"/>
      <c r="HDP232" s="31"/>
      <c r="HDQ232" s="31"/>
      <c r="HDR232" s="31"/>
      <c r="HDS232" s="31"/>
      <c r="HDT232" s="31"/>
      <c r="HDU232" s="31"/>
      <c r="HDV232" s="31"/>
      <c r="HDW232" s="31"/>
      <c r="HDX232" s="31"/>
      <c r="HDY232" s="31"/>
      <c r="HDZ232" s="31"/>
      <c r="HEA232" s="31"/>
      <c r="HEB232" s="31"/>
      <c r="HEC232" s="31"/>
      <c r="HED232" s="31"/>
      <c r="HEE232" s="31"/>
      <c r="HEF232" s="31"/>
      <c r="HEG232" s="31"/>
      <c r="HEH232" s="31"/>
      <c r="HEI232" s="31"/>
      <c r="HEJ232" s="31"/>
      <c r="HEK232" s="31"/>
      <c r="HEL232" s="31"/>
      <c r="HEM232" s="31"/>
      <c r="HEN232" s="31"/>
      <c r="HEO232" s="31"/>
      <c r="HEP232" s="31"/>
      <c r="HEQ232" s="31"/>
      <c r="HER232" s="31"/>
      <c r="HES232" s="31"/>
      <c r="HET232" s="31"/>
      <c r="HEU232" s="31"/>
      <c r="HEV232" s="31"/>
      <c r="HEW232" s="31"/>
      <c r="HEX232" s="31"/>
      <c r="HEY232" s="31"/>
      <c r="HEZ232" s="31"/>
      <c r="HFA232" s="31"/>
      <c r="HFB232" s="31"/>
      <c r="HFC232" s="31"/>
      <c r="HFD232" s="31"/>
      <c r="HFE232" s="31"/>
      <c r="HFF232" s="31"/>
      <c r="HFG232" s="31"/>
      <c r="HFH232" s="31"/>
      <c r="HFI232" s="31"/>
      <c r="HFJ232" s="31"/>
      <c r="HFK232" s="31"/>
      <c r="HFL232" s="31"/>
      <c r="HFM232" s="31"/>
      <c r="HFN232" s="31"/>
      <c r="HFO232" s="31"/>
      <c r="HFP232" s="31"/>
      <c r="HFQ232" s="31"/>
      <c r="HFR232" s="31"/>
      <c r="HFS232" s="31"/>
      <c r="HFT232" s="31"/>
      <c r="HFU232" s="31"/>
      <c r="HFV232" s="31"/>
      <c r="HFW232" s="31"/>
      <c r="HFX232" s="31"/>
      <c r="HFY232" s="31"/>
      <c r="HFZ232" s="31"/>
      <c r="HGA232" s="31"/>
      <c r="HGB232" s="31"/>
      <c r="HGC232" s="31"/>
      <c r="HGD232" s="31"/>
      <c r="HGE232" s="31"/>
      <c r="HGF232" s="31"/>
      <c r="HGG232" s="31"/>
      <c r="HGH232" s="31"/>
      <c r="HGI232" s="31"/>
      <c r="HGJ232" s="31"/>
      <c r="HGK232" s="31"/>
      <c r="HGL232" s="31"/>
      <c r="HGM232" s="31"/>
      <c r="HGN232" s="31"/>
      <c r="HGO232" s="31"/>
      <c r="HGP232" s="31"/>
      <c r="HGQ232" s="31"/>
      <c r="HGR232" s="31"/>
      <c r="HGS232" s="31"/>
      <c r="HGT232" s="31"/>
      <c r="HGU232" s="31"/>
      <c r="HGV232" s="31"/>
      <c r="HGW232" s="31"/>
      <c r="HGX232" s="31"/>
      <c r="HGY232" s="31"/>
      <c r="HGZ232" s="31"/>
      <c r="HHA232" s="31"/>
      <c r="HHB232" s="31"/>
      <c r="HHC232" s="31"/>
      <c r="HHD232" s="31"/>
      <c r="HHE232" s="31"/>
      <c r="HHF232" s="31"/>
      <c r="HHG232" s="31"/>
      <c r="HHH232" s="31"/>
      <c r="HHI232" s="31"/>
      <c r="HHJ232" s="31"/>
      <c r="HHK232" s="31"/>
      <c r="HHL232" s="31"/>
      <c r="HHM232" s="31"/>
      <c r="HHN232" s="31"/>
      <c r="HHO232" s="31"/>
      <c r="HHP232" s="31"/>
      <c r="HHQ232" s="31"/>
      <c r="HHR232" s="31"/>
      <c r="HHS232" s="31"/>
      <c r="HHT232" s="31"/>
      <c r="HHU232" s="31"/>
      <c r="HHV232" s="31"/>
      <c r="HHW232" s="31"/>
      <c r="HHX232" s="31"/>
      <c r="HHY232" s="31"/>
      <c r="HHZ232" s="31"/>
      <c r="HIA232" s="31"/>
      <c r="HIB232" s="31"/>
      <c r="HIC232" s="31"/>
      <c r="HID232" s="31"/>
      <c r="HIE232" s="31"/>
      <c r="HIF232" s="31"/>
      <c r="HIG232" s="31"/>
      <c r="HIH232" s="31"/>
      <c r="HII232" s="31"/>
      <c r="HIJ232" s="31"/>
      <c r="HIK232" s="31"/>
      <c r="HIL232" s="31"/>
      <c r="HIM232" s="31"/>
      <c r="HIN232" s="31"/>
      <c r="HIO232" s="31"/>
      <c r="HIP232" s="31"/>
      <c r="HIQ232" s="31"/>
      <c r="HIR232" s="31"/>
      <c r="HIS232" s="31"/>
      <c r="HIT232" s="31"/>
      <c r="HIU232" s="31"/>
      <c r="HIV232" s="31"/>
      <c r="HIW232" s="31"/>
      <c r="HIX232" s="31"/>
      <c r="HIY232" s="31"/>
      <c r="HIZ232" s="31"/>
      <c r="HJA232" s="31"/>
      <c r="HJB232" s="31"/>
      <c r="HJC232" s="31"/>
      <c r="HJD232" s="31"/>
      <c r="HJE232" s="31"/>
      <c r="HJF232" s="31"/>
      <c r="HJG232" s="31"/>
      <c r="HJH232" s="31"/>
      <c r="HJI232" s="31"/>
      <c r="HJJ232" s="31"/>
      <c r="HJK232" s="31"/>
      <c r="HJL232" s="31"/>
      <c r="HJM232" s="31"/>
      <c r="HJN232" s="31"/>
      <c r="HJO232" s="31"/>
      <c r="HJP232" s="31"/>
      <c r="HJQ232" s="31"/>
      <c r="HJR232" s="31"/>
      <c r="HJS232" s="31"/>
      <c r="HJT232" s="31"/>
      <c r="HJU232" s="31"/>
      <c r="HJV232" s="31"/>
      <c r="HJW232" s="31"/>
      <c r="HJX232" s="31"/>
      <c r="HJY232" s="31"/>
      <c r="HJZ232" s="31"/>
      <c r="HKA232" s="31"/>
      <c r="HKB232" s="31"/>
      <c r="HKC232" s="31"/>
      <c r="HKD232" s="31"/>
      <c r="HKE232" s="31"/>
      <c r="HKF232" s="31"/>
      <c r="HKG232" s="31"/>
      <c r="HKH232" s="31"/>
      <c r="HKI232" s="31"/>
      <c r="HKJ232" s="31"/>
      <c r="HKK232" s="31"/>
      <c r="HKL232" s="31"/>
      <c r="HKM232" s="31"/>
      <c r="HKN232" s="31"/>
      <c r="HKO232" s="31"/>
      <c r="HKP232" s="31"/>
      <c r="HKQ232" s="31"/>
      <c r="HKR232" s="31"/>
      <c r="HKS232" s="31"/>
      <c r="HKT232" s="31"/>
      <c r="HKU232" s="31"/>
      <c r="HKV232" s="31"/>
      <c r="HKW232" s="31"/>
      <c r="HKX232" s="31"/>
      <c r="HKY232" s="31"/>
      <c r="HKZ232" s="31"/>
      <c r="HLA232" s="31"/>
      <c r="HLB232" s="31"/>
      <c r="HLC232" s="31"/>
      <c r="HLD232" s="31"/>
      <c r="HLE232" s="31"/>
      <c r="HLF232" s="31"/>
      <c r="HLG232" s="31"/>
      <c r="HLH232" s="31"/>
      <c r="HLI232" s="31"/>
      <c r="HLJ232" s="31"/>
      <c r="HLK232" s="31"/>
      <c r="HLL232" s="31"/>
      <c r="HLM232" s="31"/>
      <c r="HLN232" s="31"/>
      <c r="HLO232" s="31"/>
      <c r="HLP232" s="31"/>
      <c r="HLQ232" s="31"/>
      <c r="HLR232" s="31"/>
      <c r="HLS232" s="31"/>
      <c r="HLT232" s="31"/>
      <c r="HLU232" s="31"/>
      <c r="HLV232" s="31"/>
      <c r="HLW232" s="31"/>
      <c r="HLX232" s="31"/>
      <c r="HLY232" s="31"/>
      <c r="HLZ232" s="31"/>
      <c r="HMA232" s="31"/>
      <c r="HMB232" s="31"/>
      <c r="HMC232" s="31"/>
      <c r="HMD232" s="31"/>
      <c r="HME232" s="31"/>
      <c r="HMF232" s="31"/>
      <c r="HMG232" s="31"/>
      <c r="HMH232" s="31"/>
      <c r="HMI232" s="31"/>
      <c r="HMJ232" s="31"/>
      <c r="HMK232" s="31"/>
      <c r="HML232" s="31"/>
      <c r="HMM232" s="31"/>
      <c r="HMN232" s="31"/>
      <c r="HMO232" s="31"/>
      <c r="HMP232" s="31"/>
      <c r="HMQ232" s="31"/>
      <c r="HMR232" s="31"/>
      <c r="HMS232" s="31"/>
      <c r="HMT232" s="31"/>
      <c r="HMU232" s="31"/>
      <c r="HMV232" s="31"/>
      <c r="HMW232" s="31"/>
      <c r="HMX232" s="31"/>
      <c r="HMY232" s="31"/>
      <c r="HMZ232" s="31"/>
      <c r="HNA232" s="31"/>
      <c r="HNB232" s="31"/>
      <c r="HNC232" s="31"/>
      <c r="HND232" s="31"/>
      <c r="HNE232" s="31"/>
      <c r="HNF232" s="31"/>
      <c r="HNG232" s="31"/>
      <c r="HNH232" s="31"/>
      <c r="HNI232" s="31"/>
      <c r="HNJ232" s="31"/>
      <c r="HNK232" s="31"/>
      <c r="HNL232" s="31"/>
      <c r="HNM232" s="31"/>
      <c r="HNN232" s="31"/>
      <c r="HNO232" s="31"/>
      <c r="HNP232" s="31"/>
      <c r="HNQ232" s="31"/>
      <c r="HNR232" s="31"/>
      <c r="HNS232" s="31"/>
      <c r="HNT232" s="31"/>
      <c r="HNU232" s="31"/>
      <c r="HNV232" s="31"/>
      <c r="HNW232" s="31"/>
      <c r="HNX232" s="31"/>
      <c r="HNY232" s="31"/>
      <c r="HNZ232" s="31"/>
      <c r="HOA232" s="31"/>
      <c r="HOB232" s="31"/>
      <c r="HOC232" s="31"/>
      <c r="HOD232" s="31"/>
      <c r="HOE232" s="31"/>
      <c r="HOF232" s="31"/>
      <c r="HOG232" s="31"/>
      <c r="HOH232" s="31"/>
      <c r="HOI232" s="31"/>
      <c r="HOJ232" s="31"/>
      <c r="HOK232" s="31"/>
      <c r="HOL232" s="31"/>
      <c r="HOM232" s="31"/>
      <c r="HON232" s="31"/>
      <c r="HOO232" s="31"/>
      <c r="HOP232" s="31"/>
      <c r="HOQ232" s="31"/>
      <c r="HOR232" s="31"/>
      <c r="HOS232" s="31"/>
      <c r="HOT232" s="31"/>
      <c r="HOU232" s="31"/>
      <c r="HOV232" s="31"/>
      <c r="HOW232" s="31"/>
      <c r="HOX232" s="31"/>
      <c r="HOY232" s="31"/>
      <c r="HOZ232" s="31"/>
      <c r="HPA232" s="31"/>
      <c r="HPB232" s="31"/>
      <c r="HPC232" s="31"/>
      <c r="HPD232" s="31"/>
      <c r="HPE232" s="31"/>
      <c r="HPF232" s="31"/>
      <c r="HPG232" s="31"/>
      <c r="HPH232" s="31"/>
      <c r="HPI232" s="31"/>
      <c r="HPJ232" s="31"/>
      <c r="HPK232" s="31"/>
      <c r="HPL232" s="31"/>
      <c r="HPM232" s="31"/>
      <c r="HPN232" s="31"/>
      <c r="HPO232" s="31"/>
      <c r="HPP232" s="31"/>
      <c r="HPQ232" s="31"/>
      <c r="HPR232" s="31"/>
      <c r="HPS232" s="31"/>
      <c r="HPT232" s="31"/>
      <c r="HPU232" s="31"/>
      <c r="HPV232" s="31"/>
      <c r="HPW232" s="31"/>
      <c r="HPX232" s="31"/>
      <c r="HPY232" s="31"/>
      <c r="HPZ232" s="31"/>
      <c r="HQA232" s="31"/>
      <c r="HQB232" s="31"/>
      <c r="HQC232" s="31"/>
      <c r="HQD232" s="31"/>
      <c r="HQE232" s="31"/>
      <c r="HQF232" s="31"/>
      <c r="HQG232" s="31"/>
      <c r="HQH232" s="31"/>
      <c r="HQI232" s="31"/>
      <c r="HQJ232" s="31"/>
      <c r="HQK232" s="31"/>
      <c r="HQL232" s="31"/>
      <c r="HQM232" s="31"/>
      <c r="HQN232" s="31"/>
      <c r="HQO232" s="31"/>
      <c r="HQP232" s="31"/>
      <c r="HQQ232" s="31"/>
      <c r="HQR232" s="31"/>
      <c r="HQS232" s="31"/>
      <c r="HQT232" s="31"/>
      <c r="HQU232" s="31"/>
      <c r="HQV232" s="31"/>
      <c r="HQW232" s="31"/>
      <c r="HQX232" s="31"/>
      <c r="HQY232" s="31"/>
      <c r="HQZ232" s="31"/>
      <c r="HRA232" s="31"/>
      <c r="HRB232" s="31"/>
      <c r="HRC232" s="31"/>
      <c r="HRD232" s="31"/>
      <c r="HRE232" s="31"/>
      <c r="HRF232" s="31"/>
      <c r="HRG232" s="31"/>
      <c r="HRH232" s="31"/>
      <c r="HRI232" s="31"/>
      <c r="HRJ232" s="31"/>
      <c r="HRK232" s="31"/>
      <c r="HRL232" s="31"/>
      <c r="HRM232" s="31"/>
      <c r="HRN232" s="31"/>
      <c r="HRO232" s="31"/>
      <c r="HRP232" s="31"/>
      <c r="HRQ232" s="31"/>
      <c r="HRR232" s="31"/>
      <c r="HRS232" s="31"/>
      <c r="HRT232" s="31"/>
      <c r="HRU232" s="31"/>
      <c r="HRV232" s="31"/>
      <c r="HRW232" s="31"/>
      <c r="HRX232" s="31"/>
      <c r="HRY232" s="31"/>
      <c r="HRZ232" s="31"/>
      <c r="HSA232" s="31"/>
      <c r="HSB232" s="31"/>
      <c r="HSC232" s="31"/>
      <c r="HSD232" s="31"/>
      <c r="HSE232" s="31"/>
      <c r="HSF232" s="31"/>
      <c r="HSG232" s="31"/>
      <c r="HSH232" s="31"/>
      <c r="HSI232" s="31"/>
      <c r="HSJ232" s="31"/>
      <c r="HSK232" s="31"/>
      <c r="HSL232" s="31"/>
      <c r="HSM232" s="31"/>
      <c r="HSN232" s="31"/>
      <c r="HSO232" s="31"/>
      <c r="HSP232" s="31"/>
      <c r="HSQ232" s="31"/>
      <c r="HSR232" s="31"/>
      <c r="HSS232" s="31"/>
      <c r="HST232" s="31"/>
      <c r="HSU232" s="31"/>
      <c r="HSV232" s="31"/>
      <c r="HSW232" s="31"/>
      <c r="HSX232" s="31"/>
      <c r="HSY232" s="31"/>
      <c r="HSZ232" s="31"/>
      <c r="HTA232" s="31"/>
      <c r="HTB232" s="31"/>
      <c r="HTC232" s="31"/>
      <c r="HTD232" s="31"/>
      <c r="HTE232" s="31"/>
      <c r="HTF232" s="31"/>
      <c r="HTG232" s="31"/>
      <c r="HTH232" s="31"/>
      <c r="HTI232" s="31"/>
      <c r="HTJ232" s="31"/>
      <c r="HTK232" s="31"/>
      <c r="HTL232" s="31"/>
      <c r="HTM232" s="31"/>
      <c r="HTN232" s="31"/>
      <c r="HTO232" s="31"/>
      <c r="HTP232" s="31"/>
      <c r="HTQ232" s="31"/>
      <c r="HTR232" s="31"/>
      <c r="HTS232" s="31"/>
      <c r="HTT232" s="31"/>
      <c r="HTU232" s="31"/>
      <c r="HTV232" s="31"/>
      <c r="HTW232" s="31"/>
      <c r="HTX232" s="31"/>
      <c r="HTY232" s="31"/>
      <c r="HTZ232" s="31"/>
      <c r="HUA232" s="31"/>
      <c r="HUB232" s="31"/>
      <c r="HUC232" s="31"/>
      <c r="HUD232" s="31"/>
      <c r="HUE232" s="31"/>
      <c r="HUF232" s="31"/>
      <c r="HUG232" s="31"/>
      <c r="HUH232" s="31"/>
      <c r="HUI232" s="31"/>
      <c r="HUJ232" s="31"/>
      <c r="HUK232" s="31"/>
      <c r="HUL232" s="31"/>
      <c r="HUM232" s="31"/>
      <c r="HUN232" s="31"/>
      <c r="HUO232" s="31"/>
      <c r="HUP232" s="31"/>
      <c r="HUQ232" s="31"/>
      <c r="HUR232" s="31"/>
      <c r="HUS232" s="31"/>
      <c r="HUT232" s="31"/>
      <c r="HUU232" s="31"/>
      <c r="HUV232" s="31"/>
      <c r="HUW232" s="31"/>
      <c r="HUX232" s="31"/>
      <c r="HUY232" s="31"/>
      <c r="HUZ232" s="31"/>
      <c r="HVA232" s="31"/>
      <c r="HVB232" s="31"/>
      <c r="HVC232" s="31"/>
      <c r="HVD232" s="31"/>
      <c r="HVE232" s="31"/>
      <c r="HVF232" s="31"/>
      <c r="HVG232" s="31"/>
      <c r="HVH232" s="31"/>
      <c r="HVI232" s="31"/>
      <c r="HVJ232" s="31"/>
      <c r="HVK232" s="31"/>
      <c r="HVL232" s="31"/>
      <c r="HVM232" s="31"/>
      <c r="HVN232" s="31"/>
      <c r="HVO232" s="31"/>
      <c r="HVP232" s="31"/>
      <c r="HVQ232" s="31"/>
      <c r="HVR232" s="31"/>
      <c r="HVS232" s="31"/>
      <c r="HVT232" s="31"/>
      <c r="HVU232" s="31"/>
      <c r="HVV232" s="31"/>
      <c r="HVW232" s="31"/>
      <c r="HVX232" s="31"/>
      <c r="HVY232" s="31"/>
      <c r="HVZ232" s="31"/>
      <c r="HWA232" s="31"/>
      <c r="HWB232" s="31"/>
      <c r="HWC232" s="31"/>
      <c r="HWD232" s="31"/>
      <c r="HWE232" s="31"/>
      <c r="HWF232" s="31"/>
      <c r="HWG232" s="31"/>
      <c r="HWH232" s="31"/>
      <c r="HWI232" s="31"/>
      <c r="HWJ232" s="31"/>
      <c r="HWK232" s="31"/>
      <c r="HWL232" s="31"/>
      <c r="HWM232" s="31"/>
      <c r="HWN232" s="31"/>
      <c r="HWO232" s="31"/>
      <c r="HWP232" s="31"/>
      <c r="HWQ232" s="31"/>
      <c r="HWR232" s="31"/>
      <c r="HWS232" s="31"/>
      <c r="HWT232" s="31"/>
      <c r="HWU232" s="31"/>
      <c r="HWV232" s="31"/>
      <c r="HWW232" s="31"/>
      <c r="HWX232" s="31"/>
      <c r="HWY232" s="31"/>
      <c r="HWZ232" s="31"/>
      <c r="HXA232" s="31"/>
      <c r="HXB232" s="31"/>
      <c r="HXC232" s="31"/>
      <c r="HXD232" s="31"/>
      <c r="HXE232" s="31"/>
      <c r="HXF232" s="31"/>
      <c r="HXG232" s="31"/>
      <c r="HXH232" s="31"/>
      <c r="HXI232" s="31"/>
      <c r="HXJ232" s="31"/>
      <c r="HXK232" s="31"/>
      <c r="HXL232" s="31"/>
      <c r="HXM232" s="31"/>
      <c r="HXN232" s="31"/>
      <c r="HXO232" s="31"/>
      <c r="HXP232" s="31"/>
      <c r="HXQ232" s="31"/>
      <c r="HXR232" s="31"/>
      <c r="HXS232" s="31"/>
      <c r="HXT232" s="31"/>
      <c r="HXU232" s="31"/>
      <c r="HXV232" s="31"/>
      <c r="HXW232" s="31"/>
      <c r="HXX232" s="31"/>
      <c r="HXY232" s="31"/>
      <c r="HXZ232" s="31"/>
      <c r="HYA232" s="31"/>
      <c r="HYB232" s="31"/>
      <c r="HYC232" s="31"/>
      <c r="HYD232" s="31"/>
      <c r="HYE232" s="31"/>
      <c r="HYF232" s="31"/>
      <c r="HYG232" s="31"/>
      <c r="HYH232" s="31"/>
      <c r="HYI232" s="31"/>
      <c r="HYJ232" s="31"/>
      <c r="HYK232" s="31"/>
      <c r="HYL232" s="31"/>
      <c r="HYM232" s="31"/>
      <c r="HYN232" s="31"/>
      <c r="HYO232" s="31"/>
      <c r="HYP232" s="31"/>
      <c r="HYQ232" s="31"/>
      <c r="HYR232" s="31"/>
      <c r="HYS232" s="31"/>
      <c r="HYT232" s="31"/>
      <c r="HYU232" s="31"/>
      <c r="HYV232" s="31"/>
      <c r="HYW232" s="31"/>
      <c r="HYX232" s="31"/>
      <c r="HYY232" s="31"/>
      <c r="HYZ232" s="31"/>
      <c r="HZA232" s="31"/>
      <c r="HZB232" s="31"/>
      <c r="HZC232" s="31"/>
      <c r="HZD232" s="31"/>
      <c r="HZE232" s="31"/>
      <c r="HZF232" s="31"/>
      <c r="HZG232" s="31"/>
      <c r="HZH232" s="31"/>
      <c r="HZI232" s="31"/>
      <c r="HZJ232" s="31"/>
      <c r="HZK232" s="31"/>
      <c r="HZL232" s="31"/>
      <c r="HZM232" s="31"/>
      <c r="HZN232" s="31"/>
      <c r="HZO232" s="31"/>
      <c r="HZP232" s="31"/>
      <c r="HZQ232" s="31"/>
      <c r="HZR232" s="31"/>
      <c r="HZS232" s="31"/>
      <c r="HZT232" s="31"/>
      <c r="HZU232" s="31"/>
      <c r="HZV232" s="31"/>
      <c r="HZW232" s="31"/>
      <c r="HZX232" s="31"/>
      <c r="HZY232" s="31"/>
      <c r="HZZ232" s="31"/>
      <c r="IAA232" s="31"/>
      <c r="IAB232" s="31"/>
      <c r="IAC232" s="31"/>
      <c r="IAD232" s="31"/>
      <c r="IAE232" s="31"/>
      <c r="IAF232" s="31"/>
      <c r="IAG232" s="31"/>
      <c r="IAH232" s="31"/>
      <c r="IAI232" s="31"/>
      <c r="IAJ232" s="31"/>
      <c r="IAK232" s="31"/>
      <c r="IAL232" s="31"/>
      <c r="IAM232" s="31"/>
      <c r="IAN232" s="31"/>
      <c r="IAO232" s="31"/>
      <c r="IAP232" s="31"/>
      <c r="IAQ232" s="31"/>
      <c r="IAR232" s="31"/>
      <c r="IAS232" s="31"/>
      <c r="IAT232" s="31"/>
      <c r="IAU232" s="31"/>
      <c r="IAV232" s="31"/>
      <c r="IAW232" s="31"/>
      <c r="IAX232" s="31"/>
      <c r="IAY232" s="31"/>
      <c r="IAZ232" s="31"/>
      <c r="IBA232" s="31"/>
      <c r="IBB232" s="31"/>
      <c r="IBC232" s="31"/>
      <c r="IBD232" s="31"/>
      <c r="IBE232" s="31"/>
      <c r="IBF232" s="31"/>
      <c r="IBG232" s="31"/>
      <c r="IBH232" s="31"/>
      <c r="IBI232" s="31"/>
      <c r="IBJ232" s="31"/>
      <c r="IBK232" s="31"/>
      <c r="IBL232" s="31"/>
      <c r="IBM232" s="31"/>
      <c r="IBN232" s="31"/>
      <c r="IBO232" s="31"/>
      <c r="IBP232" s="31"/>
      <c r="IBQ232" s="31"/>
      <c r="IBR232" s="31"/>
      <c r="IBS232" s="31"/>
      <c r="IBT232" s="31"/>
      <c r="IBU232" s="31"/>
      <c r="IBV232" s="31"/>
      <c r="IBW232" s="31"/>
      <c r="IBX232" s="31"/>
      <c r="IBY232" s="31"/>
      <c r="IBZ232" s="31"/>
      <c r="ICA232" s="31"/>
      <c r="ICB232" s="31"/>
      <c r="ICC232" s="31"/>
      <c r="ICD232" s="31"/>
      <c r="ICE232" s="31"/>
      <c r="ICF232" s="31"/>
      <c r="ICG232" s="31"/>
      <c r="ICH232" s="31"/>
      <c r="ICI232" s="31"/>
      <c r="ICJ232" s="31"/>
      <c r="ICK232" s="31"/>
      <c r="ICL232" s="31"/>
      <c r="ICM232" s="31"/>
      <c r="ICN232" s="31"/>
      <c r="ICO232" s="31"/>
      <c r="ICP232" s="31"/>
      <c r="ICQ232" s="31"/>
      <c r="ICR232" s="31"/>
      <c r="ICS232" s="31"/>
      <c r="ICT232" s="31"/>
      <c r="ICU232" s="31"/>
      <c r="ICV232" s="31"/>
      <c r="ICW232" s="31"/>
      <c r="ICX232" s="31"/>
      <c r="ICY232" s="31"/>
      <c r="ICZ232" s="31"/>
      <c r="IDA232" s="31"/>
      <c r="IDB232" s="31"/>
      <c r="IDC232" s="31"/>
      <c r="IDD232" s="31"/>
      <c r="IDE232" s="31"/>
      <c r="IDF232" s="31"/>
      <c r="IDG232" s="31"/>
      <c r="IDH232" s="31"/>
      <c r="IDI232" s="31"/>
      <c r="IDJ232" s="31"/>
      <c r="IDK232" s="31"/>
      <c r="IDL232" s="31"/>
      <c r="IDM232" s="31"/>
      <c r="IDN232" s="31"/>
      <c r="IDO232" s="31"/>
      <c r="IDP232" s="31"/>
      <c r="IDQ232" s="31"/>
      <c r="IDR232" s="31"/>
      <c r="IDS232" s="31"/>
      <c r="IDT232" s="31"/>
      <c r="IDU232" s="31"/>
      <c r="IDV232" s="31"/>
      <c r="IDW232" s="31"/>
      <c r="IDX232" s="31"/>
      <c r="IDY232" s="31"/>
      <c r="IDZ232" s="31"/>
      <c r="IEA232" s="31"/>
      <c r="IEB232" s="31"/>
      <c r="IEC232" s="31"/>
      <c r="IED232" s="31"/>
      <c r="IEE232" s="31"/>
      <c r="IEF232" s="31"/>
      <c r="IEG232" s="31"/>
      <c r="IEH232" s="31"/>
      <c r="IEI232" s="31"/>
      <c r="IEJ232" s="31"/>
      <c r="IEK232" s="31"/>
      <c r="IEL232" s="31"/>
      <c r="IEM232" s="31"/>
      <c r="IEN232" s="31"/>
      <c r="IEO232" s="31"/>
      <c r="IEP232" s="31"/>
      <c r="IEQ232" s="31"/>
      <c r="IER232" s="31"/>
      <c r="IES232" s="31"/>
      <c r="IET232" s="31"/>
      <c r="IEU232" s="31"/>
      <c r="IEV232" s="31"/>
      <c r="IEW232" s="31"/>
      <c r="IEX232" s="31"/>
      <c r="IEY232" s="31"/>
      <c r="IEZ232" s="31"/>
      <c r="IFA232" s="31"/>
      <c r="IFB232" s="31"/>
      <c r="IFC232" s="31"/>
      <c r="IFD232" s="31"/>
      <c r="IFE232" s="31"/>
      <c r="IFF232" s="31"/>
      <c r="IFG232" s="31"/>
      <c r="IFH232" s="31"/>
      <c r="IFI232" s="31"/>
      <c r="IFJ232" s="31"/>
      <c r="IFK232" s="31"/>
      <c r="IFL232" s="31"/>
      <c r="IFM232" s="31"/>
      <c r="IFN232" s="31"/>
      <c r="IFO232" s="31"/>
      <c r="IFP232" s="31"/>
      <c r="IFQ232" s="31"/>
      <c r="IFR232" s="31"/>
      <c r="IFS232" s="31"/>
      <c r="IFT232" s="31"/>
      <c r="IFU232" s="31"/>
      <c r="IFV232" s="31"/>
      <c r="IFW232" s="31"/>
      <c r="IFX232" s="31"/>
      <c r="IFY232" s="31"/>
      <c r="IFZ232" s="31"/>
      <c r="IGA232" s="31"/>
      <c r="IGB232" s="31"/>
      <c r="IGC232" s="31"/>
      <c r="IGD232" s="31"/>
      <c r="IGE232" s="31"/>
      <c r="IGF232" s="31"/>
      <c r="IGG232" s="31"/>
      <c r="IGH232" s="31"/>
      <c r="IGI232" s="31"/>
      <c r="IGJ232" s="31"/>
      <c r="IGK232" s="31"/>
      <c r="IGL232" s="31"/>
      <c r="IGM232" s="31"/>
      <c r="IGN232" s="31"/>
      <c r="IGO232" s="31"/>
      <c r="IGP232" s="31"/>
      <c r="IGQ232" s="31"/>
      <c r="IGR232" s="31"/>
      <c r="IGS232" s="31"/>
      <c r="IGT232" s="31"/>
      <c r="IGU232" s="31"/>
      <c r="IGV232" s="31"/>
      <c r="IGW232" s="31"/>
      <c r="IGX232" s="31"/>
      <c r="IGY232" s="31"/>
      <c r="IGZ232" s="31"/>
      <c r="IHA232" s="31"/>
      <c r="IHB232" s="31"/>
      <c r="IHC232" s="31"/>
      <c r="IHD232" s="31"/>
      <c r="IHE232" s="31"/>
      <c r="IHF232" s="31"/>
      <c r="IHG232" s="31"/>
      <c r="IHH232" s="31"/>
      <c r="IHI232" s="31"/>
      <c r="IHJ232" s="31"/>
      <c r="IHK232" s="31"/>
      <c r="IHL232" s="31"/>
      <c r="IHM232" s="31"/>
      <c r="IHN232" s="31"/>
      <c r="IHO232" s="31"/>
      <c r="IHP232" s="31"/>
      <c r="IHQ232" s="31"/>
      <c r="IHR232" s="31"/>
      <c r="IHS232" s="31"/>
      <c r="IHT232" s="31"/>
      <c r="IHU232" s="31"/>
      <c r="IHV232" s="31"/>
      <c r="IHW232" s="31"/>
      <c r="IHX232" s="31"/>
      <c r="IHY232" s="31"/>
      <c r="IHZ232" s="31"/>
      <c r="IIA232" s="31"/>
      <c r="IIB232" s="31"/>
      <c r="IIC232" s="31"/>
      <c r="IID232" s="31"/>
      <c r="IIE232" s="31"/>
      <c r="IIF232" s="31"/>
      <c r="IIG232" s="31"/>
      <c r="IIH232" s="31"/>
      <c r="III232" s="31"/>
      <c r="IIJ232" s="31"/>
      <c r="IIK232" s="31"/>
      <c r="IIL232" s="31"/>
      <c r="IIM232" s="31"/>
      <c r="IIN232" s="31"/>
      <c r="IIO232" s="31"/>
      <c r="IIP232" s="31"/>
      <c r="IIQ232" s="31"/>
      <c r="IIR232" s="31"/>
      <c r="IIS232" s="31"/>
      <c r="IIT232" s="31"/>
      <c r="IIU232" s="31"/>
      <c r="IIV232" s="31"/>
      <c r="IIW232" s="31"/>
      <c r="IIX232" s="31"/>
      <c r="IIY232" s="31"/>
      <c r="IIZ232" s="31"/>
      <c r="IJA232" s="31"/>
      <c r="IJB232" s="31"/>
      <c r="IJC232" s="31"/>
      <c r="IJD232" s="31"/>
      <c r="IJE232" s="31"/>
      <c r="IJF232" s="31"/>
      <c r="IJG232" s="31"/>
      <c r="IJH232" s="31"/>
      <c r="IJI232" s="31"/>
      <c r="IJJ232" s="31"/>
      <c r="IJK232" s="31"/>
      <c r="IJL232" s="31"/>
      <c r="IJM232" s="31"/>
      <c r="IJN232" s="31"/>
      <c r="IJO232" s="31"/>
      <c r="IJP232" s="31"/>
      <c r="IJQ232" s="31"/>
      <c r="IJR232" s="31"/>
      <c r="IJS232" s="31"/>
      <c r="IJT232" s="31"/>
      <c r="IJU232" s="31"/>
      <c r="IJV232" s="31"/>
      <c r="IJW232" s="31"/>
      <c r="IJX232" s="31"/>
      <c r="IJY232" s="31"/>
      <c r="IJZ232" s="31"/>
      <c r="IKA232" s="31"/>
      <c r="IKB232" s="31"/>
      <c r="IKC232" s="31"/>
      <c r="IKD232" s="31"/>
      <c r="IKE232" s="31"/>
      <c r="IKF232" s="31"/>
      <c r="IKG232" s="31"/>
      <c r="IKH232" s="31"/>
      <c r="IKI232" s="31"/>
      <c r="IKJ232" s="31"/>
      <c r="IKK232" s="31"/>
      <c r="IKL232" s="31"/>
      <c r="IKM232" s="31"/>
      <c r="IKN232" s="31"/>
      <c r="IKO232" s="31"/>
      <c r="IKP232" s="31"/>
      <c r="IKQ232" s="31"/>
      <c r="IKR232" s="31"/>
      <c r="IKS232" s="31"/>
      <c r="IKT232" s="31"/>
      <c r="IKU232" s="31"/>
      <c r="IKV232" s="31"/>
      <c r="IKW232" s="31"/>
      <c r="IKX232" s="31"/>
      <c r="IKY232" s="31"/>
      <c r="IKZ232" s="31"/>
      <c r="ILA232" s="31"/>
      <c r="ILB232" s="31"/>
      <c r="ILC232" s="31"/>
      <c r="ILD232" s="31"/>
      <c r="ILE232" s="31"/>
      <c r="ILF232" s="31"/>
      <c r="ILG232" s="31"/>
      <c r="ILH232" s="31"/>
      <c r="ILI232" s="31"/>
      <c r="ILJ232" s="31"/>
      <c r="ILK232" s="31"/>
      <c r="ILL232" s="31"/>
      <c r="ILM232" s="31"/>
      <c r="ILN232" s="31"/>
      <c r="ILO232" s="31"/>
      <c r="ILP232" s="31"/>
      <c r="ILQ232" s="31"/>
      <c r="ILR232" s="31"/>
      <c r="ILS232" s="31"/>
      <c r="ILT232" s="31"/>
      <c r="ILU232" s="31"/>
      <c r="ILV232" s="31"/>
      <c r="ILW232" s="31"/>
      <c r="ILX232" s="31"/>
      <c r="ILY232" s="31"/>
      <c r="ILZ232" s="31"/>
      <c r="IMA232" s="31"/>
      <c r="IMB232" s="31"/>
      <c r="IMC232" s="31"/>
      <c r="IMD232" s="31"/>
      <c r="IME232" s="31"/>
      <c r="IMF232" s="31"/>
      <c r="IMG232" s="31"/>
      <c r="IMH232" s="31"/>
      <c r="IMI232" s="31"/>
      <c r="IMJ232" s="31"/>
      <c r="IMK232" s="31"/>
      <c r="IML232" s="31"/>
      <c r="IMM232" s="31"/>
      <c r="IMN232" s="31"/>
      <c r="IMO232" s="31"/>
      <c r="IMP232" s="31"/>
      <c r="IMQ232" s="31"/>
      <c r="IMR232" s="31"/>
      <c r="IMS232" s="31"/>
      <c r="IMT232" s="31"/>
      <c r="IMU232" s="31"/>
      <c r="IMV232" s="31"/>
      <c r="IMW232" s="31"/>
      <c r="IMX232" s="31"/>
      <c r="IMY232" s="31"/>
      <c r="IMZ232" s="31"/>
      <c r="INA232" s="31"/>
      <c r="INB232" s="31"/>
      <c r="INC232" s="31"/>
      <c r="IND232" s="31"/>
      <c r="INE232" s="31"/>
      <c r="INF232" s="31"/>
      <c r="ING232" s="31"/>
      <c r="INH232" s="31"/>
      <c r="INI232" s="31"/>
      <c r="INJ232" s="31"/>
      <c r="INK232" s="31"/>
      <c r="INL232" s="31"/>
      <c r="INM232" s="31"/>
      <c r="INN232" s="31"/>
      <c r="INO232" s="31"/>
      <c r="INP232" s="31"/>
      <c r="INQ232" s="31"/>
      <c r="INR232" s="31"/>
      <c r="INS232" s="31"/>
      <c r="INT232" s="31"/>
      <c r="INU232" s="31"/>
      <c r="INV232" s="31"/>
      <c r="INW232" s="31"/>
      <c r="INX232" s="31"/>
      <c r="INY232" s="31"/>
      <c r="INZ232" s="31"/>
      <c r="IOA232" s="31"/>
      <c r="IOB232" s="31"/>
      <c r="IOC232" s="31"/>
      <c r="IOD232" s="31"/>
      <c r="IOE232" s="31"/>
      <c r="IOF232" s="31"/>
      <c r="IOG232" s="31"/>
      <c r="IOH232" s="31"/>
      <c r="IOI232" s="31"/>
      <c r="IOJ232" s="31"/>
      <c r="IOK232" s="31"/>
      <c r="IOL232" s="31"/>
      <c r="IOM232" s="31"/>
      <c r="ION232" s="31"/>
      <c r="IOO232" s="31"/>
      <c r="IOP232" s="31"/>
      <c r="IOQ232" s="31"/>
      <c r="IOR232" s="31"/>
      <c r="IOS232" s="31"/>
      <c r="IOT232" s="31"/>
      <c r="IOU232" s="31"/>
      <c r="IOV232" s="31"/>
      <c r="IOW232" s="31"/>
      <c r="IOX232" s="31"/>
      <c r="IOY232" s="31"/>
      <c r="IOZ232" s="31"/>
      <c r="IPA232" s="31"/>
      <c r="IPB232" s="31"/>
      <c r="IPC232" s="31"/>
      <c r="IPD232" s="31"/>
      <c r="IPE232" s="31"/>
      <c r="IPF232" s="31"/>
      <c r="IPG232" s="31"/>
      <c r="IPH232" s="31"/>
      <c r="IPI232" s="31"/>
      <c r="IPJ232" s="31"/>
      <c r="IPK232" s="31"/>
      <c r="IPL232" s="31"/>
      <c r="IPM232" s="31"/>
      <c r="IPN232" s="31"/>
      <c r="IPO232" s="31"/>
      <c r="IPP232" s="31"/>
      <c r="IPQ232" s="31"/>
      <c r="IPR232" s="31"/>
      <c r="IPS232" s="31"/>
      <c r="IPT232" s="31"/>
      <c r="IPU232" s="31"/>
      <c r="IPV232" s="31"/>
      <c r="IPW232" s="31"/>
      <c r="IPX232" s="31"/>
      <c r="IPY232" s="31"/>
      <c r="IPZ232" s="31"/>
      <c r="IQA232" s="31"/>
      <c r="IQB232" s="31"/>
      <c r="IQC232" s="31"/>
      <c r="IQD232" s="31"/>
      <c r="IQE232" s="31"/>
      <c r="IQF232" s="31"/>
      <c r="IQG232" s="31"/>
      <c r="IQH232" s="31"/>
      <c r="IQI232" s="31"/>
      <c r="IQJ232" s="31"/>
      <c r="IQK232" s="31"/>
      <c r="IQL232" s="31"/>
      <c r="IQM232" s="31"/>
      <c r="IQN232" s="31"/>
      <c r="IQO232" s="31"/>
      <c r="IQP232" s="31"/>
      <c r="IQQ232" s="31"/>
      <c r="IQR232" s="31"/>
      <c r="IQS232" s="31"/>
      <c r="IQT232" s="31"/>
      <c r="IQU232" s="31"/>
      <c r="IQV232" s="31"/>
      <c r="IQW232" s="31"/>
      <c r="IQX232" s="31"/>
      <c r="IQY232" s="31"/>
      <c r="IQZ232" s="31"/>
      <c r="IRA232" s="31"/>
      <c r="IRB232" s="31"/>
      <c r="IRC232" s="31"/>
      <c r="IRD232" s="31"/>
      <c r="IRE232" s="31"/>
      <c r="IRF232" s="31"/>
      <c r="IRG232" s="31"/>
      <c r="IRH232" s="31"/>
      <c r="IRI232" s="31"/>
      <c r="IRJ232" s="31"/>
      <c r="IRK232" s="31"/>
      <c r="IRL232" s="31"/>
      <c r="IRM232" s="31"/>
      <c r="IRN232" s="31"/>
      <c r="IRO232" s="31"/>
      <c r="IRP232" s="31"/>
      <c r="IRQ232" s="31"/>
      <c r="IRR232" s="31"/>
      <c r="IRS232" s="31"/>
      <c r="IRT232" s="31"/>
      <c r="IRU232" s="31"/>
      <c r="IRV232" s="31"/>
      <c r="IRW232" s="31"/>
      <c r="IRX232" s="31"/>
      <c r="IRY232" s="31"/>
      <c r="IRZ232" s="31"/>
      <c r="ISA232" s="31"/>
      <c r="ISB232" s="31"/>
      <c r="ISC232" s="31"/>
      <c r="ISD232" s="31"/>
      <c r="ISE232" s="31"/>
      <c r="ISF232" s="31"/>
      <c r="ISG232" s="31"/>
      <c r="ISH232" s="31"/>
      <c r="ISI232" s="31"/>
      <c r="ISJ232" s="31"/>
      <c r="ISK232" s="31"/>
      <c r="ISL232" s="31"/>
      <c r="ISM232" s="31"/>
      <c r="ISN232" s="31"/>
      <c r="ISO232" s="31"/>
      <c r="ISP232" s="31"/>
      <c r="ISQ232" s="31"/>
      <c r="ISR232" s="31"/>
      <c r="ISS232" s="31"/>
      <c r="IST232" s="31"/>
      <c r="ISU232" s="31"/>
      <c r="ISV232" s="31"/>
      <c r="ISW232" s="31"/>
      <c r="ISX232" s="31"/>
      <c r="ISY232" s="31"/>
      <c r="ISZ232" s="31"/>
      <c r="ITA232" s="31"/>
      <c r="ITB232" s="31"/>
      <c r="ITC232" s="31"/>
      <c r="ITD232" s="31"/>
      <c r="ITE232" s="31"/>
      <c r="ITF232" s="31"/>
      <c r="ITG232" s="31"/>
      <c r="ITH232" s="31"/>
      <c r="ITI232" s="31"/>
      <c r="ITJ232" s="31"/>
      <c r="ITK232" s="31"/>
      <c r="ITL232" s="31"/>
      <c r="ITM232" s="31"/>
      <c r="ITN232" s="31"/>
      <c r="ITO232" s="31"/>
      <c r="ITP232" s="31"/>
      <c r="ITQ232" s="31"/>
      <c r="ITR232" s="31"/>
      <c r="ITS232" s="31"/>
      <c r="ITT232" s="31"/>
      <c r="ITU232" s="31"/>
      <c r="ITV232" s="31"/>
      <c r="ITW232" s="31"/>
      <c r="ITX232" s="31"/>
      <c r="ITY232" s="31"/>
      <c r="ITZ232" s="31"/>
      <c r="IUA232" s="31"/>
      <c r="IUB232" s="31"/>
      <c r="IUC232" s="31"/>
      <c r="IUD232" s="31"/>
      <c r="IUE232" s="31"/>
      <c r="IUF232" s="31"/>
      <c r="IUG232" s="31"/>
      <c r="IUH232" s="31"/>
      <c r="IUI232" s="31"/>
      <c r="IUJ232" s="31"/>
      <c r="IUK232" s="31"/>
      <c r="IUL232" s="31"/>
      <c r="IUM232" s="31"/>
      <c r="IUN232" s="31"/>
      <c r="IUO232" s="31"/>
      <c r="IUP232" s="31"/>
      <c r="IUQ232" s="31"/>
      <c r="IUR232" s="31"/>
      <c r="IUS232" s="31"/>
      <c r="IUT232" s="31"/>
      <c r="IUU232" s="31"/>
      <c r="IUV232" s="31"/>
      <c r="IUW232" s="31"/>
      <c r="IUX232" s="31"/>
      <c r="IUY232" s="31"/>
      <c r="IUZ232" s="31"/>
      <c r="IVA232" s="31"/>
      <c r="IVB232" s="31"/>
      <c r="IVC232" s="31"/>
      <c r="IVD232" s="31"/>
      <c r="IVE232" s="31"/>
      <c r="IVF232" s="31"/>
      <c r="IVG232" s="31"/>
      <c r="IVH232" s="31"/>
      <c r="IVI232" s="31"/>
      <c r="IVJ232" s="31"/>
      <c r="IVK232" s="31"/>
      <c r="IVL232" s="31"/>
      <c r="IVM232" s="31"/>
      <c r="IVN232" s="31"/>
      <c r="IVO232" s="31"/>
      <c r="IVP232" s="31"/>
      <c r="IVQ232" s="31"/>
      <c r="IVR232" s="31"/>
      <c r="IVS232" s="31"/>
      <c r="IVT232" s="31"/>
      <c r="IVU232" s="31"/>
      <c r="IVV232" s="31"/>
      <c r="IVW232" s="31"/>
      <c r="IVX232" s="31"/>
      <c r="IVY232" s="31"/>
      <c r="IVZ232" s="31"/>
      <c r="IWA232" s="31"/>
      <c r="IWB232" s="31"/>
      <c r="IWC232" s="31"/>
      <c r="IWD232" s="31"/>
      <c r="IWE232" s="31"/>
      <c r="IWF232" s="31"/>
      <c r="IWG232" s="31"/>
      <c r="IWH232" s="31"/>
      <c r="IWI232" s="31"/>
      <c r="IWJ232" s="31"/>
      <c r="IWK232" s="31"/>
      <c r="IWL232" s="31"/>
      <c r="IWM232" s="31"/>
      <c r="IWN232" s="31"/>
      <c r="IWO232" s="31"/>
      <c r="IWP232" s="31"/>
      <c r="IWQ232" s="31"/>
      <c r="IWR232" s="31"/>
      <c r="IWS232" s="31"/>
      <c r="IWT232" s="31"/>
      <c r="IWU232" s="31"/>
      <c r="IWV232" s="31"/>
      <c r="IWW232" s="31"/>
      <c r="IWX232" s="31"/>
      <c r="IWY232" s="31"/>
      <c r="IWZ232" s="31"/>
      <c r="IXA232" s="31"/>
      <c r="IXB232" s="31"/>
      <c r="IXC232" s="31"/>
      <c r="IXD232" s="31"/>
      <c r="IXE232" s="31"/>
      <c r="IXF232" s="31"/>
      <c r="IXG232" s="31"/>
      <c r="IXH232" s="31"/>
      <c r="IXI232" s="31"/>
      <c r="IXJ232" s="31"/>
      <c r="IXK232" s="31"/>
      <c r="IXL232" s="31"/>
      <c r="IXM232" s="31"/>
      <c r="IXN232" s="31"/>
      <c r="IXO232" s="31"/>
      <c r="IXP232" s="31"/>
      <c r="IXQ232" s="31"/>
      <c r="IXR232" s="31"/>
      <c r="IXS232" s="31"/>
      <c r="IXT232" s="31"/>
      <c r="IXU232" s="31"/>
      <c r="IXV232" s="31"/>
      <c r="IXW232" s="31"/>
      <c r="IXX232" s="31"/>
      <c r="IXY232" s="31"/>
      <c r="IXZ232" s="31"/>
      <c r="IYA232" s="31"/>
      <c r="IYB232" s="31"/>
      <c r="IYC232" s="31"/>
      <c r="IYD232" s="31"/>
      <c r="IYE232" s="31"/>
      <c r="IYF232" s="31"/>
      <c r="IYG232" s="31"/>
      <c r="IYH232" s="31"/>
      <c r="IYI232" s="31"/>
      <c r="IYJ232" s="31"/>
      <c r="IYK232" s="31"/>
      <c r="IYL232" s="31"/>
      <c r="IYM232" s="31"/>
      <c r="IYN232" s="31"/>
      <c r="IYO232" s="31"/>
      <c r="IYP232" s="31"/>
      <c r="IYQ232" s="31"/>
      <c r="IYR232" s="31"/>
      <c r="IYS232" s="31"/>
      <c r="IYT232" s="31"/>
      <c r="IYU232" s="31"/>
      <c r="IYV232" s="31"/>
      <c r="IYW232" s="31"/>
      <c r="IYX232" s="31"/>
      <c r="IYY232" s="31"/>
      <c r="IYZ232" s="31"/>
      <c r="IZA232" s="31"/>
      <c r="IZB232" s="31"/>
      <c r="IZC232" s="31"/>
      <c r="IZD232" s="31"/>
      <c r="IZE232" s="31"/>
      <c r="IZF232" s="31"/>
      <c r="IZG232" s="31"/>
      <c r="IZH232" s="31"/>
      <c r="IZI232" s="31"/>
      <c r="IZJ232" s="31"/>
      <c r="IZK232" s="31"/>
      <c r="IZL232" s="31"/>
      <c r="IZM232" s="31"/>
      <c r="IZN232" s="31"/>
      <c r="IZO232" s="31"/>
      <c r="IZP232" s="31"/>
      <c r="IZQ232" s="31"/>
      <c r="IZR232" s="31"/>
      <c r="IZS232" s="31"/>
      <c r="IZT232" s="31"/>
      <c r="IZU232" s="31"/>
      <c r="IZV232" s="31"/>
      <c r="IZW232" s="31"/>
      <c r="IZX232" s="31"/>
      <c r="IZY232" s="31"/>
      <c r="IZZ232" s="31"/>
      <c r="JAA232" s="31"/>
      <c r="JAB232" s="31"/>
      <c r="JAC232" s="31"/>
      <c r="JAD232" s="31"/>
      <c r="JAE232" s="31"/>
      <c r="JAF232" s="31"/>
      <c r="JAG232" s="31"/>
      <c r="JAH232" s="31"/>
      <c r="JAI232" s="31"/>
      <c r="JAJ232" s="31"/>
      <c r="JAK232" s="31"/>
      <c r="JAL232" s="31"/>
      <c r="JAM232" s="31"/>
      <c r="JAN232" s="31"/>
      <c r="JAO232" s="31"/>
      <c r="JAP232" s="31"/>
      <c r="JAQ232" s="31"/>
      <c r="JAR232" s="31"/>
      <c r="JAS232" s="31"/>
      <c r="JAT232" s="31"/>
      <c r="JAU232" s="31"/>
      <c r="JAV232" s="31"/>
      <c r="JAW232" s="31"/>
      <c r="JAX232" s="31"/>
      <c r="JAY232" s="31"/>
      <c r="JAZ232" s="31"/>
      <c r="JBA232" s="31"/>
      <c r="JBB232" s="31"/>
      <c r="JBC232" s="31"/>
      <c r="JBD232" s="31"/>
      <c r="JBE232" s="31"/>
      <c r="JBF232" s="31"/>
      <c r="JBG232" s="31"/>
      <c r="JBH232" s="31"/>
      <c r="JBI232" s="31"/>
      <c r="JBJ232" s="31"/>
      <c r="JBK232" s="31"/>
      <c r="JBL232" s="31"/>
      <c r="JBM232" s="31"/>
      <c r="JBN232" s="31"/>
      <c r="JBO232" s="31"/>
      <c r="JBP232" s="31"/>
      <c r="JBQ232" s="31"/>
      <c r="JBR232" s="31"/>
      <c r="JBS232" s="31"/>
      <c r="JBT232" s="31"/>
      <c r="JBU232" s="31"/>
      <c r="JBV232" s="31"/>
      <c r="JBW232" s="31"/>
      <c r="JBX232" s="31"/>
      <c r="JBY232" s="31"/>
      <c r="JBZ232" s="31"/>
      <c r="JCA232" s="31"/>
      <c r="JCB232" s="31"/>
      <c r="JCC232" s="31"/>
      <c r="JCD232" s="31"/>
      <c r="JCE232" s="31"/>
      <c r="JCF232" s="31"/>
      <c r="JCG232" s="31"/>
      <c r="JCH232" s="31"/>
      <c r="JCI232" s="31"/>
      <c r="JCJ232" s="31"/>
      <c r="JCK232" s="31"/>
      <c r="JCL232" s="31"/>
      <c r="JCM232" s="31"/>
      <c r="JCN232" s="31"/>
      <c r="JCO232" s="31"/>
      <c r="JCP232" s="31"/>
      <c r="JCQ232" s="31"/>
      <c r="JCR232" s="31"/>
      <c r="JCS232" s="31"/>
      <c r="JCT232" s="31"/>
      <c r="JCU232" s="31"/>
      <c r="JCV232" s="31"/>
      <c r="JCW232" s="31"/>
      <c r="JCX232" s="31"/>
      <c r="JCY232" s="31"/>
      <c r="JCZ232" s="31"/>
      <c r="JDA232" s="31"/>
      <c r="JDB232" s="31"/>
      <c r="JDC232" s="31"/>
      <c r="JDD232" s="31"/>
      <c r="JDE232" s="31"/>
      <c r="JDF232" s="31"/>
      <c r="JDG232" s="31"/>
      <c r="JDH232" s="31"/>
      <c r="JDI232" s="31"/>
      <c r="JDJ232" s="31"/>
      <c r="JDK232" s="31"/>
      <c r="JDL232" s="31"/>
      <c r="JDM232" s="31"/>
      <c r="JDN232" s="31"/>
      <c r="JDO232" s="31"/>
      <c r="JDP232" s="31"/>
      <c r="JDQ232" s="31"/>
      <c r="JDR232" s="31"/>
      <c r="JDS232" s="31"/>
      <c r="JDT232" s="31"/>
      <c r="JDU232" s="31"/>
      <c r="JDV232" s="31"/>
      <c r="JDW232" s="31"/>
      <c r="JDX232" s="31"/>
      <c r="JDY232" s="31"/>
      <c r="JDZ232" s="31"/>
      <c r="JEA232" s="31"/>
      <c r="JEB232" s="31"/>
      <c r="JEC232" s="31"/>
      <c r="JED232" s="31"/>
      <c r="JEE232" s="31"/>
      <c r="JEF232" s="31"/>
      <c r="JEG232" s="31"/>
      <c r="JEH232" s="31"/>
      <c r="JEI232" s="31"/>
      <c r="JEJ232" s="31"/>
      <c r="JEK232" s="31"/>
      <c r="JEL232" s="31"/>
      <c r="JEM232" s="31"/>
      <c r="JEN232" s="31"/>
      <c r="JEO232" s="31"/>
      <c r="JEP232" s="31"/>
      <c r="JEQ232" s="31"/>
      <c r="JER232" s="31"/>
      <c r="JES232" s="31"/>
      <c r="JET232" s="31"/>
      <c r="JEU232" s="31"/>
      <c r="JEV232" s="31"/>
      <c r="JEW232" s="31"/>
      <c r="JEX232" s="31"/>
      <c r="JEY232" s="31"/>
      <c r="JEZ232" s="31"/>
      <c r="JFA232" s="31"/>
      <c r="JFB232" s="31"/>
      <c r="JFC232" s="31"/>
      <c r="JFD232" s="31"/>
      <c r="JFE232" s="31"/>
      <c r="JFF232" s="31"/>
      <c r="JFG232" s="31"/>
      <c r="JFH232" s="31"/>
      <c r="JFI232" s="31"/>
      <c r="JFJ232" s="31"/>
      <c r="JFK232" s="31"/>
      <c r="JFL232" s="31"/>
      <c r="JFM232" s="31"/>
      <c r="JFN232" s="31"/>
      <c r="JFO232" s="31"/>
      <c r="JFP232" s="31"/>
      <c r="JFQ232" s="31"/>
      <c r="JFR232" s="31"/>
      <c r="JFS232" s="31"/>
      <c r="JFT232" s="31"/>
      <c r="JFU232" s="31"/>
      <c r="JFV232" s="31"/>
      <c r="JFW232" s="31"/>
      <c r="JFX232" s="31"/>
      <c r="JFY232" s="31"/>
      <c r="JFZ232" s="31"/>
      <c r="JGA232" s="31"/>
      <c r="JGB232" s="31"/>
      <c r="JGC232" s="31"/>
      <c r="JGD232" s="31"/>
      <c r="JGE232" s="31"/>
      <c r="JGF232" s="31"/>
      <c r="JGG232" s="31"/>
      <c r="JGH232" s="31"/>
      <c r="JGI232" s="31"/>
      <c r="JGJ232" s="31"/>
      <c r="JGK232" s="31"/>
      <c r="JGL232" s="31"/>
      <c r="JGM232" s="31"/>
      <c r="JGN232" s="31"/>
      <c r="JGO232" s="31"/>
      <c r="JGP232" s="31"/>
      <c r="JGQ232" s="31"/>
      <c r="JGR232" s="31"/>
      <c r="JGS232" s="31"/>
      <c r="JGT232" s="31"/>
      <c r="JGU232" s="31"/>
      <c r="JGV232" s="31"/>
      <c r="JGW232" s="31"/>
      <c r="JGX232" s="31"/>
      <c r="JGY232" s="31"/>
      <c r="JGZ232" s="31"/>
      <c r="JHA232" s="31"/>
      <c r="JHB232" s="31"/>
      <c r="JHC232" s="31"/>
      <c r="JHD232" s="31"/>
      <c r="JHE232" s="31"/>
      <c r="JHF232" s="31"/>
      <c r="JHG232" s="31"/>
      <c r="JHH232" s="31"/>
      <c r="JHI232" s="31"/>
      <c r="JHJ232" s="31"/>
      <c r="JHK232" s="31"/>
      <c r="JHL232" s="31"/>
      <c r="JHM232" s="31"/>
      <c r="JHN232" s="31"/>
      <c r="JHO232" s="31"/>
      <c r="JHP232" s="31"/>
      <c r="JHQ232" s="31"/>
      <c r="JHR232" s="31"/>
      <c r="JHS232" s="31"/>
      <c r="JHT232" s="31"/>
      <c r="JHU232" s="31"/>
      <c r="JHV232" s="31"/>
      <c r="JHW232" s="31"/>
      <c r="JHX232" s="31"/>
      <c r="JHY232" s="31"/>
      <c r="JHZ232" s="31"/>
      <c r="JIA232" s="31"/>
      <c r="JIB232" s="31"/>
      <c r="JIC232" s="31"/>
      <c r="JID232" s="31"/>
      <c r="JIE232" s="31"/>
      <c r="JIF232" s="31"/>
      <c r="JIG232" s="31"/>
      <c r="JIH232" s="31"/>
      <c r="JII232" s="31"/>
      <c r="JIJ232" s="31"/>
      <c r="JIK232" s="31"/>
      <c r="JIL232" s="31"/>
      <c r="JIM232" s="31"/>
      <c r="JIN232" s="31"/>
      <c r="JIO232" s="31"/>
      <c r="JIP232" s="31"/>
      <c r="JIQ232" s="31"/>
      <c r="JIR232" s="31"/>
      <c r="JIS232" s="31"/>
      <c r="JIT232" s="31"/>
      <c r="JIU232" s="31"/>
      <c r="JIV232" s="31"/>
      <c r="JIW232" s="31"/>
      <c r="JIX232" s="31"/>
      <c r="JIY232" s="31"/>
      <c r="JIZ232" s="31"/>
      <c r="JJA232" s="31"/>
      <c r="JJB232" s="31"/>
      <c r="JJC232" s="31"/>
      <c r="JJD232" s="31"/>
      <c r="JJE232" s="31"/>
      <c r="JJF232" s="31"/>
      <c r="JJG232" s="31"/>
      <c r="JJH232" s="31"/>
      <c r="JJI232" s="31"/>
      <c r="JJJ232" s="31"/>
      <c r="JJK232" s="31"/>
      <c r="JJL232" s="31"/>
      <c r="JJM232" s="31"/>
      <c r="JJN232" s="31"/>
      <c r="JJO232" s="31"/>
      <c r="JJP232" s="31"/>
      <c r="JJQ232" s="31"/>
      <c r="JJR232" s="31"/>
      <c r="JJS232" s="31"/>
      <c r="JJT232" s="31"/>
      <c r="JJU232" s="31"/>
      <c r="JJV232" s="31"/>
      <c r="JJW232" s="31"/>
      <c r="JJX232" s="31"/>
      <c r="JJY232" s="31"/>
      <c r="JJZ232" s="31"/>
      <c r="JKA232" s="31"/>
      <c r="JKB232" s="31"/>
      <c r="JKC232" s="31"/>
      <c r="JKD232" s="31"/>
      <c r="JKE232" s="31"/>
      <c r="JKF232" s="31"/>
      <c r="JKG232" s="31"/>
      <c r="JKH232" s="31"/>
      <c r="JKI232" s="31"/>
      <c r="JKJ232" s="31"/>
      <c r="JKK232" s="31"/>
      <c r="JKL232" s="31"/>
      <c r="JKM232" s="31"/>
      <c r="JKN232" s="31"/>
      <c r="JKO232" s="31"/>
      <c r="JKP232" s="31"/>
      <c r="JKQ232" s="31"/>
      <c r="JKR232" s="31"/>
      <c r="JKS232" s="31"/>
      <c r="JKT232" s="31"/>
      <c r="JKU232" s="31"/>
      <c r="JKV232" s="31"/>
      <c r="JKW232" s="31"/>
      <c r="JKX232" s="31"/>
      <c r="JKY232" s="31"/>
      <c r="JKZ232" s="31"/>
      <c r="JLA232" s="31"/>
      <c r="JLB232" s="31"/>
      <c r="JLC232" s="31"/>
      <c r="JLD232" s="31"/>
      <c r="JLE232" s="31"/>
      <c r="JLF232" s="31"/>
      <c r="JLG232" s="31"/>
      <c r="JLH232" s="31"/>
      <c r="JLI232" s="31"/>
      <c r="JLJ232" s="31"/>
      <c r="JLK232" s="31"/>
      <c r="JLL232" s="31"/>
      <c r="JLM232" s="31"/>
      <c r="JLN232" s="31"/>
      <c r="JLO232" s="31"/>
      <c r="JLP232" s="31"/>
      <c r="JLQ232" s="31"/>
      <c r="JLR232" s="31"/>
      <c r="JLS232" s="31"/>
      <c r="JLT232" s="31"/>
      <c r="JLU232" s="31"/>
      <c r="JLV232" s="31"/>
      <c r="JLW232" s="31"/>
      <c r="JLX232" s="31"/>
      <c r="JLY232" s="31"/>
      <c r="JLZ232" s="31"/>
      <c r="JMA232" s="31"/>
      <c r="JMB232" s="31"/>
      <c r="JMC232" s="31"/>
      <c r="JMD232" s="31"/>
      <c r="JME232" s="31"/>
      <c r="JMF232" s="31"/>
      <c r="JMG232" s="31"/>
      <c r="JMH232" s="31"/>
      <c r="JMI232" s="31"/>
      <c r="JMJ232" s="31"/>
      <c r="JMK232" s="31"/>
      <c r="JML232" s="31"/>
      <c r="JMM232" s="31"/>
      <c r="JMN232" s="31"/>
      <c r="JMO232" s="31"/>
      <c r="JMP232" s="31"/>
      <c r="JMQ232" s="31"/>
      <c r="JMR232" s="31"/>
      <c r="JMS232" s="31"/>
      <c r="JMT232" s="31"/>
      <c r="JMU232" s="31"/>
      <c r="JMV232" s="31"/>
      <c r="JMW232" s="31"/>
      <c r="JMX232" s="31"/>
      <c r="JMY232" s="31"/>
      <c r="JMZ232" s="31"/>
      <c r="JNA232" s="31"/>
      <c r="JNB232" s="31"/>
      <c r="JNC232" s="31"/>
      <c r="JND232" s="31"/>
      <c r="JNE232" s="31"/>
      <c r="JNF232" s="31"/>
      <c r="JNG232" s="31"/>
      <c r="JNH232" s="31"/>
      <c r="JNI232" s="31"/>
      <c r="JNJ232" s="31"/>
      <c r="JNK232" s="31"/>
      <c r="JNL232" s="31"/>
      <c r="JNM232" s="31"/>
      <c r="JNN232" s="31"/>
      <c r="JNO232" s="31"/>
      <c r="JNP232" s="31"/>
      <c r="JNQ232" s="31"/>
      <c r="JNR232" s="31"/>
      <c r="JNS232" s="31"/>
      <c r="JNT232" s="31"/>
      <c r="JNU232" s="31"/>
      <c r="JNV232" s="31"/>
      <c r="JNW232" s="31"/>
      <c r="JNX232" s="31"/>
      <c r="JNY232" s="31"/>
      <c r="JNZ232" s="31"/>
      <c r="JOA232" s="31"/>
      <c r="JOB232" s="31"/>
      <c r="JOC232" s="31"/>
      <c r="JOD232" s="31"/>
      <c r="JOE232" s="31"/>
      <c r="JOF232" s="31"/>
      <c r="JOG232" s="31"/>
      <c r="JOH232" s="31"/>
      <c r="JOI232" s="31"/>
      <c r="JOJ232" s="31"/>
      <c r="JOK232" s="31"/>
      <c r="JOL232" s="31"/>
      <c r="JOM232" s="31"/>
      <c r="JON232" s="31"/>
      <c r="JOO232" s="31"/>
      <c r="JOP232" s="31"/>
      <c r="JOQ232" s="31"/>
      <c r="JOR232" s="31"/>
      <c r="JOS232" s="31"/>
      <c r="JOT232" s="31"/>
      <c r="JOU232" s="31"/>
      <c r="JOV232" s="31"/>
      <c r="JOW232" s="31"/>
      <c r="JOX232" s="31"/>
      <c r="JOY232" s="31"/>
      <c r="JOZ232" s="31"/>
      <c r="JPA232" s="31"/>
      <c r="JPB232" s="31"/>
      <c r="JPC232" s="31"/>
      <c r="JPD232" s="31"/>
      <c r="JPE232" s="31"/>
      <c r="JPF232" s="31"/>
      <c r="JPG232" s="31"/>
      <c r="JPH232" s="31"/>
      <c r="JPI232" s="31"/>
      <c r="JPJ232" s="31"/>
      <c r="JPK232" s="31"/>
      <c r="JPL232" s="31"/>
      <c r="JPM232" s="31"/>
      <c r="JPN232" s="31"/>
      <c r="JPO232" s="31"/>
      <c r="JPP232" s="31"/>
      <c r="JPQ232" s="31"/>
      <c r="JPR232" s="31"/>
      <c r="JPS232" s="31"/>
      <c r="JPT232" s="31"/>
      <c r="JPU232" s="31"/>
      <c r="JPV232" s="31"/>
      <c r="JPW232" s="31"/>
      <c r="JPX232" s="31"/>
      <c r="JPY232" s="31"/>
      <c r="JPZ232" s="31"/>
      <c r="JQA232" s="31"/>
      <c r="JQB232" s="31"/>
      <c r="JQC232" s="31"/>
      <c r="JQD232" s="31"/>
      <c r="JQE232" s="31"/>
      <c r="JQF232" s="31"/>
      <c r="JQG232" s="31"/>
      <c r="JQH232" s="31"/>
      <c r="JQI232" s="31"/>
      <c r="JQJ232" s="31"/>
      <c r="JQK232" s="31"/>
      <c r="JQL232" s="31"/>
      <c r="JQM232" s="31"/>
      <c r="JQN232" s="31"/>
      <c r="JQO232" s="31"/>
      <c r="JQP232" s="31"/>
      <c r="JQQ232" s="31"/>
      <c r="JQR232" s="31"/>
      <c r="JQS232" s="31"/>
      <c r="JQT232" s="31"/>
      <c r="JQU232" s="31"/>
      <c r="JQV232" s="31"/>
      <c r="JQW232" s="31"/>
      <c r="JQX232" s="31"/>
      <c r="JQY232" s="31"/>
      <c r="JQZ232" s="31"/>
      <c r="JRA232" s="31"/>
      <c r="JRB232" s="31"/>
      <c r="JRC232" s="31"/>
      <c r="JRD232" s="31"/>
      <c r="JRE232" s="31"/>
      <c r="JRF232" s="31"/>
      <c r="JRG232" s="31"/>
      <c r="JRH232" s="31"/>
      <c r="JRI232" s="31"/>
      <c r="JRJ232" s="31"/>
      <c r="JRK232" s="31"/>
      <c r="JRL232" s="31"/>
      <c r="JRM232" s="31"/>
      <c r="JRN232" s="31"/>
      <c r="JRO232" s="31"/>
      <c r="JRP232" s="31"/>
      <c r="JRQ232" s="31"/>
      <c r="JRR232" s="31"/>
      <c r="JRS232" s="31"/>
      <c r="JRT232" s="31"/>
      <c r="JRU232" s="31"/>
      <c r="JRV232" s="31"/>
      <c r="JRW232" s="31"/>
      <c r="JRX232" s="31"/>
      <c r="JRY232" s="31"/>
      <c r="JRZ232" s="31"/>
      <c r="JSA232" s="31"/>
      <c r="JSB232" s="31"/>
      <c r="JSC232" s="31"/>
      <c r="JSD232" s="31"/>
      <c r="JSE232" s="31"/>
      <c r="JSF232" s="31"/>
      <c r="JSG232" s="31"/>
      <c r="JSH232" s="31"/>
      <c r="JSI232" s="31"/>
      <c r="JSJ232" s="31"/>
      <c r="JSK232" s="31"/>
      <c r="JSL232" s="31"/>
      <c r="JSM232" s="31"/>
      <c r="JSN232" s="31"/>
      <c r="JSO232" s="31"/>
      <c r="JSP232" s="31"/>
      <c r="JSQ232" s="31"/>
      <c r="JSR232" s="31"/>
      <c r="JSS232" s="31"/>
      <c r="JST232" s="31"/>
      <c r="JSU232" s="31"/>
      <c r="JSV232" s="31"/>
      <c r="JSW232" s="31"/>
      <c r="JSX232" s="31"/>
      <c r="JSY232" s="31"/>
      <c r="JSZ232" s="31"/>
      <c r="JTA232" s="31"/>
      <c r="JTB232" s="31"/>
      <c r="JTC232" s="31"/>
      <c r="JTD232" s="31"/>
      <c r="JTE232" s="31"/>
      <c r="JTF232" s="31"/>
      <c r="JTG232" s="31"/>
      <c r="JTH232" s="31"/>
      <c r="JTI232" s="31"/>
      <c r="JTJ232" s="31"/>
      <c r="JTK232" s="31"/>
      <c r="JTL232" s="31"/>
      <c r="JTM232" s="31"/>
      <c r="JTN232" s="31"/>
      <c r="JTO232" s="31"/>
      <c r="JTP232" s="31"/>
      <c r="JTQ232" s="31"/>
      <c r="JTR232" s="31"/>
      <c r="JTS232" s="31"/>
      <c r="JTT232" s="31"/>
      <c r="JTU232" s="31"/>
      <c r="JTV232" s="31"/>
      <c r="JTW232" s="31"/>
      <c r="JTX232" s="31"/>
      <c r="JTY232" s="31"/>
      <c r="JTZ232" s="31"/>
      <c r="JUA232" s="31"/>
      <c r="JUB232" s="31"/>
      <c r="JUC232" s="31"/>
      <c r="JUD232" s="31"/>
      <c r="JUE232" s="31"/>
      <c r="JUF232" s="31"/>
      <c r="JUG232" s="31"/>
      <c r="JUH232" s="31"/>
      <c r="JUI232" s="31"/>
      <c r="JUJ232" s="31"/>
      <c r="JUK232" s="31"/>
      <c r="JUL232" s="31"/>
      <c r="JUM232" s="31"/>
      <c r="JUN232" s="31"/>
      <c r="JUO232" s="31"/>
      <c r="JUP232" s="31"/>
      <c r="JUQ232" s="31"/>
      <c r="JUR232" s="31"/>
      <c r="JUS232" s="31"/>
      <c r="JUT232" s="31"/>
      <c r="JUU232" s="31"/>
      <c r="JUV232" s="31"/>
      <c r="JUW232" s="31"/>
      <c r="JUX232" s="31"/>
      <c r="JUY232" s="31"/>
      <c r="JUZ232" s="31"/>
      <c r="JVA232" s="31"/>
      <c r="JVB232" s="31"/>
      <c r="JVC232" s="31"/>
      <c r="JVD232" s="31"/>
      <c r="JVE232" s="31"/>
      <c r="JVF232" s="31"/>
      <c r="JVG232" s="31"/>
      <c r="JVH232" s="31"/>
      <c r="JVI232" s="31"/>
      <c r="JVJ232" s="31"/>
      <c r="JVK232" s="31"/>
      <c r="JVL232" s="31"/>
      <c r="JVM232" s="31"/>
      <c r="JVN232" s="31"/>
      <c r="JVO232" s="31"/>
      <c r="JVP232" s="31"/>
      <c r="JVQ232" s="31"/>
      <c r="JVR232" s="31"/>
      <c r="JVS232" s="31"/>
      <c r="JVT232" s="31"/>
      <c r="JVU232" s="31"/>
      <c r="JVV232" s="31"/>
      <c r="JVW232" s="31"/>
      <c r="JVX232" s="31"/>
      <c r="JVY232" s="31"/>
      <c r="JVZ232" s="31"/>
      <c r="JWA232" s="31"/>
      <c r="JWB232" s="31"/>
      <c r="JWC232" s="31"/>
      <c r="JWD232" s="31"/>
      <c r="JWE232" s="31"/>
      <c r="JWF232" s="31"/>
      <c r="JWG232" s="31"/>
      <c r="JWH232" s="31"/>
      <c r="JWI232" s="31"/>
      <c r="JWJ232" s="31"/>
      <c r="JWK232" s="31"/>
      <c r="JWL232" s="31"/>
      <c r="JWM232" s="31"/>
      <c r="JWN232" s="31"/>
      <c r="JWO232" s="31"/>
      <c r="JWP232" s="31"/>
      <c r="JWQ232" s="31"/>
      <c r="JWR232" s="31"/>
      <c r="JWS232" s="31"/>
      <c r="JWT232" s="31"/>
      <c r="JWU232" s="31"/>
      <c r="JWV232" s="31"/>
      <c r="JWW232" s="31"/>
      <c r="JWX232" s="31"/>
      <c r="JWY232" s="31"/>
      <c r="JWZ232" s="31"/>
      <c r="JXA232" s="31"/>
      <c r="JXB232" s="31"/>
      <c r="JXC232" s="31"/>
      <c r="JXD232" s="31"/>
      <c r="JXE232" s="31"/>
      <c r="JXF232" s="31"/>
      <c r="JXG232" s="31"/>
      <c r="JXH232" s="31"/>
      <c r="JXI232" s="31"/>
      <c r="JXJ232" s="31"/>
      <c r="JXK232" s="31"/>
      <c r="JXL232" s="31"/>
      <c r="JXM232" s="31"/>
      <c r="JXN232" s="31"/>
      <c r="JXO232" s="31"/>
      <c r="JXP232" s="31"/>
      <c r="JXQ232" s="31"/>
      <c r="JXR232" s="31"/>
      <c r="JXS232" s="31"/>
      <c r="JXT232" s="31"/>
      <c r="JXU232" s="31"/>
      <c r="JXV232" s="31"/>
      <c r="JXW232" s="31"/>
      <c r="JXX232" s="31"/>
      <c r="JXY232" s="31"/>
      <c r="JXZ232" s="31"/>
      <c r="JYA232" s="31"/>
      <c r="JYB232" s="31"/>
      <c r="JYC232" s="31"/>
      <c r="JYD232" s="31"/>
      <c r="JYE232" s="31"/>
      <c r="JYF232" s="31"/>
      <c r="JYG232" s="31"/>
      <c r="JYH232" s="31"/>
      <c r="JYI232" s="31"/>
      <c r="JYJ232" s="31"/>
      <c r="JYK232" s="31"/>
      <c r="JYL232" s="31"/>
      <c r="JYM232" s="31"/>
      <c r="JYN232" s="31"/>
      <c r="JYO232" s="31"/>
      <c r="JYP232" s="31"/>
      <c r="JYQ232" s="31"/>
      <c r="JYR232" s="31"/>
      <c r="JYS232" s="31"/>
      <c r="JYT232" s="31"/>
      <c r="JYU232" s="31"/>
      <c r="JYV232" s="31"/>
      <c r="JYW232" s="31"/>
      <c r="JYX232" s="31"/>
      <c r="JYY232" s="31"/>
      <c r="JYZ232" s="31"/>
      <c r="JZA232" s="31"/>
      <c r="JZB232" s="31"/>
      <c r="JZC232" s="31"/>
      <c r="JZD232" s="31"/>
      <c r="JZE232" s="31"/>
      <c r="JZF232" s="31"/>
      <c r="JZG232" s="31"/>
      <c r="JZH232" s="31"/>
      <c r="JZI232" s="31"/>
      <c r="JZJ232" s="31"/>
      <c r="JZK232" s="31"/>
      <c r="JZL232" s="31"/>
      <c r="JZM232" s="31"/>
      <c r="JZN232" s="31"/>
      <c r="JZO232" s="31"/>
      <c r="JZP232" s="31"/>
      <c r="JZQ232" s="31"/>
      <c r="JZR232" s="31"/>
      <c r="JZS232" s="31"/>
      <c r="JZT232" s="31"/>
      <c r="JZU232" s="31"/>
      <c r="JZV232" s="31"/>
      <c r="JZW232" s="31"/>
      <c r="JZX232" s="31"/>
      <c r="JZY232" s="31"/>
      <c r="JZZ232" s="31"/>
      <c r="KAA232" s="31"/>
      <c r="KAB232" s="31"/>
      <c r="KAC232" s="31"/>
      <c r="KAD232" s="31"/>
      <c r="KAE232" s="31"/>
      <c r="KAF232" s="31"/>
      <c r="KAG232" s="31"/>
      <c r="KAH232" s="31"/>
      <c r="KAI232" s="31"/>
      <c r="KAJ232" s="31"/>
      <c r="KAK232" s="31"/>
      <c r="KAL232" s="31"/>
      <c r="KAM232" s="31"/>
      <c r="KAN232" s="31"/>
      <c r="KAO232" s="31"/>
      <c r="KAP232" s="31"/>
      <c r="KAQ232" s="31"/>
      <c r="KAR232" s="31"/>
      <c r="KAS232" s="31"/>
      <c r="KAT232" s="31"/>
      <c r="KAU232" s="31"/>
      <c r="KAV232" s="31"/>
      <c r="KAW232" s="31"/>
      <c r="KAX232" s="31"/>
      <c r="KAY232" s="31"/>
      <c r="KAZ232" s="31"/>
      <c r="KBA232" s="31"/>
      <c r="KBB232" s="31"/>
      <c r="KBC232" s="31"/>
      <c r="KBD232" s="31"/>
      <c r="KBE232" s="31"/>
      <c r="KBF232" s="31"/>
      <c r="KBG232" s="31"/>
      <c r="KBH232" s="31"/>
      <c r="KBI232" s="31"/>
      <c r="KBJ232" s="31"/>
      <c r="KBK232" s="31"/>
      <c r="KBL232" s="31"/>
      <c r="KBM232" s="31"/>
      <c r="KBN232" s="31"/>
      <c r="KBO232" s="31"/>
      <c r="KBP232" s="31"/>
      <c r="KBQ232" s="31"/>
      <c r="KBR232" s="31"/>
      <c r="KBS232" s="31"/>
      <c r="KBT232" s="31"/>
      <c r="KBU232" s="31"/>
      <c r="KBV232" s="31"/>
      <c r="KBW232" s="31"/>
      <c r="KBX232" s="31"/>
      <c r="KBY232" s="31"/>
      <c r="KBZ232" s="31"/>
      <c r="KCA232" s="31"/>
      <c r="KCB232" s="31"/>
      <c r="KCC232" s="31"/>
      <c r="KCD232" s="31"/>
      <c r="KCE232" s="31"/>
      <c r="KCF232" s="31"/>
      <c r="KCG232" s="31"/>
      <c r="KCH232" s="31"/>
      <c r="KCI232" s="31"/>
      <c r="KCJ232" s="31"/>
      <c r="KCK232" s="31"/>
      <c r="KCL232" s="31"/>
      <c r="KCM232" s="31"/>
      <c r="KCN232" s="31"/>
      <c r="KCO232" s="31"/>
      <c r="KCP232" s="31"/>
      <c r="KCQ232" s="31"/>
      <c r="KCR232" s="31"/>
      <c r="KCS232" s="31"/>
      <c r="KCT232" s="31"/>
      <c r="KCU232" s="31"/>
      <c r="KCV232" s="31"/>
      <c r="KCW232" s="31"/>
      <c r="KCX232" s="31"/>
      <c r="KCY232" s="31"/>
      <c r="KCZ232" s="31"/>
      <c r="KDA232" s="31"/>
      <c r="KDB232" s="31"/>
      <c r="KDC232" s="31"/>
      <c r="KDD232" s="31"/>
      <c r="KDE232" s="31"/>
      <c r="KDF232" s="31"/>
      <c r="KDG232" s="31"/>
      <c r="KDH232" s="31"/>
      <c r="KDI232" s="31"/>
      <c r="KDJ232" s="31"/>
      <c r="KDK232" s="31"/>
      <c r="KDL232" s="31"/>
      <c r="KDM232" s="31"/>
      <c r="KDN232" s="31"/>
      <c r="KDO232" s="31"/>
      <c r="KDP232" s="31"/>
      <c r="KDQ232" s="31"/>
      <c r="KDR232" s="31"/>
      <c r="KDS232" s="31"/>
      <c r="KDT232" s="31"/>
      <c r="KDU232" s="31"/>
      <c r="KDV232" s="31"/>
      <c r="KDW232" s="31"/>
      <c r="KDX232" s="31"/>
      <c r="KDY232" s="31"/>
      <c r="KDZ232" s="31"/>
      <c r="KEA232" s="31"/>
      <c r="KEB232" s="31"/>
      <c r="KEC232" s="31"/>
      <c r="KED232" s="31"/>
      <c r="KEE232" s="31"/>
      <c r="KEF232" s="31"/>
      <c r="KEG232" s="31"/>
      <c r="KEH232" s="31"/>
      <c r="KEI232" s="31"/>
      <c r="KEJ232" s="31"/>
      <c r="KEK232" s="31"/>
      <c r="KEL232" s="31"/>
      <c r="KEM232" s="31"/>
      <c r="KEN232" s="31"/>
      <c r="KEO232" s="31"/>
      <c r="KEP232" s="31"/>
      <c r="KEQ232" s="31"/>
      <c r="KER232" s="31"/>
      <c r="KES232" s="31"/>
      <c r="KET232" s="31"/>
      <c r="KEU232" s="31"/>
      <c r="KEV232" s="31"/>
      <c r="KEW232" s="31"/>
      <c r="KEX232" s="31"/>
      <c r="KEY232" s="31"/>
      <c r="KEZ232" s="31"/>
      <c r="KFA232" s="31"/>
      <c r="KFB232" s="31"/>
      <c r="KFC232" s="31"/>
      <c r="KFD232" s="31"/>
      <c r="KFE232" s="31"/>
      <c r="KFF232" s="31"/>
      <c r="KFG232" s="31"/>
      <c r="KFH232" s="31"/>
      <c r="KFI232" s="31"/>
      <c r="KFJ232" s="31"/>
      <c r="KFK232" s="31"/>
      <c r="KFL232" s="31"/>
      <c r="KFM232" s="31"/>
      <c r="KFN232" s="31"/>
      <c r="KFO232" s="31"/>
      <c r="KFP232" s="31"/>
      <c r="KFQ232" s="31"/>
      <c r="KFR232" s="31"/>
      <c r="KFS232" s="31"/>
      <c r="KFT232" s="31"/>
      <c r="KFU232" s="31"/>
      <c r="KFV232" s="31"/>
      <c r="KFW232" s="31"/>
      <c r="KFX232" s="31"/>
      <c r="KFY232" s="31"/>
      <c r="KFZ232" s="31"/>
      <c r="KGA232" s="31"/>
      <c r="KGB232" s="31"/>
      <c r="KGC232" s="31"/>
      <c r="KGD232" s="31"/>
      <c r="KGE232" s="31"/>
      <c r="KGF232" s="31"/>
      <c r="KGG232" s="31"/>
      <c r="KGH232" s="31"/>
      <c r="KGI232" s="31"/>
      <c r="KGJ232" s="31"/>
      <c r="KGK232" s="31"/>
      <c r="KGL232" s="31"/>
      <c r="KGM232" s="31"/>
      <c r="KGN232" s="31"/>
      <c r="KGO232" s="31"/>
      <c r="KGP232" s="31"/>
      <c r="KGQ232" s="31"/>
      <c r="KGR232" s="31"/>
      <c r="KGS232" s="31"/>
      <c r="KGT232" s="31"/>
      <c r="KGU232" s="31"/>
      <c r="KGV232" s="31"/>
      <c r="KGW232" s="31"/>
      <c r="KGX232" s="31"/>
      <c r="KGY232" s="31"/>
      <c r="KGZ232" s="31"/>
      <c r="KHA232" s="31"/>
      <c r="KHB232" s="31"/>
      <c r="KHC232" s="31"/>
      <c r="KHD232" s="31"/>
      <c r="KHE232" s="31"/>
      <c r="KHF232" s="31"/>
      <c r="KHG232" s="31"/>
      <c r="KHH232" s="31"/>
      <c r="KHI232" s="31"/>
      <c r="KHJ232" s="31"/>
      <c r="KHK232" s="31"/>
      <c r="KHL232" s="31"/>
      <c r="KHM232" s="31"/>
      <c r="KHN232" s="31"/>
      <c r="KHO232" s="31"/>
      <c r="KHP232" s="31"/>
      <c r="KHQ232" s="31"/>
      <c r="KHR232" s="31"/>
      <c r="KHS232" s="31"/>
      <c r="KHT232" s="31"/>
      <c r="KHU232" s="31"/>
      <c r="KHV232" s="31"/>
      <c r="KHW232" s="31"/>
      <c r="KHX232" s="31"/>
      <c r="KHY232" s="31"/>
      <c r="KHZ232" s="31"/>
      <c r="KIA232" s="31"/>
      <c r="KIB232" s="31"/>
      <c r="KIC232" s="31"/>
      <c r="KID232" s="31"/>
      <c r="KIE232" s="31"/>
      <c r="KIF232" s="31"/>
      <c r="KIG232" s="31"/>
      <c r="KIH232" s="31"/>
      <c r="KII232" s="31"/>
      <c r="KIJ232" s="31"/>
      <c r="KIK232" s="31"/>
      <c r="KIL232" s="31"/>
      <c r="KIM232" s="31"/>
      <c r="KIN232" s="31"/>
      <c r="KIO232" s="31"/>
      <c r="KIP232" s="31"/>
      <c r="KIQ232" s="31"/>
      <c r="KIR232" s="31"/>
      <c r="KIS232" s="31"/>
      <c r="KIT232" s="31"/>
      <c r="KIU232" s="31"/>
      <c r="KIV232" s="31"/>
      <c r="KIW232" s="31"/>
      <c r="KIX232" s="31"/>
      <c r="KIY232" s="31"/>
      <c r="KIZ232" s="31"/>
      <c r="KJA232" s="31"/>
      <c r="KJB232" s="31"/>
      <c r="KJC232" s="31"/>
      <c r="KJD232" s="31"/>
      <c r="KJE232" s="31"/>
      <c r="KJF232" s="31"/>
      <c r="KJG232" s="31"/>
      <c r="KJH232" s="31"/>
      <c r="KJI232" s="31"/>
      <c r="KJJ232" s="31"/>
      <c r="KJK232" s="31"/>
      <c r="KJL232" s="31"/>
      <c r="KJM232" s="31"/>
      <c r="KJN232" s="31"/>
      <c r="KJO232" s="31"/>
      <c r="KJP232" s="31"/>
      <c r="KJQ232" s="31"/>
      <c r="KJR232" s="31"/>
      <c r="KJS232" s="31"/>
      <c r="KJT232" s="31"/>
      <c r="KJU232" s="31"/>
      <c r="KJV232" s="31"/>
      <c r="KJW232" s="31"/>
      <c r="KJX232" s="31"/>
      <c r="KJY232" s="31"/>
      <c r="KJZ232" s="31"/>
      <c r="KKA232" s="31"/>
      <c r="KKB232" s="31"/>
      <c r="KKC232" s="31"/>
      <c r="KKD232" s="31"/>
      <c r="KKE232" s="31"/>
      <c r="KKF232" s="31"/>
      <c r="KKG232" s="31"/>
      <c r="KKH232" s="31"/>
      <c r="KKI232" s="31"/>
      <c r="KKJ232" s="31"/>
      <c r="KKK232" s="31"/>
      <c r="KKL232" s="31"/>
      <c r="KKM232" s="31"/>
      <c r="KKN232" s="31"/>
      <c r="KKO232" s="31"/>
      <c r="KKP232" s="31"/>
      <c r="KKQ232" s="31"/>
      <c r="KKR232" s="31"/>
      <c r="KKS232" s="31"/>
      <c r="KKT232" s="31"/>
      <c r="KKU232" s="31"/>
      <c r="KKV232" s="31"/>
      <c r="KKW232" s="31"/>
      <c r="KKX232" s="31"/>
      <c r="KKY232" s="31"/>
      <c r="KKZ232" s="31"/>
      <c r="KLA232" s="31"/>
      <c r="KLB232" s="31"/>
      <c r="KLC232" s="31"/>
      <c r="KLD232" s="31"/>
      <c r="KLE232" s="31"/>
      <c r="KLF232" s="31"/>
      <c r="KLG232" s="31"/>
      <c r="KLH232" s="31"/>
      <c r="KLI232" s="31"/>
      <c r="KLJ232" s="31"/>
      <c r="KLK232" s="31"/>
      <c r="KLL232" s="31"/>
      <c r="KLM232" s="31"/>
      <c r="KLN232" s="31"/>
      <c r="KLO232" s="31"/>
      <c r="KLP232" s="31"/>
      <c r="KLQ232" s="31"/>
      <c r="KLR232" s="31"/>
      <c r="KLS232" s="31"/>
      <c r="KLT232" s="31"/>
      <c r="KLU232" s="31"/>
      <c r="KLV232" s="31"/>
      <c r="KLW232" s="31"/>
      <c r="KLX232" s="31"/>
      <c r="KLY232" s="31"/>
      <c r="KLZ232" s="31"/>
      <c r="KMA232" s="31"/>
      <c r="KMB232" s="31"/>
      <c r="KMC232" s="31"/>
      <c r="KMD232" s="31"/>
      <c r="KME232" s="31"/>
      <c r="KMF232" s="31"/>
      <c r="KMG232" s="31"/>
      <c r="KMH232" s="31"/>
      <c r="KMI232" s="31"/>
      <c r="KMJ232" s="31"/>
      <c r="KMK232" s="31"/>
      <c r="KML232" s="31"/>
      <c r="KMM232" s="31"/>
      <c r="KMN232" s="31"/>
      <c r="KMO232" s="31"/>
      <c r="KMP232" s="31"/>
      <c r="KMQ232" s="31"/>
      <c r="KMR232" s="31"/>
      <c r="KMS232" s="31"/>
      <c r="KMT232" s="31"/>
      <c r="KMU232" s="31"/>
      <c r="KMV232" s="31"/>
      <c r="KMW232" s="31"/>
      <c r="KMX232" s="31"/>
      <c r="KMY232" s="31"/>
      <c r="KMZ232" s="31"/>
      <c r="KNA232" s="31"/>
      <c r="KNB232" s="31"/>
      <c r="KNC232" s="31"/>
      <c r="KND232" s="31"/>
      <c r="KNE232" s="31"/>
      <c r="KNF232" s="31"/>
      <c r="KNG232" s="31"/>
      <c r="KNH232" s="31"/>
      <c r="KNI232" s="31"/>
      <c r="KNJ232" s="31"/>
      <c r="KNK232" s="31"/>
      <c r="KNL232" s="31"/>
      <c r="KNM232" s="31"/>
      <c r="KNN232" s="31"/>
      <c r="KNO232" s="31"/>
      <c r="KNP232" s="31"/>
      <c r="KNQ232" s="31"/>
      <c r="KNR232" s="31"/>
      <c r="KNS232" s="31"/>
      <c r="KNT232" s="31"/>
      <c r="KNU232" s="31"/>
      <c r="KNV232" s="31"/>
      <c r="KNW232" s="31"/>
      <c r="KNX232" s="31"/>
      <c r="KNY232" s="31"/>
      <c r="KNZ232" s="31"/>
      <c r="KOA232" s="31"/>
      <c r="KOB232" s="31"/>
      <c r="KOC232" s="31"/>
      <c r="KOD232" s="31"/>
      <c r="KOE232" s="31"/>
      <c r="KOF232" s="31"/>
      <c r="KOG232" s="31"/>
      <c r="KOH232" s="31"/>
      <c r="KOI232" s="31"/>
      <c r="KOJ232" s="31"/>
      <c r="KOK232" s="31"/>
      <c r="KOL232" s="31"/>
      <c r="KOM232" s="31"/>
      <c r="KON232" s="31"/>
      <c r="KOO232" s="31"/>
      <c r="KOP232" s="31"/>
      <c r="KOQ232" s="31"/>
      <c r="KOR232" s="31"/>
      <c r="KOS232" s="31"/>
      <c r="KOT232" s="31"/>
      <c r="KOU232" s="31"/>
      <c r="KOV232" s="31"/>
      <c r="KOW232" s="31"/>
      <c r="KOX232" s="31"/>
      <c r="KOY232" s="31"/>
      <c r="KOZ232" s="31"/>
      <c r="KPA232" s="31"/>
      <c r="KPB232" s="31"/>
      <c r="KPC232" s="31"/>
      <c r="KPD232" s="31"/>
      <c r="KPE232" s="31"/>
      <c r="KPF232" s="31"/>
      <c r="KPG232" s="31"/>
      <c r="KPH232" s="31"/>
      <c r="KPI232" s="31"/>
      <c r="KPJ232" s="31"/>
      <c r="KPK232" s="31"/>
      <c r="KPL232" s="31"/>
      <c r="KPM232" s="31"/>
      <c r="KPN232" s="31"/>
      <c r="KPO232" s="31"/>
      <c r="KPP232" s="31"/>
      <c r="KPQ232" s="31"/>
      <c r="KPR232" s="31"/>
      <c r="KPS232" s="31"/>
      <c r="KPT232" s="31"/>
      <c r="KPU232" s="31"/>
      <c r="KPV232" s="31"/>
      <c r="KPW232" s="31"/>
      <c r="KPX232" s="31"/>
      <c r="KPY232" s="31"/>
      <c r="KPZ232" s="31"/>
      <c r="KQA232" s="31"/>
      <c r="KQB232" s="31"/>
      <c r="KQC232" s="31"/>
      <c r="KQD232" s="31"/>
      <c r="KQE232" s="31"/>
      <c r="KQF232" s="31"/>
      <c r="KQG232" s="31"/>
      <c r="KQH232" s="31"/>
      <c r="KQI232" s="31"/>
      <c r="KQJ232" s="31"/>
      <c r="KQK232" s="31"/>
      <c r="KQL232" s="31"/>
      <c r="KQM232" s="31"/>
      <c r="KQN232" s="31"/>
      <c r="KQO232" s="31"/>
      <c r="KQP232" s="31"/>
      <c r="KQQ232" s="31"/>
      <c r="KQR232" s="31"/>
      <c r="KQS232" s="31"/>
      <c r="KQT232" s="31"/>
      <c r="KQU232" s="31"/>
      <c r="KQV232" s="31"/>
      <c r="KQW232" s="31"/>
      <c r="KQX232" s="31"/>
      <c r="KQY232" s="31"/>
      <c r="KQZ232" s="31"/>
      <c r="KRA232" s="31"/>
      <c r="KRB232" s="31"/>
      <c r="KRC232" s="31"/>
      <c r="KRD232" s="31"/>
      <c r="KRE232" s="31"/>
      <c r="KRF232" s="31"/>
      <c r="KRG232" s="31"/>
      <c r="KRH232" s="31"/>
      <c r="KRI232" s="31"/>
      <c r="KRJ232" s="31"/>
      <c r="KRK232" s="31"/>
      <c r="KRL232" s="31"/>
      <c r="KRM232" s="31"/>
      <c r="KRN232" s="31"/>
      <c r="KRO232" s="31"/>
      <c r="KRP232" s="31"/>
      <c r="KRQ232" s="31"/>
      <c r="KRR232" s="31"/>
      <c r="KRS232" s="31"/>
      <c r="KRT232" s="31"/>
      <c r="KRU232" s="31"/>
      <c r="KRV232" s="31"/>
      <c r="KRW232" s="31"/>
      <c r="KRX232" s="31"/>
      <c r="KRY232" s="31"/>
      <c r="KRZ232" s="31"/>
      <c r="KSA232" s="31"/>
      <c r="KSB232" s="31"/>
      <c r="KSC232" s="31"/>
      <c r="KSD232" s="31"/>
      <c r="KSE232" s="31"/>
      <c r="KSF232" s="31"/>
      <c r="KSG232" s="31"/>
      <c r="KSH232" s="31"/>
      <c r="KSI232" s="31"/>
      <c r="KSJ232" s="31"/>
      <c r="KSK232" s="31"/>
      <c r="KSL232" s="31"/>
      <c r="KSM232" s="31"/>
      <c r="KSN232" s="31"/>
      <c r="KSO232" s="31"/>
      <c r="KSP232" s="31"/>
      <c r="KSQ232" s="31"/>
      <c r="KSR232" s="31"/>
      <c r="KSS232" s="31"/>
      <c r="KST232" s="31"/>
      <c r="KSU232" s="31"/>
      <c r="KSV232" s="31"/>
      <c r="KSW232" s="31"/>
      <c r="KSX232" s="31"/>
      <c r="KSY232" s="31"/>
      <c r="KSZ232" s="31"/>
      <c r="KTA232" s="31"/>
      <c r="KTB232" s="31"/>
      <c r="KTC232" s="31"/>
      <c r="KTD232" s="31"/>
      <c r="KTE232" s="31"/>
      <c r="KTF232" s="31"/>
      <c r="KTG232" s="31"/>
      <c r="KTH232" s="31"/>
      <c r="KTI232" s="31"/>
      <c r="KTJ232" s="31"/>
      <c r="KTK232" s="31"/>
      <c r="KTL232" s="31"/>
      <c r="KTM232" s="31"/>
      <c r="KTN232" s="31"/>
      <c r="KTO232" s="31"/>
      <c r="KTP232" s="31"/>
      <c r="KTQ232" s="31"/>
      <c r="KTR232" s="31"/>
      <c r="KTS232" s="31"/>
      <c r="KTT232" s="31"/>
      <c r="KTU232" s="31"/>
      <c r="KTV232" s="31"/>
      <c r="KTW232" s="31"/>
      <c r="KTX232" s="31"/>
      <c r="KTY232" s="31"/>
      <c r="KTZ232" s="31"/>
      <c r="KUA232" s="31"/>
      <c r="KUB232" s="31"/>
      <c r="KUC232" s="31"/>
      <c r="KUD232" s="31"/>
      <c r="KUE232" s="31"/>
      <c r="KUF232" s="31"/>
      <c r="KUG232" s="31"/>
      <c r="KUH232" s="31"/>
      <c r="KUI232" s="31"/>
      <c r="KUJ232" s="31"/>
      <c r="KUK232" s="31"/>
      <c r="KUL232" s="31"/>
      <c r="KUM232" s="31"/>
      <c r="KUN232" s="31"/>
      <c r="KUO232" s="31"/>
      <c r="KUP232" s="31"/>
      <c r="KUQ232" s="31"/>
      <c r="KUR232" s="31"/>
      <c r="KUS232" s="31"/>
      <c r="KUT232" s="31"/>
      <c r="KUU232" s="31"/>
      <c r="KUV232" s="31"/>
      <c r="KUW232" s="31"/>
      <c r="KUX232" s="31"/>
      <c r="KUY232" s="31"/>
      <c r="KUZ232" s="31"/>
      <c r="KVA232" s="31"/>
      <c r="KVB232" s="31"/>
      <c r="KVC232" s="31"/>
      <c r="KVD232" s="31"/>
      <c r="KVE232" s="31"/>
      <c r="KVF232" s="31"/>
      <c r="KVG232" s="31"/>
      <c r="KVH232" s="31"/>
      <c r="KVI232" s="31"/>
      <c r="KVJ232" s="31"/>
      <c r="KVK232" s="31"/>
      <c r="KVL232" s="31"/>
      <c r="KVM232" s="31"/>
      <c r="KVN232" s="31"/>
      <c r="KVO232" s="31"/>
      <c r="KVP232" s="31"/>
      <c r="KVQ232" s="31"/>
      <c r="KVR232" s="31"/>
      <c r="KVS232" s="31"/>
      <c r="KVT232" s="31"/>
      <c r="KVU232" s="31"/>
      <c r="KVV232" s="31"/>
      <c r="KVW232" s="31"/>
      <c r="KVX232" s="31"/>
      <c r="KVY232" s="31"/>
      <c r="KVZ232" s="31"/>
      <c r="KWA232" s="31"/>
      <c r="KWB232" s="31"/>
      <c r="KWC232" s="31"/>
      <c r="KWD232" s="31"/>
      <c r="KWE232" s="31"/>
      <c r="KWF232" s="31"/>
      <c r="KWG232" s="31"/>
      <c r="KWH232" s="31"/>
      <c r="KWI232" s="31"/>
      <c r="KWJ232" s="31"/>
      <c r="KWK232" s="31"/>
      <c r="KWL232" s="31"/>
      <c r="KWM232" s="31"/>
      <c r="KWN232" s="31"/>
      <c r="KWO232" s="31"/>
      <c r="KWP232" s="31"/>
      <c r="KWQ232" s="31"/>
      <c r="KWR232" s="31"/>
      <c r="KWS232" s="31"/>
      <c r="KWT232" s="31"/>
      <c r="KWU232" s="31"/>
      <c r="KWV232" s="31"/>
      <c r="KWW232" s="31"/>
      <c r="KWX232" s="31"/>
      <c r="KWY232" s="31"/>
      <c r="KWZ232" s="31"/>
      <c r="KXA232" s="31"/>
      <c r="KXB232" s="31"/>
      <c r="KXC232" s="31"/>
      <c r="KXD232" s="31"/>
      <c r="KXE232" s="31"/>
      <c r="KXF232" s="31"/>
      <c r="KXG232" s="31"/>
      <c r="KXH232" s="31"/>
      <c r="KXI232" s="31"/>
      <c r="KXJ232" s="31"/>
      <c r="KXK232" s="31"/>
      <c r="KXL232" s="31"/>
      <c r="KXM232" s="31"/>
      <c r="KXN232" s="31"/>
      <c r="KXO232" s="31"/>
      <c r="KXP232" s="31"/>
      <c r="KXQ232" s="31"/>
      <c r="KXR232" s="31"/>
      <c r="KXS232" s="31"/>
      <c r="KXT232" s="31"/>
      <c r="KXU232" s="31"/>
      <c r="KXV232" s="31"/>
      <c r="KXW232" s="31"/>
      <c r="KXX232" s="31"/>
      <c r="KXY232" s="31"/>
      <c r="KXZ232" s="31"/>
      <c r="KYA232" s="31"/>
      <c r="KYB232" s="31"/>
      <c r="KYC232" s="31"/>
      <c r="KYD232" s="31"/>
      <c r="KYE232" s="31"/>
      <c r="KYF232" s="31"/>
      <c r="KYG232" s="31"/>
      <c r="KYH232" s="31"/>
      <c r="KYI232" s="31"/>
      <c r="KYJ232" s="31"/>
      <c r="KYK232" s="31"/>
      <c r="KYL232" s="31"/>
      <c r="KYM232" s="31"/>
      <c r="KYN232" s="31"/>
      <c r="KYO232" s="31"/>
      <c r="KYP232" s="31"/>
      <c r="KYQ232" s="31"/>
      <c r="KYR232" s="31"/>
      <c r="KYS232" s="31"/>
      <c r="KYT232" s="31"/>
      <c r="KYU232" s="31"/>
      <c r="KYV232" s="31"/>
      <c r="KYW232" s="31"/>
      <c r="KYX232" s="31"/>
      <c r="KYY232" s="31"/>
      <c r="KYZ232" s="31"/>
      <c r="KZA232" s="31"/>
      <c r="KZB232" s="31"/>
      <c r="KZC232" s="31"/>
      <c r="KZD232" s="31"/>
      <c r="KZE232" s="31"/>
      <c r="KZF232" s="31"/>
      <c r="KZG232" s="31"/>
      <c r="KZH232" s="31"/>
      <c r="KZI232" s="31"/>
      <c r="KZJ232" s="31"/>
      <c r="KZK232" s="31"/>
      <c r="KZL232" s="31"/>
      <c r="KZM232" s="31"/>
      <c r="KZN232" s="31"/>
      <c r="KZO232" s="31"/>
      <c r="KZP232" s="31"/>
      <c r="KZQ232" s="31"/>
      <c r="KZR232" s="31"/>
      <c r="KZS232" s="31"/>
      <c r="KZT232" s="31"/>
      <c r="KZU232" s="31"/>
      <c r="KZV232" s="31"/>
      <c r="KZW232" s="31"/>
      <c r="KZX232" s="31"/>
      <c r="KZY232" s="31"/>
      <c r="KZZ232" s="31"/>
      <c r="LAA232" s="31"/>
      <c r="LAB232" s="31"/>
      <c r="LAC232" s="31"/>
      <c r="LAD232" s="31"/>
      <c r="LAE232" s="31"/>
      <c r="LAF232" s="31"/>
      <c r="LAG232" s="31"/>
      <c r="LAH232" s="31"/>
      <c r="LAI232" s="31"/>
      <c r="LAJ232" s="31"/>
      <c r="LAK232" s="31"/>
      <c r="LAL232" s="31"/>
      <c r="LAM232" s="31"/>
      <c r="LAN232" s="31"/>
      <c r="LAO232" s="31"/>
      <c r="LAP232" s="31"/>
      <c r="LAQ232" s="31"/>
      <c r="LAR232" s="31"/>
      <c r="LAS232" s="31"/>
      <c r="LAT232" s="31"/>
      <c r="LAU232" s="31"/>
      <c r="LAV232" s="31"/>
      <c r="LAW232" s="31"/>
      <c r="LAX232" s="31"/>
      <c r="LAY232" s="31"/>
      <c r="LAZ232" s="31"/>
      <c r="LBA232" s="31"/>
      <c r="LBB232" s="31"/>
      <c r="LBC232" s="31"/>
      <c r="LBD232" s="31"/>
      <c r="LBE232" s="31"/>
      <c r="LBF232" s="31"/>
      <c r="LBG232" s="31"/>
      <c r="LBH232" s="31"/>
      <c r="LBI232" s="31"/>
      <c r="LBJ232" s="31"/>
      <c r="LBK232" s="31"/>
      <c r="LBL232" s="31"/>
      <c r="LBM232" s="31"/>
      <c r="LBN232" s="31"/>
      <c r="LBO232" s="31"/>
      <c r="LBP232" s="31"/>
      <c r="LBQ232" s="31"/>
      <c r="LBR232" s="31"/>
      <c r="LBS232" s="31"/>
      <c r="LBT232" s="31"/>
      <c r="LBU232" s="31"/>
      <c r="LBV232" s="31"/>
      <c r="LBW232" s="31"/>
      <c r="LBX232" s="31"/>
      <c r="LBY232" s="31"/>
      <c r="LBZ232" s="31"/>
      <c r="LCA232" s="31"/>
      <c r="LCB232" s="31"/>
      <c r="LCC232" s="31"/>
      <c r="LCD232" s="31"/>
      <c r="LCE232" s="31"/>
      <c r="LCF232" s="31"/>
      <c r="LCG232" s="31"/>
      <c r="LCH232" s="31"/>
      <c r="LCI232" s="31"/>
      <c r="LCJ232" s="31"/>
      <c r="LCK232" s="31"/>
      <c r="LCL232" s="31"/>
      <c r="LCM232" s="31"/>
      <c r="LCN232" s="31"/>
      <c r="LCO232" s="31"/>
      <c r="LCP232" s="31"/>
      <c r="LCQ232" s="31"/>
      <c r="LCR232" s="31"/>
      <c r="LCS232" s="31"/>
      <c r="LCT232" s="31"/>
      <c r="LCU232" s="31"/>
      <c r="LCV232" s="31"/>
      <c r="LCW232" s="31"/>
      <c r="LCX232" s="31"/>
      <c r="LCY232" s="31"/>
      <c r="LCZ232" s="31"/>
      <c r="LDA232" s="31"/>
      <c r="LDB232" s="31"/>
      <c r="LDC232" s="31"/>
      <c r="LDD232" s="31"/>
      <c r="LDE232" s="31"/>
      <c r="LDF232" s="31"/>
      <c r="LDG232" s="31"/>
      <c r="LDH232" s="31"/>
      <c r="LDI232" s="31"/>
      <c r="LDJ232" s="31"/>
      <c r="LDK232" s="31"/>
      <c r="LDL232" s="31"/>
      <c r="LDM232" s="31"/>
      <c r="LDN232" s="31"/>
      <c r="LDO232" s="31"/>
      <c r="LDP232" s="31"/>
      <c r="LDQ232" s="31"/>
      <c r="LDR232" s="31"/>
      <c r="LDS232" s="31"/>
      <c r="LDT232" s="31"/>
      <c r="LDU232" s="31"/>
      <c r="LDV232" s="31"/>
      <c r="LDW232" s="31"/>
      <c r="LDX232" s="31"/>
      <c r="LDY232" s="31"/>
      <c r="LDZ232" s="31"/>
      <c r="LEA232" s="31"/>
      <c r="LEB232" s="31"/>
      <c r="LEC232" s="31"/>
      <c r="LED232" s="31"/>
      <c r="LEE232" s="31"/>
      <c r="LEF232" s="31"/>
      <c r="LEG232" s="31"/>
      <c r="LEH232" s="31"/>
      <c r="LEI232" s="31"/>
      <c r="LEJ232" s="31"/>
      <c r="LEK232" s="31"/>
      <c r="LEL232" s="31"/>
      <c r="LEM232" s="31"/>
      <c r="LEN232" s="31"/>
      <c r="LEO232" s="31"/>
      <c r="LEP232" s="31"/>
      <c r="LEQ232" s="31"/>
      <c r="LER232" s="31"/>
      <c r="LES232" s="31"/>
      <c r="LET232" s="31"/>
      <c r="LEU232" s="31"/>
      <c r="LEV232" s="31"/>
      <c r="LEW232" s="31"/>
      <c r="LEX232" s="31"/>
      <c r="LEY232" s="31"/>
      <c r="LEZ232" s="31"/>
      <c r="LFA232" s="31"/>
      <c r="LFB232" s="31"/>
      <c r="LFC232" s="31"/>
      <c r="LFD232" s="31"/>
      <c r="LFE232" s="31"/>
      <c r="LFF232" s="31"/>
      <c r="LFG232" s="31"/>
      <c r="LFH232" s="31"/>
      <c r="LFI232" s="31"/>
      <c r="LFJ232" s="31"/>
      <c r="LFK232" s="31"/>
      <c r="LFL232" s="31"/>
      <c r="LFM232" s="31"/>
      <c r="LFN232" s="31"/>
      <c r="LFO232" s="31"/>
      <c r="LFP232" s="31"/>
      <c r="LFQ232" s="31"/>
      <c r="LFR232" s="31"/>
      <c r="LFS232" s="31"/>
      <c r="LFT232" s="31"/>
      <c r="LFU232" s="31"/>
      <c r="LFV232" s="31"/>
      <c r="LFW232" s="31"/>
      <c r="LFX232" s="31"/>
      <c r="LFY232" s="31"/>
      <c r="LFZ232" s="31"/>
      <c r="LGA232" s="31"/>
      <c r="LGB232" s="31"/>
      <c r="LGC232" s="31"/>
      <c r="LGD232" s="31"/>
      <c r="LGE232" s="31"/>
      <c r="LGF232" s="31"/>
      <c r="LGG232" s="31"/>
      <c r="LGH232" s="31"/>
      <c r="LGI232" s="31"/>
      <c r="LGJ232" s="31"/>
      <c r="LGK232" s="31"/>
      <c r="LGL232" s="31"/>
      <c r="LGM232" s="31"/>
      <c r="LGN232" s="31"/>
      <c r="LGO232" s="31"/>
      <c r="LGP232" s="31"/>
      <c r="LGQ232" s="31"/>
      <c r="LGR232" s="31"/>
      <c r="LGS232" s="31"/>
      <c r="LGT232" s="31"/>
      <c r="LGU232" s="31"/>
      <c r="LGV232" s="31"/>
      <c r="LGW232" s="31"/>
      <c r="LGX232" s="31"/>
      <c r="LGY232" s="31"/>
      <c r="LGZ232" s="31"/>
      <c r="LHA232" s="31"/>
      <c r="LHB232" s="31"/>
      <c r="LHC232" s="31"/>
      <c r="LHD232" s="31"/>
      <c r="LHE232" s="31"/>
      <c r="LHF232" s="31"/>
      <c r="LHG232" s="31"/>
      <c r="LHH232" s="31"/>
      <c r="LHI232" s="31"/>
      <c r="LHJ232" s="31"/>
      <c r="LHK232" s="31"/>
      <c r="LHL232" s="31"/>
      <c r="LHM232" s="31"/>
      <c r="LHN232" s="31"/>
      <c r="LHO232" s="31"/>
      <c r="LHP232" s="31"/>
      <c r="LHQ232" s="31"/>
      <c r="LHR232" s="31"/>
      <c r="LHS232" s="31"/>
      <c r="LHT232" s="31"/>
      <c r="LHU232" s="31"/>
      <c r="LHV232" s="31"/>
      <c r="LHW232" s="31"/>
      <c r="LHX232" s="31"/>
      <c r="LHY232" s="31"/>
      <c r="LHZ232" s="31"/>
      <c r="LIA232" s="31"/>
      <c r="LIB232" s="31"/>
      <c r="LIC232" s="31"/>
      <c r="LID232" s="31"/>
      <c r="LIE232" s="31"/>
      <c r="LIF232" s="31"/>
      <c r="LIG232" s="31"/>
      <c r="LIH232" s="31"/>
      <c r="LII232" s="31"/>
      <c r="LIJ232" s="31"/>
      <c r="LIK232" s="31"/>
      <c r="LIL232" s="31"/>
      <c r="LIM232" s="31"/>
      <c r="LIN232" s="31"/>
      <c r="LIO232" s="31"/>
      <c r="LIP232" s="31"/>
      <c r="LIQ232" s="31"/>
      <c r="LIR232" s="31"/>
      <c r="LIS232" s="31"/>
      <c r="LIT232" s="31"/>
      <c r="LIU232" s="31"/>
      <c r="LIV232" s="31"/>
      <c r="LIW232" s="31"/>
      <c r="LIX232" s="31"/>
      <c r="LIY232" s="31"/>
      <c r="LIZ232" s="31"/>
      <c r="LJA232" s="31"/>
      <c r="LJB232" s="31"/>
      <c r="LJC232" s="31"/>
      <c r="LJD232" s="31"/>
      <c r="LJE232" s="31"/>
      <c r="LJF232" s="31"/>
      <c r="LJG232" s="31"/>
      <c r="LJH232" s="31"/>
      <c r="LJI232" s="31"/>
      <c r="LJJ232" s="31"/>
      <c r="LJK232" s="31"/>
      <c r="LJL232" s="31"/>
      <c r="LJM232" s="31"/>
      <c r="LJN232" s="31"/>
      <c r="LJO232" s="31"/>
      <c r="LJP232" s="31"/>
      <c r="LJQ232" s="31"/>
      <c r="LJR232" s="31"/>
      <c r="LJS232" s="31"/>
      <c r="LJT232" s="31"/>
      <c r="LJU232" s="31"/>
      <c r="LJV232" s="31"/>
      <c r="LJW232" s="31"/>
      <c r="LJX232" s="31"/>
      <c r="LJY232" s="31"/>
      <c r="LJZ232" s="31"/>
      <c r="LKA232" s="31"/>
      <c r="LKB232" s="31"/>
      <c r="LKC232" s="31"/>
      <c r="LKD232" s="31"/>
      <c r="LKE232" s="31"/>
      <c r="LKF232" s="31"/>
      <c r="LKG232" s="31"/>
      <c r="LKH232" s="31"/>
      <c r="LKI232" s="31"/>
      <c r="LKJ232" s="31"/>
      <c r="LKK232" s="31"/>
      <c r="LKL232" s="31"/>
      <c r="LKM232" s="31"/>
      <c r="LKN232" s="31"/>
      <c r="LKO232" s="31"/>
      <c r="LKP232" s="31"/>
      <c r="LKQ232" s="31"/>
      <c r="LKR232" s="31"/>
      <c r="LKS232" s="31"/>
      <c r="LKT232" s="31"/>
      <c r="LKU232" s="31"/>
      <c r="LKV232" s="31"/>
      <c r="LKW232" s="31"/>
      <c r="LKX232" s="31"/>
      <c r="LKY232" s="31"/>
      <c r="LKZ232" s="31"/>
      <c r="LLA232" s="31"/>
      <c r="LLB232" s="31"/>
      <c r="LLC232" s="31"/>
      <c r="LLD232" s="31"/>
      <c r="LLE232" s="31"/>
      <c r="LLF232" s="31"/>
      <c r="LLG232" s="31"/>
      <c r="LLH232" s="31"/>
      <c r="LLI232" s="31"/>
      <c r="LLJ232" s="31"/>
      <c r="LLK232" s="31"/>
      <c r="LLL232" s="31"/>
      <c r="LLM232" s="31"/>
      <c r="LLN232" s="31"/>
      <c r="LLO232" s="31"/>
      <c r="LLP232" s="31"/>
      <c r="LLQ232" s="31"/>
      <c r="LLR232" s="31"/>
      <c r="LLS232" s="31"/>
      <c r="LLT232" s="31"/>
      <c r="LLU232" s="31"/>
      <c r="LLV232" s="31"/>
      <c r="LLW232" s="31"/>
      <c r="LLX232" s="31"/>
      <c r="LLY232" s="31"/>
      <c r="LLZ232" s="31"/>
      <c r="LMA232" s="31"/>
      <c r="LMB232" s="31"/>
      <c r="LMC232" s="31"/>
      <c r="LMD232" s="31"/>
      <c r="LME232" s="31"/>
      <c r="LMF232" s="31"/>
      <c r="LMG232" s="31"/>
      <c r="LMH232" s="31"/>
      <c r="LMI232" s="31"/>
      <c r="LMJ232" s="31"/>
      <c r="LMK232" s="31"/>
      <c r="LML232" s="31"/>
      <c r="LMM232" s="31"/>
      <c r="LMN232" s="31"/>
      <c r="LMO232" s="31"/>
      <c r="LMP232" s="31"/>
      <c r="LMQ232" s="31"/>
      <c r="LMR232" s="31"/>
      <c r="LMS232" s="31"/>
      <c r="LMT232" s="31"/>
      <c r="LMU232" s="31"/>
      <c r="LMV232" s="31"/>
      <c r="LMW232" s="31"/>
      <c r="LMX232" s="31"/>
      <c r="LMY232" s="31"/>
      <c r="LMZ232" s="31"/>
      <c r="LNA232" s="31"/>
      <c r="LNB232" s="31"/>
      <c r="LNC232" s="31"/>
      <c r="LND232" s="31"/>
      <c r="LNE232" s="31"/>
      <c r="LNF232" s="31"/>
      <c r="LNG232" s="31"/>
      <c r="LNH232" s="31"/>
      <c r="LNI232" s="31"/>
      <c r="LNJ232" s="31"/>
      <c r="LNK232" s="31"/>
      <c r="LNL232" s="31"/>
      <c r="LNM232" s="31"/>
      <c r="LNN232" s="31"/>
      <c r="LNO232" s="31"/>
      <c r="LNP232" s="31"/>
      <c r="LNQ232" s="31"/>
      <c r="LNR232" s="31"/>
      <c r="LNS232" s="31"/>
      <c r="LNT232" s="31"/>
      <c r="LNU232" s="31"/>
      <c r="LNV232" s="31"/>
      <c r="LNW232" s="31"/>
      <c r="LNX232" s="31"/>
      <c r="LNY232" s="31"/>
      <c r="LNZ232" s="31"/>
      <c r="LOA232" s="31"/>
      <c r="LOB232" s="31"/>
      <c r="LOC232" s="31"/>
      <c r="LOD232" s="31"/>
      <c r="LOE232" s="31"/>
      <c r="LOF232" s="31"/>
      <c r="LOG232" s="31"/>
      <c r="LOH232" s="31"/>
      <c r="LOI232" s="31"/>
      <c r="LOJ232" s="31"/>
      <c r="LOK232" s="31"/>
      <c r="LOL232" s="31"/>
      <c r="LOM232" s="31"/>
      <c r="LON232" s="31"/>
      <c r="LOO232" s="31"/>
      <c r="LOP232" s="31"/>
      <c r="LOQ232" s="31"/>
      <c r="LOR232" s="31"/>
      <c r="LOS232" s="31"/>
      <c r="LOT232" s="31"/>
      <c r="LOU232" s="31"/>
      <c r="LOV232" s="31"/>
      <c r="LOW232" s="31"/>
      <c r="LOX232" s="31"/>
      <c r="LOY232" s="31"/>
      <c r="LOZ232" s="31"/>
      <c r="LPA232" s="31"/>
      <c r="LPB232" s="31"/>
      <c r="LPC232" s="31"/>
      <c r="LPD232" s="31"/>
      <c r="LPE232" s="31"/>
      <c r="LPF232" s="31"/>
      <c r="LPG232" s="31"/>
      <c r="LPH232" s="31"/>
      <c r="LPI232" s="31"/>
      <c r="LPJ232" s="31"/>
      <c r="LPK232" s="31"/>
      <c r="LPL232" s="31"/>
      <c r="LPM232" s="31"/>
      <c r="LPN232" s="31"/>
      <c r="LPO232" s="31"/>
      <c r="LPP232" s="31"/>
      <c r="LPQ232" s="31"/>
      <c r="LPR232" s="31"/>
      <c r="LPS232" s="31"/>
      <c r="LPT232" s="31"/>
      <c r="LPU232" s="31"/>
      <c r="LPV232" s="31"/>
      <c r="LPW232" s="31"/>
      <c r="LPX232" s="31"/>
      <c r="LPY232" s="31"/>
      <c r="LPZ232" s="31"/>
      <c r="LQA232" s="31"/>
      <c r="LQB232" s="31"/>
      <c r="LQC232" s="31"/>
      <c r="LQD232" s="31"/>
      <c r="LQE232" s="31"/>
      <c r="LQF232" s="31"/>
      <c r="LQG232" s="31"/>
      <c r="LQH232" s="31"/>
      <c r="LQI232" s="31"/>
      <c r="LQJ232" s="31"/>
      <c r="LQK232" s="31"/>
      <c r="LQL232" s="31"/>
      <c r="LQM232" s="31"/>
      <c r="LQN232" s="31"/>
      <c r="LQO232" s="31"/>
      <c r="LQP232" s="31"/>
      <c r="LQQ232" s="31"/>
      <c r="LQR232" s="31"/>
      <c r="LQS232" s="31"/>
      <c r="LQT232" s="31"/>
      <c r="LQU232" s="31"/>
      <c r="LQV232" s="31"/>
      <c r="LQW232" s="31"/>
      <c r="LQX232" s="31"/>
      <c r="LQY232" s="31"/>
      <c r="LQZ232" s="31"/>
      <c r="LRA232" s="31"/>
      <c r="LRB232" s="31"/>
      <c r="LRC232" s="31"/>
      <c r="LRD232" s="31"/>
      <c r="LRE232" s="31"/>
      <c r="LRF232" s="31"/>
      <c r="LRG232" s="31"/>
      <c r="LRH232" s="31"/>
      <c r="LRI232" s="31"/>
      <c r="LRJ232" s="31"/>
      <c r="LRK232" s="31"/>
      <c r="LRL232" s="31"/>
      <c r="LRM232" s="31"/>
      <c r="LRN232" s="31"/>
      <c r="LRO232" s="31"/>
      <c r="LRP232" s="31"/>
      <c r="LRQ232" s="31"/>
      <c r="LRR232" s="31"/>
      <c r="LRS232" s="31"/>
      <c r="LRT232" s="31"/>
      <c r="LRU232" s="31"/>
      <c r="LRV232" s="31"/>
      <c r="LRW232" s="31"/>
      <c r="LRX232" s="31"/>
      <c r="LRY232" s="31"/>
      <c r="LRZ232" s="31"/>
      <c r="LSA232" s="31"/>
      <c r="LSB232" s="31"/>
      <c r="LSC232" s="31"/>
      <c r="LSD232" s="31"/>
      <c r="LSE232" s="31"/>
      <c r="LSF232" s="31"/>
      <c r="LSG232" s="31"/>
      <c r="LSH232" s="31"/>
      <c r="LSI232" s="31"/>
      <c r="LSJ232" s="31"/>
      <c r="LSK232" s="31"/>
      <c r="LSL232" s="31"/>
      <c r="LSM232" s="31"/>
      <c r="LSN232" s="31"/>
      <c r="LSO232" s="31"/>
      <c r="LSP232" s="31"/>
      <c r="LSQ232" s="31"/>
      <c r="LSR232" s="31"/>
      <c r="LSS232" s="31"/>
      <c r="LST232" s="31"/>
      <c r="LSU232" s="31"/>
      <c r="LSV232" s="31"/>
      <c r="LSW232" s="31"/>
      <c r="LSX232" s="31"/>
      <c r="LSY232" s="31"/>
      <c r="LSZ232" s="31"/>
      <c r="LTA232" s="31"/>
      <c r="LTB232" s="31"/>
      <c r="LTC232" s="31"/>
      <c r="LTD232" s="31"/>
      <c r="LTE232" s="31"/>
      <c r="LTF232" s="31"/>
      <c r="LTG232" s="31"/>
      <c r="LTH232" s="31"/>
      <c r="LTI232" s="31"/>
      <c r="LTJ232" s="31"/>
      <c r="LTK232" s="31"/>
      <c r="LTL232" s="31"/>
      <c r="LTM232" s="31"/>
      <c r="LTN232" s="31"/>
      <c r="LTO232" s="31"/>
      <c r="LTP232" s="31"/>
      <c r="LTQ232" s="31"/>
      <c r="LTR232" s="31"/>
      <c r="LTS232" s="31"/>
      <c r="LTT232" s="31"/>
      <c r="LTU232" s="31"/>
      <c r="LTV232" s="31"/>
      <c r="LTW232" s="31"/>
      <c r="LTX232" s="31"/>
      <c r="LTY232" s="31"/>
      <c r="LTZ232" s="31"/>
      <c r="LUA232" s="31"/>
      <c r="LUB232" s="31"/>
      <c r="LUC232" s="31"/>
      <c r="LUD232" s="31"/>
      <c r="LUE232" s="31"/>
      <c r="LUF232" s="31"/>
      <c r="LUG232" s="31"/>
      <c r="LUH232" s="31"/>
      <c r="LUI232" s="31"/>
      <c r="LUJ232" s="31"/>
      <c r="LUK232" s="31"/>
      <c r="LUL232" s="31"/>
      <c r="LUM232" s="31"/>
      <c r="LUN232" s="31"/>
      <c r="LUO232" s="31"/>
      <c r="LUP232" s="31"/>
      <c r="LUQ232" s="31"/>
      <c r="LUR232" s="31"/>
      <c r="LUS232" s="31"/>
      <c r="LUT232" s="31"/>
      <c r="LUU232" s="31"/>
      <c r="LUV232" s="31"/>
      <c r="LUW232" s="31"/>
      <c r="LUX232" s="31"/>
      <c r="LUY232" s="31"/>
      <c r="LUZ232" s="31"/>
      <c r="LVA232" s="31"/>
      <c r="LVB232" s="31"/>
      <c r="LVC232" s="31"/>
      <c r="LVD232" s="31"/>
      <c r="LVE232" s="31"/>
      <c r="LVF232" s="31"/>
      <c r="LVG232" s="31"/>
      <c r="LVH232" s="31"/>
      <c r="LVI232" s="31"/>
      <c r="LVJ232" s="31"/>
      <c r="LVK232" s="31"/>
      <c r="LVL232" s="31"/>
      <c r="LVM232" s="31"/>
      <c r="LVN232" s="31"/>
      <c r="LVO232" s="31"/>
      <c r="LVP232" s="31"/>
      <c r="LVQ232" s="31"/>
      <c r="LVR232" s="31"/>
      <c r="LVS232" s="31"/>
      <c r="LVT232" s="31"/>
      <c r="LVU232" s="31"/>
      <c r="LVV232" s="31"/>
      <c r="LVW232" s="31"/>
      <c r="LVX232" s="31"/>
      <c r="LVY232" s="31"/>
      <c r="LVZ232" s="31"/>
      <c r="LWA232" s="31"/>
      <c r="LWB232" s="31"/>
      <c r="LWC232" s="31"/>
      <c r="LWD232" s="31"/>
      <c r="LWE232" s="31"/>
      <c r="LWF232" s="31"/>
      <c r="LWG232" s="31"/>
      <c r="LWH232" s="31"/>
      <c r="LWI232" s="31"/>
      <c r="LWJ232" s="31"/>
      <c r="LWK232" s="31"/>
      <c r="LWL232" s="31"/>
      <c r="LWM232" s="31"/>
      <c r="LWN232" s="31"/>
      <c r="LWO232" s="31"/>
      <c r="LWP232" s="31"/>
      <c r="LWQ232" s="31"/>
      <c r="LWR232" s="31"/>
      <c r="LWS232" s="31"/>
      <c r="LWT232" s="31"/>
      <c r="LWU232" s="31"/>
      <c r="LWV232" s="31"/>
      <c r="LWW232" s="31"/>
      <c r="LWX232" s="31"/>
      <c r="LWY232" s="31"/>
      <c r="LWZ232" s="31"/>
      <c r="LXA232" s="31"/>
      <c r="LXB232" s="31"/>
      <c r="LXC232" s="31"/>
      <c r="LXD232" s="31"/>
      <c r="LXE232" s="31"/>
      <c r="LXF232" s="31"/>
      <c r="LXG232" s="31"/>
      <c r="LXH232" s="31"/>
      <c r="LXI232" s="31"/>
      <c r="LXJ232" s="31"/>
      <c r="LXK232" s="31"/>
      <c r="LXL232" s="31"/>
      <c r="LXM232" s="31"/>
      <c r="LXN232" s="31"/>
      <c r="LXO232" s="31"/>
      <c r="LXP232" s="31"/>
      <c r="LXQ232" s="31"/>
      <c r="LXR232" s="31"/>
      <c r="LXS232" s="31"/>
      <c r="LXT232" s="31"/>
      <c r="LXU232" s="31"/>
      <c r="LXV232" s="31"/>
      <c r="LXW232" s="31"/>
      <c r="LXX232" s="31"/>
      <c r="LXY232" s="31"/>
      <c r="LXZ232" s="31"/>
      <c r="LYA232" s="31"/>
      <c r="LYB232" s="31"/>
      <c r="LYC232" s="31"/>
      <c r="LYD232" s="31"/>
      <c r="LYE232" s="31"/>
      <c r="LYF232" s="31"/>
      <c r="LYG232" s="31"/>
      <c r="LYH232" s="31"/>
      <c r="LYI232" s="31"/>
      <c r="LYJ232" s="31"/>
      <c r="LYK232" s="31"/>
      <c r="LYL232" s="31"/>
      <c r="LYM232" s="31"/>
      <c r="LYN232" s="31"/>
      <c r="LYO232" s="31"/>
      <c r="LYP232" s="31"/>
      <c r="LYQ232" s="31"/>
      <c r="LYR232" s="31"/>
      <c r="LYS232" s="31"/>
      <c r="LYT232" s="31"/>
      <c r="LYU232" s="31"/>
      <c r="LYV232" s="31"/>
      <c r="LYW232" s="31"/>
      <c r="LYX232" s="31"/>
      <c r="LYY232" s="31"/>
      <c r="LYZ232" s="31"/>
      <c r="LZA232" s="31"/>
      <c r="LZB232" s="31"/>
      <c r="LZC232" s="31"/>
      <c r="LZD232" s="31"/>
      <c r="LZE232" s="31"/>
      <c r="LZF232" s="31"/>
      <c r="LZG232" s="31"/>
      <c r="LZH232" s="31"/>
      <c r="LZI232" s="31"/>
      <c r="LZJ232" s="31"/>
      <c r="LZK232" s="31"/>
      <c r="LZL232" s="31"/>
      <c r="LZM232" s="31"/>
      <c r="LZN232" s="31"/>
      <c r="LZO232" s="31"/>
      <c r="LZP232" s="31"/>
      <c r="LZQ232" s="31"/>
      <c r="LZR232" s="31"/>
      <c r="LZS232" s="31"/>
      <c r="LZT232" s="31"/>
      <c r="LZU232" s="31"/>
      <c r="LZV232" s="31"/>
      <c r="LZW232" s="31"/>
      <c r="LZX232" s="31"/>
      <c r="LZY232" s="31"/>
      <c r="LZZ232" s="31"/>
      <c r="MAA232" s="31"/>
      <c r="MAB232" s="31"/>
      <c r="MAC232" s="31"/>
      <c r="MAD232" s="31"/>
      <c r="MAE232" s="31"/>
      <c r="MAF232" s="31"/>
      <c r="MAG232" s="31"/>
      <c r="MAH232" s="31"/>
      <c r="MAI232" s="31"/>
      <c r="MAJ232" s="31"/>
      <c r="MAK232" s="31"/>
      <c r="MAL232" s="31"/>
      <c r="MAM232" s="31"/>
      <c r="MAN232" s="31"/>
      <c r="MAO232" s="31"/>
      <c r="MAP232" s="31"/>
      <c r="MAQ232" s="31"/>
      <c r="MAR232" s="31"/>
      <c r="MAS232" s="31"/>
      <c r="MAT232" s="31"/>
      <c r="MAU232" s="31"/>
      <c r="MAV232" s="31"/>
      <c r="MAW232" s="31"/>
      <c r="MAX232" s="31"/>
      <c r="MAY232" s="31"/>
      <c r="MAZ232" s="31"/>
      <c r="MBA232" s="31"/>
      <c r="MBB232" s="31"/>
      <c r="MBC232" s="31"/>
      <c r="MBD232" s="31"/>
      <c r="MBE232" s="31"/>
      <c r="MBF232" s="31"/>
      <c r="MBG232" s="31"/>
      <c r="MBH232" s="31"/>
      <c r="MBI232" s="31"/>
      <c r="MBJ232" s="31"/>
      <c r="MBK232" s="31"/>
      <c r="MBL232" s="31"/>
      <c r="MBM232" s="31"/>
      <c r="MBN232" s="31"/>
      <c r="MBO232" s="31"/>
      <c r="MBP232" s="31"/>
      <c r="MBQ232" s="31"/>
      <c r="MBR232" s="31"/>
      <c r="MBS232" s="31"/>
      <c r="MBT232" s="31"/>
      <c r="MBU232" s="31"/>
      <c r="MBV232" s="31"/>
      <c r="MBW232" s="31"/>
      <c r="MBX232" s="31"/>
      <c r="MBY232" s="31"/>
      <c r="MBZ232" s="31"/>
      <c r="MCA232" s="31"/>
      <c r="MCB232" s="31"/>
      <c r="MCC232" s="31"/>
      <c r="MCD232" s="31"/>
      <c r="MCE232" s="31"/>
      <c r="MCF232" s="31"/>
      <c r="MCG232" s="31"/>
      <c r="MCH232" s="31"/>
      <c r="MCI232" s="31"/>
      <c r="MCJ232" s="31"/>
      <c r="MCK232" s="31"/>
      <c r="MCL232" s="31"/>
      <c r="MCM232" s="31"/>
      <c r="MCN232" s="31"/>
      <c r="MCO232" s="31"/>
      <c r="MCP232" s="31"/>
      <c r="MCQ232" s="31"/>
      <c r="MCR232" s="31"/>
      <c r="MCS232" s="31"/>
      <c r="MCT232" s="31"/>
      <c r="MCU232" s="31"/>
      <c r="MCV232" s="31"/>
      <c r="MCW232" s="31"/>
      <c r="MCX232" s="31"/>
      <c r="MCY232" s="31"/>
      <c r="MCZ232" s="31"/>
      <c r="MDA232" s="31"/>
      <c r="MDB232" s="31"/>
      <c r="MDC232" s="31"/>
      <c r="MDD232" s="31"/>
      <c r="MDE232" s="31"/>
      <c r="MDF232" s="31"/>
      <c r="MDG232" s="31"/>
      <c r="MDH232" s="31"/>
      <c r="MDI232" s="31"/>
      <c r="MDJ232" s="31"/>
      <c r="MDK232" s="31"/>
      <c r="MDL232" s="31"/>
      <c r="MDM232" s="31"/>
      <c r="MDN232" s="31"/>
      <c r="MDO232" s="31"/>
      <c r="MDP232" s="31"/>
      <c r="MDQ232" s="31"/>
      <c r="MDR232" s="31"/>
      <c r="MDS232" s="31"/>
      <c r="MDT232" s="31"/>
      <c r="MDU232" s="31"/>
      <c r="MDV232" s="31"/>
      <c r="MDW232" s="31"/>
      <c r="MDX232" s="31"/>
      <c r="MDY232" s="31"/>
      <c r="MDZ232" s="31"/>
      <c r="MEA232" s="31"/>
      <c r="MEB232" s="31"/>
      <c r="MEC232" s="31"/>
      <c r="MED232" s="31"/>
      <c r="MEE232" s="31"/>
      <c r="MEF232" s="31"/>
      <c r="MEG232" s="31"/>
      <c r="MEH232" s="31"/>
      <c r="MEI232" s="31"/>
      <c r="MEJ232" s="31"/>
      <c r="MEK232" s="31"/>
      <c r="MEL232" s="31"/>
      <c r="MEM232" s="31"/>
      <c r="MEN232" s="31"/>
      <c r="MEO232" s="31"/>
      <c r="MEP232" s="31"/>
      <c r="MEQ232" s="31"/>
      <c r="MER232" s="31"/>
      <c r="MES232" s="31"/>
      <c r="MET232" s="31"/>
      <c r="MEU232" s="31"/>
      <c r="MEV232" s="31"/>
      <c r="MEW232" s="31"/>
      <c r="MEX232" s="31"/>
      <c r="MEY232" s="31"/>
      <c r="MEZ232" s="31"/>
      <c r="MFA232" s="31"/>
      <c r="MFB232" s="31"/>
      <c r="MFC232" s="31"/>
      <c r="MFD232" s="31"/>
      <c r="MFE232" s="31"/>
      <c r="MFF232" s="31"/>
      <c r="MFG232" s="31"/>
      <c r="MFH232" s="31"/>
      <c r="MFI232" s="31"/>
      <c r="MFJ232" s="31"/>
      <c r="MFK232" s="31"/>
      <c r="MFL232" s="31"/>
      <c r="MFM232" s="31"/>
      <c r="MFN232" s="31"/>
      <c r="MFO232" s="31"/>
      <c r="MFP232" s="31"/>
      <c r="MFQ232" s="31"/>
      <c r="MFR232" s="31"/>
      <c r="MFS232" s="31"/>
      <c r="MFT232" s="31"/>
      <c r="MFU232" s="31"/>
      <c r="MFV232" s="31"/>
      <c r="MFW232" s="31"/>
      <c r="MFX232" s="31"/>
      <c r="MFY232" s="31"/>
      <c r="MFZ232" s="31"/>
      <c r="MGA232" s="31"/>
      <c r="MGB232" s="31"/>
      <c r="MGC232" s="31"/>
      <c r="MGD232" s="31"/>
      <c r="MGE232" s="31"/>
      <c r="MGF232" s="31"/>
      <c r="MGG232" s="31"/>
      <c r="MGH232" s="31"/>
      <c r="MGI232" s="31"/>
      <c r="MGJ232" s="31"/>
      <c r="MGK232" s="31"/>
      <c r="MGL232" s="31"/>
      <c r="MGM232" s="31"/>
      <c r="MGN232" s="31"/>
      <c r="MGO232" s="31"/>
      <c r="MGP232" s="31"/>
      <c r="MGQ232" s="31"/>
      <c r="MGR232" s="31"/>
      <c r="MGS232" s="31"/>
      <c r="MGT232" s="31"/>
      <c r="MGU232" s="31"/>
      <c r="MGV232" s="31"/>
      <c r="MGW232" s="31"/>
      <c r="MGX232" s="31"/>
      <c r="MGY232" s="31"/>
      <c r="MGZ232" s="31"/>
      <c r="MHA232" s="31"/>
      <c r="MHB232" s="31"/>
      <c r="MHC232" s="31"/>
      <c r="MHD232" s="31"/>
      <c r="MHE232" s="31"/>
      <c r="MHF232" s="31"/>
      <c r="MHG232" s="31"/>
      <c r="MHH232" s="31"/>
      <c r="MHI232" s="31"/>
      <c r="MHJ232" s="31"/>
      <c r="MHK232" s="31"/>
      <c r="MHL232" s="31"/>
      <c r="MHM232" s="31"/>
      <c r="MHN232" s="31"/>
      <c r="MHO232" s="31"/>
      <c r="MHP232" s="31"/>
      <c r="MHQ232" s="31"/>
      <c r="MHR232" s="31"/>
      <c r="MHS232" s="31"/>
      <c r="MHT232" s="31"/>
      <c r="MHU232" s="31"/>
      <c r="MHV232" s="31"/>
      <c r="MHW232" s="31"/>
      <c r="MHX232" s="31"/>
      <c r="MHY232" s="31"/>
      <c r="MHZ232" s="31"/>
      <c r="MIA232" s="31"/>
      <c r="MIB232" s="31"/>
      <c r="MIC232" s="31"/>
      <c r="MID232" s="31"/>
      <c r="MIE232" s="31"/>
      <c r="MIF232" s="31"/>
      <c r="MIG232" s="31"/>
      <c r="MIH232" s="31"/>
      <c r="MII232" s="31"/>
      <c r="MIJ232" s="31"/>
      <c r="MIK232" s="31"/>
      <c r="MIL232" s="31"/>
      <c r="MIM232" s="31"/>
      <c r="MIN232" s="31"/>
      <c r="MIO232" s="31"/>
      <c r="MIP232" s="31"/>
      <c r="MIQ232" s="31"/>
      <c r="MIR232" s="31"/>
      <c r="MIS232" s="31"/>
      <c r="MIT232" s="31"/>
      <c r="MIU232" s="31"/>
      <c r="MIV232" s="31"/>
      <c r="MIW232" s="31"/>
      <c r="MIX232" s="31"/>
      <c r="MIY232" s="31"/>
      <c r="MIZ232" s="31"/>
      <c r="MJA232" s="31"/>
      <c r="MJB232" s="31"/>
      <c r="MJC232" s="31"/>
      <c r="MJD232" s="31"/>
      <c r="MJE232" s="31"/>
      <c r="MJF232" s="31"/>
      <c r="MJG232" s="31"/>
      <c r="MJH232" s="31"/>
      <c r="MJI232" s="31"/>
      <c r="MJJ232" s="31"/>
      <c r="MJK232" s="31"/>
      <c r="MJL232" s="31"/>
      <c r="MJM232" s="31"/>
      <c r="MJN232" s="31"/>
      <c r="MJO232" s="31"/>
      <c r="MJP232" s="31"/>
      <c r="MJQ232" s="31"/>
      <c r="MJR232" s="31"/>
      <c r="MJS232" s="31"/>
      <c r="MJT232" s="31"/>
      <c r="MJU232" s="31"/>
      <c r="MJV232" s="31"/>
      <c r="MJW232" s="31"/>
      <c r="MJX232" s="31"/>
      <c r="MJY232" s="31"/>
      <c r="MJZ232" s="31"/>
      <c r="MKA232" s="31"/>
      <c r="MKB232" s="31"/>
      <c r="MKC232" s="31"/>
      <c r="MKD232" s="31"/>
      <c r="MKE232" s="31"/>
      <c r="MKF232" s="31"/>
      <c r="MKG232" s="31"/>
      <c r="MKH232" s="31"/>
      <c r="MKI232" s="31"/>
      <c r="MKJ232" s="31"/>
      <c r="MKK232" s="31"/>
      <c r="MKL232" s="31"/>
      <c r="MKM232" s="31"/>
      <c r="MKN232" s="31"/>
      <c r="MKO232" s="31"/>
      <c r="MKP232" s="31"/>
      <c r="MKQ232" s="31"/>
      <c r="MKR232" s="31"/>
      <c r="MKS232" s="31"/>
      <c r="MKT232" s="31"/>
      <c r="MKU232" s="31"/>
      <c r="MKV232" s="31"/>
      <c r="MKW232" s="31"/>
      <c r="MKX232" s="31"/>
      <c r="MKY232" s="31"/>
      <c r="MKZ232" s="31"/>
      <c r="MLA232" s="31"/>
      <c r="MLB232" s="31"/>
      <c r="MLC232" s="31"/>
      <c r="MLD232" s="31"/>
      <c r="MLE232" s="31"/>
      <c r="MLF232" s="31"/>
      <c r="MLG232" s="31"/>
      <c r="MLH232" s="31"/>
      <c r="MLI232" s="31"/>
      <c r="MLJ232" s="31"/>
      <c r="MLK232" s="31"/>
      <c r="MLL232" s="31"/>
      <c r="MLM232" s="31"/>
      <c r="MLN232" s="31"/>
      <c r="MLO232" s="31"/>
      <c r="MLP232" s="31"/>
      <c r="MLQ232" s="31"/>
      <c r="MLR232" s="31"/>
      <c r="MLS232" s="31"/>
      <c r="MLT232" s="31"/>
      <c r="MLU232" s="31"/>
      <c r="MLV232" s="31"/>
      <c r="MLW232" s="31"/>
      <c r="MLX232" s="31"/>
      <c r="MLY232" s="31"/>
      <c r="MLZ232" s="31"/>
      <c r="MMA232" s="31"/>
      <c r="MMB232" s="31"/>
      <c r="MMC232" s="31"/>
      <c r="MMD232" s="31"/>
      <c r="MME232" s="31"/>
      <c r="MMF232" s="31"/>
      <c r="MMG232" s="31"/>
      <c r="MMH232" s="31"/>
      <c r="MMI232" s="31"/>
      <c r="MMJ232" s="31"/>
      <c r="MMK232" s="31"/>
      <c r="MML232" s="31"/>
      <c r="MMM232" s="31"/>
      <c r="MMN232" s="31"/>
      <c r="MMO232" s="31"/>
      <c r="MMP232" s="31"/>
      <c r="MMQ232" s="31"/>
      <c r="MMR232" s="31"/>
      <c r="MMS232" s="31"/>
      <c r="MMT232" s="31"/>
      <c r="MMU232" s="31"/>
      <c r="MMV232" s="31"/>
      <c r="MMW232" s="31"/>
      <c r="MMX232" s="31"/>
      <c r="MMY232" s="31"/>
      <c r="MMZ232" s="31"/>
      <c r="MNA232" s="31"/>
      <c r="MNB232" s="31"/>
      <c r="MNC232" s="31"/>
      <c r="MND232" s="31"/>
      <c r="MNE232" s="31"/>
      <c r="MNF232" s="31"/>
      <c r="MNG232" s="31"/>
      <c r="MNH232" s="31"/>
      <c r="MNI232" s="31"/>
      <c r="MNJ232" s="31"/>
      <c r="MNK232" s="31"/>
      <c r="MNL232" s="31"/>
      <c r="MNM232" s="31"/>
      <c r="MNN232" s="31"/>
      <c r="MNO232" s="31"/>
      <c r="MNP232" s="31"/>
      <c r="MNQ232" s="31"/>
      <c r="MNR232" s="31"/>
      <c r="MNS232" s="31"/>
      <c r="MNT232" s="31"/>
      <c r="MNU232" s="31"/>
      <c r="MNV232" s="31"/>
      <c r="MNW232" s="31"/>
      <c r="MNX232" s="31"/>
      <c r="MNY232" s="31"/>
      <c r="MNZ232" s="31"/>
      <c r="MOA232" s="31"/>
      <c r="MOB232" s="31"/>
      <c r="MOC232" s="31"/>
      <c r="MOD232" s="31"/>
      <c r="MOE232" s="31"/>
      <c r="MOF232" s="31"/>
      <c r="MOG232" s="31"/>
      <c r="MOH232" s="31"/>
      <c r="MOI232" s="31"/>
      <c r="MOJ232" s="31"/>
      <c r="MOK232" s="31"/>
      <c r="MOL232" s="31"/>
      <c r="MOM232" s="31"/>
      <c r="MON232" s="31"/>
      <c r="MOO232" s="31"/>
      <c r="MOP232" s="31"/>
      <c r="MOQ232" s="31"/>
      <c r="MOR232" s="31"/>
      <c r="MOS232" s="31"/>
      <c r="MOT232" s="31"/>
      <c r="MOU232" s="31"/>
      <c r="MOV232" s="31"/>
      <c r="MOW232" s="31"/>
      <c r="MOX232" s="31"/>
      <c r="MOY232" s="31"/>
      <c r="MOZ232" s="31"/>
      <c r="MPA232" s="31"/>
      <c r="MPB232" s="31"/>
      <c r="MPC232" s="31"/>
      <c r="MPD232" s="31"/>
      <c r="MPE232" s="31"/>
      <c r="MPF232" s="31"/>
      <c r="MPG232" s="31"/>
      <c r="MPH232" s="31"/>
      <c r="MPI232" s="31"/>
      <c r="MPJ232" s="31"/>
      <c r="MPK232" s="31"/>
      <c r="MPL232" s="31"/>
      <c r="MPM232" s="31"/>
      <c r="MPN232" s="31"/>
      <c r="MPO232" s="31"/>
      <c r="MPP232" s="31"/>
      <c r="MPQ232" s="31"/>
      <c r="MPR232" s="31"/>
      <c r="MPS232" s="31"/>
      <c r="MPT232" s="31"/>
      <c r="MPU232" s="31"/>
      <c r="MPV232" s="31"/>
      <c r="MPW232" s="31"/>
      <c r="MPX232" s="31"/>
      <c r="MPY232" s="31"/>
      <c r="MPZ232" s="31"/>
      <c r="MQA232" s="31"/>
      <c r="MQB232" s="31"/>
      <c r="MQC232" s="31"/>
      <c r="MQD232" s="31"/>
      <c r="MQE232" s="31"/>
      <c r="MQF232" s="31"/>
      <c r="MQG232" s="31"/>
      <c r="MQH232" s="31"/>
      <c r="MQI232" s="31"/>
      <c r="MQJ232" s="31"/>
      <c r="MQK232" s="31"/>
      <c r="MQL232" s="31"/>
      <c r="MQM232" s="31"/>
      <c r="MQN232" s="31"/>
      <c r="MQO232" s="31"/>
      <c r="MQP232" s="31"/>
      <c r="MQQ232" s="31"/>
      <c r="MQR232" s="31"/>
      <c r="MQS232" s="31"/>
      <c r="MQT232" s="31"/>
      <c r="MQU232" s="31"/>
      <c r="MQV232" s="31"/>
      <c r="MQW232" s="31"/>
      <c r="MQX232" s="31"/>
      <c r="MQY232" s="31"/>
      <c r="MQZ232" s="31"/>
      <c r="MRA232" s="31"/>
      <c r="MRB232" s="31"/>
      <c r="MRC232" s="31"/>
      <c r="MRD232" s="31"/>
      <c r="MRE232" s="31"/>
      <c r="MRF232" s="31"/>
      <c r="MRG232" s="31"/>
      <c r="MRH232" s="31"/>
      <c r="MRI232" s="31"/>
      <c r="MRJ232" s="31"/>
      <c r="MRK232" s="31"/>
      <c r="MRL232" s="31"/>
      <c r="MRM232" s="31"/>
      <c r="MRN232" s="31"/>
      <c r="MRO232" s="31"/>
      <c r="MRP232" s="31"/>
      <c r="MRQ232" s="31"/>
      <c r="MRR232" s="31"/>
      <c r="MRS232" s="31"/>
      <c r="MRT232" s="31"/>
      <c r="MRU232" s="31"/>
      <c r="MRV232" s="31"/>
      <c r="MRW232" s="31"/>
      <c r="MRX232" s="31"/>
      <c r="MRY232" s="31"/>
      <c r="MRZ232" s="31"/>
      <c r="MSA232" s="31"/>
      <c r="MSB232" s="31"/>
      <c r="MSC232" s="31"/>
      <c r="MSD232" s="31"/>
      <c r="MSE232" s="31"/>
      <c r="MSF232" s="31"/>
      <c r="MSG232" s="31"/>
      <c r="MSH232" s="31"/>
      <c r="MSI232" s="31"/>
      <c r="MSJ232" s="31"/>
      <c r="MSK232" s="31"/>
      <c r="MSL232" s="31"/>
      <c r="MSM232" s="31"/>
      <c r="MSN232" s="31"/>
      <c r="MSO232" s="31"/>
      <c r="MSP232" s="31"/>
      <c r="MSQ232" s="31"/>
      <c r="MSR232" s="31"/>
      <c r="MSS232" s="31"/>
      <c r="MST232" s="31"/>
      <c r="MSU232" s="31"/>
      <c r="MSV232" s="31"/>
      <c r="MSW232" s="31"/>
      <c r="MSX232" s="31"/>
      <c r="MSY232" s="31"/>
      <c r="MSZ232" s="31"/>
      <c r="MTA232" s="31"/>
      <c r="MTB232" s="31"/>
      <c r="MTC232" s="31"/>
      <c r="MTD232" s="31"/>
      <c r="MTE232" s="31"/>
      <c r="MTF232" s="31"/>
      <c r="MTG232" s="31"/>
      <c r="MTH232" s="31"/>
      <c r="MTI232" s="31"/>
      <c r="MTJ232" s="31"/>
      <c r="MTK232" s="31"/>
      <c r="MTL232" s="31"/>
      <c r="MTM232" s="31"/>
      <c r="MTN232" s="31"/>
      <c r="MTO232" s="31"/>
      <c r="MTP232" s="31"/>
      <c r="MTQ232" s="31"/>
      <c r="MTR232" s="31"/>
      <c r="MTS232" s="31"/>
      <c r="MTT232" s="31"/>
      <c r="MTU232" s="31"/>
      <c r="MTV232" s="31"/>
      <c r="MTW232" s="31"/>
      <c r="MTX232" s="31"/>
      <c r="MTY232" s="31"/>
      <c r="MTZ232" s="31"/>
      <c r="MUA232" s="31"/>
      <c r="MUB232" s="31"/>
      <c r="MUC232" s="31"/>
      <c r="MUD232" s="31"/>
      <c r="MUE232" s="31"/>
      <c r="MUF232" s="31"/>
      <c r="MUG232" s="31"/>
      <c r="MUH232" s="31"/>
      <c r="MUI232" s="31"/>
      <c r="MUJ232" s="31"/>
      <c r="MUK232" s="31"/>
      <c r="MUL232" s="31"/>
      <c r="MUM232" s="31"/>
      <c r="MUN232" s="31"/>
      <c r="MUO232" s="31"/>
      <c r="MUP232" s="31"/>
      <c r="MUQ232" s="31"/>
      <c r="MUR232" s="31"/>
      <c r="MUS232" s="31"/>
      <c r="MUT232" s="31"/>
      <c r="MUU232" s="31"/>
      <c r="MUV232" s="31"/>
      <c r="MUW232" s="31"/>
      <c r="MUX232" s="31"/>
      <c r="MUY232" s="31"/>
      <c r="MUZ232" s="31"/>
      <c r="MVA232" s="31"/>
      <c r="MVB232" s="31"/>
      <c r="MVC232" s="31"/>
      <c r="MVD232" s="31"/>
      <c r="MVE232" s="31"/>
      <c r="MVF232" s="31"/>
      <c r="MVG232" s="31"/>
      <c r="MVH232" s="31"/>
      <c r="MVI232" s="31"/>
      <c r="MVJ232" s="31"/>
      <c r="MVK232" s="31"/>
      <c r="MVL232" s="31"/>
      <c r="MVM232" s="31"/>
      <c r="MVN232" s="31"/>
      <c r="MVO232" s="31"/>
      <c r="MVP232" s="31"/>
      <c r="MVQ232" s="31"/>
      <c r="MVR232" s="31"/>
      <c r="MVS232" s="31"/>
      <c r="MVT232" s="31"/>
      <c r="MVU232" s="31"/>
      <c r="MVV232" s="31"/>
      <c r="MVW232" s="31"/>
      <c r="MVX232" s="31"/>
      <c r="MVY232" s="31"/>
      <c r="MVZ232" s="31"/>
      <c r="MWA232" s="31"/>
      <c r="MWB232" s="31"/>
      <c r="MWC232" s="31"/>
      <c r="MWD232" s="31"/>
      <c r="MWE232" s="31"/>
      <c r="MWF232" s="31"/>
      <c r="MWG232" s="31"/>
      <c r="MWH232" s="31"/>
      <c r="MWI232" s="31"/>
      <c r="MWJ232" s="31"/>
      <c r="MWK232" s="31"/>
      <c r="MWL232" s="31"/>
      <c r="MWM232" s="31"/>
      <c r="MWN232" s="31"/>
      <c r="MWO232" s="31"/>
      <c r="MWP232" s="31"/>
      <c r="MWQ232" s="31"/>
      <c r="MWR232" s="31"/>
      <c r="MWS232" s="31"/>
      <c r="MWT232" s="31"/>
      <c r="MWU232" s="31"/>
      <c r="MWV232" s="31"/>
      <c r="MWW232" s="31"/>
      <c r="MWX232" s="31"/>
      <c r="MWY232" s="31"/>
      <c r="MWZ232" s="31"/>
      <c r="MXA232" s="31"/>
      <c r="MXB232" s="31"/>
      <c r="MXC232" s="31"/>
      <c r="MXD232" s="31"/>
      <c r="MXE232" s="31"/>
      <c r="MXF232" s="31"/>
      <c r="MXG232" s="31"/>
      <c r="MXH232" s="31"/>
      <c r="MXI232" s="31"/>
      <c r="MXJ232" s="31"/>
      <c r="MXK232" s="31"/>
      <c r="MXL232" s="31"/>
      <c r="MXM232" s="31"/>
      <c r="MXN232" s="31"/>
      <c r="MXO232" s="31"/>
      <c r="MXP232" s="31"/>
      <c r="MXQ232" s="31"/>
      <c r="MXR232" s="31"/>
      <c r="MXS232" s="31"/>
      <c r="MXT232" s="31"/>
      <c r="MXU232" s="31"/>
      <c r="MXV232" s="31"/>
      <c r="MXW232" s="31"/>
      <c r="MXX232" s="31"/>
      <c r="MXY232" s="31"/>
      <c r="MXZ232" s="31"/>
      <c r="MYA232" s="31"/>
      <c r="MYB232" s="31"/>
      <c r="MYC232" s="31"/>
      <c r="MYD232" s="31"/>
      <c r="MYE232" s="31"/>
      <c r="MYF232" s="31"/>
      <c r="MYG232" s="31"/>
      <c r="MYH232" s="31"/>
      <c r="MYI232" s="31"/>
      <c r="MYJ232" s="31"/>
      <c r="MYK232" s="31"/>
      <c r="MYL232" s="31"/>
      <c r="MYM232" s="31"/>
      <c r="MYN232" s="31"/>
      <c r="MYO232" s="31"/>
      <c r="MYP232" s="31"/>
      <c r="MYQ232" s="31"/>
      <c r="MYR232" s="31"/>
      <c r="MYS232" s="31"/>
      <c r="MYT232" s="31"/>
      <c r="MYU232" s="31"/>
      <c r="MYV232" s="31"/>
      <c r="MYW232" s="31"/>
      <c r="MYX232" s="31"/>
      <c r="MYY232" s="31"/>
      <c r="MYZ232" s="31"/>
      <c r="MZA232" s="31"/>
      <c r="MZB232" s="31"/>
      <c r="MZC232" s="31"/>
      <c r="MZD232" s="31"/>
      <c r="MZE232" s="31"/>
      <c r="MZF232" s="31"/>
      <c r="MZG232" s="31"/>
      <c r="MZH232" s="31"/>
      <c r="MZI232" s="31"/>
      <c r="MZJ232" s="31"/>
      <c r="MZK232" s="31"/>
      <c r="MZL232" s="31"/>
      <c r="MZM232" s="31"/>
      <c r="MZN232" s="31"/>
      <c r="MZO232" s="31"/>
      <c r="MZP232" s="31"/>
      <c r="MZQ232" s="31"/>
      <c r="MZR232" s="31"/>
      <c r="MZS232" s="31"/>
      <c r="MZT232" s="31"/>
      <c r="MZU232" s="31"/>
      <c r="MZV232" s="31"/>
      <c r="MZW232" s="31"/>
      <c r="MZX232" s="31"/>
      <c r="MZY232" s="31"/>
      <c r="MZZ232" s="31"/>
      <c r="NAA232" s="31"/>
      <c r="NAB232" s="31"/>
      <c r="NAC232" s="31"/>
      <c r="NAD232" s="31"/>
      <c r="NAE232" s="31"/>
      <c r="NAF232" s="31"/>
      <c r="NAG232" s="31"/>
      <c r="NAH232" s="31"/>
      <c r="NAI232" s="31"/>
      <c r="NAJ232" s="31"/>
      <c r="NAK232" s="31"/>
      <c r="NAL232" s="31"/>
      <c r="NAM232" s="31"/>
      <c r="NAN232" s="31"/>
      <c r="NAO232" s="31"/>
      <c r="NAP232" s="31"/>
      <c r="NAQ232" s="31"/>
      <c r="NAR232" s="31"/>
      <c r="NAS232" s="31"/>
      <c r="NAT232" s="31"/>
      <c r="NAU232" s="31"/>
      <c r="NAV232" s="31"/>
      <c r="NAW232" s="31"/>
      <c r="NAX232" s="31"/>
      <c r="NAY232" s="31"/>
      <c r="NAZ232" s="31"/>
      <c r="NBA232" s="31"/>
      <c r="NBB232" s="31"/>
      <c r="NBC232" s="31"/>
      <c r="NBD232" s="31"/>
      <c r="NBE232" s="31"/>
      <c r="NBF232" s="31"/>
      <c r="NBG232" s="31"/>
      <c r="NBH232" s="31"/>
      <c r="NBI232" s="31"/>
      <c r="NBJ232" s="31"/>
      <c r="NBK232" s="31"/>
      <c r="NBL232" s="31"/>
      <c r="NBM232" s="31"/>
      <c r="NBN232" s="31"/>
      <c r="NBO232" s="31"/>
      <c r="NBP232" s="31"/>
      <c r="NBQ232" s="31"/>
      <c r="NBR232" s="31"/>
      <c r="NBS232" s="31"/>
      <c r="NBT232" s="31"/>
      <c r="NBU232" s="31"/>
      <c r="NBV232" s="31"/>
      <c r="NBW232" s="31"/>
      <c r="NBX232" s="31"/>
      <c r="NBY232" s="31"/>
      <c r="NBZ232" s="31"/>
      <c r="NCA232" s="31"/>
      <c r="NCB232" s="31"/>
      <c r="NCC232" s="31"/>
      <c r="NCD232" s="31"/>
      <c r="NCE232" s="31"/>
      <c r="NCF232" s="31"/>
      <c r="NCG232" s="31"/>
      <c r="NCH232" s="31"/>
      <c r="NCI232" s="31"/>
      <c r="NCJ232" s="31"/>
      <c r="NCK232" s="31"/>
      <c r="NCL232" s="31"/>
      <c r="NCM232" s="31"/>
      <c r="NCN232" s="31"/>
      <c r="NCO232" s="31"/>
      <c r="NCP232" s="31"/>
      <c r="NCQ232" s="31"/>
      <c r="NCR232" s="31"/>
      <c r="NCS232" s="31"/>
      <c r="NCT232" s="31"/>
      <c r="NCU232" s="31"/>
      <c r="NCV232" s="31"/>
      <c r="NCW232" s="31"/>
      <c r="NCX232" s="31"/>
      <c r="NCY232" s="31"/>
      <c r="NCZ232" s="31"/>
      <c r="NDA232" s="31"/>
      <c r="NDB232" s="31"/>
      <c r="NDC232" s="31"/>
      <c r="NDD232" s="31"/>
      <c r="NDE232" s="31"/>
      <c r="NDF232" s="31"/>
      <c r="NDG232" s="31"/>
      <c r="NDH232" s="31"/>
      <c r="NDI232" s="31"/>
      <c r="NDJ232" s="31"/>
      <c r="NDK232" s="31"/>
      <c r="NDL232" s="31"/>
      <c r="NDM232" s="31"/>
      <c r="NDN232" s="31"/>
      <c r="NDO232" s="31"/>
      <c r="NDP232" s="31"/>
      <c r="NDQ232" s="31"/>
      <c r="NDR232" s="31"/>
      <c r="NDS232" s="31"/>
      <c r="NDT232" s="31"/>
      <c r="NDU232" s="31"/>
      <c r="NDV232" s="31"/>
      <c r="NDW232" s="31"/>
      <c r="NDX232" s="31"/>
      <c r="NDY232" s="31"/>
      <c r="NDZ232" s="31"/>
      <c r="NEA232" s="31"/>
      <c r="NEB232" s="31"/>
      <c r="NEC232" s="31"/>
      <c r="NED232" s="31"/>
      <c r="NEE232" s="31"/>
      <c r="NEF232" s="31"/>
      <c r="NEG232" s="31"/>
      <c r="NEH232" s="31"/>
      <c r="NEI232" s="31"/>
      <c r="NEJ232" s="31"/>
      <c r="NEK232" s="31"/>
      <c r="NEL232" s="31"/>
      <c r="NEM232" s="31"/>
      <c r="NEN232" s="31"/>
      <c r="NEO232" s="31"/>
      <c r="NEP232" s="31"/>
      <c r="NEQ232" s="31"/>
      <c r="NER232" s="31"/>
      <c r="NES232" s="31"/>
      <c r="NET232" s="31"/>
      <c r="NEU232" s="31"/>
      <c r="NEV232" s="31"/>
      <c r="NEW232" s="31"/>
      <c r="NEX232" s="31"/>
      <c r="NEY232" s="31"/>
      <c r="NEZ232" s="31"/>
      <c r="NFA232" s="31"/>
      <c r="NFB232" s="31"/>
      <c r="NFC232" s="31"/>
      <c r="NFD232" s="31"/>
      <c r="NFE232" s="31"/>
      <c r="NFF232" s="31"/>
      <c r="NFG232" s="31"/>
      <c r="NFH232" s="31"/>
      <c r="NFI232" s="31"/>
      <c r="NFJ232" s="31"/>
      <c r="NFK232" s="31"/>
      <c r="NFL232" s="31"/>
      <c r="NFM232" s="31"/>
      <c r="NFN232" s="31"/>
      <c r="NFO232" s="31"/>
      <c r="NFP232" s="31"/>
      <c r="NFQ232" s="31"/>
      <c r="NFR232" s="31"/>
      <c r="NFS232" s="31"/>
      <c r="NFT232" s="31"/>
      <c r="NFU232" s="31"/>
      <c r="NFV232" s="31"/>
      <c r="NFW232" s="31"/>
      <c r="NFX232" s="31"/>
      <c r="NFY232" s="31"/>
      <c r="NFZ232" s="31"/>
      <c r="NGA232" s="31"/>
      <c r="NGB232" s="31"/>
      <c r="NGC232" s="31"/>
      <c r="NGD232" s="31"/>
      <c r="NGE232" s="31"/>
      <c r="NGF232" s="31"/>
      <c r="NGG232" s="31"/>
      <c r="NGH232" s="31"/>
      <c r="NGI232" s="31"/>
      <c r="NGJ232" s="31"/>
      <c r="NGK232" s="31"/>
      <c r="NGL232" s="31"/>
      <c r="NGM232" s="31"/>
      <c r="NGN232" s="31"/>
      <c r="NGO232" s="31"/>
      <c r="NGP232" s="31"/>
      <c r="NGQ232" s="31"/>
      <c r="NGR232" s="31"/>
      <c r="NGS232" s="31"/>
      <c r="NGT232" s="31"/>
      <c r="NGU232" s="31"/>
      <c r="NGV232" s="31"/>
      <c r="NGW232" s="31"/>
      <c r="NGX232" s="31"/>
      <c r="NGY232" s="31"/>
      <c r="NGZ232" s="31"/>
      <c r="NHA232" s="31"/>
      <c r="NHB232" s="31"/>
      <c r="NHC232" s="31"/>
      <c r="NHD232" s="31"/>
      <c r="NHE232" s="31"/>
      <c r="NHF232" s="31"/>
      <c r="NHG232" s="31"/>
      <c r="NHH232" s="31"/>
      <c r="NHI232" s="31"/>
      <c r="NHJ232" s="31"/>
      <c r="NHK232" s="31"/>
      <c r="NHL232" s="31"/>
      <c r="NHM232" s="31"/>
      <c r="NHN232" s="31"/>
      <c r="NHO232" s="31"/>
      <c r="NHP232" s="31"/>
      <c r="NHQ232" s="31"/>
      <c r="NHR232" s="31"/>
      <c r="NHS232" s="31"/>
      <c r="NHT232" s="31"/>
      <c r="NHU232" s="31"/>
      <c r="NHV232" s="31"/>
      <c r="NHW232" s="31"/>
      <c r="NHX232" s="31"/>
      <c r="NHY232" s="31"/>
      <c r="NHZ232" s="31"/>
      <c r="NIA232" s="31"/>
      <c r="NIB232" s="31"/>
      <c r="NIC232" s="31"/>
      <c r="NID232" s="31"/>
      <c r="NIE232" s="31"/>
      <c r="NIF232" s="31"/>
      <c r="NIG232" s="31"/>
      <c r="NIH232" s="31"/>
      <c r="NII232" s="31"/>
      <c r="NIJ232" s="31"/>
      <c r="NIK232" s="31"/>
      <c r="NIL232" s="31"/>
      <c r="NIM232" s="31"/>
      <c r="NIN232" s="31"/>
      <c r="NIO232" s="31"/>
      <c r="NIP232" s="31"/>
      <c r="NIQ232" s="31"/>
      <c r="NIR232" s="31"/>
      <c r="NIS232" s="31"/>
      <c r="NIT232" s="31"/>
      <c r="NIU232" s="31"/>
      <c r="NIV232" s="31"/>
      <c r="NIW232" s="31"/>
      <c r="NIX232" s="31"/>
      <c r="NIY232" s="31"/>
      <c r="NIZ232" s="31"/>
      <c r="NJA232" s="31"/>
      <c r="NJB232" s="31"/>
      <c r="NJC232" s="31"/>
      <c r="NJD232" s="31"/>
      <c r="NJE232" s="31"/>
      <c r="NJF232" s="31"/>
      <c r="NJG232" s="31"/>
      <c r="NJH232" s="31"/>
      <c r="NJI232" s="31"/>
      <c r="NJJ232" s="31"/>
      <c r="NJK232" s="31"/>
      <c r="NJL232" s="31"/>
      <c r="NJM232" s="31"/>
      <c r="NJN232" s="31"/>
      <c r="NJO232" s="31"/>
      <c r="NJP232" s="31"/>
      <c r="NJQ232" s="31"/>
      <c r="NJR232" s="31"/>
      <c r="NJS232" s="31"/>
      <c r="NJT232" s="31"/>
      <c r="NJU232" s="31"/>
      <c r="NJV232" s="31"/>
      <c r="NJW232" s="31"/>
      <c r="NJX232" s="31"/>
      <c r="NJY232" s="31"/>
      <c r="NJZ232" s="31"/>
      <c r="NKA232" s="31"/>
      <c r="NKB232" s="31"/>
      <c r="NKC232" s="31"/>
      <c r="NKD232" s="31"/>
      <c r="NKE232" s="31"/>
      <c r="NKF232" s="31"/>
      <c r="NKG232" s="31"/>
      <c r="NKH232" s="31"/>
      <c r="NKI232" s="31"/>
      <c r="NKJ232" s="31"/>
      <c r="NKK232" s="31"/>
      <c r="NKL232" s="31"/>
      <c r="NKM232" s="31"/>
      <c r="NKN232" s="31"/>
      <c r="NKO232" s="31"/>
      <c r="NKP232" s="31"/>
      <c r="NKQ232" s="31"/>
      <c r="NKR232" s="31"/>
      <c r="NKS232" s="31"/>
      <c r="NKT232" s="31"/>
      <c r="NKU232" s="31"/>
      <c r="NKV232" s="31"/>
      <c r="NKW232" s="31"/>
      <c r="NKX232" s="31"/>
      <c r="NKY232" s="31"/>
      <c r="NKZ232" s="31"/>
      <c r="NLA232" s="31"/>
      <c r="NLB232" s="31"/>
      <c r="NLC232" s="31"/>
      <c r="NLD232" s="31"/>
      <c r="NLE232" s="31"/>
      <c r="NLF232" s="31"/>
      <c r="NLG232" s="31"/>
      <c r="NLH232" s="31"/>
      <c r="NLI232" s="31"/>
      <c r="NLJ232" s="31"/>
      <c r="NLK232" s="31"/>
      <c r="NLL232" s="31"/>
      <c r="NLM232" s="31"/>
      <c r="NLN232" s="31"/>
      <c r="NLO232" s="31"/>
      <c r="NLP232" s="31"/>
      <c r="NLQ232" s="31"/>
      <c r="NLR232" s="31"/>
      <c r="NLS232" s="31"/>
      <c r="NLT232" s="31"/>
      <c r="NLU232" s="31"/>
      <c r="NLV232" s="31"/>
      <c r="NLW232" s="31"/>
      <c r="NLX232" s="31"/>
      <c r="NLY232" s="31"/>
      <c r="NLZ232" s="31"/>
      <c r="NMA232" s="31"/>
      <c r="NMB232" s="31"/>
      <c r="NMC232" s="31"/>
      <c r="NMD232" s="31"/>
      <c r="NME232" s="31"/>
      <c r="NMF232" s="31"/>
      <c r="NMG232" s="31"/>
      <c r="NMH232" s="31"/>
      <c r="NMI232" s="31"/>
      <c r="NMJ232" s="31"/>
      <c r="NMK232" s="31"/>
      <c r="NML232" s="31"/>
      <c r="NMM232" s="31"/>
      <c r="NMN232" s="31"/>
      <c r="NMO232" s="31"/>
      <c r="NMP232" s="31"/>
      <c r="NMQ232" s="31"/>
      <c r="NMR232" s="31"/>
      <c r="NMS232" s="31"/>
      <c r="NMT232" s="31"/>
      <c r="NMU232" s="31"/>
      <c r="NMV232" s="31"/>
      <c r="NMW232" s="31"/>
      <c r="NMX232" s="31"/>
      <c r="NMY232" s="31"/>
      <c r="NMZ232" s="31"/>
      <c r="NNA232" s="31"/>
      <c r="NNB232" s="31"/>
      <c r="NNC232" s="31"/>
      <c r="NND232" s="31"/>
      <c r="NNE232" s="31"/>
      <c r="NNF232" s="31"/>
      <c r="NNG232" s="31"/>
      <c r="NNH232" s="31"/>
      <c r="NNI232" s="31"/>
      <c r="NNJ232" s="31"/>
      <c r="NNK232" s="31"/>
      <c r="NNL232" s="31"/>
      <c r="NNM232" s="31"/>
      <c r="NNN232" s="31"/>
      <c r="NNO232" s="31"/>
      <c r="NNP232" s="31"/>
      <c r="NNQ232" s="31"/>
      <c r="NNR232" s="31"/>
      <c r="NNS232" s="31"/>
      <c r="NNT232" s="31"/>
      <c r="NNU232" s="31"/>
      <c r="NNV232" s="31"/>
      <c r="NNW232" s="31"/>
      <c r="NNX232" s="31"/>
      <c r="NNY232" s="31"/>
      <c r="NNZ232" s="31"/>
      <c r="NOA232" s="31"/>
      <c r="NOB232" s="31"/>
      <c r="NOC232" s="31"/>
      <c r="NOD232" s="31"/>
      <c r="NOE232" s="31"/>
      <c r="NOF232" s="31"/>
      <c r="NOG232" s="31"/>
      <c r="NOH232" s="31"/>
      <c r="NOI232" s="31"/>
      <c r="NOJ232" s="31"/>
      <c r="NOK232" s="31"/>
      <c r="NOL232" s="31"/>
      <c r="NOM232" s="31"/>
      <c r="NON232" s="31"/>
      <c r="NOO232" s="31"/>
      <c r="NOP232" s="31"/>
      <c r="NOQ232" s="31"/>
      <c r="NOR232" s="31"/>
      <c r="NOS232" s="31"/>
      <c r="NOT232" s="31"/>
      <c r="NOU232" s="31"/>
      <c r="NOV232" s="31"/>
      <c r="NOW232" s="31"/>
      <c r="NOX232" s="31"/>
      <c r="NOY232" s="31"/>
      <c r="NOZ232" s="31"/>
      <c r="NPA232" s="31"/>
      <c r="NPB232" s="31"/>
      <c r="NPC232" s="31"/>
      <c r="NPD232" s="31"/>
      <c r="NPE232" s="31"/>
      <c r="NPF232" s="31"/>
      <c r="NPG232" s="31"/>
      <c r="NPH232" s="31"/>
      <c r="NPI232" s="31"/>
      <c r="NPJ232" s="31"/>
      <c r="NPK232" s="31"/>
      <c r="NPL232" s="31"/>
      <c r="NPM232" s="31"/>
      <c r="NPN232" s="31"/>
      <c r="NPO232" s="31"/>
      <c r="NPP232" s="31"/>
      <c r="NPQ232" s="31"/>
      <c r="NPR232" s="31"/>
      <c r="NPS232" s="31"/>
      <c r="NPT232" s="31"/>
      <c r="NPU232" s="31"/>
      <c r="NPV232" s="31"/>
      <c r="NPW232" s="31"/>
      <c r="NPX232" s="31"/>
      <c r="NPY232" s="31"/>
      <c r="NPZ232" s="31"/>
      <c r="NQA232" s="31"/>
      <c r="NQB232" s="31"/>
      <c r="NQC232" s="31"/>
      <c r="NQD232" s="31"/>
      <c r="NQE232" s="31"/>
      <c r="NQF232" s="31"/>
      <c r="NQG232" s="31"/>
      <c r="NQH232" s="31"/>
      <c r="NQI232" s="31"/>
      <c r="NQJ232" s="31"/>
      <c r="NQK232" s="31"/>
      <c r="NQL232" s="31"/>
      <c r="NQM232" s="31"/>
      <c r="NQN232" s="31"/>
      <c r="NQO232" s="31"/>
      <c r="NQP232" s="31"/>
      <c r="NQQ232" s="31"/>
      <c r="NQR232" s="31"/>
      <c r="NQS232" s="31"/>
      <c r="NQT232" s="31"/>
      <c r="NQU232" s="31"/>
      <c r="NQV232" s="31"/>
      <c r="NQW232" s="31"/>
      <c r="NQX232" s="31"/>
      <c r="NQY232" s="31"/>
      <c r="NQZ232" s="31"/>
      <c r="NRA232" s="31"/>
      <c r="NRB232" s="31"/>
      <c r="NRC232" s="31"/>
      <c r="NRD232" s="31"/>
      <c r="NRE232" s="31"/>
      <c r="NRF232" s="31"/>
      <c r="NRG232" s="31"/>
      <c r="NRH232" s="31"/>
      <c r="NRI232" s="31"/>
      <c r="NRJ232" s="31"/>
      <c r="NRK232" s="31"/>
      <c r="NRL232" s="31"/>
      <c r="NRM232" s="31"/>
      <c r="NRN232" s="31"/>
      <c r="NRO232" s="31"/>
      <c r="NRP232" s="31"/>
      <c r="NRQ232" s="31"/>
      <c r="NRR232" s="31"/>
      <c r="NRS232" s="31"/>
      <c r="NRT232" s="31"/>
      <c r="NRU232" s="31"/>
      <c r="NRV232" s="31"/>
      <c r="NRW232" s="31"/>
      <c r="NRX232" s="31"/>
      <c r="NRY232" s="31"/>
      <c r="NRZ232" s="31"/>
      <c r="NSA232" s="31"/>
      <c r="NSB232" s="31"/>
      <c r="NSC232" s="31"/>
      <c r="NSD232" s="31"/>
      <c r="NSE232" s="31"/>
      <c r="NSF232" s="31"/>
      <c r="NSG232" s="31"/>
      <c r="NSH232" s="31"/>
      <c r="NSI232" s="31"/>
      <c r="NSJ232" s="31"/>
      <c r="NSK232" s="31"/>
      <c r="NSL232" s="31"/>
      <c r="NSM232" s="31"/>
      <c r="NSN232" s="31"/>
      <c r="NSO232" s="31"/>
      <c r="NSP232" s="31"/>
      <c r="NSQ232" s="31"/>
      <c r="NSR232" s="31"/>
      <c r="NSS232" s="31"/>
      <c r="NST232" s="31"/>
      <c r="NSU232" s="31"/>
      <c r="NSV232" s="31"/>
      <c r="NSW232" s="31"/>
      <c r="NSX232" s="31"/>
      <c r="NSY232" s="31"/>
      <c r="NSZ232" s="31"/>
      <c r="NTA232" s="31"/>
      <c r="NTB232" s="31"/>
      <c r="NTC232" s="31"/>
      <c r="NTD232" s="31"/>
      <c r="NTE232" s="31"/>
      <c r="NTF232" s="31"/>
      <c r="NTG232" s="31"/>
      <c r="NTH232" s="31"/>
      <c r="NTI232" s="31"/>
      <c r="NTJ232" s="31"/>
      <c r="NTK232" s="31"/>
      <c r="NTL232" s="31"/>
      <c r="NTM232" s="31"/>
      <c r="NTN232" s="31"/>
      <c r="NTO232" s="31"/>
      <c r="NTP232" s="31"/>
      <c r="NTQ232" s="31"/>
      <c r="NTR232" s="31"/>
      <c r="NTS232" s="31"/>
      <c r="NTT232" s="31"/>
      <c r="NTU232" s="31"/>
      <c r="NTV232" s="31"/>
      <c r="NTW232" s="31"/>
      <c r="NTX232" s="31"/>
      <c r="NTY232" s="31"/>
      <c r="NTZ232" s="31"/>
      <c r="NUA232" s="31"/>
      <c r="NUB232" s="31"/>
      <c r="NUC232" s="31"/>
      <c r="NUD232" s="31"/>
      <c r="NUE232" s="31"/>
      <c r="NUF232" s="31"/>
      <c r="NUG232" s="31"/>
      <c r="NUH232" s="31"/>
      <c r="NUI232" s="31"/>
      <c r="NUJ232" s="31"/>
      <c r="NUK232" s="31"/>
      <c r="NUL232" s="31"/>
      <c r="NUM232" s="31"/>
      <c r="NUN232" s="31"/>
      <c r="NUO232" s="31"/>
      <c r="NUP232" s="31"/>
      <c r="NUQ232" s="31"/>
      <c r="NUR232" s="31"/>
      <c r="NUS232" s="31"/>
      <c r="NUT232" s="31"/>
      <c r="NUU232" s="31"/>
      <c r="NUV232" s="31"/>
      <c r="NUW232" s="31"/>
      <c r="NUX232" s="31"/>
      <c r="NUY232" s="31"/>
      <c r="NUZ232" s="31"/>
      <c r="NVA232" s="31"/>
      <c r="NVB232" s="31"/>
      <c r="NVC232" s="31"/>
      <c r="NVD232" s="31"/>
      <c r="NVE232" s="31"/>
      <c r="NVF232" s="31"/>
      <c r="NVG232" s="31"/>
      <c r="NVH232" s="31"/>
      <c r="NVI232" s="31"/>
      <c r="NVJ232" s="31"/>
      <c r="NVK232" s="31"/>
      <c r="NVL232" s="31"/>
      <c r="NVM232" s="31"/>
      <c r="NVN232" s="31"/>
      <c r="NVO232" s="31"/>
      <c r="NVP232" s="31"/>
      <c r="NVQ232" s="31"/>
      <c r="NVR232" s="31"/>
      <c r="NVS232" s="31"/>
      <c r="NVT232" s="31"/>
      <c r="NVU232" s="31"/>
      <c r="NVV232" s="31"/>
      <c r="NVW232" s="31"/>
      <c r="NVX232" s="31"/>
      <c r="NVY232" s="31"/>
      <c r="NVZ232" s="31"/>
      <c r="NWA232" s="31"/>
      <c r="NWB232" s="31"/>
      <c r="NWC232" s="31"/>
      <c r="NWD232" s="31"/>
      <c r="NWE232" s="31"/>
      <c r="NWF232" s="31"/>
      <c r="NWG232" s="31"/>
      <c r="NWH232" s="31"/>
      <c r="NWI232" s="31"/>
      <c r="NWJ232" s="31"/>
      <c r="NWK232" s="31"/>
      <c r="NWL232" s="31"/>
      <c r="NWM232" s="31"/>
      <c r="NWN232" s="31"/>
      <c r="NWO232" s="31"/>
      <c r="NWP232" s="31"/>
      <c r="NWQ232" s="31"/>
      <c r="NWR232" s="31"/>
      <c r="NWS232" s="31"/>
      <c r="NWT232" s="31"/>
      <c r="NWU232" s="31"/>
      <c r="NWV232" s="31"/>
      <c r="NWW232" s="31"/>
      <c r="NWX232" s="31"/>
      <c r="NWY232" s="31"/>
      <c r="NWZ232" s="31"/>
      <c r="NXA232" s="31"/>
      <c r="NXB232" s="31"/>
      <c r="NXC232" s="31"/>
      <c r="NXD232" s="31"/>
      <c r="NXE232" s="31"/>
      <c r="NXF232" s="31"/>
      <c r="NXG232" s="31"/>
      <c r="NXH232" s="31"/>
      <c r="NXI232" s="31"/>
      <c r="NXJ232" s="31"/>
      <c r="NXK232" s="31"/>
      <c r="NXL232" s="31"/>
      <c r="NXM232" s="31"/>
      <c r="NXN232" s="31"/>
      <c r="NXO232" s="31"/>
      <c r="NXP232" s="31"/>
      <c r="NXQ232" s="31"/>
      <c r="NXR232" s="31"/>
      <c r="NXS232" s="31"/>
      <c r="NXT232" s="31"/>
      <c r="NXU232" s="31"/>
      <c r="NXV232" s="31"/>
      <c r="NXW232" s="31"/>
      <c r="NXX232" s="31"/>
      <c r="NXY232" s="31"/>
      <c r="NXZ232" s="31"/>
      <c r="NYA232" s="31"/>
      <c r="NYB232" s="31"/>
      <c r="NYC232" s="31"/>
      <c r="NYD232" s="31"/>
      <c r="NYE232" s="31"/>
      <c r="NYF232" s="31"/>
      <c r="NYG232" s="31"/>
      <c r="NYH232" s="31"/>
      <c r="NYI232" s="31"/>
      <c r="NYJ232" s="31"/>
      <c r="NYK232" s="31"/>
      <c r="NYL232" s="31"/>
      <c r="NYM232" s="31"/>
      <c r="NYN232" s="31"/>
      <c r="NYO232" s="31"/>
      <c r="NYP232" s="31"/>
      <c r="NYQ232" s="31"/>
      <c r="NYR232" s="31"/>
      <c r="NYS232" s="31"/>
      <c r="NYT232" s="31"/>
      <c r="NYU232" s="31"/>
      <c r="NYV232" s="31"/>
      <c r="NYW232" s="31"/>
      <c r="NYX232" s="31"/>
      <c r="NYY232" s="31"/>
      <c r="NYZ232" s="31"/>
      <c r="NZA232" s="31"/>
      <c r="NZB232" s="31"/>
      <c r="NZC232" s="31"/>
      <c r="NZD232" s="31"/>
      <c r="NZE232" s="31"/>
      <c r="NZF232" s="31"/>
      <c r="NZG232" s="31"/>
      <c r="NZH232" s="31"/>
      <c r="NZI232" s="31"/>
      <c r="NZJ232" s="31"/>
      <c r="NZK232" s="31"/>
      <c r="NZL232" s="31"/>
      <c r="NZM232" s="31"/>
      <c r="NZN232" s="31"/>
      <c r="NZO232" s="31"/>
      <c r="NZP232" s="31"/>
      <c r="NZQ232" s="31"/>
      <c r="NZR232" s="31"/>
      <c r="NZS232" s="31"/>
      <c r="NZT232" s="31"/>
      <c r="NZU232" s="31"/>
      <c r="NZV232" s="31"/>
      <c r="NZW232" s="31"/>
      <c r="NZX232" s="31"/>
      <c r="NZY232" s="31"/>
      <c r="NZZ232" s="31"/>
      <c r="OAA232" s="31"/>
      <c r="OAB232" s="31"/>
      <c r="OAC232" s="31"/>
      <c r="OAD232" s="31"/>
      <c r="OAE232" s="31"/>
      <c r="OAF232" s="31"/>
      <c r="OAG232" s="31"/>
      <c r="OAH232" s="31"/>
      <c r="OAI232" s="31"/>
      <c r="OAJ232" s="31"/>
      <c r="OAK232" s="31"/>
      <c r="OAL232" s="31"/>
      <c r="OAM232" s="31"/>
      <c r="OAN232" s="31"/>
      <c r="OAO232" s="31"/>
      <c r="OAP232" s="31"/>
      <c r="OAQ232" s="31"/>
      <c r="OAR232" s="31"/>
      <c r="OAS232" s="31"/>
      <c r="OAT232" s="31"/>
      <c r="OAU232" s="31"/>
      <c r="OAV232" s="31"/>
      <c r="OAW232" s="31"/>
      <c r="OAX232" s="31"/>
      <c r="OAY232" s="31"/>
      <c r="OAZ232" s="31"/>
      <c r="OBA232" s="31"/>
      <c r="OBB232" s="31"/>
      <c r="OBC232" s="31"/>
      <c r="OBD232" s="31"/>
      <c r="OBE232" s="31"/>
      <c r="OBF232" s="31"/>
      <c r="OBG232" s="31"/>
      <c r="OBH232" s="31"/>
      <c r="OBI232" s="31"/>
      <c r="OBJ232" s="31"/>
      <c r="OBK232" s="31"/>
      <c r="OBL232" s="31"/>
      <c r="OBM232" s="31"/>
      <c r="OBN232" s="31"/>
      <c r="OBO232" s="31"/>
      <c r="OBP232" s="31"/>
      <c r="OBQ232" s="31"/>
      <c r="OBR232" s="31"/>
      <c r="OBS232" s="31"/>
      <c r="OBT232" s="31"/>
      <c r="OBU232" s="31"/>
      <c r="OBV232" s="31"/>
      <c r="OBW232" s="31"/>
      <c r="OBX232" s="31"/>
      <c r="OBY232" s="31"/>
      <c r="OBZ232" s="31"/>
      <c r="OCA232" s="31"/>
      <c r="OCB232" s="31"/>
      <c r="OCC232" s="31"/>
      <c r="OCD232" s="31"/>
      <c r="OCE232" s="31"/>
      <c r="OCF232" s="31"/>
      <c r="OCG232" s="31"/>
      <c r="OCH232" s="31"/>
      <c r="OCI232" s="31"/>
      <c r="OCJ232" s="31"/>
      <c r="OCK232" s="31"/>
      <c r="OCL232" s="31"/>
      <c r="OCM232" s="31"/>
      <c r="OCN232" s="31"/>
      <c r="OCO232" s="31"/>
      <c r="OCP232" s="31"/>
      <c r="OCQ232" s="31"/>
      <c r="OCR232" s="31"/>
      <c r="OCS232" s="31"/>
      <c r="OCT232" s="31"/>
      <c r="OCU232" s="31"/>
      <c r="OCV232" s="31"/>
      <c r="OCW232" s="31"/>
      <c r="OCX232" s="31"/>
      <c r="OCY232" s="31"/>
      <c r="OCZ232" s="31"/>
      <c r="ODA232" s="31"/>
      <c r="ODB232" s="31"/>
      <c r="ODC232" s="31"/>
      <c r="ODD232" s="31"/>
      <c r="ODE232" s="31"/>
      <c r="ODF232" s="31"/>
      <c r="ODG232" s="31"/>
      <c r="ODH232" s="31"/>
      <c r="ODI232" s="31"/>
      <c r="ODJ232" s="31"/>
      <c r="ODK232" s="31"/>
      <c r="ODL232" s="31"/>
      <c r="ODM232" s="31"/>
      <c r="ODN232" s="31"/>
      <c r="ODO232" s="31"/>
      <c r="ODP232" s="31"/>
      <c r="ODQ232" s="31"/>
      <c r="ODR232" s="31"/>
      <c r="ODS232" s="31"/>
      <c r="ODT232" s="31"/>
      <c r="ODU232" s="31"/>
      <c r="ODV232" s="31"/>
      <c r="ODW232" s="31"/>
      <c r="ODX232" s="31"/>
      <c r="ODY232" s="31"/>
      <c r="ODZ232" s="31"/>
      <c r="OEA232" s="31"/>
      <c r="OEB232" s="31"/>
      <c r="OEC232" s="31"/>
      <c r="OED232" s="31"/>
      <c r="OEE232" s="31"/>
      <c r="OEF232" s="31"/>
      <c r="OEG232" s="31"/>
      <c r="OEH232" s="31"/>
      <c r="OEI232" s="31"/>
      <c r="OEJ232" s="31"/>
      <c r="OEK232" s="31"/>
      <c r="OEL232" s="31"/>
      <c r="OEM232" s="31"/>
      <c r="OEN232" s="31"/>
      <c r="OEO232" s="31"/>
      <c r="OEP232" s="31"/>
      <c r="OEQ232" s="31"/>
      <c r="OER232" s="31"/>
      <c r="OES232" s="31"/>
      <c r="OET232" s="31"/>
      <c r="OEU232" s="31"/>
      <c r="OEV232" s="31"/>
      <c r="OEW232" s="31"/>
      <c r="OEX232" s="31"/>
      <c r="OEY232" s="31"/>
      <c r="OEZ232" s="31"/>
      <c r="OFA232" s="31"/>
      <c r="OFB232" s="31"/>
      <c r="OFC232" s="31"/>
      <c r="OFD232" s="31"/>
      <c r="OFE232" s="31"/>
      <c r="OFF232" s="31"/>
      <c r="OFG232" s="31"/>
      <c r="OFH232" s="31"/>
      <c r="OFI232" s="31"/>
      <c r="OFJ232" s="31"/>
      <c r="OFK232" s="31"/>
      <c r="OFL232" s="31"/>
      <c r="OFM232" s="31"/>
      <c r="OFN232" s="31"/>
      <c r="OFO232" s="31"/>
      <c r="OFP232" s="31"/>
      <c r="OFQ232" s="31"/>
      <c r="OFR232" s="31"/>
      <c r="OFS232" s="31"/>
      <c r="OFT232" s="31"/>
      <c r="OFU232" s="31"/>
      <c r="OFV232" s="31"/>
      <c r="OFW232" s="31"/>
      <c r="OFX232" s="31"/>
      <c r="OFY232" s="31"/>
      <c r="OFZ232" s="31"/>
      <c r="OGA232" s="31"/>
      <c r="OGB232" s="31"/>
      <c r="OGC232" s="31"/>
      <c r="OGD232" s="31"/>
      <c r="OGE232" s="31"/>
      <c r="OGF232" s="31"/>
      <c r="OGG232" s="31"/>
      <c r="OGH232" s="31"/>
      <c r="OGI232" s="31"/>
      <c r="OGJ232" s="31"/>
      <c r="OGK232" s="31"/>
      <c r="OGL232" s="31"/>
      <c r="OGM232" s="31"/>
      <c r="OGN232" s="31"/>
      <c r="OGO232" s="31"/>
      <c r="OGP232" s="31"/>
      <c r="OGQ232" s="31"/>
      <c r="OGR232" s="31"/>
      <c r="OGS232" s="31"/>
      <c r="OGT232" s="31"/>
      <c r="OGU232" s="31"/>
      <c r="OGV232" s="31"/>
      <c r="OGW232" s="31"/>
      <c r="OGX232" s="31"/>
      <c r="OGY232" s="31"/>
      <c r="OGZ232" s="31"/>
      <c r="OHA232" s="31"/>
      <c r="OHB232" s="31"/>
      <c r="OHC232" s="31"/>
      <c r="OHD232" s="31"/>
      <c r="OHE232" s="31"/>
      <c r="OHF232" s="31"/>
      <c r="OHG232" s="31"/>
      <c r="OHH232" s="31"/>
      <c r="OHI232" s="31"/>
      <c r="OHJ232" s="31"/>
      <c r="OHK232" s="31"/>
      <c r="OHL232" s="31"/>
      <c r="OHM232" s="31"/>
      <c r="OHN232" s="31"/>
      <c r="OHO232" s="31"/>
      <c r="OHP232" s="31"/>
      <c r="OHQ232" s="31"/>
      <c r="OHR232" s="31"/>
      <c r="OHS232" s="31"/>
      <c r="OHT232" s="31"/>
      <c r="OHU232" s="31"/>
      <c r="OHV232" s="31"/>
      <c r="OHW232" s="31"/>
      <c r="OHX232" s="31"/>
      <c r="OHY232" s="31"/>
      <c r="OHZ232" s="31"/>
      <c r="OIA232" s="31"/>
      <c r="OIB232" s="31"/>
      <c r="OIC232" s="31"/>
      <c r="OID232" s="31"/>
      <c r="OIE232" s="31"/>
      <c r="OIF232" s="31"/>
      <c r="OIG232" s="31"/>
      <c r="OIH232" s="31"/>
      <c r="OII232" s="31"/>
      <c r="OIJ232" s="31"/>
      <c r="OIK232" s="31"/>
      <c r="OIL232" s="31"/>
      <c r="OIM232" s="31"/>
      <c r="OIN232" s="31"/>
      <c r="OIO232" s="31"/>
      <c r="OIP232" s="31"/>
      <c r="OIQ232" s="31"/>
      <c r="OIR232" s="31"/>
      <c r="OIS232" s="31"/>
      <c r="OIT232" s="31"/>
      <c r="OIU232" s="31"/>
      <c r="OIV232" s="31"/>
      <c r="OIW232" s="31"/>
      <c r="OIX232" s="31"/>
      <c r="OIY232" s="31"/>
      <c r="OIZ232" s="31"/>
      <c r="OJA232" s="31"/>
      <c r="OJB232" s="31"/>
      <c r="OJC232" s="31"/>
      <c r="OJD232" s="31"/>
      <c r="OJE232" s="31"/>
      <c r="OJF232" s="31"/>
      <c r="OJG232" s="31"/>
      <c r="OJH232" s="31"/>
      <c r="OJI232" s="31"/>
      <c r="OJJ232" s="31"/>
      <c r="OJK232" s="31"/>
      <c r="OJL232" s="31"/>
      <c r="OJM232" s="31"/>
      <c r="OJN232" s="31"/>
      <c r="OJO232" s="31"/>
      <c r="OJP232" s="31"/>
      <c r="OJQ232" s="31"/>
      <c r="OJR232" s="31"/>
      <c r="OJS232" s="31"/>
      <c r="OJT232" s="31"/>
      <c r="OJU232" s="31"/>
      <c r="OJV232" s="31"/>
      <c r="OJW232" s="31"/>
      <c r="OJX232" s="31"/>
      <c r="OJY232" s="31"/>
      <c r="OJZ232" s="31"/>
      <c r="OKA232" s="31"/>
      <c r="OKB232" s="31"/>
      <c r="OKC232" s="31"/>
      <c r="OKD232" s="31"/>
      <c r="OKE232" s="31"/>
      <c r="OKF232" s="31"/>
      <c r="OKG232" s="31"/>
      <c r="OKH232" s="31"/>
      <c r="OKI232" s="31"/>
      <c r="OKJ232" s="31"/>
      <c r="OKK232" s="31"/>
      <c r="OKL232" s="31"/>
      <c r="OKM232" s="31"/>
      <c r="OKN232" s="31"/>
      <c r="OKO232" s="31"/>
      <c r="OKP232" s="31"/>
      <c r="OKQ232" s="31"/>
      <c r="OKR232" s="31"/>
      <c r="OKS232" s="31"/>
      <c r="OKT232" s="31"/>
      <c r="OKU232" s="31"/>
      <c r="OKV232" s="31"/>
      <c r="OKW232" s="31"/>
      <c r="OKX232" s="31"/>
      <c r="OKY232" s="31"/>
      <c r="OKZ232" s="31"/>
      <c r="OLA232" s="31"/>
      <c r="OLB232" s="31"/>
      <c r="OLC232" s="31"/>
      <c r="OLD232" s="31"/>
      <c r="OLE232" s="31"/>
      <c r="OLF232" s="31"/>
      <c r="OLG232" s="31"/>
      <c r="OLH232" s="31"/>
      <c r="OLI232" s="31"/>
      <c r="OLJ232" s="31"/>
      <c r="OLK232" s="31"/>
      <c r="OLL232" s="31"/>
      <c r="OLM232" s="31"/>
      <c r="OLN232" s="31"/>
      <c r="OLO232" s="31"/>
      <c r="OLP232" s="31"/>
      <c r="OLQ232" s="31"/>
      <c r="OLR232" s="31"/>
      <c r="OLS232" s="31"/>
      <c r="OLT232" s="31"/>
      <c r="OLU232" s="31"/>
      <c r="OLV232" s="31"/>
      <c r="OLW232" s="31"/>
      <c r="OLX232" s="31"/>
      <c r="OLY232" s="31"/>
      <c r="OLZ232" s="31"/>
      <c r="OMA232" s="31"/>
      <c r="OMB232" s="31"/>
      <c r="OMC232" s="31"/>
      <c r="OMD232" s="31"/>
      <c r="OME232" s="31"/>
      <c r="OMF232" s="31"/>
      <c r="OMG232" s="31"/>
      <c r="OMH232" s="31"/>
      <c r="OMI232" s="31"/>
      <c r="OMJ232" s="31"/>
      <c r="OMK232" s="31"/>
      <c r="OML232" s="31"/>
      <c r="OMM232" s="31"/>
      <c r="OMN232" s="31"/>
      <c r="OMO232" s="31"/>
      <c r="OMP232" s="31"/>
      <c r="OMQ232" s="31"/>
      <c r="OMR232" s="31"/>
      <c r="OMS232" s="31"/>
      <c r="OMT232" s="31"/>
      <c r="OMU232" s="31"/>
      <c r="OMV232" s="31"/>
      <c r="OMW232" s="31"/>
      <c r="OMX232" s="31"/>
      <c r="OMY232" s="31"/>
      <c r="OMZ232" s="31"/>
      <c r="ONA232" s="31"/>
      <c r="ONB232" s="31"/>
      <c r="ONC232" s="31"/>
      <c r="OND232" s="31"/>
      <c r="ONE232" s="31"/>
      <c r="ONF232" s="31"/>
      <c r="ONG232" s="31"/>
      <c r="ONH232" s="31"/>
      <c r="ONI232" s="31"/>
      <c r="ONJ232" s="31"/>
      <c r="ONK232" s="31"/>
      <c r="ONL232" s="31"/>
      <c r="ONM232" s="31"/>
      <c r="ONN232" s="31"/>
      <c r="ONO232" s="31"/>
      <c r="ONP232" s="31"/>
      <c r="ONQ232" s="31"/>
      <c r="ONR232" s="31"/>
      <c r="ONS232" s="31"/>
      <c r="ONT232" s="31"/>
      <c r="ONU232" s="31"/>
      <c r="ONV232" s="31"/>
      <c r="ONW232" s="31"/>
      <c r="ONX232" s="31"/>
      <c r="ONY232" s="31"/>
      <c r="ONZ232" s="31"/>
      <c r="OOA232" s="31"/>
      <c r="OOB232" s="31"/>
      <c r="OOC232" s="31"/>
      <c r="OOD232" s="31"/>
      <c r="OOE232" s="31"/>
      <c r="OOF232" s="31"/>
      <c r="OOG232" s="31"/>
      <c r="OOH232" s="31"/>
      <c r="OOI232" s="31"/>
      <c r="OOJ232" s="31"/>
      <c r="OOK232" s="31"/>
      <c r="OOL232" s="31"/>
      <c r="OOM232" s="31"/>
      <c r="OON232" s="31"/>
      <c r="OOO232" s="31"/>
      <c r="OOP232" s="31"/>
      <c r="OOQ232" s="31"/>
      <c r="OOR232" s="31"/>
      <c r="OOS232" s="31"/>
      <c r="OOT232" s="31"/>
      <c r="OOU232" s="31"/>
      <c r="OOV232" s="31"/>
      <c r="OOW232" s="31"/>
      <c r="OOX232" s="31"/>
      <c r="OOY232" s="31"/>
      <c r="OOZ232" s="31"/>
      <c r="OPA232" s="31"/>
      <c r="OPB232" s="31"/>
      <c r="OPC232" s="31"/>
      <c r="OPD232" s="31"/>
      <c r="OPE232" s="31"/>
      <c r="OPF232" s="31"/>
      <c r="OPG232" s="31"/>
      <c r="OPH232" s="31"/>
      <c r="OPI232" s="31"/>
      <c r="OPJ232" s="31"/>
      <c r="OPK232" s="31"/>
      <c r="OPL232" s="31"/>
      <c r="OPM232" s="31"/>
      <c r="OPN232" s="31"/>
      <c r="OPO232" s="31"/>
      <c r="OPP232" s="31"/>
      <c r="OPQ232" s="31"/>
      <c r="OPR232" s="31"/>
      <c r="OPS232" s="31"/>
      <c r="OPT232" s="31"/>
      <c r="OPU232" s="31"/>
      <c r="OPV232" s="31"/>
      <c r="OPW232" s="31"/>
      <c r="OPX232" s="31"/>
      <c r="OPY232" s="31"/>
      <c r="OPZ232" s="31"/>
      <c r="OQA232" s="31"/>
      <c r="OQB232" s="31"/>
      <c r="OQC232" s="31"/>
      <c r="OQD232" s="31"/>
      <c r="OQE232" s="31"/>
      <c r="OQF232" s="31"/>
      <c r="OQG232" s="31"/>
      <c r="OQH232" s="31"/>
      <c r="OQI232" s="31"/>
      <c r="OQJ232" s="31"/>
      <c r="OQK232" s="31"/>
      <c r="OQL232" s="31"/>
      <c r="OQM232" s="31"/>
      <c r="OQN232" s="31"/>
      <c r="OQO232" s="31"/>
      <c r="OQP232" s="31"/>
      <c r="OQQ232" s="31"/>
      <c r="OQR232" s="31"/>
      <c r="OQS232" s="31"/>
      <c r="OQT232" s="31"/>
      <c r="OQU232" s="31"/>
      <c r="OQV232" s="31"/>
      <c r="OQW232" s="31"/>
      <c r="OQX232" s="31"/>
      <c r="OQY232" s="31"/>
      <c r="OQZ232" s="31"/>
      <c r="ORA232" s="31"/>
      <c r="ORB232" s="31"/>
      <c r="ORC232" s="31"/>
      <c r="ORD232" s="31"/>
      <c r="ORE232" s="31"/>
      <c r="ORF232" s="31"/>
      <c r="ORG232" s="31"/>
      <c r="ORH232" s="31"/>
      <c r="ORI232" s="31"/>
      <c r="ORJ232" s="31"/>
      <c r="ORK232" s="31"/>
      <c r="ORL232" s="31"/>
      <c r="ORM232" s="31"/>
      <c r="ORN232" s="31"/>
      <c r="ORO232" s="31"/>
      <c r="ORP232" s="31"/>
      <c r="ORQ232" s="31"/>
      <c r="ORR232" s="31"/>
      <c r="ORS232" s="31"/>
      <c r="ORT232" s="31"/>
      <c r="ORU232" s="31"/>
      <c r="ORV232" s="31"/>
      <c r="ORW232" s="31"/>
      <c r="ORX232" s="31"/>
      <c r="ORY232" s="31"/>
      <c r="ORZ232" s="31"/>
      <c r="OSA232" s="31"/>
      <c r="OSB232" s="31"/>
      <c r="OSC232" s="31"/>
      <c r="OSD232" s="31"/>
      <c r="OSE232" s="31"/>
      <c r="OSF232" s="31"/>
      <c r="OSG232" s="31"/>
      <c r="OSH232" s="31"/>
      <c r="OSI232" s="31"/>
      <c r="OSJ232" s="31"/>
      <c r="OSK232" s="31"/>
      <c r="OSL232" s="31"/>
      <c r="OSM232" s="31"/>
      <c r="OSN232" s="31"/>
      <c r="OSO232" s="31"/>
      <c r="OSP232" s="31"/>
      <c r="OSQ232" s="31"/>
      <c r="OSR232" s="31"/>
      <c r="OSS232" s="31"/>
      <c r="OST232" s="31"/>
      <c r="OSU232" s="31"/>
      <c r="OSV232" s="31"/>
      <c r="OSW232" s="31"/>
      <c r="OSX232" s="31"/>
      <c r="OSY232" s="31"/>
      <c r="OSZ232" s="31"/>
      <c r="OTA232" s="31"/>
      <c r="OTB232" s="31"/>
      <c r="OTC232" s="31"/>
      <c r="OTD232" s="31"/>
      <c r="OTE232" s="31"/>
      <c r="OTF232" s="31"/>
      <c r="OTG232" s="31"/>
      <c r="OTH232" s="31"/>
      <c r="OTI232" s="31"/>
      <c r="OTJ232" s="31"/>
      <c r="OTK232" s="31"/>
      <c r="OTL232" s="31"/>
      <c r="OTM232" s="31"/>
      <c r="OTN232" s="31"/>
      <c r="OTO232" s="31"/>
      <c r="OTP232" s="31"/>
      <c r="OTQ232" s="31"/>
      <c r="OTR232" s="31"/>
      <c r="OTS232" s="31"/>
      <c r="OTT232" s="31"/>
      <c r="OTU232" s="31"/>
      <c r="OTV232" s="31"/>
      <c r="OTW232" s="31"/>
      <c r="OTX232" s="31"/>
      <c r="OTY232" s="31"/>
      <c r="OTZ232" s="31"/>
      <c r="OUA232" s="31"/>
      <c r="OUB232" s="31"/>
      <c r="OUC232" s="31"/>
      <c r="OUD232" s="31"/>
      <c r="OUE232" s="31"/>
      <c r="OUF232" s="31"/>
      <c r="OUG232" s="31"/>
      <c r="OUH232" s="31"/>
      <c r="OUI232" s="31"/>
      <c r="OUJ232" s="31"/>
      <c r="OUK232" s="31"/>
      <c r="OUL232" s="31"/>
      <c r="OUM232" s="31"/>
      <c r="OUN232" s="31"/>
      <c r="OUO232" s="31"/>
      <c r="OUP232" s="31"/>
      <c r="OUQ232" s="31"/>
      <c r="OUR232" s="31"/>
      <c r="OUS232" s="31"/>
      <c r="OUT232" s="31"/>
      <c r="OUU232" s="31"/>
      <c r="OUV232" s="31"/>
      <c r="OUW232" s="31"/>
      <c r="OUX232" s="31"/>
      <c r="OUY232" s="31"/>
      <c r="OUZ232" s="31"/>
      <c r="OVA232" s="31"/>
      <c r="OVB232" s="31"/>
      <c r="OVC232" s="31"/>
      <c r="OVD232" s="31"/>
      <c r="OVE232" s="31"/>
      <c r="OVF232" s="31"/>
      <c r="OVG232" s="31"/>
      <c r="OVH232" s="31"/>
      <c r="OVI232" s="31"/>
      <c r="OVJ232" s="31"/>
      <c r="OVK232" s="31"/>
      <c r="OVL232" s="31"/>
      <c r="OVM232" s="31"/>
      <c r="OVN232" s="31"/>
      <c r="OVO232" s="31"/>
      <c r="OVP232" s="31"/>
      <c r="OVQ232" s="31"/>
      <c r="OVR232" s="31"/>
      <c r="OVS232" s="31"/>
      <c r="OVT232" s="31"/>
      <c r="OVU232" s="31"/>
      <c r="OVV232" s="31"/>
      <c r="OVW232" s="31"/>
      <c r="OVX232" s="31"/>
      <c r="OVY232" s="31"/>
      <c r="OVZ232" s="31"/>
      <c r="OWA232" s="31"/>
      <c r="OWB232" s="31"/>
      <c r="OWC232" s="31"/>
      <c r="OWD232" s="31"/>
      <c r="OWE232" s="31"/>
      <c r="OWF232" s="31"/>
      <c r="OWG232" s="31"/>
      <c r="OWH232" s="31"/>
      <c r="OWI232" s="31"/>
      <c r="OWJ232" s="31"/>
      <c r="OWK232" s="31"/>
      <c r="OWL232" s="31"/>
      <c r="OWM232" s="31"/>
      <c r="OWN232" s="31"/>
      <c r="OWO232" s="31"/>
      <c r="OWP232" s="31"/>
      <c r="OWQ232" s="31"/>
      <c r="OWR232" s="31"/>
      <c r="OWS232" s="31"/>
      <c r="OWT232" s="31"/>
      <c r="OWU232" s="31"/>
      <c r="OWV232" s="31"/>
      <c r="OWW232" s="31"/>
      <c r="OWX232" s="31"/>
      <c r="OWY232" s="31"/>
      <c r="OWZ232" s="31"/>
      <c r="OXA232" s="31"/>
      <c r="OXB232" s="31"/>
      <c r="OXC232" s="31"/>
      <c r="OXD232" s="31"/>
      <c r="OXE232" s="31"/>
      <c r="OXF232" s="31"/>
      <c r="OXG232" s="31"/>
      <c r="OXH232" s="31"/>
      <c r="OXI232" s="31"/>
      <c r="OXJ232" s="31"/>
      <c r="OXK232" s="31"/>
      <c r="OXL232" s="31"/>
      <c r="OXM232" s="31"/>
      <c r="OXN232" s="31"/>
      <c r="OXO232" s="31"/>
      <c r="OXP232" s="31"/>
      <c r="OXQ232" s="31"/>
      <c r="OXR232" s="31"/>
      <c r="OXS232" s="31"/>
      <c r="OXT232" s="31"/>
      <c r="OXU232" s="31"/>
      <c r="OXV232" s="31"/>
      <c r="OXW232" s="31"/>
      <c r="OXX232" s="31"/>
      <c r="OXY232" s="31"/>
      <c r="OXZ232" s="31"/>
      <c r="OYA232" s="31"/>
      <c r="OYB232" s="31"/>
      <c r="OYC232" s="31"/>
      <c r="OYD232" s="31"/>
      <c r="OYE232" s="31"/>
      <c r="OYF232" s="31"/>
      <c r="OYG232" s="31"/>
      <c r="OYH232" s="31"/>
      <c r="OYI232" s="31"/>
      <c r="OYJ232" s="31"/>
      <c r="OYK232" s="31"/>
      <c r="OYL232" s="31"/>
      <c r="OYM232" s="31"/>
      <c r="OYN232" s="31"/>
      <c r="OYO232" s="31"/>
      <c r="OYP232" s="31"/>
      <c r="OYQ232" s="31"/>
      <c r="OYR232" s="31"/>
      <c r="OYS232" s="31"/>
      <c r="OYT232" s="31"/>
      <c r="OYU232" s="31"/>
      <c r="OYV232" s="31"/>
      <c r="OYW232" s="31"/>
      <c r="OYX232" s="31"/>
      <c r="OYY232" s="31"/>
      <c r="OYZ232" s="31"/>
      <c r="OZA232" s="31"/>
      <c r="OZB232" s="31"/>
      <c r="OZC232" s="31"/>
      <c r="OZD232" s="31"/>
      <c r="OZE232" s="31"/>
      <c r="OZF232" s="31"/>
      <c r="OZG232" s="31"/>
      <c r="OZH232" s="31"/>
      <c r="OZI232" s="31"/>
      <c r="OZJ232" s="31"/>
      <c r="OZK232" s="31"/>
      <c r="OZL232" s="31"/>
      <c r="OZM232" s="31"/>
      <c r="OZN232" s="31"/>
      <c r="OZO232" s="31"/>
      <c r="OZP232" s="31"/>
      <c r="OZQ232" s="31"/>
      <c r="OZR232" s="31"/>
      <c r="OZS232" s="31"/>
      <c r="OZT232" s="31"/>
      <c r="OZU232" s="31"/>
      <c r="OZV232" s="31"/>
      <c r="OZW232" s="31"/>
      <c r="OZX232" s="31"/>
      <c r="OZY232" s="31"/>
      <c r="OZZ232" s="31"/>
      <c r="PAA232" s="31"/>
      <c r="PAB232" s="31"/>
      <c r="PAC232" s="31"/>
      <c r="PAD232" s="31"/>
      <c r="PAE232" s="31"/>
      <c r="PAF232" s="31"/>
      <c r="PAG232" s="31"/>
      <c r="PAH232" s="31"/>
      <c r="PAI232" s="31"/>
      <c r="PAJ232" s="31"/>
      <c r="PAK232" s="31"/>
      <c r="PAL232" s="31"/>
      <c r="PAM232" s="31"/>
      <c r="PAN232" s="31"/>
      <c r="PAO232" s="31"/>
      <c r="PAP232" s="31"/>
      <c r="PAQ232" s="31"/>
      <c r="PAR232" s="31"/>
      <c r="PAS232" s="31"/>
      <c r="PAT232" s="31"/>
      <c r="PAU232" s="31"/>
      <c r="PAV232" s="31"/>
      <c r="PAW232" s="31"/>
      <c r="PAX232" s="31"/>
      <c r="PAY232" s="31"/>
      <c r="PAZ232" s="31"/>
      <c r="PBA232" s="31"/>
      <c r="PBB232" s="31"/>
      <c r="PBC232" s="31"/>
      <c r="PBD232" s="31"/>
      <c r="PBE232" s="31"/>
      <c r="PBF232" s="31"/>
      <c r="PBG232" s="31"/>
      <c r="PBH232" s="31"/>
      <c r="PBI232" s="31"/>
      <c r="PBJ232" s="31"/>
      <c r="PBK232" s="31"/>
      <c r="PBL232" s="31"/>
      <c r="PBM232" s="31"/>
      <c r="PBN232" s="31"/>
      <c r="PBO232" s="31"/>
      <c r="PBP232" s="31"/>
      <c r="PBQ232" s="31"/>
      <c r="PBR232" s="31"/>
      <c r="PBS232" s="31"/>
      <c r="PBT232" s="31"/>
      <c r="PBU232" s="31"/>
      <c r="PBV232" s="31"/>
      <c r="PBW232" s="31"/>
      <c r="PBX232" s="31"/>
      <c r="PBY232" s="31"/>
      <c r="PBZ232" s="31"/>
      <c r="PCA232" s="31"/>
      <c r="PCB232" s="31"/>
      <c r="PCC232" s="31"/>
      <c r="PCD232" s="31"/>
      <c r="PCE232" s="31"/>
      <c r="PCF232" s="31"/>
      <c r="PCG232" s="31"/>
      <c r="PCH232" s="31"/>
      <c r="PCI232" s="31"/>
      <c r="PCJ232" s="31"/>
      <c r="PCK232" s="31"/>
      <c r="PCL232" s="31"/>
      <c r="PCM232" s="31"/>
      <c r="PCN232" s="31"/>
      <c r="PCO232" s="31"/>
      <c r="PCP232" s="31"/>
      <c r="PCQ232" s="31"/>
      <c r="PCR232" s="31"/>
      <c r="PCS232" s="31"/>
      <c r="PCT232" s="31"/>
      <c r="PCU232" s="31"/>
      <c r="PCV232" s="31"/>
      <c r="PCW232" s="31"/>
      <c r="PCX232" s="31"/>
      <c r="PCY232" s="31"/>
      <c r="PCZ232" s="31"/>
      <c r="PDA232" s="31"/>
      <c r="PDB232" s="31"/>
      <c r="PDC232" s="31"/>
      <c r="PDD232" s="31"/>
      <c r="PDE232" s="31"/>
      <c r="PDF232" s="31"/>
      <c r="PDG232" s="31"/>
      <c r="PDH232" s="31"/>
      <c r="PDI232" s="31"/>
      <c r="PDJ232" s="31"/>
      <c r="PDK232" s="31"/>
      <c r="PDL232" s="31"/>
      <c r="PDM232" s="31"/>
      <c r="PDN232" s="31"/>
      <c r="PDO232" s="31"/>
      <c r="PDP232" s="31"/>
      <c r="PDQ232" s="31"/>
      <c r="PDR232" s="31"/>
      <c r="PDS232" s="31"/>
      <c r="PDT232" s="31"/>
      <c r="PDU232" s="31"/>
      <c r="PDV232" s="31"/>
      <c r="PDW232" s="31"/>
      <c r="PDX232" s="31"/>
      <c r="PDY232" s="31"/>
      <c r="PDZ232" s="31"/>
      <c r="PEA232" s="31"/>
      <c r="PEB232" s="31"/>
      <c r="PEC232" s="31"/>
      <c r="PED232" s="31"/>
      <c r="PEE232" s="31"/>
      <c r="PEF232" s="31"/>
      <c r="PEG232" s="31"/>
      <c r="PEH232" s="31"/>
      <c r="PEI232" s="31"/>
      <c r="PEJ232" s="31"/>
      <c r="PEK232" s="31"/>
      <c r="PEL232" s="31"/>
      <c r="PEM232" s="31"/>
      <c r="PEN232" s="31"/>
      <c r="PEO232" s="31"/>
      <c r="PEP232" s="31"/>
      <c r="PEQ232" s="31"/>
      <c r="PER232" s="31"/>
      <c r="PES232" s="31"/>
      <c r="PET232" s="31"/>
      <c r="PEU232" s="31"/>
      <c r="PEV232" s="31"/>
      <c r="PEW232" s="31"/>
      <c r="PEX232" s="31"/>
      <c r="PEY232" s="31"/>
      <c r="PEZ232" s="31"/>
      <c r="PFA232" s="31"/>
      <c r="PFB232" s="31"/>
      <c r="PFC232" s="31"/>
      <c r="PFD232" s="31"/>
      <c r="PFE232" s="31"/>
      <c r="PFF232" s="31"/>
      <c r="PFG232" s="31"/>
      <c r="PFH232" s="31"/>
      <c r="PFI232" s="31"/>
      <c r="PFJ232" s="31"/>
      <c r="PFK232" s="31"/>
      <c r="PFL232" s="31"/>
      <c r="PFM232" s="31"/>
      <c r="PFN232" s="31"/>
      <c r="PFO232" s="31"/>
      <c r="PFP232" s="31"/>
      <c r="PFQ232" s="31"/>
      <c r="PFR232" s="31"/>
      <c r="PFS232" s="31"/>
      <c r="PFT232" s="31"/>
      <c r="PFU232" s="31"/>
      <c r="PFV232" s="31"/>
      <c r="PFW232" s="31"/>
      <c r="PFX232" s="31"/>
      <c r="PFY232" s="31"/>
      <c r="PFZ232" s="31"/>
      <c r="PGA232" s="31"/>
      <c r="PGB232" s="31"/>
      <c r="PGC232" s="31"/>
      <c r="PGD232" s="31"/>
      <c r="PGE232" s="31"/>
      <c r="PGF232" s="31"/>
      <c r="PGG232" s="31"/>
      <c r="PGH232" s="31"/>
      <c r="PGI232" s="31"/>
      <c r="PGJ232" s="31"/>
      <c r="PGK232" s="31"/>
      <c r="PGL232" s="31"/>
      <c r="PGM232" s="31"/>
      <c r="PGN232" s="31"/>
      <c r="PGO232" s="31"/>
      <c r="PGP232" s="31"/>
      <c r="PGQ232" s="31"/>
      <c r="PGR232" s="31"/>
      <c r="PGS232" s="31"/>
      <c r="PGT232" s="31"/>
      <c r="PGU232" s="31"/>
      <c r="PGV232" s="31"/>
      <c r="PGW232" s="31"/>
      <c r="PGX232" s="31"/>
      <c r="PGY232" s="31"/>
      <c r="PGZ232" s="31"/>
      <c r="PHA232" s="31"/>
      <c r="PHB232" s="31"/>
      <c r="PHC232" s="31"/>
      <c r="PHD232" s="31"/>
      <c r="PHE232" s="31"/>
      <c r="PHF232" s="31"/>
      <c r="PHG232" s="31"/>
      <c r="PHH232" s="31"/>
      <c r="PHI232" s="31"/>
      <c r="PHJ232" s="31"/>
      <c r="PHK232" s="31"/>
      <c r="PHL232" s="31"/>
      <c r="PHM232" s="31"/>
      <c r="PHN232" s="31"/>
      <c r="PHO232" s="31"/>
      <c r="PHP232" s="31"/>
      <c r="PHQ232" s="31"/>
      <c r="PHR232" s="31"/>
      <c r="PHS232" s="31"/>
      <c r="PHT232" s="31"/>
      <c r="PHU232" s="31"/>
      <c r="PHV232" s="31"/>
      <c r="PHW232" s="31"/>
      <c r="PHX232" s="31"/>
      <c r="PHY232" s="31"/>
      <c r="PHZ232" s="31"/>
      <c r="PIA232" s="31"/>
      <c r="PIB232" s="31"/>
      <c r="PIC232" s="31"/>
      <c r="PID232" s="31"/>
      <c r="PIE232" s="31"/>
      <c r="PIF232" s="31"/>
      <c r="PIG232" s="31"/>
      <c r="PIH232" s="31"/>
      <c r="PII232" s="31"/>
      <c r="PIJ232" s="31"/>
      <c r="PIK232" s="31"/>
      <c r="PIL232" s="31"/>
      <c r="PIM232" s="31"/>
      <c r="PIN232" s="31"/>
      <c r="PIO232" s="31"/>
      <c r="PIP232" s="31"/>
      <c r="PIQ232" s="31"/>
      <c r="PIR232" s="31"/>
      <c r="PIS232" s="31"/>
      <c r="PIT232" s="31"/>
      <c r="PIU232" s="31"/>
      <c r="PIV232" s="31"/>
      <c r="PIW232" s="31"/>
      <c r="PIX232" s="31"/>
      <c r="PIY232" s="31"/>
      <c r="PIZ232" s="31"/>
      <c r="PJA232" s="31"/>
      <c r="PJB232" s="31"/>
      <c r="PJC232" s="31"/>
      <c r="PJD232" s="31"/>
      <c r="PJE232" s="31"/>
      <c r="PJF232" s="31"/>
      <c r="PJG232" s="31"/>
      <c r="PJH232" s="31"/>
      <c r="PJI232" s="31"/>
      <c r="PJJ232" s="31"/>
      <c r="PJK232" s="31"/>
      <c r="PJL232" s="31"/>
      <c r="PJM232" s="31"/>
      <c r="PJN232" s="31"/>
      <c r="PJO232" s="31"/>
      <c r="PJP232" s="31"/>
      <c r="PJQ232" s="31"/>
      <c r="PJR232" s="31"/>
      <c r="PJS232" s="31"/>
      <c r="PJT232" s="31"/>
      <c r="PJU232" s="31"/>
      <c r="PJV232" s="31"/>
      <c r="PJW232" s="31"/>
      <c r="PJX232" s="31"/>
      <c r="PJY232" s="31"/>
      <c r="PJZ232" s="31"/>
      <c r="PKA232" s="31"/>
      <c r="PKB232" s="31"/>
      <c r="PKC232" s="31"/>
      <c r="PKD232" s="31"/>
      <c r="PKE232" s="31"/>
      <c r="PKF232" s="31"/>
      <c r="PKG232" s="31"/>
      <c r="PKH232" s="31"/>
      <c r="PKI232" s="31"/>
      <c r="PKJ232" s="31"/>
      <c r="PKK232" s="31"/>
      <c r="PKL232" s="31"/>
      <c r="PKM232" s="31"/>
      <c r="PKN232" s="31"/>
      <c r="PKO232" s="31"/>
      <c r="PKP232" s="31"/>
      <c r="PKQ232" s="31"/>
      <c r="PKR232" s="31"/>
      <c r="PKS232" s="31"/>
      <c r="PKT232" s="31"/>
      <c r="PKU232" s="31"/>
      <c r="PKV232" s="31"/>
      <c r="PKW232" s="31"/>
      <c r="PKX232" s="31"/>
      <c r="PKY232" s="31"/>
      <c r="PKZ232" s="31"/>
      <c r="PLA232" s="31"/>
      <c r="PLB232" s="31"/>
      <c r="PLC232" s="31"/>
      <c r="PLD232" s="31"/>
      <c r="PLE232" s="31"/>
      <c r="PLF232" s="31"/>
      <c r="PLG232" s="31"/>
      <c r="PLH232" s="31"/>
      <c r="PLI232" s="31"/>
      <c r="PLJ232" s="31"/>
      <c r="PLK232" s="31"/>
      <c r="PLL232" s="31"/>
      <c r="PLM232" s="31"/>
      <c r="PLN232" s="31"/>
      <c r="PLO232" s="31"/>
      <c r="PLP232" s="31"/>
      <c r="PLQ232" s="31"/>
      <c r="PLR232" s="31"/>
      <c r="PLS232" s="31"/>
      <c r="PLT232" s="31"/>
      <c r="PLU232" s="31"/>
      <c r="PLV232" s="31"/>
      <c r="PLW232" s="31"/>
      <c r="PLX232" s="31"/>
      <c r="PLY232" s="31"/>
      <c r="PLZ232" s="31"/>
      <c r="PMA232" s="31"/>
      <c r="PMB232" s="31"/>
      <c r="PMC232" s="31"/>
      <c r="PMD232" s="31"/>
      <c r="PME232" s="31"/>
      <c r="PMF232" s="31"/>
      <c r="PMG232" s="31"/>
      <c r="PMH232" s="31"/>
      <c r="PMI232" s="31"/>
      <c r="PMJ232" s="31"/>
      <c r="PMK232" s="31"/>
      <c r="PML232" s="31"/>
      <c r="PMM232" s="31"/>
      <c r="PMN232" s="31"/>
      <c r="PMO232" s="31"/>
      <c r="PMP232" s="31"/>
      <c r="PMQ232" s="31"/>
      <c r="PMR232" s="31"/>
      <c r="PMS232" s="31"/>
      <c r="PMT232" s="31"/>
      <c r="PMU232" s="31"/>
      <c r="PMV232" s="31"/>
      <c r="PMW232" s="31"/>
      <c r="PMX232" s="31"/>
      <c r="PMY232" s="31"/>
      <c r="PMZ232" s="31"/>
      <c r="PNA232" s="31"/>
      <c r="PNB232" s="31"/>
      <c r="PNC232" s="31"/>
      <c r="PND232" s="31"/>
      <c r="PNE232" s="31"/>
      <c r="PNF232" s="31"/>
      <c r="PNG232" s="31"/>
      <c r="PNH232" s="31"/>
      <c r="PNI232" s="31"/>
      <c r="PNJ232" s="31"/>
      <c r="PNK232" s="31"/>
      <c r="PNL232" s="31"/>
      <c r="PNM232" s="31"/>
      <c r="PNN232" s="31"/>
      <c r="PNO232" s="31"/>
      <c r="PNP232" s="31"/>
      <c r="PNQ232" s="31"/>
      <c r="PNR232" s="31"/>
      <c r="PNS232" s="31"/>
      <c r="PNT232" s="31"/>
      <c r="PNU232" s="31"/>
      <c r="PNV232" s="31"/>
      <c r="PNW232" s="31"/>
      <c r="PNX232" s="31"/>
      <c r="PNY232" s="31"/>
      <c r="PNZ232" s="31"/>
      <c r="POA232" s="31"/>
      <c r="POB232" s="31"/>
      <c r="POC232" s="31"/>
      <c r="POD232" s="31"/>
      <c r="POE232" s="31"/>
      <c r="POF232" s="31"/>
      <c r="POG232" s="31"/>
      <c r="POH232" s="31"/>
      <c r="POI232" s="31"/>
      <c r="POJ232" s="31"/>
      <c r="POK232" s="31"/>
      <c r="POL232" s="31"/>
      <c r="POM232" s="31"/>
      <c r="PON232" s="31"/>
      <c r="POO232" s="31"/>
      <c r="POP232" s="31"/>
      <c r="POQ232" s="31"/>
      <c r="POR232" s="31"/>
      <c r="POS232" s="31"/>
      <c r="POT232" s="31"/>
      <c r="POU232" s="31"/>
      <c r="POV232" s="31"/>
      <c r="POW232" s="31"/>
      <c r="POX232" s="31"/>
      <c r="POY232" s="31"/>
      <c r="POZ232" s="31"/>
      <c r="PPA232" s="31"/>
      <c r="PPB232" s="31"/>
      <c r="PPC232" s="31"/>
      <c r="PPD232" s="31"/>
      <c r="PPE232" s="31"/>
      <c r="PPF232" s="31"/>
      <c r="PPG232" s="31"/>
      <c r="PPH232" s="31"/>
      <c r="PPI232" s="31"/>
      <c r="PPJ232" s="31"/>
      <c r="PPK232" s="31"/>
      <c r="PPL232" s="31"/>
      <c r="PPM232" s="31"/>
      <c r="PPN232" s="31"/>
      <c r="PPO232" s="31"/>
      <c r="PPP232" s="31"/>
      <c r="PPQ232" s="31"/>
      <c r="PPR232" s="31"/>
      <c r="PPS232" s="31"/>
      <c r="PPT232" s="31"/>
      <c r="PPU232" s="31"/>
      <c r="PPV232" s="31"/>
      <c r="PPW232" s="31"/>
      <c r="PPX232" s="31"/>
      <c r="PPY232" s="31"/>
      <c r="PPZ232" s="31"/>
      <c r="PQA232" s="31"/>
      <c r="PQB232" s="31"/>
      <c r="PQC232" s="31"/>
      <c r="PQD232" s="31"/>
      <c r="PQE232" s="31"/>
      <c r="PQF232" s="31"/>
      <c r="PQG232" s="31"/>
      <c r="PQH232" s="31"/>
      <c r="PQI232" s="31"/>
      <c r="PQJ232" s="31"/>
      <c r="PQK232" s="31"/>
      <c r="PQL232" s="31"/>
      <c r="PQM232" s="31"/>
      <c r="PQN232" s="31"/>
      <c r="PQO232" s="31"/>
      <c r="PQP232" s="31"/>
      <c r="PQQ232" s="31"/>
      <c r="PQR232" s="31"/>
      <c r="PQS232" s="31"/>
      <c r="PQT232" s="31"/>
      <c r="PQU232" s="31"/>
      <c r="PQV232" s="31"/>
      <c r="PQW232" s="31"/>
      <c r="PQX232" s="31"/>
      <c r="PQY232" s="31"/>
      <c r="PQZ232" s="31"/>
      <c r="PRA232" s="31"/>
      <c r="PRB232" s="31"/>
      <c r="PRC232" s="31"/>
      <c r="PRD232" s="31"/>
      <c r="PRE232" s="31"/>
      <c r="PRF232" s="31"/>
      <c r="PRG232" s="31"/>
      <c r="PRH232" s="31"/>
      <c r="PRI232" s="31"/>
      <c r="PRJ232" s="31"/>
      <c r="PRK232" s="31"/>
      <c r="PRL232" s="31"/>
      <c r="PRM232" s="31"/>
      <c r="PRN232" s="31"/>
      <c r="PRO232" s="31"/>
      <c r="PRP232" s="31"/>
      <c r="PRQ232" s="31"/>
      <c r="PRR232" s="31"/>
      <c r="PRS232" s="31"/>
      <c r="PRT232" s="31"/>
      <c r="PRU232" s="31"/>
      <c r="PRV232" s="31"/>
      <c r="PRW232" s="31"/>
      <c r="PRX232" s="31"/>
      <c r="PRY232" s="31"/>
      <c r="PRZ232" s="31"/>
      <c r="PSA232" s="31"/>
      <c r="PSB232" s="31"/>
      <c r="PSC232" s="31"/>
      <c r="PSD232" s="31"/>
      <c r="PSE232" s="31"/>
      <c r="PSF232" s="31"/>
      <c r="PSG232" s="31"/>
      <c r="PSH232" s="31"/>
      <c r="PSI232" s="31"/>
      <c r="PSJ232" s="31"/>
      <c r="PSK232" s="31"/>
      <c r="PSL232" s="31"/>
      <c r="PSM232" s="31"/>
      <c r="PSN232" s="31"/>
      <c r="PSO232" s="31"/>
      <c r="PSP232" s="31"/>
      <c r="PSQ232" s="31"/>
      <c r="PSR232" s="31"/>
      <c r="PSS232" s="31"/>
      <c r="PST232" s="31"/>
      <c r="PSU232" s="31"/>
      <c r="PSV232" s="31"/>
      <c r="PSW232" s="31"/>
      <c r="PSX232" s="31"/>
      <c r="PSY232" s="31"/>
      <c r="PSZ232" s="31"/>
      <c r="PTA232" s="31"/>
      <c r="PTB232" s="31"/>
      <c r="PTC232" s="31"/>
      <c r="PTD232" s="31"/>
      <c r="PTE232" s="31"/>
      <c r="PTF232" s="31"/>
      <c r="PTG232" s="31"/>
      <c r="PTH232" s="31"/>
      <c r="PTI232" s="31"/>
      <c r="PTJ232" s="31"/>
      <c r="PTK232" s="31"/>
      <c r="PTL232" s="31"/>
      <c r="PTM232" s="31"/>
      <c r="PTN232" s="31"/>
      <c r="PTO232" s="31"/>
      <c r="PTP232" s="31"/>
      <c r="PTQ232" s="31"/>
      <c r="PTR232" s="31"/>
      <c r="PTS232" s="31"/>
      <c r="PTT232" s="31"/>
      <c r="PTU232" s="31"/>
      <c r="PTV232" s="31"/>
      <c r="PTW232" s="31"/>
      <c r="PTX232" s="31"/>
      <c r="PTY232" s="31"/>
      <c r="PTZ232" s="31"/>
      <c r="PUA232" s="31"/>
      <c r="PUB232" s="31"/>
      <c r="PUC232" s="31"/>
      <c r="PUD232" s="31"/>
      <c r="PUE232" s="31"/>
      <c r="PUF232" s="31"/>
      <c r="PUG232" s="31"/>
      <c r="PUH232" s="31"/>
      <c r="PUI232" s="31"/>
      <c r="PUJ232" s="31"/>
      <c r="PUK232" s="31"/>
      <c r="PUL232" s="31"/>
      <c r="PUM232" s="31"/>
      <c r="PUN232" s="31"/>
      <c r="PUO232" s="31"/>
      <c r="PUP232" s="31"/>
      <c r="PUQ232" s="31"/>
      <c r="PUR232" s="31"/>
      <c r="PUS232" s="31"/>
      <c r="PUT232" s="31"/>
      <c r="PUU232" s="31"/>
      <c r="PUV232" s="31"/>
      <c r="PUW232" s="31"/>
      <c r="PUX232" s="31"/>
      <c r="PUY232" s="31"/>
      <c r="PUZ232" s="31"/>
      <c r="PVA232" s="31"/>
      <c r="PVB232" s="31"/>
      <c r="PVC232" s="31"/>
      <c r="PVD232" s="31"/>
      <c r="PVE232" s="31"/>
      <c r="PVF232" s="31"/>
      <c r="PVG232" s="31"/>
      <c r="PVH232" s="31"/>
      <c r="PVI232" s="31"/>
      <c r="PVJ232" s="31"/>
      <c r="PVK232" s="31"/>
      <c r="PVL232" s="31"/>
      <c r="PVM232" s="31"/>
      <c r="PVN232" s="31"/>
      <c r="PVO232" s="31"/>
      <c r="PVP232" s="31"/>
      <c r="PVQ232" s="31"/>
      <c r="PVR232" s="31"/>
      <c r="PVS232" s="31"/>
      <c r="PVT232" s="31"/>
      <c r="PVU232" s="31"/>
      <c r="PVV232" s="31"/>
      <c r="PVW232" s="31"/>
      <c r="PVX232" s="31"/>
      <c r="PVY232" s="31"/>
      <c r="PVZ232" s="31"/>
      <c r="PWA232" s="31"/>
      <c r="PWB232" s="31"/>
      <c r="PWC232" s="31"/>
      <c r="PWD232" s="31"/>
      <c r="PWE232" s="31"/>
      <c r="PWF232" s="31"/>
      <c r="PWG232" s="31"/>
      <c r="PWH232" s="31"/>
      <c r="PWI232" s="31"/>
      <c r="PWJ232" s="31"/>
      <c r="PWK232" s="31"/>
      <c r="PWL232" s="31"/>
      <c r="PWM232" s="31"/>
      <c r="PWN232" s="31"/>
      <c r="PWO232" s="31"/>
      <c r="PWP232" s="31"/>
      <c r="PWQ232" s="31"/>
      <c r="PWR232" s="31"/>
      <c r="PWS232" s="31"/>
      <c r="PWT232" s="31"/>
      <c r="PWU232" s="31"/>
      <c r="PWV232" s="31"/>
      <c r="PWW232" s="31"/>
      <c r="PWX232" s="31"/>
      <c r="PWY232" s="31"/>
      <c r="PWZ232" s="31"/>
      <c r="PXA232" s="31"/>
      <c r="PXB232" s="31"/>
      <c r="PXC232" s="31"/>
      <c r="PXD232" s="31"/>
      <c r="PXE232" s="31"/>
      <c r="PXF232" s="31"/>
      <c r="PXG232" s="31"/>
      <c r="PXH232" s="31"/>
      <c r="PXI232" s="31"/>
      <c r="PXJ232" s="31"/>
      <c r="PXK232" s="31"/>
      <c r="PXL232" s="31"/>
      <c r="PXM232" s="31"/>
      <c r="PXN232" s="31"/>
      <c r="PXO232" s="31"/>
      <c r="PXP232" s="31"/>
      <c r="PXQ232" s="31"/>
      <c r="PXR232" s="31"/>
      <c r="PXS232" s="31"/>
      <c r="PXT232" s="31"/>
      <c r="PXU232" s="31"/>
      <c r="PXV232" s="31"/>
      <c r="PXW232" s="31"/>
      <c r="PXX232" s="31"/>
      <c r="PXY232" s="31"/>
      <c r="PXZ232" s="31"/>
      <c r="PYA232" s="31"/>
      <c r="PYB232" s="31"/>
      <c r="PYC232" s="31"/>
      <c r="PYD232" s="31"/>
      <c r="PYE232" s="31"/>
      <c r="PYF232" s="31"/>
      <c r="PYG232" s="31"/>
      <c r="PYH232" s="31"/>
      <c r="PYI232" s="31"/>
      <c r="PYJ232" s="31"/>
      <c r="PYK232" s="31"/>
      <c r="PYL232" s="31"/>
      <c r="PYM232" s="31"/>
      <c r="PYN232" s="31"/>
      <c r="PYO232" s="31"/>
      <c r="PYP232" s="31"/>
      <c r="PYQ232" s="31"/>
      <c r="PYR232" s="31"/>
      <c r="PYS232" s="31"/>
      <c r="PYT232" s="31"/>
      <c r="PYU232" s="31"/>
      <c r="PYV232" s="31"/>
      <c r="PYW232" s="31"/>
      <c r="PYX232" s="31"/>
      <c r="PYY232" s="31"/>
      <c r="PYZ232" s="31"/>
      <c r="PZA232" s="31"/>
      <c r="PZB232" s="31"/>
      <c r="PZC232" s="31"/>
      <c r="PZD232" s="31"/>
      <c r="PZE232" s="31"/>
      <c r="PZF232" s="31"/>
      <c r="PZG232" s="31"/>
      <c r="PZH232" s="31"/>
      <c r="PZI232" s="31"/>
      <c r="PZJ232" s="31"/>
      <c r="PZK232" s="31"/>
      <c r="PZL232" s="31"/>
      <c r="PZM232" s="31"/>
      <c r="PZN232" s="31"/>
      <c r="PZO232" s="31"/>
      <c r="PZP232" s="31"/>
      <c r="PZQ232" s="31"/>
      <c r="PZR232" s="31"/>
      <c r="PZS232" s="31"/>
      <c r="PZT232" s="31"/>
      <c r="PZU232" s="31"/>
      <c r="PZV232" s="31"/>
      <c r="PZW232" s="31"/>
      <c r="PZX232" s="31"/>
      <c r="PZY232" s="31"/>
      <c r="PZZ232" s="31"/>
      <c r="QAA232" s="31"/>
      <c r="QAB232" s="31"/>
      <c r="QAC232" s="31"/>
      <c r="QAD232" s="31"/>
      <c r="QAE232" s="31"/>
      <c r="QAF232" s="31"/>
      <c r="QAG232" s="31"/>
      <c r="QAH232" s="31"/>
      <c r="QAI232" s="31"/>
      <c r="QAJ232" s="31"/>
      <c r="QAK232" s="31"/>
      <c r="QAL232" s="31"/>
      <c r="QAM232" s="31"/>
      <c r="QAN232" s="31"/>
      <c r="QAO232" s="31"/>
      <c r="QAP232" s="31"/>
      <c r="QAQ232" s="31"/>
      <c r="QAR232" s="31"/>
      <c r="QAS232" s="31"/>
      <c r="QAT232" s="31"/>
      <c r="QAU232" s="31"/>
      <c r="QAV232" s="31"/>
      <c r="QAW232" s="31"/>
      <c r="QAX232" s="31"/>
      <c r="QAY232" s="31"/>
      <c r="QAZ232" s="31"/>
      <c r="QBA232" s="31"/>
      <c r="QBB232" s="31"/>
      <c r="QBC232" s="31"/>
      <c r="QBD232" s="31"/>
      <c r="QBE232" s="31"/>
      <c r="QBF232" s="31"/>
      <c r="QBG232" s="31"/>
      <c r="QBH232" s="31"/>
      <c r="QBI232" s="31"/>
      <c r="QBJ232" s="31"/>
      <c r="QBK232" s="31"/>
      <c r="QBL232" s="31"/>
      <c r="QBM232" s="31"/>
      <c r="QBN232" s="31"/>
      <c r="QBO232" s="31"/>
      <c r="QBP232" s="31"/>
      <c r="QBQ232" s="31"/>
      <c r="QBR232" s="31"/>
      <c r="QBS232" s="31"/>
      <c r="QBT232" s="31"/>
      <c r="QBU232" s="31"/>
      <c r="QBV232" s="31"/>
      <c r="QBW232" s="31"/>
      <c r="QBX232" s="31"/>
      <c r="QBY232" s="31"/>
      <c r="QBZ232" s="31"/>
      <c r="QCA232" s="31"/>
      <c r="QCB232" s="31"/>
      <c r="QCC232" s="31"/>
      <c r="QCD232" s="31"/>
      <c r="QCE232" s="31"/>
      <c r="QCF232" s="31"/>
      <c r="QCG232" s="31"/>
      <c r="QCH232" s="31"/>
      <c r="QCI232" s="31"/>
      <c r="QCJ232" s="31"/>
      <c r="QCK232" s="31"/>
      <c r="QCL232" s="31"/>
      <c r="QCM232" s="31"/>
      <c r="QCN232" s="31"/>
      <c r="QCO232" s="31"/>
      <c r="QCP232" s="31"/>
      <c r="QCQ232" s="31"/>
      <c r="QCR232" s="31"/>
      <c r="QCS232" s="31"/>
      <c r="QCT232" s="31"/>
      <c r="QCU232" s="31"/>
      <c r="QCV232" s="31"/>
      <c r="QCW232" s="31"/>
      <c r="QCX232" s="31"/>
      <c r="QCY232" s="31"/>
      <c r="QCZ232" s="31"/>
      <c r="QDA232" s="31"/>
      <c r="QDB232" s="31"/>
      <c r="QDC232" s="31"/>
      <c r="QDD232" s="31"/>
      <c r="QDE232" s="31"/>
      <c r="QDF232" s="31"/>
      <c r="QDG232" s="31"/>
      <c r="QDH232" s="31"/>
      <c r="QDI232" s="31"/>
      <c r="QDJ232" s="31"/>
      <c r="QDK232" s="31"/>
      <c r="QDL232" s="31"/>
      <c r="QDM232" s="31"/>
      <c r="QDN232" s="31"/>
      <c r="QDO232" s="31"/>
      <c r="QDP232" s="31"/>
      <c r="QDQ232" s="31"/>
      <c r="QDR232" s="31"/>
      <c r="QDS232" s="31"/>
      <c r="QDT232" s="31"/>
      <c r="QDU232" s="31"/>
      <c r="QDV232" s="31"/>
      <c r="QDW232" s="31"/>
      <c r="QDX232" s="31"/>
      <c r="QDY232" s="31"/>
      <c r="QDZ232" s="31"/>
      <c r="QEA232" s="31"/>
      <c r="QEB232" s="31"/>
      <c r="QEC232" s="31"/>
      <c r="QED232" s="31"/>
      <c r="QEE232" s="31"/>
      <c r="QEF232" s="31"/>
      <c r="QEG232" s="31"/>
      <c r="QEH232" s="31"/>
      <c r="QEI232" s="31"/>
      <c r="QEJ232" s="31"/>
      <c r="QEK232" s="31"/>
      <c r="QEL232" s="31"/>
      <c r="QEM232" s="31"/>
      <c r="QEN232" s="31"/>
      <c r="QEO232" s="31"/>
      <c r="QEP232" s="31"/>
      <c r="QEQ232" s="31"/>
      <c r="QER232" s="31"/>
      <c r="QES232" s="31"/>
      <c r="QET232" s="31"/>
      <c r="QEU232" s="31"/>
      <c r="QEV232" s="31"/>
      <c r="QEW232" s="31"/>
      <c r="QEX232" s="31"/>
      <c r="QEY232" s="31"/>
      <c r="QEZ232" s="31"/>
      <c r="QFA232" s="31"/>
      <c r="QFB232" s="31"/>
      <c r="QFC232" s="31"/>
      <c r="QFD232" s="31"/>
      <c r="QFE232" s="31"/>
      <c r="QFF232" s="31"/>
      <c r="QFG232" s="31"/>
      <c r="QFH232" s="31"/>
      <c r="QFI232" s="31"/>
      <c r="QFJ232" s="31"/>
      <c r="QFK232" s="31"/>
      <c r="QFL232" s="31"/>
      <c r="QFM232" s="31"/>
      <c r="QFN232" s="31"/>
      <c r="QFO232" s="31"/>
      <c r="QFP232" s="31"/>
      <c r="QFQ232" s="31"/>
      <c r="QFR232" s="31"/>
      <c r="QFS232" s="31"/>
      <c r="QFT232" s="31"/>
      <c r="QFU232" s="31"/>
      <c r="QFV232" s="31"/>
      <c r="QFW232" s="31"/>
      <c r="QFX232" s="31"/>
      <c r="QFY232" s="31"/>
      <c r="QFZ232" s="31"/>
      <c r="QGA232" s="31"/>
      <c r="QGB232" s="31"/>
      <c r="QGC232" s="31"/>
      <c r="QGD232" s="31"/>
      <c r="QGE232" s="31"/>
      <c r="QGF232" s="31"/>
      <c r="QGG232" s="31"/>
      <c r="QGH232" s="31"/>
      <c r="QGI232" s="31"/>
      <c r="QGJ232" s="31"/>
      <c r="QGK232" s="31"/>
      <c r="QGL232" s="31"/>
      <c r="QGM232" s="31"/>
      <c r="QGN232" s="31"/>
      <c r="QGO232" s="31"/>
      <c r="QGP232" s="31"/>
      <c r="QGQ232" s="31"/>
      <c r="QGR232" s="31"/>
      <c r="QGS232" s="31"/>
      <c r="QGT232" s="31"/>
      <c r="QGU232" s="31"/>
      <c r="QGV232" s="31"/>
      <c r="QGW232" s="31"/>
      <c r="QGX232" s="31"/>
      <c r="QGY232" s="31"/>
      <c r="QGZ232" s="31"/>
      <c r="QHA232" s="31"/>
      <c r="QHB232" s="31"/>
      <c r="QHC232" s="31"/>
      <c r="QHD232" s="31"/>
      <c r="QHE232" s="31"/>
      <c r="QHF232" s="31"/>
      <c r="QHG232" s="31"/>
      <c r="QHH232" s="31"/>
      <c r="QHI232" s="31"/>
      <c r="QHJ232" s="31"/>
      <c r="QHK232" s="31"/>
      <c r="QHL232" s="31"/>
      <c r="QHM232" s="31"/>
      <c r="QHN232" s="31"/>
      <c r="QHO232" s="31"/>
      <c r="QHP232" s="31"/>
      <c r="QHQ232" s="31"/>
      <c r="QHR232" s="31"/>
      <c r="QHS232" s="31"/>
      <c r="QHT232" s="31"/>
      <c r="QHU232" s="31"/>
      <c r="QHV232" s="31"/>
      <c r="QHW232" s="31"/>
      <c r="QHX232" s="31"/>
      <c r="QHY232" s="31"/>
      <c r="QHZ232" s="31"/>
      <c r="QIA232" s="31"/>
      <c r="QIB232" s="31"/>
      <c r="QIC232" s="31"/>
      <c r="QID232" s="31"/>
      <c r="QIE232" s="31"/>
      <c r="QIF232" s="31"/>
      <c r="QIG232" s="31"/>
      <c r="QIH232" s="31"/>
      <c r="QII232" s="31"/>
      <c r="QIJ232" s="31"/>
      <c r="QIK232" s="31"/>
      <c r="QIL232" s="31"/>
      <c r="QIM232" s="31"/>
      <c r="QIN232" s="31"/>
      <c r="QIO232" s="31"/>
      <c r="QIP232" s="31"/>
      <c r="QIQ232" s="31"/>
      <c r="QIR232" s="31"/>
      <c r="QIS232" s="31"/>
      <c r="QIT232" s="31"/>
      <c r="QIU232" s="31"/>
      <c r="QIV232" s="31"/>
      <c r="QIW232" s="31"/>
      <c r="QIX232" s="31"/>
      <c r="QIY232" s="31"/>
      <c r="QIZ232" s="31"/>
      <c r="QJA232" s="31"/>
      <c r="QJB232" s="31"/>
      <c r="QJC232" s="31"/>
      <c r="QJD232" s="31"/>
      <c r="QJE232" s="31"/>
      <c r="QJF232" s="31"/>
      <c r="QJG232" s="31"/>
      <c r="QJH232" s="31"/>
      <c r="QJI232" s="31"/>
      <c r="QJJ232" s="31"/>
      <c r="QJK232" s="31"/>
      <c r="QJL232" s="31"/>
      <c r="QJM232" s="31"/>
      <c r="QJN232" s="31"/>
      <c r="QJO232" s="31"/>
      <c r="QJP232" s="31"/>
      <c r="QJQ232" s="31"/>
      <c r="QJR232" s="31"/>
      <c r="QJS232" s="31"/>
      <c r="QJT232" s="31"/>
      <c r="QJU232" s="31"/>
      <c r="QJV232" s="31"/>
      <c r="QJW232" s="31"/>
      <c r="QJX232" s="31"/>
      <c r="QJY232" s="31"/>
      <c r="QJZ232" s="31"/>
      <c r="QKA232" s="31"/>
      <c r="QKB232" s="31"/>
      <c r="QKC232" s="31"/>
      <c r="QKD232" s="31"/>
      <c r="QKE232" s="31"/>
      <c r="QKF232" s="31"/>
      <c r="QKG232" s="31"/>
      <c r="QKH232" s="31"/>
      <c r="QKI232" s="31"/>
      <c r="QKJ232" s="31"/>
      <c r="QKK232" s="31"/>
      <c r="QKL232" s="31"/>
      <c r="QKM232" s="31"/>
      <c r="QKN232" s="31"/>
      <c r="QKO232" s="31"/>
      <c r="QKP232" s="31"/>
      <c r="QKQ232" s="31"/>
      <c r="QKR232" s="31"/>
      <c r="QKS232" s="31"/>
      <c r="QKT232" s="31"/>
      <c r="QKU232" s="31"/>
      <c r="QKV232" s="31"/>
      <c r="QKW232" s="31"/>
      <c r="QKX232" s="31"/>
      <c r="QKY232" s="31"/>
      <c r="QKZ232" s="31"/>
      <c r="QLA232" s="31"/>
      <c r="QLB232" s="31"/>
      <c r="QLC232" s="31"/>
      <c r="QLD232" s="31"/>
      <c r="QLE232" s="31"/>
      <c r="QLF232" s="31"/>
      <c r="QLG232" s="31"/>
      <c r="QLH232" s="31"/>
      <c r="QLI232" s="31"/>
      <c r="QLJ232" s="31"/>
      <c r="QLK232" s="31"/>
      <c r="QLL232" s="31"/>
      <c r="QLM232" s="31"/>
      <c r="QLN232" s="31"/>
      <c r="QLO232" s="31"/>
      <c r="QLP232" s="31"/>
      <c r="QLQ232" s="31"/>
      <c r="QLR232" s="31"/>
      <c r="QLS232" s="31"/>
      <c r="QLT232" s="31"/>
      <c r="QLU232" s="31"/>
      <c r="QLV232" s="31"/>
      <c r="QLW232" s="31"/>
      <c r="QLX232" s="31"/>
      <c r="QLY232" s="31"/>
      <c r="QLZ232" s="31"/>
      <c r="QMA232" s="31"/>
      <c r="QMB232" s="31"/>
      <c r="QMC232" s="31"/>
      <c r="QMD232" s="31"/>
      <c r="QME232" s="31"/>
      <c r="QMF232" s="31"/>
      <c r="QMG232" s="31"/>
      <c r="QMH232" s="31"/>
      <c r="QMI232" s="31"/>
      <c r="QMJ232" s="31"/>
      <c r="QMK232" s="31"/>
      <c r="QML232" s="31"/>
      <c r="QMM232" s="31"/>
      <c r="QMN232" s="31"/>
      <c r="QMO232" s="31"/>
      <c r="QMP232" s="31"/>
      <c r="QMQ232" s="31"/>
      <c r="QMR232" s="31"/>
      <c r="QMS232" s="31"/>
      <c r="QMT232" s="31"/>
      <c r="QMU232" s="31"/>
      <c r="QMV232" s="31"/>
      <c r="QMW232" s="31"/>
      <c r="QMX232" s="31"/>
      <c r="QMY232" s="31"/>
      <c r="QMZ232" s="31"/>
      <c r="QNA232" s="31"/>
      <c r="QNB232" s="31"/>
      <c r="QNC232" s="31"/>
      <c r="QND232" s="31"/>
      <c r="QNE232" s="31"/>
      <c r="QNF232" s="31"/>
      <c r="QNG232" s="31"/>
      <c r="QNH232" s="31"/>
      <c r="QNI232" s="31"/>
      <c r="QNJ232" s="31"/>
      <c r="QNK232" s="31"/>
      <c r="QNL232" s="31"/>
      <c r="QNM232" s="31"/>
      <c r="QNN232" s="31"/>
      <c r="QNO232" s="31"/>
      <c r="QNP232" s="31"/>
      <c r="QNQ232" s="31"/>
      <c r="QNR232" s="31"/>
      <c r="QNS232" s="31"/>
      <c r="QNT232" s="31"/>
      <c r="QNU232" s="31"/>
      <c r="QNV232" s="31"/>
      <c r="QNW232" s="31"/>
      <c r="QNX232" s="31"/>
      <c r="QNY232" s="31"/>
      <c r="QNZ232" s="31"/>
      <c r="QOA232" s="31"/>
      <c r="QOB232" s="31"/>
      <c r="QOC232" s="31"/>
      <c r="QOD232" s="31"/>
      <c r="QOE232" s="31"/>
      <c r="QOF232" s="31"/>
      <c r="QOG232" s="31"/>
      <c r="QOH232" s="31"/>
      <c r="QOI232" s="31"/>
      <c r="QOJ232" s="31"/>
      <c r="QOK232" s="31"/>
      <c r="QOL232" s="31"/>
      <c r="QOM232" s="31"/>
      <c r="QON232" s="31"/>
      <c r="QOO232" s="31"/>
      <c r="QOP232" s="31"/>
      <c r="QOQ232" s="31"/>
      <c r="QOR232" s="31"/>
      <c r="QOS232" s="31"/>
      <c r="QOT232" s="31"/>
      <c r="QOU232" s="31"/>
      <c r="QOV232" s="31"/>
      <c r="QOW232" s="31"/>
      <c r="QOX232" s="31"/>
      <c r="QOY232" s="31"/>
      <c r="QOZ232" s="31"/>
      <c r="QPA232" s="31"/>
      <c r="QPB232" s="31"/>
      <c r="QPC232" s="31"/>
      <c r="QPD232" s="31"/>
      <c r="QPE232" s="31"/>
      <c r="QPF232" s="31"/>
      <c r="QPG232" s="31"/>
      <c r="QPH232" s="31"/>
      <c r="QPI232" s="31"/>
      <c r="QPJ232" s="31"/>
      <c r="QPK232" s="31"/>
      <c r="QPL232" s="31"/>
      <c r="QPM232" s="31"/>
      <c r="QPN232" s="31"/>
      <c r="QPO232" s="31"/>
      <c r="QPP232" s="31"/>
      <c r="QPQ232" s="31"/>
      <c r="QPR232" s="31"/>
      <c r="QPS232" s="31"/>
      <c r="QPT232" s="31"/>
      <c r="QPU232" s="31"/>
      <c r="QPV232" s="31"/>
      <c r="QPW232" s="31"/>
      <c r="QPX232" s="31"/>
      <c r="QPY232" s="31"/>
      <c r="QPZ232" s="31"/>
      <c r="QQA232" s="31"/>
      <c r="QQB232" s="31"/>
      <c r="QQC232" s="31"/>
      <c r="QQD232" s="31"/>
      <c r="QQE232" s="31"/>
      <c r="QQF232" s="31"/>
      <c r="QQG232" s="31"/>
      <c r="QQH232" s="31"/>
      <c r="QQI232" s="31"/>
      <c r="QQJ232" s="31"/>
      <c r="QQK232" s="31"/>
      <c r="QQL232" s="31"/>
      <c r="QQM232" s="31"/>
      <c r="QQN232" s="31"/>
      <c r="QQO232" s="31"/>
      <c r="QQP232" s="31"/>
      <c r="QQQ232" s="31"/>
      <c r="QQR232" s="31"/>
      <c r="QQS232" s="31"/>
      <c r="QQT232" s="31"/>
      <c r="QQU232" s="31"/>
      <c r="QQV232" s="31"/>
      <c r="QQW232" s="31"/>
      <c r="QQX232" s="31"/>
      <c r="QQY232" s="31"/>
      <c r="QQZ232" s="31"/>
      <c r="QRA232" s="31"/>
      <c r="QRB232" s="31"/>
      <c r="QRC232" s="31"/>
      <c r="QRD232" s="31"/>
      <c r="QRE232" s="31"/>
      <c r="QRF232" s="31"/>
      <c r="QRG232" s="31"/>
      <c r="QRH232" s="31"/>
      <c r="QRI232" s="31"/>
      <c r="QRJ232" s="31"/>
      <c r="QRK232" s="31"/>
      <c r="QRL232" s="31"/>
      <c r="QRM232" s="31"/>
      <c r="QRN232" s="31"/>
      <c r="QRO232" s="31"/>
      <c r="QRP232" s="31"/>
      <c r="QRQ232" s="31"/>
      <c r="QRR232" s="31"/>
      <c r="QRS232" s="31"/>
      <c r="QRT232" s="31"/>
      <c r="QRU232" s="31"/>
      <c r="QRV232" s="31"/>
      <c r="QRW232" s="31"/>
      <c r="QRX232" s="31"/>
      <c r="QRY232" s="31"/>
      <c r="QRZ232" s="31"/>
      <c r="QSA232" s="31"/>
      <c r="QSB232" s="31"/>
      <c r="QSC232" s="31"/>
      <c r="QSD232" s="31"/>
      <c r="QSE232" s="31"/>
      <c r="QSF232" s="31"/>
      <c r="QSG232" s="31"/>
      <c r="QSH232" s="31"/>
      <c r="QSI232" s="31"/>
      <c r="QSJ232" s="31"/>
      <c r="QSK232" s="31"/>
      <c r="QSL232" s="31"/>
      <c r="QSM232" s="31"/>
      <c r="QSN232" s="31"/>
      <c r="QSO232" s="31"/>
      <c r="QSP232" s="31"/>
      <c r="QSQ232" s="31"/>
      <c r="QSR232" s="31"/>
      <c r="QSS232" s="31"/>
      <c r="QST232" s="31"/>
      <c r="QSU232" s="31"/>
      <c r="QSV232" s="31"/>
      <c r="QSW232" s="31"/>
      <c r="QSX232" s="31"/>
      <c r="QSY232" s="31"/>
      <c r="QSZ232" s="31"/>
      <c r="QTA232" s="31"/>
      <c r="QTB232" s="31"/>
      <c r="QTC232" s="31"/>
      <c r="QTD232" s="31"/>
      <c r="QTE232" s="31"/>
      <c r="QTF232" s="31"/>
      <c r="QTG232" s="31"/>
      <c r="QTH232" s="31"/>
      <c r="QTI232" s="31"/>
      <c r="QTJ232" s="31"/>
      <c r="QTK232" s="31"/>
      <c r="QTL232" s="31"/>
      <c r="QTM232" s="31"/>
      <c r="QTN232" s="31"/>
      <c r="QTO232" s="31"/>
      <c r="QTP232" s="31"/>
      <c r="QTQ232" s="31"/>
      <c r="QTR232" s="31"/>
      <c r="QTS232" s="31"/>
      <c r="QTT232" s="31"/>
      <c r="QTU232" s="31"/>
      <c r="QTV232" s="31"/>
      <c r="QTW232" s="31"/>
      <c r="QTX232" s="31"/>
      <c r="QTY232" s="31"/>
      <c r="QTZ232" s="31"/>
      <c r="QUA232" s="31"/>
      <c r="QUB232" s="31"/>
      <c r="QUC232" s="31"/>
      <c r="QUD232" s="31"/>
      <c r="QUE232" s="31"/>
      <c r="QUF232" s="31"/>
      <c r="QUG232" s="31"/>
      <c r="QUH232" s="31"/>
      <c r="QUI232" s="31"/>
      <c r="QUJ232" s="31"/>
      <c r="QUK232" s="31"/>
      <c r="QUL232" s="31"/>
      <c r="QUM232" s="31"/>
      <c r="QUN232" s="31"/>
      <c r="QUO232" s="31"/>
      <c r="QUP232" s="31"/>
      <c r="QUQ232" s="31"/>
      <c r="QUR232" s="31"/>
      <c r="QUS232" s="31"/>
      <c r="QUT232" s="31"/>
      <c r="QUU232" s="31"/>
      <c r="QUV232" s="31"/>
      <c r="QUW232" s="31"/>
      <c r="QUX232" s="31"/>
      <c r="QUY232" s="31"/>
      <c r="QUZ232" s="31"/>
      <c r="QVA232" s="31"/>
      <c r="QVB232" s="31"/>
      <c r="QVC232" s="31"/>
      <c r="QVD232" s="31"/>
      <c r="QVE232" s="31"/>
      <c r="QVF232" s="31"/>
      <c r="QVG232" s="31"/>
      <c r="QVH232" s="31"/>
      <c r="QVI232" s="31"/>
      <c r="QVJ232" s="31"/>
      <c r="QVK232" s="31"/>
      <c r="QVL232" s="31"/>
      <c r="QVM232" s="31"/>
      <c r="QVN232" s="31"/>
      <c r="QVO232" s="31"/>
      <c r="QVP232" s="31"/>
      <c r="QVQ232" s="31"/>
      <c r="QVR232" s="31"/>
      <c r="QVS232" s="31"/>
      <c r="QVT232" s="31"/>
      <c r="QVU232" s="31"/>
      <c r="QVV232" s="31"/>
      <c r="QVW232" s="31"/>
      <c r="QVX232" s="31"/>
      <c r="QVY232" s="31"/>
      <c r="QVZ232" s="31"/>
      <c r="QWA232" s="31"/>
      <c r="QWB232" s="31"/>
      <c r="QWC232" s="31"/>
      <c r="QWD232" s="31"/>
      <c r="QWE232" s="31"/>
      <c r="QWF232" s="31"/>
      <c r="QWG232" s="31"/>
      <c r="QWH232" s="31"/>
      <c r="QWI232" s="31"/>
      <c r="QWJ232" s="31"/>
      <c r="QWK232" s="31"/>
      <c r="QWL232" s="31"/>
      <c r="QWM232" s="31"/>
      <c r="QWN232" s="31"/>
      <c r="QWO232" s="31"/>
      <c r="QWP232" s="31"/>
      <c r="QWQ232" s="31"/>
      <c r="QWR232" s="31"/>
      <c r="QWS232" s="31"/>
      <c r="QWT232" s="31"/>
      <c r="QWU232" s="31"/>
      <c r="QWV232" s="31"/>
      <c r="QWW232" s="31"/>
      <c r="QWX232" s="31"/>
      <c r="QWY232" s="31"/>
      <c r="QWZ232" s="31"/>
      <c r="QXA232" s="31"/>
      <c r="QXB232" s="31"/>
      <c r="QXC232" s="31"/>
      <c r="QXD232" s="31"/>
      <c r="QXE232" s="31"/>
      <c r="QXF232" s="31"/>
      <c r="QXG232" s="31"/>
      <c r="QXH232" s="31"/>
      <c r="QXI232" s="31"/>
      <c r="QXJ232" s="31"/>
      <c r="QXK232" s="31"/>
      <c r="QXL232" s="31"/>
      <c r="QXM232" s="31"/>
      <c r="QXN232" s="31"/>
      <c r="QXO232" s="31"/>
      <c r="QXP232" s="31"/>
      <c r="QXQ232" s="31"/>
      <c r="QXR232" s="31"/>
      <c r="QXS232" s="31"/>
      <c r="QXT232" s="31"/>
      <c r="QXU232" s="31"/>
      <c r="QXV232" s="31"/>
      <c r="QXW232" s="31"/>
      <c r="QXX232" s="31"/>
      <c r="QXY232" s="31"/>
      <c r="QXZ232" s="31"/>
      <c r="QYA232" s="31"/>
      <c r="QYB232" s="31"/>
      <c r="QYC232" s="31"/>
      <c r="QYD232" s="31"/>
      <c r="QYE232" s="31"/>
      <c r="QYF232" s="31"/>
      <c r="QYG232" s="31"/>
      <c r="QYH232" s="31"/>
      <c r="QYI232" s="31"/>
      <c r="QYJ232" s="31"/>
      <c r="QYK232" s="31"/>
      <c r="QYL232" s="31"/>
      <c r="QYM232" s="31"/>
      <c r="QYN232" s="31"/>
      <c r="QYO232" s="31"/>
      <c r="QYP232" s="31"/>
      <c r="QYQ232" s="31"/>
      <c r="QYR232" s="31"/>
      <c r="QYS232" s="31"/>
      <c r="QYT232" s="31"/>
      <c r="QYU232" s="31"/>
      <c r="QYV232" s="31"/>
      <c r="QYW232" s="31"/>
      <c r="QYX232" s="31"/>
      <c r="QYY232" s="31"/>
      <c r="QYZ232" s="31"/>
      <c r="QZA232" s="31"/>
      <c r="QZB232" s="31"/>
      <c r="QZC232" s="31"/>
      <c r="QZD232" s="31"/>
      <c r="QZE232" s="31"/>
      <c r="QZF232" s="31"/>
      <c r="QZG232" s="31"/>
      <c r="QZH232" s="31"/>
      <c r="QZI232" s="31"/>
      <c r="QZJ232" s="31"/>
      <c r="QZK232" s="31"/>
      <c r="QZL232" s="31"/>
      <c r="QZM232" s="31"/>
      <c r="QZN232" s="31"/>
      <c r="QZO232" s="31"/>
      <c r="QZP232" s="31"/>
      <c r="QZQ232" s="31"/>
      <c r="QZR232" s="31"/>
      <c r="QZS232" s="31"/>
      <c r="QZT232" s="31"/>
      <c r="QZU232" s="31"/>
      <c r="QZV232" s="31"/>
      <c r="QZW232" s="31"/>
      <c r="QZX232" s="31"/>
      <c r="QZY232" s="31"/>
      <c r="QZZ232" s="31"/>
      <c r="RAA232" s="31"/>
      <c r="RAB232" s="31"/>
      <c r="RAC232" s="31"/>
      <c r="RAD232" s="31"/>
      <c r="RAE232" s="31"/>
      <c r="RAF232" s="31"/>
      <c r="RAG232" s="31"/>
      <c r="RAH232" s="31"/>
      <c r="RAI232" s="31"/>
      <c r="RAJ232" s="31"/>
      <c r="RAK232" s="31"/>
      <c r="RAL232" s="31"/>
      <c r="RAM232" s="31"/>
      <c r="RAN232" s="31"/>
      <c r="RAO232" s="31"/>
      <c r="RAP232" s="31"/>
      <c r="RAQ232" s="31"/>
      <c r="RAR232" s="31"/>
      <c r="RAS232" s="31"/>
      <c r="RAT232" s="31"/>
      <c r="RAU232" s="31"/>
      <c r="RAV232" s="31"/>
      <c r="RAW232" s="31"/>
      <c r="RAX232" s="31"/>
      <c r="RAY232" s="31"/>
      <c r="RAZ232" s="31"/>
      <c r="RBA232" s="31"/>
      <c r="RBB232" s="31"/>
      <c r="RBC232" s="31"/>
      <c r="RBD232" s="31"/>
      <c r="RBE232" s="31"/>
      <c r="RBF232" s="31"/>
      <c r="RBG232" s="31"/>
      <c r="RBH232" s="31"/>
      <c r="RBI232" s="31"/>
      <c r="RBJ232" s="31"/>
      <c r="RBK232" s="31"/>
      <c r="RBL232" s="31"/>
      <c r="RBM232" s="31"/>
      <c r="RBN232" s="31"/>
      <c r="RBO232" s="31"/>
      <c r="RBP232" s="31"/>
      <c r="RBQ232" s="31"/>
      <c r="RBR232" s="31"/>
      <c r="RBS232" s="31"/>
      <c r="RBT232" s="31"/>
      <c r="RBU232" s="31"/>
      <c r="RBV232" s="31"/>
      <c r="RBW232" s="31"/>
      <c r="RBX232" s="31"/>
      <c r="RBY232" s="31"/>
      <c r="RBZ232" s="31"/>
      <c r="RCA232" s="31"/>
      <c r="RCB232" s="31"/>
      <c r="RCC232" s="31"/>
      <c r="RCD232" s="31"/>
      <c r="RCE232" s="31"/>
      <c r="RCF232" s="31"/>
      <c r="RCG232" s="31"/>
      <c r="RCH232" s="31"/>
      <c r="RCI232" s="31"/>
      <c r="RCJ232" s="31"/>
      <c r="RCK232" s="31"/>
      <c r="RCL232" s="31"/>
      <c r="RCM232" s="31"/>
      <c r="RCN232" s="31"/>
      <c r="RCO232" s="31"/>
      <c r="RCP232" s="31"/>
      <c r="RCQ232" s="31"/>
      <c r="RCR232" s="31"/>
      <c r="RCS232" s="31"/>
      <c r="RCT232" s="31"/>
      <c r="RCU232" s="31"/>
      <c r="RCV232" s="31"/>
      <c r="RCW232" s="31"/>
      <c r="RCX232" s="31"/>
      <c r="RCY232" s="31"/>
      <c r="RCZ232" s="31"/>
      <c r="RDA232" s="31"/>
      <c r="RDB232" s="31"/>
      <c r="RDC232" s="31"/>
      <c r="RDD232" s="31"/>
      <c r="RDE232" s="31"/>
      <c r="RDF232" s="31"/>
      <c r="RDG232" s="31"/>
      <c r="RDH232" s="31"/>
      <c r="RDI232" s="31"/>
      <c r="RDJ232" s="31"/>
      <c r="RDK232" s="31"/>
      <c r="RDL232" s="31"/>
      <c r="RDM232" s="31"/>
      <c r="RDN232" s="31"/>
      <c r="RDO232" s="31"/>
      <c r="RDP232" s="31"/>
      <c r="RDQ232" s="31"/>
      <c r="RDR232" s="31"/>
      <c r="RDS232" s="31"/>
      <c r="RDT232" s="31"/>
      <c r="RDU232" s="31"/>
      <c r="RDV232" s="31"/>
      <c r="RDW232" s="31"/>
      <c r="RDX232" s="31"/>
      <c r="RDY232" s="31"/>
      <c r="RDZ232" s="31"/>
      <c r="REA232" s="31"/>
      <c r="REB232" s="31"/>
      <c r="REC232" s="31"/>
      <c r="RED232" s="31"/>
      <c r="REE232" s="31"/>
      <c r="REF232" s="31"/>
      <c r="REG232" s="31"/>
      <c r="REH232" s="31"/>
      <c r="REI232" s="31"/>
      <c r="REJ232" s="31"/>
      <c r="REK232" s="31"/>
      <c r="REL232" s="31"/>
      <c r="REM232" s="31"/>
      <c r="REN232" s="31"/>
      <c r="REO232" s="31"/>
      <c r="REP232" s="31"/>
      <c r="REQ232" s="31"/>
      <c r="RER232" s="31"/>
      <c r="RES232" s="31"/>
      <c r="RET232" s="31"/>
      <c r="REU232" s="31"/>
      <c r="REV232" s="31"/>
      <c r="REW232" s="31"/>
      <c r="REX232" s="31"/>
      <c r="REY232" s="31"/>
      <c r="REZ232" s="31"/>
      <c r="RFA232" s="31"/>
      <c r="RFB232" s="31"/>
      <c r="RFC232" s="31"/>
      <c r="RFD232" s="31"/>
      <c r="RFE232" s="31"/>
      <c r="RFF232" s="31"/>
      <c r="RFG232" s="31"/>
      <c r="RFH232" s="31"/>
      <c r="RFI232" s="31"/>
      <c r="RFJ232" s="31"/>
      <c r="RFK232" s="31"/>
      <c r="RFL232" s="31"/>
      <c r="RFM232" s="31"/>
      <c r="RFN232" s="31"/>
      <c r="RFO232" s="31"/>
      <c r="RFP232" s="31"/>
      <c r="RFQ232" s="31"/>
      <c r="RFR232" s="31"/>
      <c r="RFS232" s="31"/>
      <c r="RFT232" s="31"/>
      <c r="RFU232" s="31"/>
      <c r="RFV232" s="31"/>
      <c r="RFW232" s="31"/>
      <c r="RFX232" s="31"/>
      <c r="RFY232" s="31"/>
      <c r="RFZ232" s="31"/>
      <c r="RGA232" s="31"/>
      <c r="RGB232" s="31"/>
      <c r="RGC232" s="31"/>
      <c r="RGD232" s="31"/>
      <c r="RGE232" s="31"/>
      <c r="RGF232" s="31"/>
      <c r="RGG232" s="31"/>
      <c r="RGH232" s="31"/>
      <c r="RGI232" s="31"/>
      <c r="RGJ232" s="31"/>
      <c r="RGK232" s="31"/>
      <c r="RGL232" s="31"/>
      <c r="RGM232" s="31"/>
      <c r="RGN232" s="31"/>
      <c r="RGO232" s="31"/>
      <c r="RGP232" s="31"/>
      <c r="RGQ232" s="31"/>
      <c r="RGR232" s="31"/>
      <c r="RGS232" s="31"/>
      <c r="RGT232" s="31"/>
      <c r="RGU232" s="31"/>
      <c r="RGV232" s="31"/>
      <c r="RGW232" s="31"/>
      <c r="RGX232" s="31"/>
      <c r="RGY232" s="31"/>
      <c r="RGZ232" s="31"/>
      <c r="RHA232" s="31"/>
      <c r="RHB232" s="31"/>
      <c r="RHC232" s="31"/>
      <c r="RHD232" s="31"/>
      <c r="RHE232" s="31"/>
      <c r="RHF232" s="31"/>
      <c r="RHG232" s="31"/>
      <c r="RHH232" s="31"/>
      <c r="RHI232" s="31"/>
      <c r="RHJ232" s="31"/>
      <c r="RHK232" s="31"/>
      <c r="RHL232" s="31"/>
      <c r="RHM232" s="31"/>
      <c r="RHN232" s="31"/>
      <c r="RHO232" s="31"/>
      <c r="RHP232" s="31"/>
      <c r="RHQ232" s="31"/>
      <c r="RHR232" s="31"/>
      <c r="RHS232" s="31"/>
      <c r="RHT232" s="31"/>
      <c r="RHU232" s="31"/>
      <c r="RHV232" s="31"/>
      <c r="RHW232" s="31"/>
      <c r="RHX232" s="31"/>
      <c r="RHY232" s="31"/>
      <c r="RHZ232" s="31"/>
      <c r="RIA232" s="31"/>
      <c r="RIB232" s="31"/>
      <c r="RIC232" s="31"/>
      <c r="RID232" s="31"/>
      <c r="RIE232" s="31"/>
      <c r="RIF232" s="31"/>
      <c r="RIG232" s="31"/>
      <c r="RIH232" s="31"/>
      <c r="RII232" s="31"/>
      <c r="RIJ232" s="31"/>
      <c r="RIK232" s="31"/>
      <c r="RIL232" s="31"/>
      <c r="RIM232" s="31"/>
      <c r="RIN232" s="31"/>
      <c r="RIO232" s="31"/>
      <c r="RIP232" s="31"/>
      <c r="RIQ232" s="31"/>
      <c r="RIR232" s="31"/>
      <c r="RIS232" s="31"/>
      <c r="RIT232" s="31"/>
      <c r="RIU232" s="31"/>
      <c r="RIV232" s="31"/>
      <c r="RIW232" s="31"/>
      <c r="RIX232" s="31"/>
      <c r="RIY232" s="31"/>
      <c r="RIZ232" s="31"/>
      <c r="RJA232" s="31"/>
      <c r="RJB232" s="31"/>
      <c r="RJC232" s="31"/>
      <c r="RJD232" s="31"/>
      <c r="RJE232" s="31"/>
      <c r="RJF232" s="31"/>
      <c r="RJG232" s="31"/>
      <c r="RJH232" s="31"/>
      <c r="RJI232" s="31"/>
      <c r="RJJ232" s="31"/>
      <c r="RJK232" s="31"/>
      <c r="RJL232" s="31"/>
      <c r="RJM232" s="31"/>
      <c r="RJN232" s="31"/>
      <c r="RJO232" s="31"/>
      <c r="RJP232" s="31"/>
      <c r="RJQ232" s="31"/>
      <c r="RJR232" s="31"/>
      <c r="RJS232" s="31"/>
      <c r="RJT232" s="31"/>
      <c r="RJU232" s="31"/>
      <c r="RJV232" s="31"/>
      <c r="RJW232" s="31"/>
      <c r="RJX232" s="31"/>
      <c r="RJY232" s="31"/>
      <c r="RJZ232" s="31"/>
      <c r="RKA232" s="31"/>
      <c r="RKB232" s="31"/>
      <c r="RKC232" s="31"/>
      <c r="RKD232" s="31"/>
      <c r="RKE232" s="31"/>
      <c r="RKF232" s="31"/>
      <c r="RKG232" s="31"/>
      <c r="RKH232" s="31"/>
      <c r="RKI232" s="31"/>
      <c r="RKJ232" s="31"/>
      <c r="RKK232" s="31"/>
      <c r="RKL232" s="31"/>
      <c r="RKM232" s="31"/>
      <c r="RKN232" s="31"/>
      <c r="RKO232" s="31"/>
      <c r="RKP232" s="31"/>
      <c r="RKQ232" s="31"/>
      <c r="RKR232" s="31"/>
      <c r="RKS232" s="31"/>
      <c r="RKT232" s="31"/>
      <c r="RKU232" s="31"/>
      <c r="RKV232" s="31"/>
      <c r="RKW232" s="31"/>
      <c r="RKX232" s="31"/>
      <c r="RKY232" s="31"/>
      <c r="RKZ232" s="31"/>
      <c r="RLA232" s="31"/>
      <c r="RLB232" s="31"/>
      <c r="RLC232" s="31"/>
      <c r="RLD232" s="31"/>
      <c r="RLE232" s="31"/>
      <c r="RLF232" s="31"/>
      <c r="RLG232" s="31"/>
      <c r="RLH232" s="31"/>
      <c r="RLI232" s="31"/>
      <c r="RLJ232" s="31"/>
      <c r="RLK232" s="31"/>
      <c r="RLL232" s="31"/>
      <c r="RLM232" s="31"/>
      <c r="RLN232" s="31"/>
      <c r="RLO232" s="31"/>
      <c r="RLP232" s="31"/>
      <c r="RLQ232" s="31"/>
      <c r="RLR232" s="31"/>
      <c r="RLS232" s="31"/>
      <c r="RLT232" s="31"/>
      <c r="RLU232" s="31"/>
      <c r="RLV232" s="31"/>
      <c r="RLW232" s="31"/>
      <c r="RLX232" s="31"/>
      <c r="RLY232" s="31"/>
      <c r="RLZ232" s="31"/>
      <c r="RMA232" s="31"/>
      <c r="RMB232" s="31"/>
      <c r="RMC232" s="31"/>
      <c r="RMD232" s="31"/>
      <c r="RME232" s="31"/>
      <c r="RMF232" s="31"/>
      <c r="RMG232" s="31"/>
      <c r="RMH232" s="31"/>
      <c r="RMI232" s="31"/>
      <c r="RMJ232" s="31"/>
      <c r="RMK232" s="31"/>
      <c r="RML232" s="31"/>
      <c r="RMM232" s="31"/>
      <c r="RMN232" s="31"/>
      <c r="RMO232" s="31"/>
      <c r="RMP232" s="31"/>
      <c r="RMQ232" s="31"/>
      <c r="RMR232" s="31"/>
      <c r="RMS232" s="31"/>
      <c r="RMT232" s="31"/>
      <c r="RMU232" s="31"/>
      <c r="RMV232" s="31"/>
      <c r="RMW232" s="31"/>
      <c r="RMX232" s="31"/>
      <c r="RMY232" s="31"/>
      <c r="RMZ232" s="31"/>
      <c r="RNA232" s="31"/>
      <c r="RNB232" s="31"/>
      <c r="RNC232" s="31"/>
      <c r="RND232" s="31"/>
      <c r="RNE232" s="31"/>
      <c r="RNF232" s="31"/>
      <c r="RNG232" s="31"/>
      <c r="RNH232" s="31"/>
      <c r="RNI232" s="31"/>
      <c r="RNJ232" s="31"/>
      <c r="RNK232" s="31"/>
      <c r="RNL232" s="31"/>
      <c r="RNM232" s="31"/>
      <c r="RNN232" s="31"/>
      <c r="RNO232" s="31"/>
      <c r="RNP232" s="31"/>
      <c r="RNQ232" s="31"/>
      <c r="RNR232" s="31"/>
      <c r="RNS232" s="31"/>
      <c r="RNT232" s="31"/>
      <c r="RNU232" s="31"/>
      <c r="RNV232" s="31"/>
      <c r="RNW232" s="31"/>
      <c r="RNX232" s="31"/>
      <c r="RNY232" s="31"/>
      <c r="RNZ232" s="31"/>
      <c r="ROA232" s="31"/>
      <c r="ROB232" s="31"/>
      <c r="ROC232" s="31"/>
      <c r="ROD232" s="31"/>
      <c r="ROE232" s="31"/>
      <c r="ROF232" s="31"/>
      <c r="ROG232" s="31"/>
      <c r="ROH232" s="31"/>
      <c r="ROI232" s="31"/>
      <c r="ROJ232" s="31"/>
      <c r="ROK232" s="31"/>
      <c r="ROL232" s="31"/>
      <c r="ROM232" s="31"/>
      <c r="RON232" s="31"/>
      <c r="ROO232" s="31"/>
      <c r="ROP232" s="31"/>
      <c r="ROQ232" s="31"/>
      <c r="ROR232" s="31"/>
      <c r="ROS232" s="31"/>
      <c r="ROT232" s="31"/>
      <c r="ROU232" s="31"/>
      <c r="ROV232" s="31"/>
      <c r="ROW232" s="31"/>
      <c r="ROX232" s="31"/>
      <c r="ROY232" s="31"/>
      <c r="ROZ232" s="31"/>
      <c r="RPA232" s="31"/>
      <c r="RPB232" s="31"/>
      <c r="RPC232" s="31"/>
      <c r="RPD232" s="31"/>
      <c r="RPE232" s="31"/>
      <c r="RPF232" s="31"/>
      <c r="RPG232" s="31"/>
      <c r="RPH232" s="31"/>
      <c r="RPI232" s="31"/>
      <c r="RPJ232" s="31"/>
      <c r="RPK232" s="31"/>
      <c r="RPL232" s="31"/>
      <c r="RPM232" s="31"/>
      <c r="RPN232" s="31"/>
      <c r="RPO232" s="31"/>
      <c r="RPP232" s="31"/>
      <c r="RPQ232" s="31"/>
      <c r="RPR232" s="31"/>
      <c r="RPS232" s="31"/>
      <c r="RPT232" s="31"/>
      <c r="RPU232" s="31"/>
      <c r="RPV232" s="31"/>
      <c r="RPW232" s="31"/>
      <c r="RPX232" s="31"/>
      <c r="RPY232" s="31"/>
      <c r="RPZ232" s="31"/>
      <c r="RQA232" s="31"/>
      <c r="RQB232" s="31"/>
      <c r="RQC232" s="31"/>
      <c r="RQD232" s="31"/>
      <c r="RQE232" s="31"/>
      <c r="RQF232" s="31"/>
      <c r="RQG232" s="31"/>
      <c r="RQH232" s="31"/>
      <c r="RQI232" s="31"/>
      <c r="RQJ232" s="31"/>
      <c r="RQK232" s="31"/>
      <c r="RQL232" s="31"/>
      <c r="RQM232" s="31"/>
      <c r="RQN232" s="31"/>
      <c r="RQO232" s="31"/>
      <c r="RQP232" s="31"/>
      <c r="RQQ232" s="31"/>
      <c r="RQR232" s="31"/>
      <c r="RQS232" s="31"/>
      <c r="RQT232" s="31"/>
      <c r="RQU232" s="31"/>
      <c r="RQV232" s="31"/>
      <c r="RQW232" s="31"/>
      <c r="RQX232" s="31"/>
      <c r="RQY232" s="31"/>
      <c r="RQZ232" s="31"/>
      <c r="RRA232" s="31"/>
      <c r="RRB232" s="31"/>
      <c r="RRC232" s="31"/>
      <c r="RRD232" s="31"/>
      <c r="RRE232" s="31"/>
      <c r="RRF232" s="31"/>
      <c r="RRG232" s="31"/>
      <c r="RRH232" s="31"/>
      <c r="RRI232" s="31"/>
      <c r="RRJ232" s="31"/>
      <c r="RRK232" s="31"/>
      <c r="RRL232" s="31"/>
      <c r="RRM232" s="31"/>
      <c r="RRN232" s="31"/>
      <c r="RRO232" s="31"/>
      <c r="RRP232" s="31"/>
      <c r="RRQ232" s="31"/>
      <c r="RRR232" s="31"/>
      <c r="RRS232" s="31"/>
      <c r="RRT232" s="31"/>
      <c r="RRU232" s="31"/>
      <c r="RRV232" s="31"/>
      <c r="RRW232" s="31"/>
      <c r="RRX232" s="31"/>
      <c r="RRY232" s="31"/>
      <c r="RRZ232" s="31"/>
      <c r="RSA232" s="31"/>
      <c r="RSB232" s="31"/>
      <c r="RSC232" s="31"/>
      <c r="RSD232" s="31"/>
      <c r="RSE232" s="31"/>
      <c r="RSF232" s="31"/>
      <c r="RSG232" s="31"/>
      <c r="RSH232" s="31"/>
      <c r="RSI232" s="31"/>
      <c r="RSJ232" s="31"/>
      <c r="RSK232" s="31"/>
      <c r="RSL232" s="31"/>
      <c r="RSM232" s="31"/>
      <c r="RSN232" s="31"/>
      <c r="RSO232" s="31"/>
      <c r="RSP232" s="31"/>
      <c r="RSQ232" s="31"/>
      <c r="RSR232" s="31"/>
      <c r="RSS232" s="31"/>
      <c r="RST232" s="31"/>
      <c r="RSU232" s="31"/>
      <c r="RSV232" s="31"/>
      <c r="RSW232" s="31"/>
      <c r="RSX232" s="31"/>
      <c r="RSY232" s="31"/>
      <c r="RSZ232" s="31"/>
      <c r="RTA232" s="31"/>
      <c r="RTB232" s="31"/>
      <c r="RTC232" s="31"/>
      <c r="RTD232" s="31"/>
      <c r="RTE232" s="31"/>
      <c r="RTF232" s="31"/>
      <c r="RTG232" s="31"/>
      <c r="RTH232" s="31"/>
      <c r="RTI232" s="31"/>
      <c r="RTJ232" s="31"/>
      <c r="RTK232" s="31"/>
      <c r="RTL232" s="31"/>
      <c r="RTM232" s="31"/>
      <c r="RTN232" s="31"/>
      <c r="RTO232" s="31"/>
      <c r="RTP232" s="31"/>
      <c r="RTQ232" s="31"/>
      <c r="RTR232" s="31"/>
      <c r="RTS232" s="31"/>
      <c r="RTT232" s="31"/>
      <c r="RTU232" s="31"/>
      <c r="RTV232" s="31"/>
      <c r="RTW232" s="31"/>
      <c r="RTX232" s="31"/>
      <c r="RTY232" s="31"/>
      <c r="RTZ232" s="31"/>
      <c r="RUA232" s="31"/>
      <c r="RUB232" s="31"/>
      <c r="RUC232" s="31"/>
      <c r="RUD232" s="31"/>
      <c r="RUE232" s="31"/>
      <c r="RUF232" s="31"/>
      <c r="RUG232" s="31"/>
      <c r="RUH232" s="31"/>
      <c r="RUI232" s="31"/>
      <c r="RUJ232" s="31"/>
      <c r="RUK232" s="31"/>
      <c r="RUL232" s="31"/>
      <c r="RUM232" s="31"/>
      <c r="RUN232" s="31"/>
      <c r="RUO232" s="31"/>
      <c r="RUP232" s="31"/>
      <c r="RUQ232" s="31"/>
      <c r="RUR232" s="31"/>
      <c r="RUS232" s="31"/>
      <c r="RUT232" s="31"/>
      <c r="RUU232" s="31"/>
      <c r="RUV232" s="31"/>
      <c r="RUW232" s="31"/>
      <c r="RUX232" s="31"/>
      <c r="RUY232" s="31"/>
      <c r="RUZ232" s="31"/>
      <c r="RVA232" s="31"/>
      <c r="RVB232" s="31"/>
      <c r="RVC232" s="31"/>
      <c r="RVD232" s="31"/>
      <c r="RVE232" s="31"/>
      <c r="RVF232" s="31"/>
      <c r="RVG232" s="31"/>
      <c r="RVH232" s="31"/>
      <c r="RVI232" s="31"/>
      <c r="RVJ232" s="31"/>
      <c r="RVK232" s="31"/>
      <c r="RVL232" s="31"/>
      <c r="RVM232" s="31"/>
      <c r="RVN232" s="31"/>
      <c r="RVO232" s="31"/>
      <c r="RVP232" s="31"/>
      <c r="RVQ232" s="31"/>
      <c r="RVR232" s="31"/>
      <c r="RVS232" s="31"/>
      <c r="RVT232" s="31"/>
      <c r="RVU232" s="31"/>
      <c r="RVV232" s="31"/>
      <c r="RVW232" s="31"/>
      <c r="RVX232" s="31"/>
      <c r="RVY232" s="31"/>
      <c r="RVZ232" s="31"/>
      <c r="RWA232" s="31"/>
      <c r="RWB232" s="31"/>
      <c r="RWC232" s="31"/>
      <c r="RWD232" s="31"/>
      <c r="RWE232" s="31"/>
      <c r="RWF232" s="31"/>
      <c r="RWG232" s="31"/>
      <c r="RWH232" s="31"/>
      <c r="RWI232" s="31"/>
      <c r="RWJ232" s="31"/>
      <c r="RWK232" s="31"/>
      <c r="RWL232" s="31"/>
      <c r="RWM232" s="31"/>
      <c r="RWN232" s="31"/>
      <c r="RWO232" s="31"/>
      <c r="RWP232" s="31"/>
      <c r="RWQ232" s="31"/>
      <c r="RWR232" s="31"/>
      <c r="RWS232" s="31"/>
      <c r="RWT232" s="31"/>
      <c r="RWU232" s="31"/>
      <c r="RWV232" s="31"/>
      <c r="RWW232" s="31"/>
      <c r="RWX232" s="31"/>
      <c r="RWY232" s="31"/>
      <c r="RWZ232" s="31"/>
      <c r="RXA232" s="31"/>
      <c r="RXB232" s="31"/>
      <c r="RXC232" s="31"/>
      <c r="RXD232" s="31"/>
      <c r="RXE232" s="31"/>
      <c r="RXF232" s="31"/>
      <c r="RXG232" s="31"/>
      <c r="RXH232" s="31"/>
      <c r="RXI232" s="31"/>
      <c r="RXJ232" s="31"/>
      <c r="RXK232" s="31"/>
      <c r="RXL232" s="31"/>
      <c r="RXM232" s="31"/>
      <c r="RXN232" s="31"/>
      <c r="RXO232" s="31"/>
      <c r="RXP232" s="31"/>
      <c r="RXQ232" s="31"/>
      <c r="RXR232" s="31"/>
      <c r="RXS232" s="31"/>
      <c r="RXT232" s="31"/>
      <c r="RXU232" s="31"/>
      <c r="RXV232" s="31"/>
      <c r="RXW232" s="31"/>
      <c r="RXX232" s="31"/>
      <c r="RXY232" s="31"/>
      <c r="RXZ232" s="31"/>
      <c r="RYA232" s="31"/>
      <c r="RYB232" s="31"/>
      <c r="RYC232" s="31"/>
      <c r="RYD232" s="31"/>
      <c r="RYE232" s="31"/>
      <c r="RYF232" s="31"/>
      <c r="RYG232" s="31"/>
      <c r="RYH232" s="31"/>
      <c r="RYI232" s="31"/>
      <c r="RYJ232" s="31"/>
      <c r="RYK232" s="31"/>
      <c r="RYL232" s="31"/>
      <c r="RYM232" s="31"/>
      <c r="RYN232" s="31"/>
      <c r="RYO232" s="31"/>
      <c r="RYP232" s="31"/>
      <c r="RYQ232" s="31"/>
      <c r="RYR232" s="31"/>
      <c r="RYS232" s="31"/>
      <c r="RYT232" s="31"/>
      <c r="RYU232" s="31"/>
      <c r="RYV232" s="31"/>
      <c r="RYW232" s="31"/>
      <c r="RYX232" s="31"/>
      <c r="RYY232" s="31"/>
      <c r="RYZ232" s="31"/>
      <c r="RZA232" s="31"/>
      <c r="RZB232" s="31"/>
      <c r="RZC232" s="31"/>
      <c r="RZD232" s="31"/>
      <c r="RZE232" s="31"/>
      <c r="RZF232" s="31"/>
      <c r="RZG232" s="31"/>
      <c r="RZH232" s="31"/>
      <c r="RZI232" s="31"/>
      <c r="RZJ232" s="31"/>
      <c r="RZK232" s="31"/>
      <c r="RZL232" s="31"/>
      <c r="RZM232" s="31"/>
      <c r="RZN232" s="31"/>
      <c r="RZO232" s="31"/>
      <c r="RZP232" s="31"/>
      <c r="RZQ232" s="31"/>
      <c r="RZR232" s="31"/>
      <c r="RZS232" s="31"/>
      <c r="RZT232" s="31"/>
      <c r="RZU232" s="31"/>
      <c r="RZV232" s="31"/>
      <c r="RZW232" s="31"/>
      <c r="RZX232" s="31"/>
      <c r="RZY232" s="31"/>
      <c r="RZZ232" s="31"/>
      <c r="SAA232" s="31"/>
      <c r="SAB232" s="31"/>
      <c r="SAC232" s="31"/>
      <c r="SAD232" s="31"/>
      <c r="SAE232" s="31"/>
      <c r="SAF232" s="31"/>
      <c r="SAG232" s="31"/>
      <c r="SAH232" s="31"/>
      <c r="SAI232" s="31"/>
      <c r="SAJ232" s="31"/>
      <c r="SAK232" s="31"/>
      <c r="SAL232" s="31"/>
      <c r="SAM232" s="31"/>
      <c r="SAN232" s="31"/>
      <c r="SAO232" s="31"/>
      <c r="SAP232" s="31"/>
      <c r="SAQ232" s="31"/>
      <c r="SAR232" s="31"/>
      <c r="SAS232" s="31"/>
      <c r="SAT232" s="31"/>
      <c r="SAU232" s="31"/>
      <c r="SAV232" s="31"/>
      <c r="SAW232" s="31"/>
      <c r="SAX232" s="31"/>
      <c r="SAY232" s="31"/>
      <c r="SAZ232" s="31"/>
      <c r="SBA232" s="31"/>
      <c r="SBB232" s="31"/>
      <c r="SBC232" s="31"/>
      <c r="SBD232" s="31"/>
      <c r="SBE232" s="31"/>
      <c r="SBF232" s="31"/>
      <c r="SBG232" s="31"/>
      <c r="SBH232" s="31"/>
      <c r="SBI232" s="31"/>
      <c r="SBJ232" s="31"/>
      <c r="SBK232" s="31"/>
      <c r="SBL232" s="31"/>
      <c r="SBM232" s="31"/>
      <c r="SBN232" s="31"/>
      <c r="SBO232" s="31"/>
      <c r="SBP232" s="31"/>
      <c r="SBQ232" s="31"/>
      <c r="SBR232" s="31"/>
      <c r="SBS232" s="31"/>
      <c r="SBT232" s="31"/>
      <c r="SBU232" s="31"/>
      <c r="SBV232" s="31"/>
      <c r="SBW232" s="31"/>
      <c r="SBX232" s="31"/>
      <c r="SBY232" s="31"/>
      <c r="SBZ232" s="31"/>
      <c r="SCA232" s="31"/>
      <c r="SCB232" s="31"/>
      <c r="SCC232" s="31"/>
      <c r="SCD232" s="31"/>
      <c r="SCE232" s="31"/>
      <c r="SCF232" s="31"/>
      <c r="SCG232" s="31"/>
      <c r="SCH232" s="31"/>
      <c r="SCI232" s="31"/>
      <c r="SCJ232" s="31"/>
      <c r="SCK232" s="31"/>
      <c r="SCL232" s="31"/>
      <c r="SCM232" s="31"/>
      <c r="SCN232" s="31"/>
      <c r="SCO232" s="31"/>
      <c r="SCP232" s="31"/>
      <c r="SCQ232" s="31"/>
      <c r="SCR232" s="31"/>
      <c r="SCS232" s="31"/>
      <c r="SCT232" s="31"/>
      <c r="SCU232" s="31"/>
      <c r="SCV232" s="31"/>
      <c r="SCW232" s="31"/>
      <c r="SCX232" s="31"/>
      <c r="SCY232" s="31"/>
      <c r="SCZ232" s="31"/>
      <c r="SDA232" s="31"/>
      <c r="SDB232" s="31"/>
      <c r="SDC232" s="31"/>
      <c r="SDD232" s="31"/>
      <c r="SDE232" s="31"/>
      <c r="SDF232" s="31"/>
      <c r="SDG232" s="31"/>
      <c r="SDH232" s="31"/>
      <c r="SDI232" s="31"/>
      <c r="SDJ232" s="31"/>
      <c r="SDK232" s="31"/>
      <c r="SDL232" s="31"/>
      <c r="SDM232" s="31"/>
      <c r="SDN232" s="31"/>
      <c r="SDO232" s="31"/>
      <c r="SDP232" s="31"/>
      <c r="SDQ232" s="31"/>
      <c r="SDR232" s="31"/>
      <c r="SDS232" s="31"/>
      <c r="SDT232" s="31"/>
      <c r="SDU232" s="31"/>
      <c r="SDV232" s="31"/>
      <c r="SDW232" s="31"/>
      <c r="SDX232" s="31"/>
      <c r="SDY232" s="31"/>
      <c r="SDZ232" s="31"/>
      <c r="SEA232" s="31"/>
      <c r="SEB232" s="31"/>
      <c r="SEC232" s="31"/>
      <c r="SED232" s="31"/>
      <c r="SEE232" s="31"/>
      <c r="SEF232" s="31"/>
      <c r="SEG232" s="31"/>
      <c r="SEH232" s="31"/>
      <c r="SEI232" s="31"/>
      <c r="SEJ232" s="31"/>
      <c r="SEK232" s="31"/>
      <c r="SEL232" s="31"/>
      <c r="SEM232" s="31"/>
      <c r="SEN232" s="31"/>
      <c r="SEO232" s="31"/>
      <c r="SEP232" s="31"/>
      <c r="SEQ232" s="31"/>
      <c r="SER232" s="31"/>
      <c r="SES232" s="31"/>
      <c r="SET232" s="31"/>
      <c r="SEU232" s="31"/>
      <c r="SEV232" s="31"/>
      <c r="SEW232" s="31"/>
      <c r="SEX232" s="31"/>
      <c r="SEY232" s="31"/>
      <c r="SEZ232" s="31"/>
      <c r="SFA232" s="31"/>
      <c r="SFB232" s="31"/>
      <c r="SFC232" s="31"/>
      <c r="SFD232" s="31"/>
      <c r="SFE232" s="31"/>
      <c r="SFF232" s="31"/>
      <c r="SFG232" s="31"/>
      <c r="SFH232" s="31"/>
      <c r="SFI232" s="31"/>
      <c r="SFJ232" s="31"/>
      <c r="SFK232" s="31"/>
      <c r="SFL232" s="31"/>
      <c r="SFM232" s="31"/>
      <c r="SFN232" s="31"/>
      <c r="SFO232" s="31"/>
      <c r="SFP232" s="31"/>
      <c r="SFQ232" s="31"/>
      <c r="SFR232" s="31"/>
      <c r="SFS232" s="31"/>
      <c r="SFT232" s="31"/>
      <c r="SFU232" s="31"/>
      <c r="SFV232" s="31"/>
      <c r="SFW232" s="31"/>
      <c r="SFX232" s="31"/>
      <c r="SFY232" s="31"/>
      <c r="SFZ232" s="31"/>
      <c r="SGA232" s="31"/>
      <c r="SGB232" s="31"/>
      <c r="SGC232" s="31"/>
      <c r="SGD232" s="31"/>
      <c r="SGE232" s="31"/>
      <c r="SGF232" s="31"/>
      <c r="SGG232" s="31"/>
      <c r="SGH232" s="31"/>
      <c r="SGI232" s="31"/>
      <c r="SGJ232" s="31"/>
      <c r="SGK232" s="31"/>
      <c r="SGL232" s="31"/>
      <c r="SGM232" s="31"/>
      <c r="SGN232" s="31"/>
      <c r="SGO232" s="31"/>
      <c r="SGP232" s="31"/>
      <c r="SGQ232" s="31"/>
      <c r="SGR232" s="31"/>
      <c r="SGS232" s="31"/>
      <c r="SGT232" s="31"/>
      <c r="SGU232" s="31"/>
      <c r="SGV232" s="31"/>
      <c r="SGW232" s="31"/>
      <c r="SGX232" s="31"/>
      <c r="SGY232" s="31"/>
      <c r="SGZ232" s="31"/>
      <c r="SHA232" s="31"/>
      <c r="SHB232" s="31"/>
      <c r="SHC232" s="31"/>
      <c r="SHD232" s="31"/>
      <c r="SHE232" s="31"/>
      <c r="SHF232" s="31"/>
      <c r="SHG232" s="31"/>
      <c r="SHH232" s="31"/>
      <c r="SHI232" s="31"/>
      <c r="SHJ232" s="31"/>
      <c r="SHK232" s="31"/>
      <c r="SHL232" s="31"/>
      <c r="SHM232" s="31"/>
      <c r="SHN232" s="31"/>
      <c r="SHO232" s="31"/>
      <c r="SHP232" s="31"/>
      <c r="SHQ232" s="31"/>
      <c r="SHR232" s="31"/>
      <c r="SHS232" s="31"/>
      <c r="SHT232" s="31"/>
      <c r="SHU232" s="31"/>
      <c r="SHV232" s="31"/>
      <c r="SHW232" s="31"/>
      <c r="SHX232" s="31"/>
      <c r="SHY232" s="31"/>
      <c r="SHZ232" s="31"/>
      <c r="SIA232" s="31"/>
      <c r="SIB232" s="31"/>
      <c r="SIC232" s="31"/>
      <c r="SID232" s="31"/>
      <c r="SIE232" s="31"/>
      <c r="SIF232" s="31"/>
      <c r="SIG232" s="31"/>
      <c r="SIH232" s="31"/>
      <c r="SII232" s="31"/>
      <c r="SIJ232" s="31"/>
      <c r="SIK232" s="31"/>
      <c r="SIL232" s="31"/>
      <c r="SIM232" s="31"/>
      <c r="SIN232" s="31"/>
      <c r="SIO232" s="31"/>
      <c r="SIP232" s="31"/>
      <c r="SIQ232" s="31"/>
      <c r="SIR232" s="31"/>
      <c r="SIS232" s="31"/>
      <c r="SIT232" s="31"/>
      <c r="SIU232" s="31"/>
      <c r="SIV232" s="31"/>
      <c r="SIW232" s="31"/>
      <c r="SIX232" s="31"/>
      <c r="SIY232" s="31"/>
      <c r="SIZ232" s="31"/>
      <c r="SJA232" s="31"/>
      <c r="SJB232" s="31"/>
      <c r="SJC232" s="31"/>
      <c r="SJD232" s="31"/>
      <c r="SJE232" s="31"/>
      <c r="SJF232" s="31"/>
      <c r="SJG232" s="31"/>
      <c r="SJH232" s="31"/>
      <c r="SJI232" s="31"/>
      <c r="SJJ232" s="31"/>
      <c r="SJK232" s="31"/>
      <c r="SJL232" s="31"/>
      <c r="SJM232" s="31"/>
      <c r="SJN232" s="31"/>
      <c r="SJO232" s="31"/>
      <c r="SJP232" s="31"/>
      <c r="SJQ232" s="31"/>
      <c r="SJR232" s="31"/>
      <c r="SJS232" s="31"/>
      <c r="SJT232" s="31"/>
      <c r="SJU232" s="31"/>
      <c r="SJV232" s="31"/>
      <c r="SJW232" s="31"/>
      <c r="SJX232" s="31"/>
      <c r="SJY232" s="31"/>
      <c r="SJZ232" s="31"/>
      <c r="SKA232" s="31"/>
      <c r="SKB232" s="31"/>
      <c r="SKC232" s="31"/>
      <c r="SKD232" s="31"/>
      <c r="SKE232" s="31"/>
      <c r="SKF232" s="31"/>
      <c r="SKG232" s="31"/>
      <c r="SKH232" s="31"/>
      <c r="SKI232" s="31"/>
      <c r="SKJ232" s="31"/>
      <c r="SKK232" s="31"/>
      <c r="SKL232" s="31"/>
      <c r="SKM232" s="31"/>
      <c r="SKN232" s="31"/>
      <c r="SKO232" s="31"/>
      <c r="SKP232" s="31"/>
      <c r="SKQ232" s="31"/>
      <c r="SKR232" s="31"/>
      <c r="SKS232" s="31"/>
      <c r="SKT232" s="31"/>
      <c r="SKU232" s="31"/>
      <c r="SKV232" s="31"/>
      <c r="SKW232" s="31"/>
      <c r="SKX232" s="31"/>
      <c r="SKY232" s="31"/>
      <c r="SKZ232" s="31"/>
      <c r="SLA232" s="31"/>
      <c r="SLB232" s="31"/>
      <c r="SLC232" s="31"/>
      <c r="SLD232" s="31"/>
      <c r="SLE232" s="31"/>
      <c r="SLF232" s="31"/>
      <c r="SLG232" s="31"/>
      <c r="SLH232" s="31"/>
      <c r="SLI232" s="31"/>
      <c r="SLJ232" s="31"/>
      <c r="SLK232" s="31"/>
      <c r="SLL232" s="31"/>
      <c r="SLM232" s="31"/>
      <c r="SLN232" s="31"/>
      <c r="SLO232" s="31"/>
      <c r="SLP232" s="31"/>
      <c r="SLQ232" s="31"/>
      <c r="SLR232" s="31"/>
      <c r="SLS232" s="31"/>
      <c r="SLT232" s="31"/>
      <c r="SLU232" s="31"/>
      <c r="SLV232" s="31"/>
      <c r="SLW232" s="31"/>
      <c r="SLX232" s="31"/>
      <c r="SLY232" s="31"/>
      <c r="SLZ232" s="31"/>
      <c r="SMA232" s="31"/>
      <c r="SMB232" s="31"/>
      <c r="SMC232" s="31"/>
      <c r="SMD232" s="31"/>
      <c r="SME232" s="31"/>
      <c r="SMF232" s="31"/>
      <c r="SMG232" s="31"/>
      <c r="SMH232" s="31"/>
      <c r="SMI232" s="31"/>
      <c r="SMJ232" s="31"/>
      <c r="SMK232" s="31"/>
      <c r="SML232" s="31"/>
      <c r="SMM232" s="31"/>
      <c r="SMN232" s="31"/>
      <c r="SMO232" s="31"/>
      <c r="SMP232" s="31"/>
      <c r="SMQ232" s="31"/>
      <c r="SMR232" s="31"/>
      <c r="SMS232" s="31"/>
      <c r="SMT232" s="31"/>
      <c r="SMU232" s="31"/>
      <c r="SMV232" s="31"/>
      <c r="SMW232" s="31"/>
      <c r="SMX232" s="31"/>
      <c r="SMY232" s="31"/>
      <c r="SMZ232" s="31"/>
      <c r="SNA232" s="31"/>
      <c r="SNB232" s="31"/>
      <c r="SNC232" s="31"/>
      <c r="SND232" s="31"/>
      <c r="SNE232" s="31"/>
      <c r="SNF232" s="31"/>
      <c r="SNG232" s="31"/>
      <c r="SNH232" s="31"/>
      <c r="SNI232" s="31"/>
      <c r="SNJ232" s="31"/>
      <c r="SNK232" s="31"/>
      <c r="SNL232" s="31"/>
      <c r="SNM232" s="31"/>
      <c r="SNN232" s="31"/>
      <c r="SNO232" s="31"/>
      <c r="SNP232" s="31"/>
      <c r="SNQ232" s="31"/>
      <c r="SNR232" s="31"/>
      <c r="SNS232" s="31"/>
      <c r="SNT232" s="31"/>
      <c r="SNU232" s="31"/>
      <c r="SNV232" s="31"/>
      <c r="SNW232" s="31"/>
      <c r="SNX232" s="31"/>
      <c r="SNY232" s="31"/>
      <c r="SNZ232" s="31"/>
      <c r="SOA232" s="31"/>
      <c r="SOB232" s="31"/>
      <c r="SOC232" s="31"/>
      <c r="SOD232" s="31"/>
      <c r="SOE232" s="31"/>
      <c r="SOF232" s="31"/>
      <c r="SOG232" s="31"/>
      <c r="SOH232" s="31"/>
      <c r="SOI232" s="31"/>
      <c r="SOJ232" s="31"/>
      <c r="SOK232" s="31"/>
      <c r="SOL232" s="31"/>
      <c r="SOM232" s="31"/>
      <c r="SON232" s="31"/>
      <c r="SOO232" s="31"/>
      <c r="SOP232" s="31"/>
      <c r="SOQ232" s="31"/>
      <c r="SOR232" s="31"/>
      <c r="SOS232" s="31"/>
      <c r="SOT232" s="31"/>
      <c r="SOU232" s="31"/>
      <c r="SOV232" s="31"/>
      <c r="SOW232" s="31"/>
      <c r="SOX232" s="31"/>
      <c r="SOY232" s="31"/>
      <c r="SOZ232" s="31"/>
      <c r="SPA232" s="31"/>
      <c r="SPB232" s="31"/>
      <c r="SPC232" s="31"/>
      <c r="SPD232" s="31"/>
      <c r="SPE232" s="31"/>
      <c r="SPF232" s="31"/>
      <c r="SPG232" s="31"/>
      <c r="SPH232" s="31"/>
      <c r="SPI232" s="31"/>
      <c r="SPJ232" s="31"/>
      <c r="SPK232" s="31"/>
      <c r="SPL232" s="31"/>
      <c r="SPM232" s="31"/>
      <c r="SPN232" s="31"/>
      <c r="SPO232" s="31"/>
      <c r="SPP232" s="31"/>
      <c r="SPQ232" s="31"/>
      <c r="SPR232" s="31"/>
      <c r="SPS232" s="31"/>
      <c r="SPT232" s="31"/>
      <c r="SPU232" s="31"/>
      <c r="SPV232" s="31"/>
      <c r="SPW232" s="31"/>
      <c r="SPX232" s="31"/>
      <c r="SPY232" s="31"/>
      <c r="SPZ232" s="31"/>
      <c r="SQA232" s="31"/>
      <c r="SQB232" s="31"/>
      <c r="SQC232" s="31"/>
      <c r="SQD232" s="31"/>
      <c r="SQE232" s="31"/>
      <c r="SQF232" s="31"/>
      <c r="SQG232" s="31"/>
      <c r="SQH232" s="31"/>
      <c r="SQI232" s="31"/>
      <c r="SQJ232" s="31"/>
      <c r="SQK232" s="31"/>
      <c r="SQL232" s="31"/>
      <c r="SQM232" s="31"/>
      <c r="SQN232" s="31"/>
      <c r="SQO232" s="31"/>
      <c r="SQP232" s="31"/>
      <c r="SQQ232" s="31"/>
      <c r="SQR232" s="31"/>
      <c r="SQS232" s="31"/>
      <c r="SQT232" s="31"/>
      <c r="SQU232" s="31"/>
      <c r="SQV232" s="31"/>
      <c r="SQW232" s="31"/>
      <c r="SQX232" s="31"/>
      <c r="SQY232" s="31"/>
      <c r="SQZ232" s="31"/>
      <c r="SRA232" s="31"/>
      <c r="SRB232" s="31"/>
      <c r="SRC232" s="31"/>
      <c r="SRD232" s="31"/>
      <c r="SRE232" s="31"/>
      <c r="SRF232" s="31"/>
      <c r="SRG232" s="31"/>
      <c r="SRH232" s="31"/>
      <c r="SRI232" s="31"/>
      <c r="SRJ232" s="31"/>
      <c r="SRK232" s="31"/>
      <c r="SRL232" s="31"/>
      <c r="SRM232" s="31"/>
      <c r="SRN232" s="31"/>
      <c r="SRO232" s="31"/>
      <c r="SRP232" s="31"/>
      <c r="SRQ232" s="31"/>
      <c r="SRR232" s="31"/>
      <c r="SRS232" s="31"/>
      <c r="SRT232" s="31"/>
      <c r="SRU232" s="31"/>
      <c r="SRV232" s="31"/>
      <c r="SRW232" s="31"/>
      <c r="SRX232" s="31"/>
      <c r="SRY232" s="31"/>
      <c r="SRZ232" s="31"/>
      <c r="SSA232" s="31"/>
      <c r="SSB232" s="31"/>
      <c r="SSC232" s="31"/>
      <c r="SSD232" s="31"/>
      <c r="SSE232" s="31"/>
      <c r="SSF232" s="31"/>
      <c r="SSG232" s="31"/>
      <c r="SSH232" s="31"/>
      <c r="SSI232" s="31"/>
      <c r="SSJ232" s="31"/>
      <c r="SSK232" s="31"/>
      <c r="SSL232" s="31"/>
      <c r="SSM232" s="31"/>
      <c r="SSN232" s="31"/>
      <c r="SSO232" s="31"/>
      <c r="SSP232" s="31"/>
      <c r="SSQ232" s="31"/>
      <c r="SSR232" s="31"/>
      <c r="SSS232" s="31"/>
      <c r="SST232" s="31"/>
      <c r="SSU232" s="31"/>
      <c r="SSV232" s="31"/>
      <c r="SSW232" s="31"/>
      <c r="SSX232" s="31"/>
      <c r="SSY232" s="31"/>
      <c r="SSZ232" s="31"/>
      <c r="STA232" s="31"/>
      <c r="STB232" s="31"/>
      <c r="STC232" s="31"/>
      <c r="STD232" s="31"/>
      <c r="STE232" s="31"/>
      <c r="STF232" s="31"/>
      <c r="STG232" s="31"/>
      <c r="STH232" s="31"/>
      <c r="STI232" s="31"/>
      <c r="STJ232" s="31"/>
      <c r="STK232" s="31"/>
      <c r="STL232" s="31"/>
      <c r="STM232" s="31"/>
      <c r="STN232" s="31"/>
      <c r="STO232" s="31"/>
      <c r="STP232" s="31"/>
      <c r="STQ232" s="31"/>
      <c r="STR232" s="31"/>
      <c r="STS232" s="31"/>
      <c r="STT232" s="31"/>
      <c r="STU232" s="31"/>
      <c r="STV232" s="31"/>
      <c r="STW232" s="31"/>
      <c r="STX232" s="31"/>
      <c r="STY232" s="31"/>
      <c r="STZ232" s="31"/>
      <c r="SUA232" s="31"/>
      <c r="SUB232" s="31"/>
      <c r="SUC232" s="31"/>
      <c r="SUD232" s="31"/>
      <c r="SUE232" s="31"/>
      <c r="SUF232" s="31"/>
      <c r="SUG232" s="31"/>
      <c r="SUH232" s="31"/>
      <c r="SUI232" s="31"/>
      <c r="SUJ232" s="31"/>
      <c r="SUK232" s="31"/>
      <c r="SUL232" s="31"/>
      <c r="SUM232" s="31"/>
      <c r="SUN232" s="31"/>
      <c r="SUO232" s="31"/>
      <c r="SUP232" s="31"/>
      <c r="SUQ232" s="31"/>
      <c r="SUR232" s="31"/>
      <c r="SUS232" s="31"/>
      <c r="SUT232" s="31"/>
      <c r="SUU232" s="31"/>
      <c r="SUV232" s="31"/>
      <c r="SUW232" s="31"/>
      <c r="SUX232" s="31"/>
      <c r="SUY232" s="31"/>
      <c r="SUZ232" s="31"/>
      <c r="SVA232" s="31"/>
      <c r="SVB232" s="31"/>
      <c r="SVC232" s="31"/>
      <c r="SVD232" s="31"/>
      <c r="SVE232" s="31"/>
      <c r="SVF232" s="31"/>
      <c r="SVG232" s="31"/>
      <c r="SVH232" s="31"/>
      <c r="SVI232" s="31"/>
      <c r="SVJ232" s="31"/>
      <c r="SVK232" s="31"/>
      <c r="SVL232" s="31"/>
      <c r="SVM232" s="31"/>
      <c r="SVN232" s="31"/>
      <c r="SVO232" s="31"/>
      <c r="SVP232" s="31"/>
      <c r="SVQ232" s="31"/>
      <c r="SVR232" s="31"/>
      <c r="SVS232" s="31"/>
      <c r="SVT232" s="31"/>
      <c r="SVU232" s="31"/>
      <c r="SVV232" s="31"/>
      <c r="SVW232" s="31"/>
      <c r="SVX232" s="31"/>
      <c r="SVY232" s="31"/>
      <c r="SVZ232" s="31"/>
      <c r="SWA232" s="31"/>
      <c r="SWB232" s="31"/>
      <c r="SWC232" s="31"/>
      <c r="SWD232" s="31"/>
      <c r="SWE232" s="31"/>
      <c r="SWF232" s="31"/>
      <c r="SWG232" s="31"/>
      <c r="SWH232" s="31"/>
      <c r="SWI232" s="31"/>
      <c r="SWJ232" s="31"/>
      <c r="SWK232" s="31"/>
      <c r="SWL232" s="31"/>
      <c r="SWM232" s="31"/>
      <c r="SWN232" s="31"/>
      <c r="SWO232" s="31"/>
      <c r="SWP232" s="31"/>
      <c r="SWQ232" s="31"/>
      <c r="SWR232" s="31"/>
      <c r="SWS232" s="31"/>
      <c r="SWT232" s="31"/>
      <c r="SWU232" s="31"/>
      <c r="SWV232" s="31"/>
      <c r="SWW232" s="31"/>
      <c r="SWX232" s="31"/>
      <c r="SWY232" s="31"/>
      <c r="SWZ232" s="31"/>
      <c r="SXA232" s="31"/>
      <c r="SXB232" s="31"/>
      <c r="SXC232" s="31"/>
      <c r="SXD232" s="31"/>
      <c r="SXE232" s="31"/>
      <c r="SXF232" s="31"/>
      <c r="SXG232" s="31"/>
      <c r="SXH232" s="31"/>
      <c r="SXI232" s="31"/>
      <c r="SXJ232" s="31"/>
      <c r="SXK232" s="31"/>
      <c r="SXL232" s="31"/>
      <c r="SXM232" s="31"/>
      <c r="SXN232" s="31"/>
      <c r="SXO232" s="31"/>
      <c r="SXP232" s="31"/>
      <c r="SXQ232" s="31"/>
      <c r="SXR232" s="31"/>
      <c r="SXS232" s="31"/>
      <c r="SXT232" s="31"/>
      <c r="SXU232" s="31"/>
      <c r="SXV232" s="31"/>
      <c r="SXW232" s="31"/>
      <c r="SXX232" s="31"/>
      <c r="SXY232" s="31"/>
      <c r="SXZ232" s="31"/>
      <c r="SYA232" s="31"/>
      <c r="SYB232" s="31"/>
      <c r="SYC232" s="31"/>
      <c r="SYD232" s="31"/>
      <c r="SYE232" s="31"/>
      <c r="SYF232" s="31"/>
      <c r="SYG232" s="31"/>
      <c r="SYH232" s="31"/>
      <c r="SYI232" s="31"/>
      <c r="SYJ232" s="31"/>
      <c r="SYK232" s="31"/>
      <c r="SYL232" s="31"/>
      <c r="SYM232" s="31"/>
      <c r="SYN232" s="31"/>
      <c r="SYO232" s="31"/>
      <c r="SYP232" s="31"/>
      <c r="SYQ232" s="31"/>
      <c r="SYR232" s="31"/>
      <c r="SYS232" s="31"/>
      <c r="SYT232" s="31"/>
      <c r="SYU232" s="31"/>
      <c r="SYV232" s="31"/>
      <c r="SYW232" s="31"/>
      <c r="SYX232" s="31"/>
      <c r="SYY232" s="31"/>
      <c r="SYZ232" s="31"/>
      <c r="SZA232" s="31"/>
      <c r="SZB232" s="31"/>
      <c r="SZC232" s="31"/>
      <c r="SZD232" s="31"/>
      <c r="SZE232" s="31"/>
      <c r="SZF232" s="31"/>
      <c r="SZG232" s="31"/>
      <c r="SZH232" s="31"/>
      <c r="SZI232" s="31"/>
      <c r="SZJ232" s="31"/>
      <c r="SZK232" s="31"/>
      <c r="SZL232" s="31"/>
      <c r="SZM232" s="31"/>
      <c r="SZN232" s="31"/>
      <c r="SZO232" s="31"/>
      <c r="SZP232" s="31"/>
      <c r="SZQ232" s="31"/>
      <c r="SZR232" s="31"/>
      <c r="SZS232" s="31"/>
      <c r="SZT232" s="31"/>
      <c r="SZU232" s="31"/>
      <c r="SZV232" s="31"/>
      <c r="SZW232" s="31"/>
      <c r="SZX232" s="31"/>
      <c r="SZY232" s="31"/>
      <c r="SZZ232" s="31"/>
      <c r="TAA232" s="31"/>
      <c r="TAB232" s="31"/>
      <c r="TAC232" s="31"/>
      <c r="TAD232" s="31"/>
      <c r="TAE232" s="31"/>
      <c r="TAF232" s="31"/>
      <c r="TAG232" s="31"/>
      <c r="TAH232" s="31"/>
      <c r="TAI232" s="31"/>
      <c r="TAJ232" s="31"/>
      <c r="TAK232" s="31"/>
      <c r="TAL232" s="31"/>
      <c r="TAM232" s="31"/>
      <c r="TAN232" s="31"/>
      <c r="TAO232" s="31"/>
      <c r="TAP232" s="31"/>
      <c r="TAQ232" s="31"/>
      <c r="TAR232" s="31"/>
      <c r="TAS232" s="31"/>
      <c r="TAT232" s="31"/>
      <c r="TAU232" s="31"/>
      <c r="TAV232" s="31"/>
      <c r="TAW232" s="31"/>
      <c r="TAX232" s="31"/>
      <c r="TAY232" s="31"/>
      <c r="TAZ232" s="31"/>
      <c r="TBA232" s="31"/>
      <c r="TBB232" s="31"/>
      <c r="TBC232" s="31"/>
      <c r="TBD232" s="31"/>
      <c r="TBE232" s="31"/>
      <c r="TBF232" s="31"/>
      <c r="TBG232" s="31"/>
      <c r="TBH232" s="31"/>
      <c r="TBI232" s="31"/>
      <c r="TBJ232" s="31"/>
      <c r="TBK232" s="31"/>
      <c r="TBL232" s="31"/>
      <c r="TBM232" s="31"/>
      <c r="TBN232" s="31"/>
      <c r="TBO232" s="31"/>
      <c r="TBP232" s="31"/>
      <c r="TBQ232" s="31"/>
      <c r="TBR232" s="31"/>
      <c r="TBS232" s="31"/>
      <c r="TBT232" s="31"/>
      <c r="TBU232" s="31"/>
      <c r="TBV232" s="31"/>
      <c r="TBW232" s="31"/>
      <c r="TBX232" s="31"/>
      <c r="TBY232" s="31"/>
      <c r="TBZ232" s="31"/>
      <c r="TCA232" s="31"/>
      <c r="TCB232" s="31"/>
      <c r="TCC232" s="31"/>
      <c r="TCD232" s="31"/>
      <c r="TCE232" s="31"/>
      <c r="TCF232" s="31"/>
      <c r="TCG232" s="31"/>
      <c r="TCH232" s="31"/>
      <c r="TCI232" s="31"/>
      <c r="TCJ232" s="31"/>
      <c r="TCK232" s="31"/>
      <c r="TCL232" s="31"/>
      <c r="TCM232" s="31"/>
      <c r="TCN232" s="31"/>
      <c r="TCO232" s="31"/>
      <c r="TCP232" s="31"/>
      <c r="TCQ232" s="31"/>
      <c r="TCR232" s="31"/>
      <c r="TCS232" s="31"/>
      <c r="TCT232" s="31"/>
      <c r="TCU232" s="31"/>
      <c r="TCV232" s="31"/>
      <c r="TCW232" s="31"/>
      <c r="TCX232" s="31"/>
      <c r="TCY232" s="31"/>
      <c r="TCZ232" s="31"/>
      <c r="TDA232" s="31"/>
      <c r="TDB232" s="31"/>
      <c r="TDC232" s="31"/>
      <c r="TDD232" s="31"/>
      <c r="TDE232" s="31"/>
      <c r="TDF232" s="31"/>
      <c r="TDG232" s="31"/>
      <c r="TDH232" s="31"/>
      <c r="TDI232" s="31"/>
      <c r="TDJ232" s="31"/>
      <c r="TDK232" s="31"/>
      <c r="TDL232" s="31"/>
      <c r="TDM232" s="31"/>
      <c r="TDN232" s="31"/>
      <c r="TDO232" s="31"/>
      <c r="TDP232" s="31"/>
      <c r="TDQ232" s="31"/>
      <c r="TDR232" s="31"/>
      <c r="TDS232" s="31"/>
      <c r="TDT232" s="31"/>
      <c r="TDU232" s="31"/>
      <c r="TDV232" s="31"/>
      <c r="TDW232" s="31"/>
      <c r="TDX232" s="31"/>
      <c r="TDY232" s="31"/>
      <c r="TDZ232" s="31"/>
      <c r="TEA232" s="31"/>
      <c r="TEB232" s="31"/>
      <c r="TEC232" s="31"/>
      <c r="TED232" s="31"/>
      <c r="TEE232" s="31"/>
      <c r="TEF232" s="31"/>
      <c r="TEG232" s="31"/>
      <c r="TEH232" s="31"/>
      <c r="TEI232" s="31"/>
      <c r="TEJ232" s="31"/>
      <c r="TEK232" s="31"/>
      <c r="TEL232" s="31"/>
      <c r="TEM232" s="31"/>
      <c r="TEN232" s="31"/>
      <c r="TEO232" s="31"/>
      <c r="TEP232" s="31"/>
      <c r="TEQ232" s="31"/>
      <c r="TER232" s="31"/>
      <c r="TES232" s="31"/>
      <c r="TET232" s="31"/>
      <c r="TEU232" s="31"/>
      <c r="TEV232" s="31"/>
      <c r="TEW232" s="31"/>
      <c r="TEX232" s="31"/>
      <c r="TEY232" s="31"/>
      <c r="TEZ232" s="31"/>
      <c r="TFA232" s="31"/>
      <c r="TFB232" s="31"/>
      <c r="TFC232" s="31"/>
      <c r="TFD232" s="31"/>
      <c r="TFE232" s="31"/>
      <c r="TFF232" s="31"/>
      <c r="TFG232" s="31"/>
      <c r="TFH232" s="31"/>
      <c r="TFI232" s="31"/>
      <c r="TFJ232" s="31"/>
      <c r="TFK232" s="31"/>
      <c r="TFL232" s="31"/>
      <c r="TFM232" s="31"/>
      <c r="TFN232" s="31"/>
      <c r="TFO232" s="31"/>
      <c r="TFP232" s="31"/>
      <c r="TFQ232" s="31"/>
      <c r="TFR232" s="31"/>
      <c r="TFS232" s="31"/>
      <c r="TFT232" s="31"/>
      <c r="TFU232" s="31"/>
      <c r="TFV232" s="31"/>
      <c r="TFW232" s="31"/>
      <c r="TFX232" s="31"/>
      <c r="TFY232" s="31"/>
      <c r="TFZ232" s="31"/>
      <c r="TGA232" s="31"/>
      <c r="TGB232" s="31"/>
      <c r="TGC232" s="31"/>
      <c r="TGD232" s="31"/>
      <c r="TGE232" s="31"/>
      <c r="TGF232" s="31"/>
      <c r="TGG232" s="31"/>
      <c r="TGH232" s="31"/>
      <c r="TGI232" s="31"/>
      <c r="TGJ232" s="31"/>
      <c r="TGK232" s="31"/>
      <c r="TGL232" s="31"/>
      <c r="TGM232" s="31"/>
      <c r="TGN232" s="31"/>
      <c r="TGO232" s="31"/>
      <c r="TGP232" s="31"/>
      <c r="TGQ232" s="31"/>
      <c r="TGR232" s="31"/>
      <c r="TGS232" s="31"/>
      <c r="TGT232" s="31"/>
      <c r="TGU232" s="31"/>
      <c r="TGV232" s="31"/>
      <c r="TGW232" s="31"/>
      <c r="TGX232" s="31"/>
      <c r="TGY232" s="31"/>
      <c r="TGZ232" s="31"/>
      <c r="THA232" s="31"/>
      <c r="THB232" s="31"/>
      <c r="THC232" s="31"/>
      <c r="THD232" s="31"/>
      <c r="THE232" s="31"/>
      <c r="THF232" s="31"/>
      <c r="THG232" s="31"/>
      <c r="THH232" s="31"/>
      <c r="THI232" s="31"/>
      <c r="THJ232" s="31"/>
      <c r="THK232" s="31"/>
      <c r="THL232" s="31"/>
      <c r="THM232" s="31"/>
      <c r="THN232" s="31"/>
      <c r="THO232" s="31"/>
      <c r="THP232" s="31"/>
      <c r="THQ232" s="31"/>
      <c r="THR232" s="31"/>
      <c r="THS232" s="31"/>
      <c r="THT232" s="31"/>
      <c r="THU232" s="31"/>
      <c r="THV232" s="31"/>
      <c r="THW232" s="31"/>
      <c r="THX232" s="31"/>
      <c r="THY232" s="31"/>
      <c r="THZ232" s="31"/>
      <c r="TIA232" s="31"/>
      <c r="TIB232" s="31"/>
      <c r="TIC232" s="31"/>
      <c r="TID232" s="31"/>
      <c r="TIE232" s="31"/>
      <c r="TIF232" s="31"/>
      <c r="TIG232" s="31"/>
      <c r="TIH232" s="31"/>
      <c r="TII232" s="31"/>
      <c r="TIJ232" s="31"/>
      <c r="TIK232" s="31"/>
      <c r="TIL232" s="31"/>
      <c r="TIM232" s="31"/>
      <c r="TIN232" s="31"/>
      <c r="TIO232" s="31"/>
      <c r="TIP232" s="31"/>
      <c r="TIQ232" s="31"/>
      <c r="TIR232" s="31"/>
      <c r="TIS232" s="31"/>
      <c r="TIT232" s="31"/>
      <c r="TIU232" s="31"/>
      <c r="TIV232" s="31"/>
      <c r="TIW232" s="31"/>
      <c r="TIX232" s="31"/>
      <c r="TIY232" s="31"/>
      <c r="TIZ232" s="31"/>
      <c r="TJA232" s="31"/>
      <c r="TJB232" s="31"/>
      <c r="TJC232" s="31"/>
      <c r="TJD232" s="31"/>
      <c r="TJE232" s="31"/>
      <c r="TJF232" s="31"/>
      <c r="TJG232" s="31"/>
      <c r="TJH232" s="31"/>
      <c r="TJI232" s="31"/>
      <c r="TJJ232" s="31"/>
      <c r="TJK232" s="31"/>
      <c r="TJL232" s="31"/>
      <c r="TJM232" s="31"/>
      <c r="TJN232" s="31"/>
      <c r="TJO232" s="31"/>
      <c r="TJP232" s="31"/>
      <c r="TJQ232" s="31"/>
      <c r="TJR232" s="31"/>
      <c r="TJS232" s="31"/>
      <c r="TJT232" s="31"/>
      <c r="TJU232" s="31"/>
      <c r="TJV232" s="31"/>
      <c r="TJW232" s="31"/>
      <c r="TJX232" s="31"/>
      <c r="TJY232" s="31"/>
      <c r="TJZ232" s="31"/>
      <c r="TKA232" s="31"/>
      <c r="TKB232" s="31"/>
      <c r="TKC232" s="31"/>
      <c r="TKD232" s="31"/>
      <c r="TKE232" s="31"/>
      <c r="TKF232" s="31"/>
      <c r="TKG232" s="31"/>
      <c r="TKH232" s="31"/>
      <c r="TKI232" s="31"/>
      <c r="TKJ232" s="31"/>
      <c r="TKK232" s="31"/>
      <c r="TKL232" s="31"/>
      <c r="TKM232" s="31"/>
      <c r="TKN232" s="31"/>
      <c r="TKO232" s="31"/>
      <c r="TKP232" s="31"/>
      <c r="TKQ232" s="31"/>
      <c r="TKR232" s="31"/>
      <c r="TKS232" s="31"/>
      <c r="TKT232" s="31"/>
      <c r="TKU232" s="31"/>
      <c r="TKV232" s="31"/>
      <c r="TKW232" s="31"/>
      <c r="TKX232" s="31"/>
      <c r="TKY232" s="31"/>
      <c r="TKZ232" s="31"/>
      <c r="TLA232" s="31"/>
      <c r="TLB232" s="31"/>
      <c r="TLC232" s="31"/>
      <c r="TLD232" s="31"/>
      <c r="TLE232" s="31"/>
      <c r="TLF232" s="31"/>
      <c r="TLG232" s="31"/>
      <c r="TLH232" s="31"/>
      <c r="TLI232" s="31"/>
      <c r="TLJ232" s="31"/>
      <c r="TLK232" s="31"/>
      <c r="TLL232" s="31"/>
      <c r="TLM232" s="31"/>
      <c r="TLN232" s="31"/>
      <c r="TLO232" s="31"/>
      <c r="TLP232" s="31"/>
      <c r="TLQ232" s="31"/>
      <c r="TLR232" s="31"/>
      <c r="TLS232" s="31"/>
      <c r="TLT232" s="31"/>
      <c r="TLU232" s="31"/>
      <c r="TLV232" s="31"/>
      <c r="TLW232" s="31"/>
      <c r="TLX232" s="31"/>
      <c r="TLY232" s="31"/>
      <c r="TLZ232" s="31"/>
      <c r="TMA232" s="31"/>
      <c r="TMB232" s="31"/>
      <c r="TMC232" s="31"/>
      <c r="TMD232" s="31"/>
      <c r="TME232" s="31"/>
      <c r="TMF232" s="31"/>
      <c r="TMG232" s="31"/>
      <c r="TMH232" s="31"/>
      <c r="TMI232" s="31"/>
      <c r="TMJ232" s="31"/>
      <c r="TMK232" s="31"/>
      <c r="TML232" s="31"/>
      <c r="TMM232" s="31"/>
      <c r="TMN232" s="31"/>
      <c r="TMO232" s="31"/>
      <c r="TMP232" s="31"/>
      <c r="TMQ232" s="31"/>
      <c r="TMR232" s="31"/>
      <c r="TMS232" s="31"/>
      <c r="TMT232" s="31"/>
      <c r="TMU232" s="31"/>
      <c r="TMV232" s="31"/>
      <c r="TMW232" s="31"/>
      <c r="TMX232" s="31"/>
      <c r="TMY232" s="31"/>
      <c r="TMZ232" s="31"/>
      <c r="TNA232" s="31"/>
      <c r="TNB232" s="31"/>
      <c r="TNC232" s="31"/>
      <c r="TND232" s="31"/>
      <c r="TNE232" s="31"/>
      <c r="TNF232" s="31"/>
      <c r="TNG232" s="31"/>
      <c r="TNH232" s="31"/>
      <c r="TNI232" s="31"/>
      <c r="TNJ232" s="31"/>
      <c r="TNK232" s="31"/>
      <c r="TNL232" s="31"/>
      <c r="TNM232" s="31"/>
      <c r="TNN232" s="31"/>
      <c r="TNO232" s="31"/>
      <c r="TNP232" s="31"/>
      <c r="TNQ232" s="31"/>
      <c r="TNR232" s="31"/>
      <c r="TNS232" s="31"/>
      <c r="TNT232" s="31"/>
      <c r="TNU232" s="31"/>
      <c r="TNV232" s="31"/>
      <c r="TNW232" s="31"/>
      <c r="TNX232" s="31"/>
      <c r="TNY232" s="31"/>
      <c r="TNZ232" s="31"/>
      <c r="TOA232" s="31"/>
      <c r="TOB232" s="31"/>
      <c r="TOC232" s="31"/>
      <c r="TOD232" s="31"/>
      <c r="TOE232" s="31"/>
      <c r="TOF232" s="31"/>
      <c r="TOG232" s="31"/>
      <c r="TOH232" s="31"/>
      <c r="TOI232" s="31"/>
      <c r="TOJ232" s="31"/>
      <c r="TOK232" s="31"/>
      <c r="TOL232" s="31"/>
      <c r="TOM232" s="31"/>
      <c r="TON232" s="31"/>
      <c r="TOO232" s="31"/>
      <c r="TOP232" s="31"/>
      <c r="TOQ232" s="31"/>
      <c r="TOR232" s="31"/>
      <c r="TOS232" s="31"/>
      <c r="TOT232" s="31"/>
      <c r="TOU232" s="31"/>
      <c r="TOV232" s="31"/>
      <c r="TOW232" s="31"/>
      <c r="TOX232" s="31"/>
      <c r="TOY232" s="31"/>
      <c r="TOZ232" s="31"/>
      <c r="TPA232" s="31"/>
      <c r="TPB232" s="31"/>
      <c r="TPC232" s="31"/>
      <c r="TPD232" s="31"/>
      <c r="TPE232" s="31"/>
      <c r="TPF232" s="31"/>
      <c r="TPG232" s="31"/>
      <c r="TPH232" s="31"/>
      <c r="TPI232" s="31"/>
      <c r="TPJ232" s="31"/>
      <c r="TPK232" s="31"/>
      <c r="TPL232" s="31"/>
      <c r="TPM232" s="31"/>
      <c r="TPN232" s="31"/>
      <c r="TPO232" s="31"/>
      <c r="TPP232" s="31"/>
      <c r="TPQ232" s="31"/>
      <c r="TPR232" s="31"/>
      <c r="TPS232" s="31"/>
      <c r="TPT232" s="31"/>
      <c r="TPU232" s="31"/>
      <c r="TPV232" s="31"/>
      <c r="TPW232" s="31"/>
      <c r="TPX232" s="31"/>
      <c r="TPY232" s="31"/>
      <c r="TPZ232" s="31"/>
      <c r="TQA232" s="31"/>
      <c r="TQB232" s="31"/>
      <c r="TQC232" s="31"/>
      <c r="TQD232" s="31"/>
      <c r="TQE232" s="31"/>
      <c r="TQF232" s="31"/>
      <c r="TQG232" s="31"/>
      <c r="TQH232" s="31"/>
      <c r="TQI232" s="31"/>
      <c r="TQJ232" s="31"/>
      <c r="TQK232" s="31"/>
      <c r="TQL232" s="31"/>
      <c r="TQM232" s="31"/>
      <c r="TQN232" s="31"/>
      <c r="TQO232" s="31"/>
      <c r="TQP232" s="31"/>
      <c r="TQQ232" s="31"/>
      <c r="TQR232" s="31"/>
      <c r="TQS232" s="31"/>
      <c r="TQT232" s="31"/>
      <c r="TQU232" s="31"/>
      <c r="TQV232" s="31"/>
      <c r="TQW232" s="31"/>
      <c r="TQX232" s="31"/>
      <c r="TQY232" s="31"/>
      <c r="TQZ232" s="31"/>
      <c r="TRA232" s="31"/>
      <c r="TRB232" s="31"/>
      <c r="TRC232" s="31"/>
      <c r="TRD232" s="31"/>
      <c r="TRE232" s="31"/>
      <c r="TRF232" s="31"/>
      <c r="TRG232" s="31"/>
      <c r="TRH232" s="31"/>
      <c r="TRI232" s="31"/>
      <c r="TRJ232" s="31"/>
      <c r="TRK232" s="31"/>
      <c r="TRL232" s="31"/>
      <c r="TRM232" s="31"/>
      <c r="TRN232" s="31"/>
      <c r="TRO232" s="31"/>
      <c r="TRP232" s="31"/>
      <c r="TRQ232" s="31"/>
      <c r="TRR232" s="31"/>
      <c r="TRS232" s="31"/>
      <c r="TRT232" s="31"/>
      <c r="TRU232" s="31"/>
      <c r="TRV232" s="31"/>
      <c r="TRW232" s="31"/>
      <c r="TRX232" s="31"/>
      <c r="TRY232" s="31"/>
      <c r="TRZ232" s="31"/>
      <c r="TSA232" s="31"/>
      <c r="TSB232" s="31"/>
      <c r="TSC232" s="31"/>
      <c r="TSD232" s="31"/>
      <c r="TSE232" s="31"/>
      <c r="TSF232" s="31"/>
      <c r="TSG232" s="31"/>
      <c r="TSH232" s="31"/>
      <c r="TSI232" s="31"/>
      <c r="TSJ232" s="31"/>
      <c r="TSK232" s="31"/>
      <c r="TSL232" s="31"/>
      <c r="TSM232" s="31"/>
      <c r="TSN232" s="31"/>
      <c r="TSO232" s="31"/>
      <c r="TSP232" s="31"/>
      <c r="TSQ232" s="31"/>
      <c r="TSR232" s="31"/>
      <c r="TSS232" s="31"/>
      <c r="TST232" s="31"/>
      <c r="TSU232" s="31"/>
      <c r="TSV232" s="31"/>
      <c r="TSW232" s="31"/>
      <c r="TSX232" s="31"/>
      <c r="TSY232" s="31"/>
      <c r="TSZ232" s="31"/>
      <c r="TTA232" s="31"/>
      <c r="TTB232" s="31"/>
      <c r="TTC232" s="31"/>
      <c r="TTD232" s="31"/>
      <c r="TTE232" s="31"/>
      <c r="TTF232" s="31"/>
      <c r="TTG232" s="31"/>
      <c r="TTH232" s="31"/>
      <c r="TTI232" s="31"/>
      <c r="TTJ232" s="31"/>
      <c r="TTK232" s="31"/>
      <c r="TTL232" s="31"/>
      <c r="TTM232" s="31"/>
      <c r="TTN232" s="31"/>
      <c r="TTO232" s="31"/>
      <c r="TTP232" s="31"/>
      <c r="TTQ232" s="31"/>
      <c r="TTR232" s="31"/>
      <c r="TTS232" s="31"/>
      <c r="TTT232" s="31"/>
      <c r="TTU232" s="31"/>
      <c r="TTV232" s="31"/>
      <c r="TTW232" s="31"/>
      <c r="TTX232" s="31"/>
      <c r="TTY232" s="31"/>
      <c r="TTZ232" s="31"/>
      <c r="TUA232" s="31"/>
      <c r="TUB232" s="31"/>
      <c r="TUC232" s="31"/>
      <c r="TUD232" s="31"/>
      <c r="TUE232" s="31"/>
      <c r="TUF232" s="31"/>
      <c r="TUG232" s="31"/>
      <c r="TUH232" s="31"/>
      <c r="TUI232" s="31"/>
      <c r="TUJ232" s="31"/>
      <c r="TUK232" s="31"/>
      <c r="TUL232" s="31"/>
      <c r="TUM232" s="31"/>
      <c r="TUN232" s="31"/>
      <c r="TUO232" s="31"/>
      <c r="TUP232" s="31"/>
      <c r="TUQ232" s="31"/>
      <c r="TUR232" s="31"/>
      <c r="TUS232" s="31"/>
      <c r="TUT232" s="31"/>
      <c r="TUU232" s="31"/>
      <c r="TUV232" s="31"/>
      <c r="TUW232" s="31"/>
      <c r="TUX232" s="31"/>
      <c r="TUY232" s="31"/>
      <c r="TUZ232" s="31"/>
      <c r="TVA232" s="31"/>
      <c r="TVB232" s="31"/>
      <c r="TVC232" s="31"/>
      <c r="TVD232" s="31"/>
      <c r="TVE232" s="31"/>
      <c r="TVF232" s="31"/>
      <c r="TVG232" s="31"/>
      <c r="TVH232" s="31"/>
      <c r="TVI232" s="31"/>
      <c r="TVJ232" s="31"/>
      <c r="TVK232" s="31"/>
      <c r="TVL232" s="31"/>
      <c r="TVM232" s="31"/>
      <c r="TVN232" s="31"/>
      <c r="TVO232" s="31"/>
      <c r="TVP232" s="31"/>
      <c r="TVQ232" s="31"/>
      <c r="TVR232" s="31"/>
      <c r="TVS232" s="31"/>
      <c r="TVT232" s="31"/>
      <c r="TVU232" s="31"/>
      <c r="TVV232" s="31"/>
      <c r="TVW232" s="31"/>
      <c r="TVX232" s="31"/>
      <c r="TVY232" s="31"/>
      <c r="TVZ232" s="31"/>
      <c r="TWA232" s="31"/>
      <c r="TWB232" s="31"/>
      <c r="TWC232" s="31"/>
      <c r="TWD232" s="31"/>
      <c r="TWE232" s="31"/>
      <c r="TWF232" s="31"/>
      <c r="TWG232" s="31"/>
      <c r="TWH232" s="31"/>
      <c r="TWI232" s="31"/>
      <c r="TWJ232" s="31"/>
      <c r="TWK232" s="31"/>
      <c r="TWL232" s="31"/>
      <c r="TWM232" s="31"/>
      <c r="TWN232" s="31"/>
      <c r="TWO232" s="31"/>
      <c r="TWP232" s="31"/>
      <c r="TWQ232" s="31"/>
      <c r="TWR232" s="31"/>
      <c r="TWS232" s="31"/>
      <c r="TWT232" s="31"/>
      <c r="TWU232" s="31"/>
      <c r="TWV232" s="31"/>
      <c r="TWW232" s="31"/>
      <c r="TWX232" s="31"/>
      <c r="TWY232" s="31"/>
      <c r="TWZ232" s="31"/>
      <c r="TXA232" s="31"/>
      <c r="TXB232" s="31"/>
      <c r="TXC232" s="31"/>
      <c r="TXD232" s="31"/>
      <c r="TXE232" s="31"/>
      <c r="TXF232" s="31"/>
      <c r="TXG232" s="31"/>
      <c r="TXH232" s="31"/>
      <c r="TXI232" s="31"/>
      <c r="TXJ232" s="31"/>
      <c r="TXK232" s="31"/>
      <c r="TXL232" s="31"/>
      <c r="TXM232" s="31"/>
      <c r="TXN232" s="31"/>
      <c r="TXO232" s="31"/>
      <c r="TXP232" s="31"/>
      <c r="TXQ232" s="31"/>
      <c r="TXR232" s="31"/>
      <c r="TXS232" s="31"/>
      <c r="TXT232" s="31"/>
      <c r="TXU232" s="31"/>
      <c r="TXV232" s="31"/>
      <c r="TXW232" s="31"/>
      <c r="TXX232" s="31"/>
      <c r="TXY232" s="31"/>
      <c r="TXZ232" s="31"/>
      <c r="TYA232" s="31"/>
      <c r="TYB232" s="31"/>
      <c r="TYC232" s="31"/>
      <c r="TYD232" s="31"/>
      <c r="TYE232" s="31"/>
      <c r="TYF232" s="31"/>
      <c r="TYG232" s="31"/>
      <c r="TYH232" s="31"/>
      <c r="TYI232" s="31"/>
      <c r="TYJ232" s="31"/>
      <c r="TYK232" s="31"/>
      <c r="TYL232" s="31"/>
      <c r="TYM232" s="31"/>
      <c r="TYN232" s="31"/>
      <c r="TYO232" s="31"/>
      <c r="TYP232" s="31"/>
      <c r="TYQ232" s="31"/>
      <c r="TYR232" s="31"/>
      <c r="TYS232" s="31"/>
      <c r="TYT232" s="31"/>
      <c r="TYU232" s="31"/>
      <c r="TYV232" s="31"/>
      <c r="TYW232" s="31"/>
      <c r="TYX232" s="31"/>
      <c r="TYY232" s="31"/>
      <c r="TYZ232" s="31"/>
      <c r="TZA232" s="31"/>
      <c r="TZB232" s="31"/>
      <c r="TZC232" s="31"/>
      <c r="TZD232" s="31"/>
      <c r="TZE232" s="31"/>
      <c r="TZF232" s="31"/>
      <c r="TZG232" s="31"/>
      <c r="TZH232" s="31"/>
      <c r="TZI232" s="31"/>
      <c r="TZJ232" s="31"/>
      <c r="TZK232" s="31"/>
      <c r="TZL232" s="31"/>
      <c r="TZM232" s="31"/>
      <c r="TZN232" s="31"/>
      <c r="TZO232" s="31"/>
      <c r="TZP232" s="31"/>
      <c r="TZQ232" s="31"/>
      <c r="TZR232" s="31"/>
      <c r="TZS232" s="31"/>
      <c r="TZT232" s="31"/>
      <c r="TZU232" s="31"/>
      <c r="TZV232" s="31"/>
      <c r="TZW232" s="31"/>
      <c r="TZX232" s="31"/>
      <c r="TZY232" s="31"/>
      <c r="TZZ232" s="31"/>
      <c r="UAA232" s="31"/>
      <c r="UAB232" s="31"/>
      <c r="UAC232" s="31"/>
      <c r="UAD232" s="31"/>
      <c r="UAE232" s="31"/>
      <c r="UAF232" s="31"/>
      <c r="UAG232" s="31"/>
      <c r="UAH232" s="31"/>
      <c r="UAI232" s="31"/>
      <c r="UAJ232" s="31"/>
      <c r="UAK232" s="31"/>
      <c r="UAL232" s="31"/>
      <c r="UAM232" s="31"/>
      <c r="UAN232" s="31"/>
      <c r="UAO232" s="31"/>
      <c r="UAP232" s="31"/>
      <c r="UAQ232" s="31"/>
      <c r="UAR232" s="31"/>
      <c r="UAS232" s="31"/>
      <c r="UAT232" s="31"/>
      <c r="UAU232" s="31"/>
      <c r="UAV232" s="31"/>
      <c r="UAW232" s="31"/>
      <c r="UAX232" s="31"/>
      <c r="UAY232" s="31"/>
      <c r="UAZ232" s="31"/>
      <c r="UBA232" s="31"/>
      <c r="UBB232" s="31"/>
      <c r="UBC232" s="31"/>
      <c r="UBD232" s="31"/>
      <c r="UBE232" s="31"/>
      <c r="UBF232" s="31"/>
      <c r="UBG232" s="31"/>
      <c r="UBH232" s="31"/>
      <c r="UBI232" s="31"/>
      <c r="UBJ232" s="31"/>
      <c r="UBK232" s="31"/>
      <c r="UBL232" s="31"/>
      <c r="UBM232" s="31"/>
      <c r="UBN232" s="31"/>
      <c r="UBO232" s="31"/>
      <c r="UBP232" s="31"/>
      <c r="UBQ232" s="31"/>
      <c r="UBR232" s="31"/>
      <c r="UBS232" s="31"/>
      <c r="UBT232" s="31"/>
      <c r="UBU232" s="31"/>
      <c r="UBV232" s="31"/>
      <c r="UBW232" s="31"/>
      <c r="UBX232" s="31"/>
      <c r="UBY232" s="31"/>
      <c r="UBZ232" s="31"/>
      <c r="UCA232" s="31"/>
      <c r="UCB232" s="31"/>
      <c r="UCC232" s="31"/>
      <c r="UCD232" s="31"/>
      <c r="UCE232" s="31"/>
      <c r="UCF232" s="31"/>
      <c r="UCG232" s="31"/>
      <c r="UCH232" s="31"/>
      <c r="UCI232" s="31"/>
      <c r="UCJ232" s="31"/>
      <c r="UCK232" s="31"/>
      <c r="UCL232" s="31"/>
      <c r="UCM232" s="31"/>
      <c r="UCN232" s="31"/>
      <c r="UCO232" s="31"/>
      <c r="UCP232" s="31"/>
      <c r="UCQ232" s="31"/>
      <c r="UCR232" s="31"/>
      <c r="UCS232" s="31"/>
      <c r="UCT232" s="31"/>
      <c r="UCU232" s="31"/>
      <c r="UCV232" s="31"/>
      <c r="UCW232" s="31"/>
      <c r="UCX232" s="31"/>
      <c r="UCY232" s="31"/>
      <c r="UCZ232" s="31"/>
      <c r="UDA232" s="31"/>
      <c r="UDB232" s="31"/>
      <c r="UDC232" s="31"/>
      <c r="UDD232" s="31"/>
      <c r="UDE232" s="31"/>
      <c r="UDF232" s="31"/>
      <c r="UDG232" s="31"/>
      <c r="UDH232" s="31"/>
      <c r="UDI232" s="31"/>
      <c r="UDJ232" s="31"/>
      <c r="UDK232" s="31"/>
      <c r="UDL232" s="31"/>
      <c r="UDM232" s="31"/>
      <c r="UDN232" s="31"/>
      <c r="UDO232" s="31"/>
      <c r="UDP232" s="31"/>
      <c r="UDQ232" s="31"/>
      <c r="UDR232" s="31"/>
      <c r="UDS232" s="31"/>
      <c r="UDT232" s="31"/>
      <c r="UDU232" s="31"/>
      <c r="UDV232" s="31"/>
      <c r="UDW232" s="31"/>
      <c r="UDX232" s="31"/>
      <c r="UDY232" s="31"/>
      <c r="UDZ232" s="31"/>
      <c r="UEA232" s="31"/>
      <c r="UEB232" s="31"/>
      <c r="UEC232" s="31"/>
      <c r="UED232" s="31"/>
      <c r="UEE232" s="31"/>
      <c r="UEF232" s="31"/>
      <c r="UEG232" s="31"/>
      <c r="UEH232" s="31"/>
      <c r="UEI232" s="31"/>
      <c r="UEJ232" s="31"/>
      <c r="UEK232" s="31"/>
      <c r="UEL232" s="31"/>
      <c r="UEM232" s="31"/>
      <c r="UEN232" s="31"/>
      <c r="UEO232" s="31"/>
      <c r="UEP232" s="31"/>
      <c r="UEQ232" s="31"/>
      <c r="UER232" s="31"/>
      <c r="UES232" s="31"/>
      <c r="UET232" s="31"/>
      <c r="UEU232" s="31"/>
      <c r="UEV232" s="31"/>
      <c r="UEW232" s="31"/>
      <c r="UEX232" s="31"/>
      <c r="UEY232" s="31"/>
      <c r="UEZ232" s="31"/>
      <c r="UFA232" s="31"/>
      <c r="UFB232" s="31"/>
      <c r="UFC232" s="31"/>
      <c r="UFD232" s="31"/>
      <c r="UFE232" s="31"/>
      <c r="UFF232" s="31"/>
      <c r="UFG232" s="31"/>
      <c r="UFH232" s="31"/>
      <c r="UFI232" s="31"/>
      <c r="UFJ232" s="31"/>
      <c r="UFK232" s="31"/>
      <c r="UFL232" s="31"/>
      <c r="UFM232" s="31"/>
      <c r="UFN232" s="31"/>
      <c r="UFO232" s="31"/>
      <c r="UFP232" s="31"/>
      <c r="UFQ232" s="31"/>
      <c r="UFR232" s="31"/>
      <c r="UFS232" s="31"/>
      <c r="UFT232" s="31"/>
      <c r="UFU232" s="31"/>
      <c r="UFV232" s="31"/>
      <c r="UFW232" s="31"/>
      <c r="UFX232" s="31"/>
      <c r="UFY232" s="31"/>
      <c r="UFZ232" s="31"/>
      <c r="UGA232" s="31"/>
      <c r="UGB232" s="31"/>
      <c r="UGC232" s="31"/>
      <c r="UGD232" s="31"/>
      <c r="UGE232" s="31"/>
      <c r="UGF232" s="31"/>
      <c r="UGG232" s="31"/>
      <c r="UGH232" s="31"/>
      <c r="UGI232" s="31"/>
      <c r="UGJ232" s="31"/>
      <c r="UGK232" s="31"/>
      <c r="UGL232" s="31"/>
      <c r="UGM232" s="31"/>
      <c r="UGN232" s="31"/>
      <c r="UGO232" s="31"/>
      <c r="UGP232" s="31"/>
      <c r="UGQ232" s="31"/>
      <c r="UGR232" s="31"/>
      <c r="UGS232" s="31"/>
      <c r="UGT232" s="31"/>
      <c r="UGU232" s="31"/>
      <c r="UGV232" s="31"/>
      <c r="UGW232" s="31"/>
      <c r="UGX232" s="31"/>
      <c r="UGY232" s="31"/>
      <c r="UGZ232" s="31"/>
      <c r="UHA232" s="31"/>
      <c r="UHB232" s="31"/>
      <c r="UHC232" s="31"/>
      <c r="UHD232" s="31"/>
      <c r="UHE232" s="31"/>
      <c r="UHF232" s="31"/>
      <c r="UHG232" s="31"/>
      <c r="UHH232" s="31"/>
      <c r="UHI232" s="31"/>
      <c r="UHJ232" s="31"/>
      <c r="UHK232" s="31"/>
      <c r="UHL232" s="31"/>
      <c r="UHM232" s="31"/>
      <c r="UHN232" s="31"/>
      <c r="UHO232" s="31"/>
      <c r="UHP232" s="31"/>
      <c r="UHQ232" s="31"/>
      <c r="UHR232" s="31"/>
      <c r="UHS232" s="31"/>
      <c r="UHT232" s="31"/>
      <c r="UHU232" s="31"/>
      <c r="UHV232" s="31"/>
      <c r="UHW232" s="31"/>
      <c r="UHX232" s="31"/>
      <c r="UHY232" s="31"/>
      <c r="UHZ232" s="31"/>
      <c r="UIA232" s="31"/>
      <c r="UIB232" s="31"/>
      <c r="UIC232" s="31"/>
      <c r="UID232" s="31"/>
      <c r="UIE232" s="31"/>
      <c r="UIF232" s="31"/>
      <c r="UIG232" s="31"/>
      <c r="UIH232" s="31"/>
      <c r="UII232" s="31"/>
      <c r="UIJ232" s="31"/>
      <c r="UIK232" s="31"/>
      <c r="UIL232" s="31"/>
      <c r="UIM232" s="31"/>
      <c r="UIN232" s="31"/>
      <c r="UIO232" s="31"/>
      <c r="UIP232" s="31"/>
      <c r="UIQ232" s="31"/>
      <c r="UIR232" s="31"/>
      <c r="UIS232" s="31"/>
      <c r="UIT232" s="31"/>
      <c r="UIU232" s="31"/>
      <c r="UIV232" s="31"/>
      <c r="UIW232" s="31"/>
      <c r="UIX232" s="31"/>
      <c r="UIY232" s="31"/>
      <c r="UIZ232" s="31"/>
      <c r="UJA232" s="31"/>
      <c r="UJB232" s="31"/>
      <c r="UJC232" s="31"/>
      <c r="UJD232" s="31"/>
      <c r="UJE232" s="31"/>
      <c r="UJF232" s="31"/>
      <c r="UJG232" s="31"/>
      <c r="UJH232" s="31"/>
      <c r="UJI232" s="31"/>
      <c r="UJJ232" s="31"/>
      <c r="UJK232" s="31"/>
      <c r="UJL232" s="31"/>
      <c r="UJM232" s="31"/>
      <c r="UJN232" s="31"/>
      <c r="UJO232" s="31"/>
      <c r="UJP232" s="31"/>
      <c r="UJQ232" s="31"/>
      <c r="UJR232" s="31"/>
      <c r="UJS232" s="31"/>
      <c r="UJT232" s="31"/>
      <c r="UJU232" s="31"/>
      <c r="UJV232" s="31"/>
      <c r="UJW232" s="31"/>
      <c r="UJX232" s="31"/>
      <c r="UJY232" s="31"/>
      <c r="UJZ232" s="31"/>
      <c r="UKA232" s="31"/>
      <c r="UKB232" s="31"/>
      <c r="UKC232" s="31"/>
      <c r="UKD232" s="31"/>
      <c r="UKE232" s="31"/>
      <c r="UKF232" s="31"/>
      <c r="UKG232" s="31"/>
      <c r="UKH232" s="31"/>
      <c r="UKI232" s="31"/>
      <c r="UKJ232" s="31"/>
      <c r="UKK232" s="31"/>
      <c r="UKL232" s="31"/>
      <c r="UKM232" s="31"/>
      <c r="UKN232" s="31"/>
      <c r="UKO232" s="31"/>
      <c r="UKP232" s="31"/>
      <c r="UKQ232" s="31"/>
      <c r="UKR232" s="31"/>
      <c r="UKS232" s="31"/>
      <c r="UKT232" s="31"/>
      <c r="UKU232" s="31"/>
      <c r="UKV232" s="31"/>
      <c r="UKW232" s="31"/>
      <c r="UKX232" s="31"/>
      <c r="UKY232" s="31"/>
      <c r="UKZ232" s="31"/>
      <c r="ULA232" s="31"/>
      <c r="ULB232" s="31"/>
      <c r="ULC232" s="31"/>
      <c r="ULD232" s="31"/>
      <c r="ULE232" s="31"/>
      <c r="ULF232" s="31"/>
      <c r="ULG232" s="31"/>
      <c r="ULH232" s="31"/>
      <c r="ULI232" s="31"/>
      <c r="ULJ232" s="31"/>
      <c r="ULK232" s="31"/>
      <c r="ULL232" s="31"/>
      <c r="ULM232" s="31"/>
      <c r="ULN232" s="31"/>
      <c r="ULO232" s="31"/>
      <c r="ULP232" s="31"/>
      <c r="ULQ232" s="31"/>
      <c r="ULR232" s="31"/>
      <c r="ULS232" s="31"/>
      <c r="ULT232" s="31"/>
      <c r="ULU232" s="31"/>
      <c r="ULV232" s="31"/>
      <c r="ULW232" s="31"/>
      <c r="ULX232" s="31"/>
      <c r="ULY232" s="31"/>
      <c r="ULZ232" s="31"/>
      <c r="UMA232" s="31"/>
      <c r="UMB232" s="31"/>
      <c r="UMC232" s="31"/>
      <c r="UMD232" s="31"/>
      <c r="UME232" s="31"/>
      <c r="UMF232" s="31"/>
      <c r="UMG232" s="31"/>
      <c r="UMH232" s="31"/>
      <c r="UMI232" s="31"/>
      <c r="UMJ232" s="31"/>
      <c r="UMK232" s="31"/>
      <c r="UML232" s="31"/>
      <c r="UMM232" s="31"/>
      <c r="UMN232" s="31"/>
      <c r="UMO232" s="31"/>
      <c r="UMP232" s="31"/>
      <c r="UMQ232" s="31"/>
      <c r="UMR232" s="31"/>
      <c r="UMS232" s="31"/>
      <c r="UMT232" s="31"/>
      <c r="UMU232" s="31"/>
      <c r="UMV232" s="31"/>
      <c r="UMW232" s="31"/>
      <c r="UMX232" s="31"/>
      <c r="UMY232" s="31"/>
      <c r="UMZ232" s="31"/>
      <c r="UNA232" s="31"/>
      <c r="UNB232" s="31"/>
      <c r="UNC232" s="31"/>
      <c r="UND232" s="31"/>
      <c r="UNE232" s="31"/>
      <c r="UNF232" s="31"/>
      <c r="UNG232" s="31"/>
      <c r="UNH232" s="31"/>
      <c r="UNI232" s="31"/>
      <c r="UNJ232" s="31"/>
      <c r="UNK232" s="31"/>
      <c r="UNL232" s="31"/>
      <c r="UNM232" s="31"/>
      <c r="UNN232" s="31"/>
      <c r="UNO232" s="31"/>
      <c r="UNP232" s="31"/>
      <c r="UNQ232" s="31"/>
      <c r="UNR232" s="31"/>
      <c r="UNS232" s="31"/>
      <c r="UNT232" s="31"/>
      <c r="UNU232" s="31"/>
      <c r="UNV232" s="31"/>
      <c r="UNW232" s="31"/>
      <c r="UNX232" s="31"/>
      <c r="UNY232" s="31"/>
      <c r="UNZ232" s="31"/>
      <c r="UOA232" s="31"/>
      <c r="UOB232" s="31"/>
      <c r="UOC232" s="31"/>
      <c r="UOD232" s="31"/>
      <c r="UOE232" s="31"/>
      <c r="UOF232" s="31"/>
      <c r="UOG232" s="31"/>
      <c r="UOH232" s="31"/>
      <c r="UOI232" s="31"/>
      <c r="UOJ232" s="31"/>
      <c r="UOK232" s="31"/>
      <c r="UOL232" s="31"/>
      <c r="UOM232" s="31"/>
      <c r="UON232" s="31"/>
      <c r="UOO232" s="31"/>
      <c r="UOP232" s="31"/>
      <c r="UOQ232" s="31"/>
      <c r="UOR232" s="31"/>
      <c r="UOS232" s="31"/>
      <c r="UOT232" s="31"/>
      <c r="UOU232" s="31"/>
      <c r="UOV232" s="31"/>
      <c r="UOW232" s="31"/>
      <c r="UOX232" s="31"/>
      <c r="UOY232" s="31"/>
      <c r="UOZ232" s="31"/>
      <c r="UPA232" s="31"/>
      <c r="UPB232" s="31"/>
      <c r="UPC232" s="31"/>
      <c r="UPD232" s="31"/>
      <c r="UPE232" s="31"/>
      <c r="UPF232" s="31"/>
      <c r="UPG232" s="31"/>
      <c r="UPH232" s="31"/>
      <c r="UPI232" s="31"/>
      <c r="UPJ232" s="31"/>
      <c r="UPK232" s="31"/>
      <c r="UPL232" s="31"/>
      <c r="UPM232" s="31"/>
      <c r="UPN232" s="31"/>
      <c r="UPO232" s="31"/>
      <c r="UPP232" s="31"/>
      <c r="UPQ232" s="31"/>
      <c r="UPR232" s="31"/>
      <c r="UPS232" s="31"/>
      <c r="UPT232" s="31"/>
      <c r="UPU232" s="31"/>
      <c r="UPV232" s="31"/>
      <c r="UPW232" s="31"/>
      <c r="UPX232" s="31"/>
      <c r="UPY232" s="31"/>
      <c r="UPZ232" s="31"/>
      <c r="UQA232" s="31"/>
      <c r="UQB232" s="31"/>
      <c r="UQC232" s="31"/>
      <c r="UQD232" s="31"/>
      <c r="UQE232" s="31"/>
      <c r="UQF232" s="31"/>
      <c r="UQG232" s="31"/>
      <c r="UQH232" s="31"/>
      <c r="UQI232" s="31"/>
      <c r="UQJ232" s="31"/>
      <c r="UQK232" s="31"/>
      <c r="UQL232" s="31"/>
      <c r="UQM232" s="31"/>
      <c r="UQN232" s="31"/>
      <c r="UQO232" s="31"/>
      <c r="UQP232" s="31"/>
      <c r="UQQ232" s="31"/>
      <c r="UQR232" s="31"/>
      <c r="UQS232" s="31"/>
      <c r="UQT232" s="31"/>
      <c r="UQU232" s="31"/>
      <c r="UQV232" s="31"/>
      <c r="UQW232" s="31"/>
      <c r="UQX232" s="31"/>
      <c r="UQY232" s="31"/>
      <c r="UQZ232" s="31"/>
      <c r="URA232" s="31"/>
      <c r="URB232" s="31"/>
      <c r="URC232" s="31"/>
      <c r="URD232" s="31"/>
      <c r="URE232" s="31"/>
      <c r="URF232" s="31"/>
      <c r="URG232" s="31"/>
      <c r="URH232" s="31"/>
      <c r="URI232" s="31"/>
      <c r="URJ232" s="31"/>
      <c r="URK232" s="31"/>
      <c r="URL232" s="31"/>
      <c r="URM232" s="31"/>
      <c r="URN232" s="31"/>
      <c r="URO232" s="31"/>
      <c r="URP232" s="31"/>
      <c r="URQ232" s="31"/>
      <c r="URR232" s="31"/>
      <c r="URS232" s="31"/>
      <c r="URT232" s="31"/>
      <c r="URU232" s="31"/>
      <c r="URV232" s="31"/>
      <c r="URW232" s="31"/>
      <c r="URX232" s="31"/>
      <c r="URY232" s="31"/>
      <c r="URZ232" s="31"/>
      <c r="USA232" s="31"/>
      <c r="USB232" s="31"/>
      <c r="USC232" s="31"/>
      <c r="USD232" s="31"/>
      <c r="USE232" s="31"/>
      <c r="USF232" s="31"/>
      <c r="USG232" s="31"/>
      <c r="USH232" s="31"/>
      <c r="USI232" s="31"/>
      <c r="USJ232" s="31"/>
      <c r="USK232" s="31"/>
      <c r="USL232" s="31"/>
      <c r="USM232" s="31"/>
      <c r="USN232" s="31"/>
      <c r="USO232" s="31"/>
      <c r="USP232" s="31"/>
      <c r="USQ232" s="31"/>
      <c r="USR232" s="31"/>
      <c r="USS232" s="31"/>
      <c r="UST232" s="31"/>
      <c r="USU232" s="31"/>
      <c r="USV232" s="31"/>
      <c r="USW232" s="31"/>
      <c r="USX232" s="31"/>
      <c r="USY232" s="31"/>
      <c r="USZ232" s="31"/>
      <c r="UTA232" s="31"/>
      <c r="UTB232" s="31"/>
      <c r="UTC232" s="31"/>
      <c r="UTD232" s="31"/>
      <c r="UTE232" s="31"/>
      <c r="UTF232" s="31"/>
      <c r="UTG232" s="31"/>
      <c r="UTH232" s="31"/>
      <c r="UTI232" s="31"/>
      <c r="UTJ232" s="31"/>
      <c r="UTK232" s="31"/>
      <c r="UTL232" s="31"/>
      <c r="UTM232" s="31"/>
      <c r="UTN232" s="31"/>
      <c r="UTO232" s="31"/>
      <c r="UTP232" s="31"/>
      <c r="UTQ232" s="31"/>
      <c r="UTR232" s="31"/>
      <c r="UTS232" s="31"/>
      <c r="UTT232" s="31"/>
      <c r="UTU232" s="31"/>
      <c r="UTV232" s="31"/>
      <c r="UTW232" s="31"/>
      <c r="UTX232" s="31"/>
      <c r="UTY232" s="31"/>
      <c r="UTZ232" s="31"/>
      <c r="UUA232" s="31"/>
      <c r="UUB232" s="31"/>
      <c r="UUC232" s="31"/>
      <c r="UUD232" s="31"/>
      <c r="UUE232" s="31"/>
      <c r="UUF232" s="31"/>
      <c r="UUG232" s="31"/>
      <c r="UUH232" s="31"/>
      <c r="UUI232" s="31"/>
      <c r="UUJ232" s="31"/>
      <c r="UUK232" s="31"/>
      <c r="UUL232" s="31"/>
      <c r="UUM232" s="31"/>
      <c r="UUN232" s="31"/>
      <c r="UUO232" s="31"/>
      <c r="UUP232" s="31"/>
      <c r="UUQ232" s="31"/>
      <c r="UUR232" s="31"/>
      <c r="UUS232" s="31"/>
      <c r="UUT232" s="31"/>
      <c r="UUU232" s="31"/>
      <c r="UUV232" s="31"/>
      <c r="UUW232" s="31"/>
      <c r="UUX232" s="31"/>
      <c r="UUY232" s="31"/>
      <c r="UUZ232" s="31"/>
      <c r="UVA232" s="31"/>
      <c r="UVB232" s="31"/>
      <c r="UVC232" s="31"/>
      <c r="UVD232" s="31"/>
      <c r="UVE232" s="31"/>
      <c r="UVF232" s="31"/>
      <c r="UVG232" s="31"/>
      <c r="UVH232" s="31"/>
      <c r="UVI232" s="31"/>
      <c r="UVJ232" s="31"/>
      <c r="UVK232" s="31"/>
      <c r="UVL232" s="31"/>
      <c r="UVM232" s="31"/>
      <c r="UVN232" s="31"/>
      <c r="UVO232" s="31"/>
      <c r="UVP232" s="31"/>
      <c r="UVQ232" s="31"/>
      <c r="UVR232" s="31"/>
      <c r="UVS232" s="31"/>
      <c r="UVT232" s="31"/>
      <c r="UVU232" s="31"/>
      <c r="UVV232" s="31"/>
      <c r="UVW232" s="31"/>
      <c r="UVX232" s="31"/>
      <c r="UVY232" s="31"/>
      <c r="UVZ232" s="31"/>
      <c r="UWA232" s="31"/>
      <c r="UWB232" s="31"/>
      <c r="UWC232" s="31"/>
      <c r="UWD232" s="31"/>
      <c r="UWE232" s="31"/>
      <c r="UWF232" s="31"/>
      <c r="UWG232" s="31"/>
      <c r="UWH232" s="31"/>
      <c r="UWI232" s="31"/>
      <c r="UWJ232" s="31"/>
      <c r="UWK232" s="31"/>
      <c r="UWL232" s="31"/>
      <c r="UWM232" s="31"/>
      <c r="UWN232" s="31"/>
      <c r="UWO232" s="31"/>
      <c r="UWP232" s="31"/>
      <c r="UWQ232" s="31"/>
      <c r="UWR232" s="31"/>
      <c r="UWS232" s="31"/>
      <c r="UWT232" s="31"/>
      <c r="UWU232" s="31"/>
      <c r="UWV232" s="31"/>
      <c r="UWW232" s="31"/>
      <c r="UWX232" s="31"/>
      <c r="UWY232" s="31"/>
      <c r="UWZ232" s="31"/>
      <c r="UXA232" s="31"/>
      <c r="UXB232" s="31"/>
      <c r="UXC232" s="31"/>
      <c r="UXD232" s="31"/>
      <c r="UXE232" s="31"/>
      <c r="UXF232" s="31"/>
      <c r="UXG232" s="31"/>
      <c r="UXH232" s="31"/>
      <c r="UXI232" s="31"/>
      <c r="UXJ232" s="31"/>
      <c r="UXK232" s="31"/>
      <c r="UXL232" s="31"/>
      <c r="UXM232" s="31"/>
      <c r="UXN232" s="31"/>
      <c r="UXO232" s="31"/>
      <c r="UXP232" s="31"/>
      <c r="UXQ232" s="31"/>
      <c r="UXR232" s="31"/>
      <c r="UXS232" s="31"/>
      <c r="UXT232" s="31"/>
      <c r="UXU232" s="31"/>
      <c r="UXV232" s="31"/>
      <c r="UXW232" s="31"/>
      <c r="UXX232" s="31"/>
      <c r="UXY232" s="31"/>
      <c r="UXZ232" s="31"/>
      <c r="UYA232" s="31"/>
      <c r="UYB232" s="31"/>
      <c r="UYC232" s="31"/>
      <c r="UYD232" s="31"/>
      <c r="UYE232" s="31"/>
      <c r="UYF232" s="31"/>
      <c r="UYG232" s="31"/>
      <c r="UYH232" s="31"/>
      <c r="UYI232" s="31"/>
      <c r="UYJ232" s="31"/>
      <c r="UYK232" s="31"/>
      <c r="UYL232" s="31"/>
      <c r="UYM232" s="31"/>
      <c r="UYN232" s="31"/>
      <c r="UYO232" s="31"/>
      <c r="UYP232" s="31"/>
      <c r="UYQ232" s="31"/>
      <c r="UYR232" s="31"/>
      <c r="UYS232" s="31"/>
      <c r="UYT232" s="31"/>
      <c r="UYU232" s="31"/>
      <c r="UYV232" s="31"/>
      <c r="UYW232" s="31"/>
      <c r="UYX232" s="31"/>
      <c r="UYY232" s="31"/>
      <c r="UYZ232" s="31"/>
      <c r="UZA232" s="31"/>
      <c r="UZB232" s="31"/>
      <c r="UZC232" s="31"/>
      <c r="UZD232" s="31"/>
      <c r="UZE232" s="31"/>
      <c r="UZF232" s="31"/>
      <c r="UZG232" s="31"/>
      <c r="UZH232" s="31"/>
      <c r="UZI232" s="31"/>
      <c r="UZJ232" s="31"/>
      <c r="UZK232" s="31"/>
      <c r="UZL232" s="31"/>
      <c r="UZM232" s="31"/>
      <c r="UZN232" s="31"/>
      <c r="UZO232" s="31"/>
      <c r="UZP232" s="31"/>
      <c r="UZQ232" s="31"/>
      <c r="UZR232" s="31"/>
      <c r="UZS232" s="31"/>
      <c r="UZT232" s="31"/>
      <c r="UZU232" s="31"/>
      <c r="UZV232" s="31"/>
      <c r="UZW232" s="31"/>
      <c r="UZX232" s="31"/>
      <c r="UZY232" s="31"/>
      <c r="UZZ232" s="31"/>
      <c r="VAA232" s="31"/>
      <c r="VAB232" s="31"/>
      <c r="VAC232" s="31"/>
      <c r="VAD232" s="31"/>
      <c r="VAE232" s="31"/>
      <c r="VAF232" s="31"/>
      <c r="VAG232" s="31"/>
      <c r="VAH232" s="31"/>
      <c r="VAI232" s="31"/>
      <c r="VAJ232" s="31"/>
      <c r="VAK232" s="31"/>
      <c r="VAL232" s="31"/>
      <c r="VAM232" s="31"/>
      <c r="VAN232" s="31"/>
      <c r="VAO232" s="31"/>
      <c r="VAP232" s="31"/>
      <c r="VAQ232" s="31"/>
      <c r="VAR232" s="31"/>
      <c r="VAS232" s="31"/>
      <c r="VAT232" s="31"/>
      <c r="VAU232" s="31"/>
      <c r="VAV232" s="31"/>
      <c r="VAW232" s="31"/>
      <c r="VAX232" s="31"/>
      <c r="VAY232" s="31"/>
      <c r="VAZ232" s="31"/>
      <c r="VBA232" s="31"/>
      <c r="VBB232" s="31"/>
      <c r="VBC232" s="31"/>
      <c r="VBD232" s="31"/>
      <c r="VBE232" s="31"/>
      <c r="VBF232" s="31"/>
      <c r="VBG232" s="31"/>
      <c r="VBH232" s="31"/>
      <c r="VBI232" s="31"/>
      <c r="VBJ232" s="31"/>
      <c r="VBK232" s="31"/>
      <c r="VBL232" s="31"/>
      <c r="VBM232" s="31"/>
      <c r="VBN232" s="31"/>
      <c r="VBO232" s="31"/>
      <c r="VBP232" s="31"/>
      <c r="VBQ232" s="31"/>
      <c r="VBR232" s="31"/>
      <c r="VBS232" s="31"/>
      <c r="VBT232" s="31"/>
      <c r="VBU232" s="31"/>
      <c r="VBV232" s="31"/>
      <c r="VBW232" s="31"/>
      <c r="VBX232" s="31"/>
      <c r="VBY232" s="31"/>
      <c r="VBZ232" s="31"/>
      <c r="VCA232" s="31"/>
      <c r="VCB232" s="31"/>
      <c r="VCC232" s="31"/>
      <c r="VCD232" s="31"/>
      <c r="VCE232" s="31"/>
      <c r="VCF232" s="31"/>
      <c r="VCG232" s="31"/>
      <c r="VCH232" s="31"/>
      <c r="VCI232" s="31"/>
      <c r="VCJ232" s="31"/>
      <c r="VCK232" s="31"/>
      <c r="VCL232" s="31"/>
      <c r="VCM232" s="31"/>
      <c r="VCN232" s="31"/>
      <c r="VCO232" s="31"/>
      <c r="VCP232" s="31"/>
      <c r="VCQ232" s="31"/>
      <c r="VCR232" s="31"/>
      <c r="VCS232" s="31"/>
      <c r="VCT232" s="31"/>
      <c r="VCU232" s="31"/>
      <c r="VCV232" s="31"/>
      <c r="VCW232" s="31"/>
      <c r="VCX232" s="31"/>
      <c r="VCY232" s="31"/>
      <c r="VCZ232" s="31"/>
      <c r="VDA232" s="31"/>
      <c r="VDB232" s="31"/>
      <c r="VDC232" s="31"/>
      <c r="VDD232" s="31"/>
      <c r="VDE232" s="31"/>
      <c r="VDF232" s="31"/>
      <c r="VDG232" s="31"/>
      <c r="VDH232" s="31"/>
      <c r="VDI232" s="31"/>
      <c r="VDJ232" s="31"/>
      <c r="VDK232" s="31"/>
      <c r="VDL232" s="31"/>
      <c r="VDM232" s="31"/>
      <c r="VDN232" s="31"/>
      <c r="VDO232" s="31"/>
      <c r="VDP232" s="31"/>
      <c r="VDQ232" s="31"/>
      <c r="VDR232" s="31"/>
      <c r="VDS232" s="31"/>
      <c r="VDT232" s="31"/>
      <c r="VDU232" s="31"/>
      <c r="VDV232" s="31"/>
      <c r="VDW232" s="31"/>
      <c r="VDX232" s="31"/>
      <c r="VDY232" s="31"/>
      <c r="VDZ232" s="31"/>
      <c r="VEA232" s="31"/>
      <c r="VEB232" s="31"/>
      <c r="VEC232" s="31"/>
      <c r="VED232" s="31"/>
      <c r="VEE232" s="31"/>
      <c r="VEF232" s="31"/>
      <c r="VEG232" s="31"/>
      <c r="VEH232" s="31"/>
      <c r="VEI232" s="31"/>
      <c r="VEJ232" s="31"/>
      <c r="VEK232" s="31"/>
      <c r="VEL232" s="31"/>
      <c r="VEM232" s="31"/>
      <c r="VEN232" s="31"/>
      <c r="VEO232" s="31"/>
      <c r="VEP232" s="31"/>
      <c r="VEQ232" s="31"/>
      <c r="VER232" s="31"/>
      <c r="VES232" s="31"/>
      <c r="VET232" s="31"/>
      <c r="VEU232" s="31"/>
      <c r="VEV232" s="31"/>
      <c r="VEW232" s="31"/>
      <c r="VEX232" s="31"/>
      <c r="VEY232" s="31"/>
      <c r="VEZ232" s="31"/>
      <c r="VFA232" s="31"/>
      <c r="VFB232" s="31"/>
      <c r="VFC232" s="31"/>
      <c r="VFD232" s="31"/>
      <c r="VFE232" s="31"/>
      <c r="VFF232" s="31"/>
      <c r="VFG232" s="31"/>
      <c r="VFH232" s="31"/>
      <c r="VFI232" s="31"/>
      <c r="VFJ232" s="31"/>
      <c r="VFK232" s="31"/>
      <c r="VFL232" s="31"/>
      <c r="VFM232" s="31"/>
      <c r="VFN232" s="31"/>
      <c r="VFO232" s="31"/>
      <c r="VFP232" s="31"/>
      <c r="VFQ232" s="31"/>
      <c r="VFR232" s="31"/>
      <c r="VFS232" s="31"/>
      <c r="VFT232" s="31"/>
      <c r="VFU232" s="31"/>
      <c r="VFV232" s="31"/>
      <c r="VFW232" s="31"/>
      <c r="VFX232" s="31"/>
      <c r="VFY232" s="31"/>
      <c r="VFZ232" s="31"/>
      <c r="VGA232" s="31"/>
      <c r="VGB232" s="31"/>
      <c r="VGC232" s="31"/>
      <c r="VGD232" s="31"/>
      <c r="VGE232" s="31"/>
      <c r="VGF232" s="31"/>
      <c r="VGG232" s="31"/>
      <c r="VGH232" s="31"/>
      <c r="VGI232" s="31"/>
      <c r="VGJ232" s="31"/>
      <c r="VGK232" s="31"/>
      <c r="VGL232" s="31"/>
      <c r="VGM232" s="31"/>
      <c r="VGN232" s="31"/>
      <c r="VGO232" s="31"/>
      <c r="VGP232" s="31"/>
      <c r="VGQ232" s="31"/>
      <c r="VGR232" s="31"/>
      <c r="VGS232" s="31"/>
      <c r="VGT232" s="31"/>
      <c r="VGU232" s="31"/>
      <c r="VGV232" s="31"/>
      <c r="VGW232" s="31"/>
      <c r="VGX232" s="31"/>
      <c r="VGY232" s="31"/>
      <c r="VGZ232" s="31"/>
      <c r="VHA232" s="31"/>
      <c r="VHB232" s="31"/>
      <c r="VHC232" s="31"/>
      <c r="VHD232" s="31"/>
      <c r="VHE232" s="31"/>
      <c r="VHF232" s="31"/>
      <c r="VHG232" s="31"/>
      <c r="VHH232" s="31"/>
      <c r="VHI232" s="31"/>
      <c r="VHJ232" s="31"/>
      <c r="VHK232" s="31"/>
      <c r="VHL232" s="31"/>
      <c r="VHM232" s="31"/>
      <c r="VHN232" s="31"/>
      <c r="VHO232" s="31"/>
      <c r="VHP232" s="31"/>
      <c r="VHQ232" s="31"/>
      <c r="VHR232" s="31"/>
      <c r="VHS232" s="31"/>
      <c r="VHT232" s="31"/>
      <c r="VHU232" s="31"/>
      <c r="VHV232" s="31"/>
      <c r="VHW232" s="31"/>
      <c r="VHX232" s="31"/>
      <c r="VHY232" s="31"/>
      <c r="VHZ232" s="31"/>
      <c r="VIA232" s="31"/>
      <c r="VIB232" s="31"/>
      <c r="VIC232" s="31"/>
      <c r="VID232" s="31"/>
      <c r="VIE232" s="31"/>
      <c r="VIF232" s="31"/>
      <c r="VIG232" s="31"/>
      <c r="VIH232" s="31"/>
      <c r="VII232" s="31"/>
      <c r="VIJ232" s="31"/>
      <c r="VIK232" s="31"/>
      <c r="VIL232" s="31"/>
      <c r="VIM232" s="31"/>
      <c r="VIN232" s="31"/>
      <c r="VIO232" s="31"/>
      <c r="VIP232" s="31"/>
      <c r="VIQ232" s="31"/>
      <c r="VIR232" s="31"/>
      <c r="VIS232" s="31"/>
      <c r="VIT232" s="31"/>
      <c r="VIU232" s="31"/>
      <c r="VIV232" s="31"/>
      <c r="VIW232" s="31"/>
      <c r="VIX232" s="31"/>
      <c r="VIY232" s="31"/>
      <c r="VIZ232" s="31"/>
      <c r="VJA232" s="31"/>
      <c r="VJB232" s="31"/>
      <c r="VJC232" s="31"/>
      <c r="VJD232" s="31"/>
      <c r="VJE232" s="31"/>
      <c r="VJF232" s="31"/>
      <c r="VJG232" s="31"/>
      <c r="VJH232" s="31"/>
      <c r="VJI232" s="31"/>
      <c r="VJJ232" s="31"/>
      <c r="VJK232" s="31"/>
      <c r="VJL232" s="31"/>
      <c r="VJM232" s="31"/>
      <c r="VJN232" s="31"/>
      <c r="VJO232" s="31"/>
      <c r="VJP232" s="31"/>
      <c r="VJQ232" s="31"/>
      <c r="VJR232" s="31"/>
      <c r="VJS232" s="31"/>
      <c r="VJT232" s="31"/>
      <c r="VJU232" s="31"/>
      <c r="VJV232" s="31"/>
      <c r="VJW232" s="31"/>
      <c r="VJX232" s="31"/>
      <c r="VJY232" s="31"/>
      <c r="VJZ232" s="31"/>
      <c r="VKA232" s="31"/>
      <c r="VKB232" s="31"/>
      <c r="VKC232" s="31"/>
      <c r="VKD232" s="31"/>
      <c r="VKE232" s="31"/>
      <c r="VKF232" s="31"/>
      <c r="VKG232" s="31"/>
      <c r="VKH232" s="31"/>
      <c r="VKI232" s="31"/>
      <c r="VKJ232" s="31"/>
      <c r="VKK232" s="31"/>
      <c r="VKL232" s="31"/>
      <c r="VKM232" s="31"/>
      <c r="VKN232" s="31"/>
      <c r="VKO232" s="31"/>
      <c r="VKP232" s="31"/>
      <c r="VKQ232" s="31"/>
      <c r="VKR232" s="31"/>
      <c r="VKS232" s="31"/>
      <c r="VKT232" s="31"/>
      <c r="VKU232" s="31"/>
      <c r="VKV232" s="31"/>
      <c r="VKW232" s="31"/>
      <c r="VKX232" s="31"/>
      <c r="VKY232" s="31"/>
      <c r="VKZ232" s="31"/>
      <c r="VLA232" s="31"/>
      <c r="VLB232" s="31"/>
      <c r="VLC232" s="31"/>
      <c r="VLD232" s="31"/>
      <c r="VLE232" s="31"/>
      <c r="VLF232" s="31"/>
      <c r="VLG232" s="31"/>
      <c r="VLH232" s="31"/>
      <c r="VLI232" s="31"/>
      <c r="VLJ232" s="31"/>
      <c r="VLK232" s="31"/>
      <c r="VLL232" s="31"/>
      <c r="VLM232" s="31"/>
      <c r="VLN232" s="31"/>
      <c r="VLO232" s="31"/>
      <c r="VLP232" s="31"/>
      <c r="VLQ232" s="31"/>
      <c r="VLR232" s="31"/>
      <c r="VLS232" s="31"/>
      <c r="VLT232" s="31"/>
      <c r="VLU232" s="31"/>
      <c r="VLV232" s="31"/>
      <c r="VLW232" s="31"/>
      <c r="VLX232" s="31"/>
      <c r="VLY232" s="31"/>
      <c r="VLZ232" s="31"/>
      <c r="VMA232" s="31"/>
      <c r="VMB232" s="31"/>
      <c r="VMC232" s="31"/>
      <c r="VMD232" s="31"/>
      <c r="VME232" s="31"/>
      <c r="VMF232" s="31"/>
      <c r="VMG232" s="31"/>
      <c r="VMH232" s="31"/>
      <c r="VMI232" s="31"/>
      <c r="VMJ232" s="31"/>
      <c r="VMK232" s="31"/>
      <c r="VML232" s="31"/>
      <c r="VMM232" s="31"/>
      <c r="VMN232" s="31"/>
      <c r="VMO232" s="31"/>
      <c r="VMP232" s="31"/>
      <c r="VMQ232" s="31"/>
      <c r="VMR232" s="31"/>
      <c r="VMS232" s="31"/>
      <c r="VMT232" s="31"/>
      <c r="VMU232" s="31"/>
      <c r="VMV232" s="31"/>
      <c r="VMW232" s="31"/>
      <c r="VMX232" s="31"/>
      <c r="VMY232" s="31"/>
      <c r="VMZ232" s="31"/>
      <c r="VNA232" s="31"/>
      <c r="VNB232" s="31"/>
      <c r="VNC232" s="31"/>
      <c r="VND232" s="31"/>
      <c r="VNE232" s="31"/>
      <c r="VNF232" s="31"/>
      <c r="VNG232" s="31"/>
      <c r="VNH232" s="31"/>
      <c r="VNI232" s="31"/>
      <c r="VNJ232" s="31"/>
      <c r="VNK232" s="31"/>
      <c r="VNL232" s="31"/>
      <c r="VNM232" s="31"/>
      <c r="VNN232" s="31"/>
      <c r="VNO232" s="31"/>
      <c r="VNP232" s="31"/>
      <c r="VNQ232" s="31"/>
      <c r="VNR232" s="31"/>
      <c r="VNS232" s="31"/>
      <c r="VNT232" s="31"/>
      <c r="VNU232" s="31"/>
      <c r="VNV232" s="31"/>
      <c r="VNW232" s="31"/>
      <c r="VNX232" s="31"/>
      <c r="VNY232" s="31"/>
      <c r="VNZ232" s="31"/>
      <c r="VOA232" s="31"/>
      <c r="VOB232" s="31"/>
      <c r="VOC232" s="31"/>
      <c r="VOD232" s="31"/>
      <c r="VOE232" s="31"/>
      <c r="VOF232" s="31"/>
      <c r="VOG232" s="31"/>
      <c r="VOH232" s="31"/>
      <c r="VOI232" s="31"/>
      <c r="VOJ232" s="31"/>
      <c r="VOK232" s="31"/>
      <c r="VOL232" s="31"/>
      <c r="VOM232" s="31"/>
      <c r="VON232" s="31"/>
      <c r="VOO232" s="31"/>
      <c r="VOP232" s="31"/>
      <c r="VOQ232" s="31"/>
      <c r="VOR232" s="31"/>
      <c r="VOS232" s="31"/>
      <c r="VOT232" s="31"/>
      <c r="VOU232" s="31"/>
      <c r="VOV232" s="31"/>
      <c r="VOW232" s="31"/>
      <c r="VOX232" s="31"/>
      <c r="VOY232" s="31"/>
      <c r="VOZ232" s="31"/>
      <c r="VPA232" s="31"/>
      <c r="VPB232" s="31"/>
      <c r="VPC232" s="31"/>
      <c r="VPD232" s="31"/>
      <c r="VPE232" s="31"/>
      <c r="VPF232" s="31"/>
      <c r="VPG232" s="31"/>
      <c r="VPH232" s="31"/>
      <c r="VPI232" s="31"/>
      <c r="VPJ232" s="31"/>
      <c r="VPK232" s="31"/>
      <c r="VPL232" s="31"/>
      <c r="VPM232" s="31"/>
      <c r="VPN232" s="31"/>
      <c r="VPO232" s="31"/>
      <c r="VPP232" s="31"/>
      <c r="VPQ232" s="31"/>
      <c r="VPR232" s="31"/>
      <c r="VPS232" s="31"/>
      <c r="VPT232" s="31"/>
      <c r="VPU232" s="31"/>
      <c r="VPV232" s="31"/>
      <c r="VPW232" s="31"/>
      <c r="VPX232" s="31"/>
      <c r="VPY232" s="31"/>
      <c r="VPZ232" s="31"/>
      <c r="VQA232" s="31"/>
      <c r="VQB232" s="31"/>
      <c r="VQC232" s="31"/>
      <c r="VQD232" s="31"/>
      <c r="VQE232" s="31"/>
      <c r="VQF232" s="31"/>
      <c r="VQG232" s="31"/>
      <c r="VQH232" s="31"/>
      <c r="VQI232" s="31"/>
      <c r="VQJ232" s="31"/>
      <c r="VQK232" s="31"/>
      <c r="VQL232" s="31"/>
      <c r="VQM232" s="31"/>
      <c r="VQN232" s="31"/>
      <c r="VQO232" s="31"/>
      <c r="VQP232" s="31"/>
      <c r="VQQ232" s="31"/>
      <c r="VQR232" s="31"/>
      <c r="VQS232" s="31"/>
      <c r="VQT232" s="31"/>
      <c r="VQU232" s="31"/>
      <c r="VQV232" s="31"/>
      <c r="VQW232" s="31"/>
      <c r="VQX232" s="31"/>
      <c r="VQY232" s="31"/>
      <c r="VQZ232" s="31"/>
      <c r="VRA232" s="31"/>
      <c r="VRB232" s="31"/>
      <c r="VRC232" s="31"/>
      <c r="VRD232" s="31"/>
      <c r="VRE232" s="31"/>
      <c r="VRF232" s="31"/>
      <c r="VRG232" s="31"/>
      <c r="VRH232" s="31"/>
      <c r="VRI232" s="31"/>
      <c r="VRJ232" s="31"/>
      <c r="VRK232" s="31"/>
      <c r="VRL232" s="31"/>
      <c r="VRM232" s="31"/>
      <c r="VRN232" s="31"/>
      <c r="VRO232" s="31"/>
      <c r="VRP232" s="31"/>
      <c r="VRQ232" s="31"/>
      <c r="VRR232" s="31"/>
      <c r="VRS232" s="31"/>
      <c r="VRT232" s="31"/>
      <c r="VRU232" s="31"/>
      <c r="VRV232" s="31"/>
      <c r="VRW232" s="31"/>
      <c r="VRX232" s="31"/>
      <c r="VRY232" s="31"/>
      <c r="VRZ232" s="31"/>
      <c r="VSA232" s="31"/>
      <c r="VSB232" s="31"/>
      <c r="VSC232" s="31"/>
      <c r="VSD232" s="31"/>
      <c r="VSE232" s="31"/>
      <c r="VSF232" s="31"/>
      <c r="VSG232" s="31"/>
      <c r="VSH232" s="31"/>
      <c r="VSI232" s="31"/>
      <c r="VSJ232" s="31"/>
      <c r="VSK232" s="31"/>
      <c r="VSL232" s="31"/>
      <c r="VSM232" s="31"/>
      <c r="VSN232" s="31"/>
      <c r="VSO232" s="31"/>
      <c r="VSP232" s="31"/>
      <c r="VSQ232" s="31"/>
      <c r="VSR232" s="31"/>
      <c r="VSS232" s="31"/>
      <c r="VST232" s="31"/>
      <c r="VSU232" s="31"/>
      <c r="VSV232" s="31"/>
      <c r="VSW232" s="31"/>
      <c r="VSX232" s="31"/>
      <c r="VSY232" s="31"/>
      <c r="VSZ232" s="31"/>
      <c r="VTA232" s="31"/>
      <c r="VTB232" s="31"/>
      <c r="VTC232" s="31"/>
      <c r="VTD232" s="31"/>
      <c r="VTE232" s="31"/>
      <c r="VTF232" s="31"/>
      <c r="VTG232" s="31"/>
      <c r="VTH232" s="31"/>
      <c r="VTI232" s="31"/>
      <c r="VTJ232" s="31"/>
      <c r="VTK232" s="31"/>
      <c r="VTL232" s="31"/>
      <c r="VTM232" s="31"/>
      <c r="VTN232" s="31"/>
      <c r="VTO232" s="31"/>
      <c r="VTP232" s="31"/>
      <c r="VTQ232" s="31"/>
      <c r="VTR232" s="31"/>
      <c r="VTS232" s="31"/>
      <c r="VTT232" s="31"/>
      <c r="VTU232" s="31"/>
      <c r="VTV232" s="31"/>
      <c r="VTW232" s="31"/>
      <c r="VTX232" s="31"/>
      <c r="VTY232" s="31"/>
      <c r="VTZ232" s="31"/>
      <c r="VUA232" s="31"/>
      <c r="VUB232" s="31"/>
      <c r="VUC232" s="31"/>
      <c r="VUD232" s="31"/>
      <c r="VUE232" s="31"/>
      <c r="VUF232" s="31"/>
      <c r="VUG232" s="31"/>
      <c r="VUH232" s="31"/>
      <c r="VUI232" s="31"/>
      <c r="VUJ232" s="31"/>
      <c r="VUK232" s="31"/>
      <c r="VUL232" s="31"/>
      <c r="VUM232" s="31"/>
      <c r="VUN232" s="31"/>
      <c r="VUO232" s="31"/>
      <c r="VUP232" s="31"/>
      <c r="VUQ232" s="31"/>
      <c r="VUR232" s="31"/>
      <c r="VUS232" s="31"/>
      <c r="VUT232" s="31"/>
      <c r="VUU232" s="31"/>
      <c r="VUV232" s="31"/>
      <c r="VUW232" s="31"/>
      <c r="VUX232" s="31"/>
      <c r="VUY232" s="31"/>
      <c r="VUZ232" s="31"/>
      <c r="VVA232" s="31"/>
      <c r="VVB232" s="31"/>
      <c r="VVC232" s="31"/>
      <c r="VVD232" s="31"/>
      <c r="VVE232" s="31"/>
      <c r="VVF232" s="31"/>
      <c r="VVG232" s="31"/>
      <c r="VVH232" s="31"/>
      <c r="VVI232" s="31"/>
      <c r="VVJ232" s="31"/>
      <c r="VVK232" s="31"/>
      <c r="VVL232" s="31"/>
      <c r="VVM232" s="31"/>
      <c r="VVN232" s="31"/>
      <c r="VVO232" s="31"/>
      <c r="VVP232" s="31"/>
      <c r="VVQ232" s="31"/>
      <c r="VVR232" s="31"/>
      <c r="VVS232" s="31"/>
      <c r="VVT232" s="31"/>
      <c r="VVU232" s="31"/>
      <c r="VVV232" s="31"/>
      <c r="VVW232" s="31"/>
      <c r="VVX232" s="31"/>
      <c r="VVY232" s="31"/>
      <c r="VVZ232" s="31"/>
      <c r="VWA232" s="31"/>
      <c r="VWB232" s="31"/>
      <c r="VWC232" s="31"/>
      <c r="VWD232" s="31"/>
      <c r="VWE232" s="31"/>
      <c r="VWF232" s="31"/>
      <c r="VWG232" s="31"/>
      <c r="VWH232" s="31"/>
      <c r="VWI232" s="31"/>
      <c r="VWJ232" s="31"/>
      <c r="VWK232" s="31"/>
      <c r="VWL232" s="31"/>
      <c r="VWM232" s="31"/>
      <c r="VWN232" s="31"/>
      <c r="VWO232" s="31"/>
      <c r="VWP232" s="31"/>
      <c r="VWQ232" s="31"/>
      <c r="VWR232" s="31"/>
      <c r="VWS232" s="31"/>
      <c r="VWT232" s="31"/>
      <c r="VWU232" s="31"/>
      <c r="VWV232" s="31"/>
      <c r="VWW232" s="31"/>
      <c r="VWX232" s="31"/>
      <c r="VWY232" s="31"/>
      <c r="VWZ232" s="31"/>
      <c r="VXA232" s="31"/>
      <c r="VXB232" s="31"/>
      <c r="VXC232" s="31"/>
      <c r="VXD232" s="31"/>
      <c r="VXE232" s="31"/>
      <c r="VXF232" s="31"/>
      <c r="VXG232" s="31"/>
      <c r="VXH232" s="31"/>
      <c r="VXI232" s="31"/>
      <c r="VXJ232" s="31"/>
      <c r="VXK232" s="31"/>
      <c r="VXL232" s="31"/>
      <c r="VXM232" s="31"/>
      <c r="VXN232" s="31"/>
      <c r="VXO232" s="31"/>
      <c r="VXP232" s="31"/>
      <c r="VXQ232" s="31"/>
      <c r="VXR232" s="31"/>
      <c r="VXS232" s="31"/>
      <c r="VXT232" s="31"/>
      <c r="VXU232" s="31"/>
      <c r="VXV232" s="31"/>
      <c r="VXW232" s="31"/>
      <c r="VXX232" s="31"/>
      <c r="VXY232" s="31"/>
      <c r="VXZ232" s="31"/>
      <c r="VYA232" s="31"/>
      <c r="VYB232" s="31"/>
      <c r="VYC232" s="31"/>
      <c r="VYD232" s="31"/>
      <c r="VYE232" s="31"/>
      <c r="VYF232" s="31"/>
      <c r="VYG232" s="31"/>
      <c r="VYH232" s="31"/>
      <c r="VYI232" s="31"/>
      <c r="VYJ232" s="31"/>
      <c r="VYK232" s="31"/>
      <c r="VYL232" s="31"/>
      <c r="VYM232" s="31"/>
      <c r="VYN232" s="31"/>
      <c r="VYO232" s="31"/>
      <c r="VYP232" s="31"/>
      <c r="VYQ232" s="31"/>
      <c r="VYR232" s="31"/>
      <c r="VYS232" s="31"/>
      <c r="VYT232" s="31"/>
      <c r="VYU232" s="31"/>
      <c r="VYV232" s="31"/>
      <c r="VYW232" s="31"/>
      <c r="VYX232" s="31"/>
      <c r="VYY232" s="31"/>
      <c r="VYZ232" s="31"/>
      <c r="VZA232" s="31"/>
      <c r="VZB232" s="31"/>
      <c r="VZC232" s="31"/>
      <c r="VZD232" s="31"/>
      <c r="VZE232" s="31"/>
      <c r="VZF232" s="31"/>
      <c r="VZG232" s="31"/>
      <c r="VZH232" s="31"/>
      <c r="VZI232" s="31"/>
      <c r="VZJ232" s="31"/>
      <c r="VZK232" s="31"/>
      <c r="VZL232" s="31"/>
      <c r="VZM232" s="31"/>
      <c r="VZN232" s="31"/>
      <c r="VZO232" s="31"/>
      <c r="VZP232" s="31"/>
      <c r="VZQ232" s="31"/>
      <c r="VZR232" s="31"/>
      <c r="VZS232" s="31"/>
      <c r="VZT232" s="31"/>
      <c r="VZU232" s="31"/>
      <c r="VZV232" s="31"/>
      <c r="VZW232" s="31"/>
      <c r="VZX232" s="31"/>
      <c r="VZY232" s="31"/>
      <c r="VZZ232" s="31"/>
      <c r="WAA232" s="31"/>
      <c r="WAB232" s="31"/>
      <c r="WAC232" s="31"/>
      <c r="WAD232" s="31"/>
      <c r="WAE232" s="31"/>
      <c r="WAF232" s="31"/>
      <c r="WAG232" s="31"/>
      <c r="WAH232" s="31"/>
      <c r="WAI232" s="31"/>
      <c r="WAJ232" s="31"/>
      <c r="WAK232" s="31"/>
      <c r="WAL232" s="31"/>
      <c r="WAM232" s="31"/>
      <c r="WAN232" s="31"/>
      <c r="WAO232" s="31"/>
      <c r="WAP232" s="31"/>
      <c r="WAQ232" s="31"/>
      <c r="WAR232" s="31"/>
      <c r="WAS232" s="31"/>
      <c r="WAT232" s="31"/>
      <c r="WAU232" s="31"/>
      <c r="WAV232" s="31"/>
      <c r="WAW232" s="31"/>
      <c r="WAX232" s="31"/>
      <c r="WAY232" s="31"/>
      <c r="WAZ232" s="31"/>
      <c r="WBA232" s="31"/>
      <c r="WBB232" s="31"/>
      <c r="WBC232" s="31"/>
      <c r="WBD232" s="31"/>
      <c r="WBE232" s="31"/>
      <c r="WBF232" s="31"/>
      <c r="WBG232" s="31"/>
      <c r="WBH232" s="31"/>
      <c r="WBI232" s="31"/>
      <c r="WBJ232" s="31"/>
      <c r="WBK232" s="31"/>
      <c r="WBL232" s="31"/>
      <c r="WBM232" s="31"/>
      <c r="WBN232" s="31"/>
      <c r="WBO232" s="31"/>
      <c r="WBP232" s="31"/>
      <c r="WBQ232" s="31"/>
      <c r="WBR232" s="31"/>
      <c r="WBS232" s="31"/>
      <c r="WBT232" s="31"/>
      <c r="WBU232" s="31"/>
      <c r="WBV232" s="31"/>
      <c r="WBW232" s="31"/>
      <c r="WBX232" s="31"/>
      <c r="WBY232" s="31"/>
      <c r="WBZ232" s="31"/>
      <c r="WCA232" s="31"/>
      <c r="WCB232" s="31"/>
      <c r="WCC232" s="31"/>
      <c r="WCD232" s="31"/>
      <c r="WCE232" s="31"/>
      <c r="WCF232" s="31"/>
      <c r="WCG232" s="31"/>
      <c r="WCH232" s="31"/>
      <c r="WCI232" s="31"/>
      <c r="WCJ232" s="31"/>
      <c r="WCK232" s="31"/>
      <c r="WCL232" s="31"/>
      <c r="WCM232" s="31"/>
      <c r="WCN232" s="31"/>
      <c r="WCO232" s="31"/>
      <c r="WCP232" s="31"/>
      <c r="WCQ232" s="31"/>
      <c r="WCR232" s="31"/>
      <c r="WCS232" s="31"/>
      <c r="WCT232" s="31"/>
      <c r="WCU232" s="31"/>
      <c r="WCV232" s="31"/>
      <c r="WCW232" s="31"/>
      <c r="WCX232" s="31"/>
      <c r="WCY232" s="31"/>
      <c r="WCZ232" s="31"/>
      <c r="WDA232" s="31"/>
      <c r="WDB232" s="31"/>
      <c r="WDC232" s="31"/>
      <c r="WDD232" s="31"/>
      <c r="WDE232" s="31"/>
      <c r="WDF232" s="31"/>
      <c r="WDG232" s="31"/>
      <c r="WDH232" s="31"/>
      <c r="WDI232" s="31"/>
      <c r="WDJ232" s="31"/>
      <c r="WDK232" s="31"/>
      <c r="WDL232" s="31"/>
      <c r="WDM232" s="31"/>
      <c r="WDN232" s="31"/>
      <c r="WDO232" s="31"/>
      <c r="WDP232" s="31"/>
      <c r="WDQ232" s="31"/>
      <c r="WDR232" s="31"/>
      <c r="WDS232" s="31"/>
      <c r="WDT232" s="31"/>
      <c r="WDU232" s="31"/>
      <c r="WDV232" s="31"/>
      <c r="WDW232" s="31"/>
      <c r="WDX232" s="31"/>
      <c r="WDY232" s="31"/>
      <c r="WDZ232" s="31"/>
      <c r="WEA232" s="31"/>
      <c r="WEB232" s="31"/>
      <c r="WEC232" s="31"/>
      <c r="WED232" s="31"/>
      <c r="WEE232" s="31"/>
      <c r="WEF232" s="31"/>
      <c r="WEG232" s="31"/>
      <c r="WEH232" s="31"/>
      <c r="WEI232" s="31"/>
      <c r="WEJ232" s="31"/>
      <c r="WEK232" s="31"/>
      <c r="WEL232" s="31"/>
      <c r="WEM232" s="31"/>
      <c r="WEN232" s="31"/>
      <c r="WEO232" s="31"/>
      <c r="WEP232" s="31"/>
      <c r="WEQ232" s="31"/>
      <c r="WER232" s="31"/>
      <c r="WES232" s="31"/>
      <c r="WET232" s="31"/>
      <c r="WEU232" s="31"/>
      <c r="WEV232" s="31"/>
      <c r="WEW232" s="31"/>
      <c r="WEX232" s="31"/>
      <c r="WEY232" s="31"/>
      <c r="WEZ232" s="31"/>
      <c r="WFA232" s="31"/>
      <c r="WFB232" s="31"/>
      <c r="WFC232" s="31"/>
      <c r="WFD232" s="31"/>
      <c r="WFE232" s="31"/>
      <c r="WFF232" s="31"/>
      <c r="WFG232" s="31"/>
      <c r="WFH232" s="31"/>
      <c r="WFI232" s="31"/>
      <c r="WFJ232" s="31"/>
      <c r="WFK232" s="31"/>
      <c r="WFL232" s="31"/>
      <c r="WFM232" s="31"/>
      <c r="WFN232" s="31"/>
      <c r="WFO232" s="31"/>
      <c r="WFP232" s="31"/>
      <c r="WFQ232" s="31"/>
      <c r="WFR232" s="31"/>
      <c r="WFS232" s="31"/>
      <c r="WFT232" s="31"/>
      <c r="WFU232" s="31"/>
      <c r="WFV232" s="31"/>
      <c r="WFW232" s="31"/>
      <c r="WFX232" s="31"/>
      <c r="WFY232" s="31"/>
      <c r="WFZ232" s="31"/>
      <c r="WGA232" s="31"/>
      <c r="WGB232" s="31"/>
      <c r="WGC232" s="31"/>
      <c r="WGD232" s="31"/>
      <c r="WGE232" s="31"/>
      <c r="WGF232" s="31"/>
      <c r="WGG232" s="31"/>
      <c r="WGH232" s="31"/>
      <c r="WGI232" s="31"/>
      <c r="WGJ232" s="31"/>
      <c r="WGK232" s="31"/>
      <c r="WGL232" s="31"/>
      <c r="WGM232" s="31"/>
      <c r="WGN232" s="31"/>
      <c r="WGO232" s="31"/>
      <c r="WGP232" s="31"/>
      <c r="WGQ232" s="31"/>
      <c r="WGR232" s="31"/>
      <c r="WGS232" s="31"/>
      <c r="WGT232" s="31"/>
      <c r="WGU232" s="31"/>
      <c r="WGV232" s="31"/>
      <c r="WGW232" s="31"/>
      <c r="WGX232" s="31"/>
      <c r="WGY232" s="31"/>
      <c r="WGZ232" s="31"/>
      <c r="WHA232" s="31"/>
      <c r="WHB232" s="31"/>
      <c r="WHC232" s="31"/>
      <c r="WHD232" s="31"/>
      <c r="WHE232" s="31"/>
      <c r="WHF232" s="31"/>
      <c r="WHG232" s="31"/>
      <c r="WHH232" s="31"/>
      <c r="WHI232" s="31"/>
      <c r="WHJ232" s="31"/>
      <c r="WHK232" s="31"/>
      <c r="WHL232" s="31"/>
      <c r="WHM232" s="31"/>
      <c r="WHN232" s="31"/>
      <c r="WHO232" s="31"/>
      <c r="WHP232" s="31"/>
      <c r="WHQ232" s="31"/>
      <c r="WHR232" s="31"/>
      <c r="WHS232" s="31"/>
      <c r="WHT232" s="31"/>
      <c r="WHU232" s="31"/>
      <c r="WHV232" s="31"/>
      <c r="WHW232" s="31"/>
      <c r="WHX232" s="31"/>
      <c r="WHY232" s="31"/>
      <c r="WHZ232" s="31"/>
      <c r="WIA232" s="31"/>
      <c r="WIB232" s="31"/>
      <c r="WIC232" s="31"/>
      <c r="WID232" s="31"/>
      <c r="WIE232" s="31"/>
      <c r="WIF232" s="31"/>
      <c r="WIG232" s="31"/>
      <c r="WIH232" s="31"/>
      <c r="WII232" s="31"/>
      <c r="WIJ232" s="31"/>
      <c r="WIK232" s="31"/>
      <c r="WIL232" s="31"/>
      <c r="WIM232" s="31"/>
      <c r="WIN232" s="31"/>
      <c r="WIO232" s="31"/>
      <c r="WIP232" s="31"/>
      <c r="WIQ232" s="31"/>
      <c r="WIR232" s="31"/>
      <c r="WIS232" s="31"/>
      <c r="WIT232" s="31"/>
      <c r="WIU232" s="31"/>
      <c r="WIV232" s="31"/>
      <c r="WIW232" s="31"/>
      <c r="WIX232" s="31"/>
      <c r="WIY232" s="31"/>
      <c r="WIZ232" s="31"/>
      <c r="WJA232" s="31"/>
      <c r="WJB232" s="31"/>
      <c r="WJC232" s="31"/>
      <c r="WJD232" s="31"/>
      <c r="WJE232" s="31"/>
      <c r="WJF232" s="31"/>
      <c r="WJG232" s="31"/>
      <c r="WJH232" s="31"/>
      <c r="WJI232" s="31"/>
      <c r="WJJ232" s="31"/>
      <c r="WJK232" s="31"/>
      <c r="WJL232" s="31"/>
      <c r="WJM232" s="31"/>
      <c r="WJN232" s="31"/>
      <c r="WJO232" s="31"/>
      <c r="WJP232" s="31"/>
      <c r="WJQ232" s="31"/>
      <c r="WJR232" s="31"/>
      <c r="WJS232" s="31"/>
      <c r="WJT232" s="31"/>
      <c r="WJU232" s="31"/>
      <c r="WJV232" s="31"/>
      <c r="WJW232" s="31"/>
      <c r="WJX232" s="31"/>
      <c r="WJY232" s="31"/>
      <c r="WJZ232" s="31"/>
      <c r="WKA232" s="31"/>
      <c r="WKB232" s="31"/>
      <c r="WKC232" s="31"/>
      <c r="WKD232" s="31"/>
      <c r="WKE232" s="31"/>
      <c r="WKF232" s="31"/>
      <c r="WKG232" s="31"/>
      <c r="WKH232" s="31"/>
      <c r="WKI232" s="31"/>
      <c r="WKJ232" s="31"/>
      <c r="WKK232" s="31"/>
      <c r="WKL232" s="31"/>
      <c r="WKM232" s="31"/>
      <c r="WKN232" s="31"/>
      <c r="WKO232" s="31"/>
      <c r="WKP232" s="31"/>
      <c r="WKQ232" s="31"/>
      <c r="WKR232" s="31"/>
      <c r="WKS232" s="31"/>
      <c r="WKT232" s="31"/>
      <c r="WKU232" s="31"/>
      <c r="WKV232" s="31"/>
      <c r="WKW232" s="31"/>
      <c r="WKX232" s="31"/>
      <c r="WKY232" s="31"/>
      <c r="WKZ232" s="31"/>
      <c r="WLA232" s="31"/>
      <c r="WLB232" s="31"/>
      <c r="WLC232" s="31"/>
      <c r="WLD232" s="31"/>
      <c r="WLE232" s="31"/>
      <c r="WLF232" s="31"/>
      <c r="WLG232" s="31"/>
      <c r="WLH232" s="31"/>
      <c r="WLI232" s="31"/>
      <c r="WLJ232" s="31"/>
      <c r="WLK232" s="31"/>
      <c r="WLL232" s="31"/>
      <c r="WLM232" s="31"/>
      <c r="WLN232" s="31"/>
      <c r="WLO232" s="31"/>
      <c r="WLP232" s="31"/>
      <c r="WLQ232" s="31"/>
      <c r="WLR232" s="31"/>
      <c r="WLS232" s="31"/>
      <c r="WLT232" s="31"/>
      <c r="WLU232" s="31"/>
      <c r="WLV232" s="31"/>
      <c r="WLW232" s="31"/>
      <c r="WLX232" s="31"/>
      <c r="WLY232" s="31"/>
      <c r="WLZ232" s="31"/>
      <c r="WMA232" s="31"/>
      <c r="WMB232" s="31"/>
      <c r="WMC232" s="31"/>
      <c r="WMD232" s="31"/>
      <c r="WME232" s="31"/>
      <c r="WMF232" s="31"/>
      <c r="WMG232" s="31"/>
      <c r="WMH232" s="31"/>
      <c r="WMI232" s="31"/>
      <c r="WMJ232" s="31"/>
      <c r="WMK232" s="31"/>
      <c r="WML232" s="31"/>
      <c r="WMM232" s="31"/>
      <c r="WMN232" s="31"/>
      <c r="WMO232" s="31"/>
      <c r="WMP232" s="31"/>
      <c r="WMQ232" s="31"/>
      <c r="WMR232" s="31"/>
      <c r="WMS232" s="31"/>
      <c r="WMT232" s="31"/>
      <c r="WMU232" s="31"/>
      <c r="WMV232" s="31"/>
      <c r="WMW232" s="31"/>
      <c r="WMX232" s="31"/>
      <c r="WMY232" s="31"/>
      <c r="WMZ232" s="31"/>
      <c r="WNA232" s="31"/>
      <c r="WNB232" s="31"/>
      <c r="WNC232" s="31"/>
      <c r="WND232" s="31"/>
      <c r="WNE232" s="31"/>
      <c r="WNF232" s="31"/>
      <c r="WNG232" s="31"/>
      <c r="WNH232" s="31"/>
      <c r="WNI232" s="31"/>
      <c r="WNJ232" s="31"/>
      <c r="WNK232" s="31"/>
      <c r="WNL232" s="31"/>
      <c r="WNM232" s="31"/>
      <c r="WNN232" s="31"/>
      <c r="WNO232" s="31"/>
      <c r="WNP232" s="31"/>
      <c r="WNQ232" s="31"/>
      <c r="WNR232" s="31"/>
      <c r="WNS232" s="31"/>
      <c r="WNT232" s="31"/>
      <c r="WNU232" s="31"/>
      <c r="WNV232" s="31"/>
      <c r="WNW232" s="31"/>
      <c r="WNX232" s="31"/>
      <c r="WNY232" s="31"/>
      <c r="WNZ232" s="31"/>
      <c r="WOA232" s="31"/>
      <c r="WOB232" s="31"/>
      <c r="WOC232" s="31"/>
      <c r="WOD232" s="31"/>
      <c r="WOE232" s="31"/>
      <c r="WOF232" s="31"/>
      <c r="WOG232" s="31"/>
      <c r="WOH232" s="31"/>
      <c r="WOI232" s="31"/>
      <c r="WOJ232" s="31"/>
      <c r="WOK232" s="31"/>
      <c r="WOL232" s="31"/>
      <c r="WOM232" s="31"/>
      <c r="WON232" s="31"/>
      <c r="WOO232" s="31"/>
      <c r="WOP232" s="31"/>
      <c r="WOQ232" s="31"/>
      <c r="WOR232" s="31"/>
      <c r="WOS232" s="31"/>
      <c r="WOT232" s="31"/>
      <c r="WOU232" s="31"/>
      <c r="WOV232" s="31"/>
      <c r="WOW232" s="31"/>
      <c r="WOX232" s="31"/>
      <c r="WOY232" s="31"/>
      <c r="WOZ232" s="31"/>
      <c r="WPA232" s="31"/>
      <c r="WPB232" s="31"/>
      <c r="WPC232" s="31"/>
      <c r="WPD232" s="31"/>
      <c r="WPE232" s="31"/>
      <c r="WPF232" s="31"/>
      <c r="WPG232" s="31"/>
      <c r="WPH232" s="31"/>
      <c r="WPI232" s="31"/>
      <c r="WPJ232" s="31"/>
      <c r="WPK232" s="31"/>
      <c r="WPL232" s="31"/>
      <c r="WPM232" s="31"/>
      <c r="WPN232" s="31"/>
      <c r="WPO232" s="31"/>
      <c r="WPP232" s="31"/>
      <c r="WPQ232" s="31"/>
      <c r="WPR232" s="31"/>
      <c r="WPS232" s="31"/>
      <c r="WPT232" s="31"/>
      <c r="WPU232" s="31"/>
      <c r="WPV232" s="31"/>
      <c r="WPW232" s="31"/>
      <c r="WPX232" s="31"/>
      <c r="WPY232" s="31"/>
      <c r="WPZ232" s="31"/>
      <c r="WQA232" s="31"/>
      <c r="WQB232" s="31"/>
      <c r="WQC232" s="31"/>
      <c r="WQD232" s="31"/>
      <c r="WQE232" s="31"/>
      <c r="WQF232" s="31"/>
      <c r="WQG232" s="31"/>
      <c r="WQH232" s="31"/>
      <c r="WQI232" s="31"/>
      <c r="WQJ232" s="31"/>
      <c r="WQK232" s="31"/>
      <c r="WQL232" s="31"/>
      <c r="WQM232" s="31"/>
      <c r="WQN232" s="31"/>
      <c r="WQO232" s="31"/>
      <c r="WQP232" s="31"/>
      <c r="WQQ232" s="31"/>
      <c r="WQR232" s="31"/>
      <c r="WQS232" s="31"/>
      <c r="WQT232" s="31"/>
      <c r="WQU232" s="31"/>
      <c r="WQV232" s="31"/>
      <c r="WQW232" s="31"/>
      <c r="WQX232" s="31"/>
      <c r="WQY232" s="31"/>
      <c r="WQZ232" s="31"/>
      <c r="WRA232" s="31"/>
      <c r="WRB232" s="31"/>
      <c r="WRC232" s="31"/>
      <c r="WRD232" s="31"/>
      <c r="WRE232" s="31"/>
      <c r="WRF232" s="31"/>
      <c r="WRG232" s="31"/>
      <c r="WRH232" s="31"/>
      <c r="WRI232" s="31"/>
      <c r="WRJ232" s="31"/>
      <c r="WRK232" s="31"/>
      <c r="WRL232" s="31"/>
      <c r="WRM232" s="31"/>
      <c r="WRN232" s="31"/>
      <c r="WRO232" s="31"/>
      <c r="WRP232" s="31"/>
      <c r="WRQ232" s="31"/>
      <c r="WRR232" s="31"/>
      <c r="WRS232" s="31"/>
      <c r="WRT232" s="31"/>
      <c r="WRU232" s="31"/>
      <c r="WRV232" s="31"/>
      <c r="WRW232" s="31"/>
      <c r="WRX232" s="31"/>
      <c r="WRY232" s="31"/>
      <c r="WRZ232" s="31"/>
      <c r="WSA232" s="31"/>
      <c r="WSB232" s="31"/>
      <c r="WSC232" s="31"/>
      <c r="WSD232" s="31"/>
      <c r="WSE232" s="31"/>
      <c r="WSF232" s="31"/>
      <c r="WSG232" s="31"/>
      <c r="WSH232" s="31"/>
      <c r="WSI232" s="31"/>
      <c r="WSJ232" s="31"/>
      <c r="WSK232" s="31"/>
      <c r="WSL232" s="31"/>
      <c r="WSM232" s="31"/>
      <c r="WSN232" s="31"/>
      <c r="WSO232" s="31"/>
      <c r="WSP232" s="31"/>
      <c r="WSQ232" s="31"/>
      <c r="WSR232" s="31"/>
      <c r="WSS232" s="31"/>
      <c r="WST232" s="31"/>
      <c r="WSU232" s="31"/>
      <c r="WSV232" s="31"/>
      <c r="WSW232" s="31"/>
      <c r="WSX232" s="31"/>
      <c r="WSY232" s="31"/>
      <c r="WSZ232" s="31"/>
      <c r="WTA232" s="31"/>
      <c r="WTB232" s="31"/>
      <c r="WTC232" s="31"/>
      <c r="WTD232" s="31"/>
      <c r="WTE232" s="31"/>
      <c r="WTF232" s="31"/>
      <c r="WTG232" s="31"/>
      <c r="WTH232" s="31"/>
      <c r="WTI232" s="31"/>
      <c r="WTJ232" s="31"/>
      <c r="WTK232" s="31"/>
      <c r="WTL232" s="31"/>
      <c r="WTM232" s="31"/>
      <c r="WTN232" s="31"/>
      <c r="WTO232" s="31"/>
      <c r="WTP232" s="31"/>
      <c r="WTQ232" s="31"/>
      <c r="WTR232" s="31"/>
      <c r="WTS232" s="31"/>
      <c r="WTT232" s="31"/>
      <c r="WTU232" s="31"/>
      <c r="WTV232" s="31"/>
      <c r="WTW232" s="31"/>
      <c r="WTX232" s="31"/>
      <c r="WTY232" s="31"/>
      <c r="WTZ232" s="31"/>
      <c r="WUA232" s="31"/>
      <c r="WUB232" s="31"/>
      <c r="WUC232" s="31"/>
      <c r="WUD232" s="31"/>
      <c r="WUE232" s="31"/>
      <c r="WUF232" s="31"/>
      <c r="WUG232" s="31"/>
      <c r="WUH232" s="31"/>
      <c r="WUI232" s="31"/>
      <c r="WUJ232" s="31"/>
      <c r="WUK232" s="31"/>
      <c r="WUL232" s="31"/>
      <c r="WUM232" s="31"/>
      <c r="WUN232" s="31"/>
      <c r="WUO232" s="31"/>
      <c r="WUP232" s="31"/>
      <c r="WUQ232" s="31"/>
      <c r="WUR232" s="31"/>
      <c r="WUS232" s="31"/>
      <c r="WUT232" s="31"/>
      <c r="WUU232" s="31"/>
      <c r="WUV232" s="31"/>
      <c r="WUW232" s="31"/>
      <c r="WUX232" s="31"/>
      <c r="WUY232" s="31"/>
      <c r="WUZ232" s="31"/>
      <c r="WVA232" s="31"/>
      <c r="WVB232" s="31"/>
      <c r="WVC232" s="31"/>
      <c r="WVD232" s="31"/>
      <c r="WVE232" s="31"/>
      <c r="WVF232" s="31"/>
      <c r="WVG232" s="31"/>
      <c r="WVH232" s="31"/>
      <c r="WVI232" s="31"/>
      <c r="WVJ232" s="31"/>
      <c r="WVK232" s="31"/>
      <c r="WVL232" s="31"/>
      <c r="WVM232" s="31"/>
      <c r="WVN232" s="31"/>
      <c r="WVO232" s="31"/>
      <c r="WVP232" s="31"/>
      <c r="WVQ232" s="31"/>
      <c r="WVR232" s="31"/>
      <c r="WVS232" s="31"/>
      <c r="WVT232" s="31"/>
    </row>
    <row r="233" spans="1:16140" customFormat="1">
      <c r="A233" s="57"/>
      <c r="B233" s="31"/>
      <c r="C233" s="728" t="s">
        <v>3602</v>
      </c>
      <c r="D233" s="728"/>
      <c r="E233" s="31"/>
      <c r="F233" s="31"/>
      <c r="G233" s="31"/>
      <c r="H233" s="31"/>
      <c r="I233" s="31"/>
      <c r="J233" s="31"/>
      <c r="K233" s="31"/>
      <c r="L233" s="31"/>
      <c r="M233" s="31"/>
      <c r="N233" s="30"/>
      <c r="O233" s="57"/>
      <c r="P233" s="31"/>
      <c r="Q233" s="31"/>
      <c r="R233" s="31"/>
      <c r="S233" s="31"/>
      <c r="T233" s="31"/>
      <c r="U233" s="31"/>
      <c r="V233" s="31"/>
      <c r="W233" s="31"/>
      <c r="X233" s="31"/>
      <c r="Y233" s="31"/>
      <c r="Z233" s="31"/>
      <c r="AA233" s="31"/>
      <c r="AB233" s="31"/>
      <c r="AC233" s="31"/>
      <c r="AD233" s="31"/>
      <c r="AE233" s="31"/>
      <c r="AF233" s="31"/>
      <c r="AG233" s="31"/>
      <c r="AH233" s="31"/>
      <c r="AI233" s="31"/>
      <c r="AJ233" s="31"/>
      <c r="AK233" s="31"/>
      <c r="AL233" s="31"/>
      <c r="AM233" s="31"/>
      <c r="AN233" s="31"/>
      <c r="AO233" s="31"/>
      <c r="AP233" s="31"/>
      <c r="AQ233" s="31"/>
      <c r="AR233" s="31"/>
      <c r="AS233" s="31"/>
      <c r="AT233" s="31"/>
      <c r="AU233" s="31"/>
      <c r="AV233" s="31"/>
      <c r="AW233" s="31"/>
      <c r="AX233" s="31"/>
      <c r="AY233" s="31"/>
      <c r="AZ233" s="31"/>
      <c r="BA233" s="31"/>
      <c r="BB233" s="31"/>
      <c r="BC233" s="31"/>
      <c r="BD233" s="31"/>
      <c r="BE233" s="31"/>
      <c r="BF233" s="31"/>
      <c r="BG233" s="31"/>
      <c r="BH233" s="31"/>
      <c r="BI233" s="31"/>
      <c r="BJ233" s="31"/>
      <c r="BK233" s="31"/>
      <c r="BL233" s="31"/>
      <c r="BM233" s="31"/>
      <c r="BN233" s="31"/>
      <c r="BO233" s="31"/>
      <c r="BP233" s="31"/>
      <c r="BQ233" s="31"/>
      <c r="BR233" s="31"/>
      <c r="BS233" s="31"/>
      <c r="BT233" s="31"/>
      <c r="BU233" s="31"/>
      <c r="BV233" s="31"/>
      <c r="BW233" s="31"/>
      <c r="BX233" s="31"/>
      <c r="BY233" s="31"/>
      <c r="BZ233" s="31"/>
      <c r="CA233" s="31"/>
      <c r="CB233" s="31"/>
      <c r="CC233" s="31"/>
      <c r="CD233" s="31"/>
      <c r="CE233" s="31"/>
      <c r="CF233" s="31"/>
      <c r="CG233" s="31"/>
      <c r="CH233" s="31"/>
      <c r="CI233" s="31"/>
      <c r="CJ233" s="31"/>
      <c r="CK233" s="31"/>
      <c r="CL233" s="31"/>
      <c r="CM233" s="31"/>
      <c r="CN233" s="31"/>
      <c r="CO233" s="31"/>
      <c r="CP233" s="31"/>
      <c r="CQ233" s="31"/>
      <c r="CR233" s="31"/>
      <c r="CS233" s="31"/>
      <c r="CT233" s="31"/>
      <c r="CU233" s="31"/>
      <c r="CV233" s="31"/>
      <c r="CW233" s="31"/>
      <c r="CX233" s="31"/>
      <c r="CY233" s="31"/>
      <c r="CZ233" s="31"/>
      <c r="DA233" s="31"/>
      <c r="DB233" s="31"/>
      <c r="DC233" s="31"/>
      <c r="DD233" s="31"/>
      <c r="DE233" s="31"/>
      <c r="DF233" s="31"/>
      <c r="DG233" s="31"/>
      <c r="DH233" s="31"/>
      <c r="DI233" s="31"/>
      <c r="DJ233" s="31"/>
      <c r="DK233" s="31"/>
      <c r="DL233" s="31"/>
      <c r="DM233" s="31"/>
      <c r="DN233" s="31"/>
      <c r="DO233" s="31"/>
      <c r="DP233" s="31"/>
      <c r="DQ233" s="31"/>
      <c r="DR233" s="31"/>
      <c r="DS233" s="31"/>
      <c r="DT233" s="31"/>
      <c r="DU233" s="31"/>
      <c r="DV233" s="31"/>
      <c r="DW233" s="31"/>
      <c r="DX233" s="31"/>
      <c r="DY233" s="31"/>
      <c r="DZ233" s="31"/>
      <c r="EA233" s="31"/>
      <c r="EB233" s="31"/>
      <c r="EC233" s="31"/>
      <c r="ED233" s="31"/>
      <c r="EE233" s="31"/>
      <c r="EF233" s="31"/>
      <c r="EG233" s="31"/>
      <c r="EH233" s="31"/>
      <c r="EI233" s="31"/>
      <c r="EJ233" s="31"/>
      <c r="EK233" s="31"/>
      <c r="EL233" s="31"/>
      <c r="EM233" s="31"/>
      <c r="EN233" s="31"/>
      <c r="EO233" s="31"/>
      <c r="EP233" s="31"/>
      <c r="EQ233" s="31"/>
      <c r="ER233" s="31"/>
      <c r="ES233" s="31"/>
      <c r="ET233" s="31"/>
      <c r="EU233" s="31"/>
      <c r="EV233" s="31"/>
      <c r="EW233" s="31"/>
      <c r="EX233" s="31"/>
      <c r="EY233" s="31"/>
      <c r="EZ233" s="31"/>
      <c r="FA233" s="31"/>
      <c r="FB233" s="31"/>
      <c r="FC233" s="31"/>
      <c r="FD233" s="31"/>
      <c r="FE233" s="31"/>
      <c r="FF233" s="31"/>
      <c r="FG233" s="31"/>
      <c r="FH233" s="31"/>
      <c r="FI233" s="31"/>
      <c r="FJ233" s="31"/>
      <c r="FK233" s="31"/>
      <c r="FL233" s="31"/>
      <c r="FM233" s="31"/>
      <c r="FN233" s="31"/>
      <c r="FO233" s="31"/>
      <c r="FP233" s="31"/>
      <c r="FQ233" s="31"/>
      <c r="FR233" s="31"/>
      <c r="FS233" s="31"/>
      <c r="FT233" s="31"/>
      <c r="FU233" s="31"/>
      <c r="FV233" s="31"/>
      <c r="FW233" s="31"/>
      <c r="FX233" s="31"/>
      <c r="FY233" s="31"/>
      <c r="FZ233" s="31"/>
      <c r="GA233" s="31"/>
      <c r="GB233" s="31"/>
      <c r="GC233" s="31"/>
      <c r="GD233" s="31"/>
      <c r="GE233" s="31"/>
      <c r="GF233" s="31"/>
      <c r="GG233" s="31"/>
      <c r="GH233" s="31"/>
      <c r="GI233" s="31"/>
      <c r="GJ233" s="31"/>
      <c r="GK233" s="31"/>
      <c r="GL233" s="31"/>
      <c r="GM233" s="31"/>
      <c r="GN233" s="31"/>
      <c r="GO233" s="31"/>
      <c r="GP233" s="31"/>
      <c r="GQ233" s="31"/>
      <c r="GR233" s="31"/>
      <c r="GS233" s="31"/>
      <c r="GT233" s="31"/>
      <c r="GU233" s="31"/>
      <c r="GV233" s="31"/>
      <c r="GW233" s="31"/>
      <c r="GX233" s="31"/>
      <c r="GY233" s="31"/>
      <c r="GZ233" s="31"/>
      <c r="HA233" s="31"/>
      <c r="HB233" s="31"/>
      <c r="HC233" s="31"/>
      <c r="HD233" s="31"/>
      <c r="HE233" s="31"/>
      <c r="HF233" s="31"/>
      <c r="HG233" s="31"/>
      <c r="HH233" s="31"/>
      <c r="HI233" s="31"/>
      <c r="HJ233" s="31"/>
      <c r="HK233" s="31"/>
      <c r="HL233" s="31"/>
      <c r="HM233" s="31"/>
      <c r="HN233" s="31"/>
      <c r="HO233" s="31"/>
      <c r="HP233" s="31"/>
      <c r="HQ233" s="31"/>
      <c r="HR233" s="31"/>
      <c r="HS233" s="31"/>
      <c r="HT233" s="31"/>
      <c r="HU233" s="31"/>
      <c r="HV233" s="31"/>
      <c r="HW233" s="31"/>
      <c r="HX233" s="31"/>
      <c r="HY233" s="31"/>
      <c r="HZ233" s="31"/>
      <c r="IA233" s="31"/>
      <c r="IB233" s="31"/>
      <c r="IC233" s="31"/>
      <c r="ID233" s="31"/>
      <c r="IE233" s="31"/>
      <c r="IF233" s="31"/>
      <c r="IG233" s="31"/>
      <c r="IH233" s="31"/>
      <c r="II233" s="31"/>
      <c r="IJ233" s="31"/>
      <c r="IK233" s="31"/>
      <c r="IL233" s="31"/>
      <c r="IM233" s="31"/>
      <c r="IN233" s="31"/>
      <c r="IO233" s="31"/>
      <c r="IP233" s="31"/>
      <c r="IQ233" s="31"/>
      <c r="IR233" s="31"/>
      <c r="IS233" s="31"/>
      <c r="IT233" s="31"/>
      <c r="IU233" s="31"/>
      <c r="IV233" s="31"/>
      <c r="IW233" s="31"/>
      <c r="IX233" s="31"/>
      <c r="IY233" s="31"/>
      <c r="IZ233" s="31"/>
      <c r="JA233" s="31"/>
      <c r="JB233" s="31"/>
      <c r="JC233" s="31"/>
      <c r="JD233" s="31"/>
      <c r="JE233" s="31"/>
      <c r="JF233" s="31"/>
      <c r="JG233" s="31"/>
      <c r="JH233" s="31"/>
      <c r="JI233" s="31"/>
      <c r="JJ233" s="31"/>
      <c r="JK233" s="31"/>
      <c r="JL233" s="31"/>
      <c r="JM233" s="31"/>
      <c r="JN233" s="31"/>
      <c r="JO233" s="31"/>
      <c r="JP233" s="31"/>
      <c r="JQ233" s="31"/>
      <c r="JR233" s="31"/>
      <c r="JS233" s="31"/>
      <c r="JT233" s="31"/>
      <c r="JU233" s="31"/>
      <c r="JV233" s="31"/>
      <c r="JW233" s="31"/>
      <c r="JX233" s="31"/>
      <c r="JY233" s="31"/>
      <c r="JZ233" s="31"/>
      <c r="KA233" s="31"/>
      <c r="KB233" s="31"/>
      <c r="KC233" s="31"/>
      <c r="KD233" s="31"/>
      <c r="KE233" s="31"/>
      <c r="KF233" s="31"/>
      <c r="KG233" s="31"/>
      <c r="KH233" s="31"/>
      <c r="KI233" s="31"/>
      <c r="KJ233" s="31"/>
      <c r="KK233" s="31"/>
      <c r="KL233" s="31"/>
      <c r="KM233" s="31"/>
      <c r="KN233" s="31"/>
      <c r="KO233" s="31"/>
      <c r="KP233" s="31"/>
      <c r="KQ233" s="31"/>
      <c r="KR233" s="31"/>
      <c r="KS233" s="31"/>
      <c r="KT233" s="31"/>
      <c r="KU233" s="31"/>
      <c r="KV233" s="31"/>
      <c r="KW233" s="31"/>
      <c r="KX233" s="31"/>
      <c r="KY233" s="31"/>
      <c r="KZ233" s="31"/>
      <c r="LA233" s="31"/>
      <c r="LB233" s="31"/>
      <c r="LC233" s="31"/>
      <c r="LD233" s="31"/>
      <c r="LE233" s="31"/>
      <c r="LF233" s="31"/>
      <c r="LG233" s="31"/>
      <c r="LH233" s="31"/>
      <c r="LI233" s="31"/>
      <c r="LJ233" s="31"/>
      <c r="LK233" s="31"/>
      <c r="LL233" s="31"/>
      <c r="LM233" s="31"/>
      <c r="LN233" s="31"/>
      <c r="LO233" s="31"/>
      <c r="LP233" s="31"/>
      <c r="LQ233" s="31"/>
      <c r="LR233" s="31"/>
      <c r="LS233" s="31"/>
      <c r="LT233" s="31"/>
      <c r="LU233" s="31"/>
      <c r="LV233" s="31"/>
      <c r="LW233" s="31"/>
      <c r="LX233" s="31"/>
      <c r="LY233" s="31"/>
      <c r="LZ233" s="31"/>
      <c r="MA233" s="31"/>
      <c r="MB233" s="31"/>
      <c r="MC233" s="31"/>
      <c r="MD233" s="31"/>
      <c r="ME233" s="31"/>
      <c r="MF233" s="31"/>
      <c r="MG233" s="31"/>
      <c r="MH233" s="31"/>
      <c r="MI233" s="31"/>
      <c r="MJ233" s="31"/>
      <c r="MK233" s="31"/>
      <c r="ML233" s="31"/>
      <c r="MM233" s="31"/>
      <c r="MN233" s="31"/>
      <c r="MO233" s="31"/>
      <c r="MP233" s="31"/>
      <c r="MQ233" s="31"/>
      <c r="MR233" s="31"/>
      <c r="MS233" s="31"/>
      <c r="MT233" s="31"/>
      <c r="MU233" s="31"/>
      <c r="MV233" s="31"/>
      <c r="MW233" s="31"/>
      <c r="MX233" s="31"/>
      <c r="MY233" s="31"/>
      <c r="MZ233" s="31"/>
      <c r="NA233" s="31"/>
      <c r="NB233" s="31"/>
      <c r="NC233" s="31"/>
      <c r="ND233" s="31"/>
      <c r="NE233" s="31"/>
      <c r="NF233" s="31"/>
      <c r="NG233" s="31"/>
      <c r="NH233" s="31"/>
      <c r="NI233" s="31"/>
      <c r="NJ233" s="31"/>
      <c r="NK233" s="31"/>
      <c r="NL233" s="31"/>
      <c r="NM233" s="31"/>
      <c r="NN233" s="31"/>
      <c r="NO233" s="31"/>
      <c r="NP233" s="31"/>
      <c r="NQ233" s="31"/>
      <c r="NR233" s="31"/>
      <c r="NS233" s="31"/>
      <c r="NT233" s="31"/>
      <c r="NU233" s="31"/>
      <c r="NV233" s="31"/>
      <c r="NW233" s="31"/>
      <c r="NX233" s="31"/>
      <c r="NY233" s="31"/>
      <c r="NZ233" s="31"/>
      <c r="OA233" s="31"/>
      <c r="OB233" s="31"/>
      <c r="OC233" s="31"/>
      <c r="OD233" s="31"/>
      <c r="OE233" s="31"/>
      <c r="OF233" s="31"/>
      <c r="OG233" s="31"/>
      <c r="OH233" s="31"/>
      <c r="OI233" s="31"/>
      <c r="OJ233" s="31"/>
      <c r="OK233" s="31"/>
      <c r="OL233" s="31"/>
      <c r="OM233" s="31"/>
      <c r="ON233" s="31"/>
      <c r="OO233" s="31"/>
      <c r="OP233" s="31"/>
      <c r="OQ233" s="31"/>
      <c r="OR233" s="31"/>
      <c r="OS233" s="31"/>
      <c r="OT233" s="31"/>
      <c r="OU233" s="31"/>
      <c r="OV233" s="31"/>
      <c r="OW233" s="31"/>
      <c r="OX233" s="31"/>
      <c r="OY233" s="31"/>
      <c r="OZ233" s="31"/>
      <c r="PA233" s="31"/>
      <c r="PB233" s="31"/>
      <c r="PC233" s="31"/>
      <c r="PD233" s="31"/>
      <c r="PE233" s="31"/>
      <c r="PF233" s="31"/>
      <c r="PG233" s="31"/>
      <c r="PH233" s="31"/>
      <c r="PI233" s="31"/>
      <c r="PJ233" s="31"/>
      <c r="PK233" s="31"/>
      <c r="PL233" s="31"/>
      <c r="PM233" s="31"/>
      <c r="PN233" s="31"/>
      <c r="PO233" s="31"/>
      <c r="PP233" s="31"/>
      <c r="PQ233" s="31"/>
      <c r="PR233" s="31"/>
      <c r="PS233" s="31"/>
      <c r="PT233" s="31"/>
      <c r="PU233" s="31"/>
      <c r="PV233" s="31"/>
      <c r="PW233" s="31"/>
      <c r="PX233" s="31"/>
      <c r="PY233" s="31"/>
      <c r="PZ233" s="31"/>
      <c r="QA233" s="31"/>
      <c r="QB233" s="31"/>
      <c r="QC233" s="31"/>
      <c r="QD233" s="31"/>
      <c r="QE233" s="31"/>
      <c r="QF233" s="31"/>
      <c r="QG233" s="31"/>
      <c r="QH233" s="31"/>
      <c r="QI233" s="31"/>
      <c r="QJ233" s="31"/>
      <c r="QK233" s="31"/>
      <c r="QL233" s="31"/>
      <c r="QM233" s="31"/>
      <c r="QN233" s="31"/>
      <c r="QO233" s="31"/>
      <c r="QP233" s="31"/>
      <c r="QQ233" s="31"/>
      <c r="QR233" s="31"/>
      <c r="QS233" s="31"/>
      <c r="QT233" s="31"/>
      <c r="QU233" s="31"/>
      <c r="QV233" s="31"/>
      <c r="QW233" s="31"/>
      <c r="QX233" s="31"/>
      <c r="QY233" s="31"/>
      <c r="QZ233" s="31"/>
      <c r="RA233" s="31"/>
      <c r="RB233" s="31"/>
      <c r="RC233" s="31"/>
      <c r="RD233" s="31"/>
      <c r="RE233" s="31"/>
      <c r="RF233" s="31"/>
      <c r="RG233" s="31"/>
      <c r="RH233" s="31"/>
      <c r="RI233" s="31"/>
      <c r="RJ233" s="31"/>
      <c r="RK233" s="31"/>
      <c r="RL233" s="31"/>
      <c r="RM233" s="31"/>
      <c r="RN233" s="31"/>
      <c r="RO233" s="31"/>
      <c r="RP233" s="31"/>
      <c r="RQ233" s="31"/>
      <c r="RR233" s="31"/>
      <c r="RS233" s="31"/>
      <c r="RT233" s="31"/>
      <c r="RU233" s="31"/>
      <c r="RV233" s="31"/>
      <c r="RW233" s="31"/>
      <c r="RX233" s="31"/>
      <c r="RY233" s="31"/>
      <c r="RZ233" s="31"/>
      <c r="SA233" s="31"/>
      <c r="SB233" s="31"/>
      <c r="SC233" s="31"/>
      <c r="SD233" s="31"/>
      <c r="SE233" s="31"/>
      <c r="SF233" s="31"/>
      <c r="SG233" s="31"/>
      <c r="SH233" s="31"/>
      <c r="SI233" s="31"/>
      <c r="SJ233" s="31"/>
      <c r="SK233" s="31"/>
      <c r="SL233" s="31"/>
      <c r="SM233" s="31"/>
      <c r="SN233" s="31"/>
      <c r="SO233" s="31"/>
      <c r="SP233" s="31"/>
      <c r="SQ233" s="31"/>
      <c r="SR233" s="31"/>
      <c r="SS233" s="31"/>
      <c r="ST233" s="31"/>
      <c r="SU233" s="31"/>
      <c r="SV233" s="31"/>
      <c r="SW233" s="31"/>
      <c r="SX233" s="31"/>
      <c r="SY233" s="31"/>
      <c r="SZ233" s="31"/>
      <c r="TA233" s="31"/>
      <c r="TB233" s="31"/>
      <c r="TC233" s="31"/>
      <c r="TD233" s="31"/>
      <c r="TE233" s="31"/>
      <c r="TF233" s="31"/>
      <c r="TG233" s="31"/>
      <c r="TH233" s="31"/>
      <c r="TI233" s="31"/>
      <c r="TJ233" s="31"/>
      <c r="TK233" s="31"/>
      <c r="TL233" s="31"/>
      <c r="TM233" s="31"/>
      <c r="TN233" s="31"/>
      <c r="TO233" s="31"/>
      <c r="TP233" s="31"/>
      <c r="TQ233" s="31"/>
      <c r="TR233" s="31"/>
      <c r="TS233" s="31"/>
      <c r="TT233" s="31"/>
      <c r="TU233" s="31"/>
      <c r="TV233" s="31"/>
      <c r="TW233" s="31"/>
      <c r="TX233" s="31"/>
      <c r="TY233" s="31"/>
      <c r="TZ233" s="31"/>
      <c r="UA233" s="31"/>
      <c r="UB233" s="31"/>
      <c r="UC233" s="31"/>
      <c r="UD233" s="31"/>
      <c r="UE233" s="31"/>
      <c r="UF233" s="31"/>
      <c r="UG233" s="31"/>
      <c r="UH233" s="31"/>
      <c r="UI233" s="31"/>
      <c r="UJ233" s="31"/>
      <c r="UK233" s="31"/>
      <c r="UL233" s="31"/>
      <c r="UM233" s="31"/>
      <c r="UN233" s="31"/>
      <c r="UO233" s="31"/>
      <c r="UP233" s="31"/>
      <c r="UQ233" s="31"/>
      <c r="UR233" s="31"/>
      <c r="US233" s="31"/>
      <c r="UT233" s="31"/>
      <c r="UU233" s="31"/>
      <c r="UV233" s="31"/>
      <c r="UW233" s="31"/>
      <c r="UX233" s="31"/>
      <c r="UY233" s="31"/>
      <c r="UZ233" s="31"/>
      <c r="VA233" s="31"/>
      <c r="VB233" s="31"/>
      <c r="VC233" s="31"/>
      <c r="VD233" s="31"/>
      <c r="VE233" s="31"/>
      <c r="VF233" s="31"/>
      <c r="VG233" s="31"/>
      <c r="VH233" s="31"/>
      <c r="VI233" s="31"/>
      <c r="VJ233" s="31"/>
      <c r="VK233" s="31"/>
      <c r="VL233" s="31"/>
      <c r="VM233" s="31"/>
      <c r="VN233" s="31"/>
      <c r="VO233" s="31"/>
      <c r="VP233" s="31"/>
      <c r="VQ233" s="31"/>
      <c r="VR233" s="31"/>
      <c r="VS233" s="31"/>
      <c r="VT233" s="31"/>
      <c r="VU233" s="31"/>
      <c r="VV233" s="31"/>
      <c r="VW233" s="31"/>
      <c r="VX233" s="31"/>
      <c r="VY233" s="31"/>
      <c r="VZ233" s="31"/>
      <c r="WA233" s="31"/>
      <c r="WB233" s="31"/>
      <c r="WC233" s="31"/>
      <c r="WD233" s="31"/>
      <c r="WE233" s="31"/>
      <c r="WF233" s="31"/>
      <c r="WG233" s="31"/>
      <c r="WH233" s="31"/>
      <c r="WI233" s="31"/>
      <c r="WJ233" s="31"/>
      <c r="WK233" s="31"/>
      <c r="WL233" s="31"/>
      <c r="WM233" s="31"/>
      <c r="WN233" s="31"/>
      <c r="WO233" s="31"/>
      <c r="WP233" s="31"/>
      <c r="WQ233" s="31"/>
      <c r="WR233" s="31"/>
      <c r="WS233" s="31"/>
      <c r="WT233" s="31"/>
      <c r="WU233" s="31"/>
      <c r="WV233" s="31"/>
      <c r="WW233" s="31"/>
      <c r="WX233" s="31"/>
      <c r="WY233" s="31"/>
      <c r="WZ233" s="31"/>
      <c r="XA233" s="31"/>
      <c r="XB233" s="31"/>
      <c r="XC233" s="31"/>
      <c r="XD233" s="31"/>
      <c r="XE233" s="31"/>
      <c r="XF233" s="31"/>
      <c r="XG233" s="31"/>
      <c r="XH233" s="31"/>
      <c r="XI233" s="31"/>
      <c r="XJ233" s="31"/>
      <c r="XK233" s="31"/>
      <c r="XL233" s="31"/>
      <c r="XM233" s="31"/>
      <c r="XN233" s="31"/>
      <c r="XO233" s="31"/>
      <c r="XP233" s="31"/>
      <c r="XQ233" s="31"/>
      <c r="XR233" s="31"/>
      <c r="XS233" s="31"/>
      <c r="XT233" s="31"/>
      <c r="XU233" s="31"/>
      <c r="XV233" s="31"/>
      <c r="XW233" s="31"/>
      <c r="XX233" s="31"/>
      <c r="XY233" s="31"/>
      <c r="XZ233" s="31"/>
      <c r="YA233" s="31"/>
      <c r="YB233" s="31"/>
      <c r="YC233" s="31"/>
      <c r="YD233" s="31"/>
      <c r="YE233" s="31"/>
      <c r="YF233" s="31"/>
      <c r="YG233" s="31"/>
      <c r="YH233" s="31"/>
      <c r="YI233" s="31"/>
      <c r="YJ233" s="31"/>
      <c r="YK233" s="31"/>
      <c r="YL233" s="31"/>
      <c r="YM233" s="31"/>
      <c r="YN233" s="31"/>
      <c r="YO233" s="31"/>
      <c r="YP233" s="31"/>
      <c r="YQ233" s="31"/>
      <c r="YR233" s="31"/>
      <c r="YS233" s="31"/>
      <c r="YT233" s="31"/>
      <c r="YU233" s="31"/>
      <c r="YV233" s="31"/>
      <c r="YW233" s="31"/>
      <c r="YX233" s="31"/>
      <c r="YY233" s="31"/>
      <c r="YZ233" s="31"/>
      <c r="ZA233" s="31"/>
      <c r="ZB233" s="31"/>
      <c r="ZC233" s="31"/>
      <c r="ZD233" s="31"/>
      <c r="ZE233" s="31"/>
      <c r="ZF233" s="31"/>
      <c r="ZG233" s="31"/>
      <c r="ZH233" s="31"/>
      <c r="ZI233" s="31"/>
      <c r="ZJ233" s="31"/>
      <c r="ZK233" s="31"/>
      <c r="ZL233" s="31"/>
      <c r="ZM233" s="31"/>
      <c r="ZN233" s="31"/>
      <c r="ZO233" s="31"/>
      <c r="ZP233" s="31"/>
      <c r="ZQ233" s="31"/>
      <c r="ZR233" s="31"/>
      <c r="ZS233" s="31"/>
      <c r="ZT233" s="31"/>
      <c r="ZU233" s="31"/>
      <c r="ZV233" s="31"/>
      <c r="ZW233" s="31"/>
      <c r="ZX233" s="31"/>
      <c r="ZY233" s="31"/>
      <c r="ZZ233" s="31"/>
      <c r="AAA233" s="31"/>
      <c r="AAB233" s="31"/>
      <c r="AAC233" s="31"/>
      <c r="AAD233" s="31"/>
      <c r="AAE233" s="31"/>
      <c r="AAF233" s="31"/>
      <c r="AAG233" s="31"/>
      <c r="AAH233" s="31"/>
      <c r="AAI233" s="31"/>
      <c r="AAJ233" s="31"/>
      <c r="AAK233" s="31"/>
      <c r="AAL233" s="31"/>
      <c r="AAM233" s="31"/>
      <c r="AAN233" s="31"/>
      <c r="AAO233" s="31"/>
      <c r="AAP233" s="31"/>
      <c r="AAQ233" s="31"/>
      <c r="AAR233" s="31"/>
      <c r="AAS233" s="31"/>
      <c r="AAT233" s="31"/>
      <c r="AAU233" s="31"/>
      <c r="AAV233" s="31"/>
      <c r="AAW233" s="31"/>
      <c r="AAX233" s="31"/>
      <c r="AAY233" s="31"/>
      <c r="AAZ233" s="31"/>
      <c r="ABA233" s="31"/>
      <c r="ABB233" s="31"/>
      <c r="ABC233" s="31"/>
      <c r="ABD233" s="31"/>
      <c r="ABE233" s="31"/>
      <c r="ABF233" s="31"/>
      <c r="ABG233" s="31"/>
      <c r="ABH233" s="31"/>
      <c r="ABI233" s="31"/>
      <c r="ABJ233" s="31"/>
      <c r="ABK233" s="31"/>
      <c r="ABL233" s="31"/>
      <c r="ABM233" s="31"/>
      <c r="ABN233" s="31"/>
      <c r="ABO233" s="31"/>
      <c r="ABP233" s="31"/>
      <c r="ABQ233" s="31"/>
      <c r="ABR233" s="31"/>
      <c r="ABS233" s="31"/>
      <c r="ABT233" s="31"/>
      <c r="ABU233" s="31"/>
      <c r="ABV233" s="31"/>
      <c r="ABW233" s="31"/>
      <c r="ABX233" s="31"/>
      <c r="ABY233" s="31"/>
      <c r="ABZ233" s="31"/>
      <c r="ACA233" s="31"/>
      <c r="ACB233" s="31"/>
      <c r="ACC233" s="31"/>
      <c r="ACD233" s="31"/>
      <c r="ACE233" s="31"/>
      <c r="ACF233" s="31"/>
      <c r="ACG233" s="31"/>
      <c r="ACH233" s="31"/>
      <c r="ACI233" s="31"/>
      <c r="ACJ233" s="31"/>
      <c r="ACK233" s="31"/>
      <c r="ACL233" s="31"/>
      <c r="ACM233" s="31"/>
      <c r="ACN233" s="31"/>
      <c r="ACO233" s="31"/>
      <c r="ACP233" s="31"/>
      <c r="ACQ233" s="31"/>
      <c r="ACR233" s="31"/>
      <c r="ACS233" s="31"/>
      <c r="ACT233" s="31"/>
      <c r="ACU233" s="31"/>
      <c r="ACV233" s="31"/>
      <c r="ACW233" s="31"/>
      <c r="ACX233" s="31"/>
      <c r="ACY233" s="31"/>
      <c r="ACZ233" s="31"/>
      <c r="ADA233" s="31"/>
      <c r="ADB233" s="31"/>
      <c r="ADC233" s="31"/>
      <c r="ADD233" s="31"/>
      <c r="ADE233" s="31"/>
      <c r="ADF233" s="31"/>
      <c r="ADG233" s="31"/>
      <c r="ADH233" s="31"/>
      <c r="ADI233" s="31"/>
      <c r="ADJ233" s="31"/>
      <c r="ADK233" s="31"/>
      <c r="ADL233" s="31"/>
      <c r="ADM233" s="31"/>
      <c r="ADN233" s="31"/>
      <c r="ADO233" s="31"/>
      <c r="ADP233" s="31"/>
      <c r="ADQ233" s="31"/>
      <c r="ADR233" s="31"/>
      <c r="ADS233" s="31"/>
      <c r="ADT233" s="31"/>
      <c r="ADU233" s="31"/>
      <c r="ADV233" s="31"/>
      <c r="ADW233" s="31"/>
      <c r="ADX233" s="31"/>
      <c r="ADY233" s="31"/>
      <c r="ADZ233" s="31"/>
      <c r="AEA233" s="31"/>
      <c r="AEB233" s="31"/>
      <c r="AEC233" s="31"/>
      <c r="AED233" s="31"/>
      <c r="AEE233" s="31"/>
      <c r="AEF233" s="31"/>
      <c r="AEG233" s="31"/>
      <c r="AEH233" s="31"/>
      <c r="AEI233" s="31"/>
      <c r="AEJ233" s="31"/>
      <c r="AEK233" s="31"/>
      <c r="AEL233" s="31"/>
      <c r="AEM233" s="31"/>
      <c r="AEN233" s="31"/>
      <c r="AEO233" s="31"/>
      <c r="AEP233" s="31"/>
      <c r="AEQ233" s="31"/>
      <c r="AER233" s="31"/>
      <c r="AES233" s="31"/>
      <c r="AET233" s="31"/>
      <c r="AEU233" s="31"/>
      <c r="AEV233" s="31"/>
      <c r="AEW233" s="31"/>
      <c r="AEX233" s="31"/>
      <c r="AEY233" s="31"/>
      <c r="AEZ233" s="31"/>
      <c r="AFA233" s="31"/>
      <c r="AFB233" s="31"/>
      <c r="AFC233" s="31"/>
      <c r="AFD233" s="31"/>
      <c r="AFE233" s="31"/>
      <c r="AFF233" s="31"/>
      <c r="AFG233" s="31"/>
      <c r="AFH233" s="31"/>
      <c r="AFI233" s="31"/>
      <c r="AFJ233" s="31"/>
      <c r="AFK233" s="31"/>
      <c r="AFL233" s="31"/>
      <c r="AFM233" s="31"/>
      <c r="AFN233" s="31"/>
      <c r="AFO233" s="31"/>
      <c r="AFP233" s="31"/>
      <c r="AFQ233" s="31"/>
      <c r="AFR233" s="31"/>
      <c r="AFS233" s="31"/>
      <c r="AFT233" s="31"/>
      <c r="AFU233" s="31"/>
      <c r="AFV233" s="31"/>
      <c r="AFW233" s="31"/>
      <c r="AFX233" s="31"/>
      <c r="AFY233" s="31"/>
      <c r="AFZ233" s="31"/>
      <c r="AGA233" s="31"/>
      <c r="AGB233" s="31"/>
      <c r="AGC233" s="31"/>
      <c r="AGD233" s="31"/>
      <c r="AGE233" s="31"/>
      <c r="AGF233" s="31"/>
      <c r="AGG233" s="31"/>
      <c r="AGH233" s="31"/>
      <c r="AGI233" s="31"/>
      <c r="AGJ233" s="31"/>
      <c r="AGK233" s="31"/>
      <c r="AGL233" s="31"/>
      <c r="AGM233" s="31"/>
      <c r="AGN233" s="31"/>
      <c r="AGO233" s="31"/>
      <c r="AGP233" s="31"/>
      <c r="AGQ233" s="31"/>
      <c r="AGR233" s="31"/>
      <c r="AGS233" s="31"/>
      <c r="AGT233" s="31"/>
      <c r="AGU233" s="31"/>
      <c r="AGV233" s="31"/>
      <c r="AGW233" s="31"/>
      <c r="AGX233" s="31"/>
      <c r="AGY233" s="31"/>
      <c r="AGZ233" s="31"/>
      <c r="AHA233" s="31"/>
      <c r="AHB233" s="31"/>
      <c r="AHC233" s="31"/>
      <c r="AHD233" s="31"/>
      <c r="AHE233" s="31"/>
      <c r="AHF233" s="31"/>
      <c r="AHG233" s="31"/>
      <c r="AHH233" s="31"/>
      <c r="AHI233" s="31"/>
      <c r="AHJ233" s="31"/>
      <c r="AHK233" s="31"/>
      <c r="AHL233" s="31"/>
      <c r="AHM233" s="31"/>
      <c r="AHN233" s="31"/>
      <c r="AHO233" s="31"/>
      <c r="AHP233" s="31"/>
      <c r="AHQ233" s="31"/>
      <c r="AHR233" s="31"/>
      <c r="AHS233" s="31"/>
      <c r="AHT233" s="31"/>
      <c r="AHU233" s="31"/>
      <c r="AHV233" s="31"/>
      <c r="AHW233" s="31"/>
      <c r="AHX233" s="31"/>
      <c r="AHY233" s="31"/>
      <c r="AHZ233" s="31"/>
      <c r="AIA233" s="31"/>
      <c r="AIB233" s="31"/>
      <c r="AIC233" s="31"/>
      <c r="AID233" s="31"/>
      <c r="AIE233" s="31"/>
      <c r="AIF233" s="31"/>
      <c r="AIG233" s="31"/>
      <c r="AIH233" s="31"/>
      <c r="AII233" s="31"/>
      <c r="AIJ233" s="31"/>
      <c r="AIK233" s="31"/>
      <c r="AIL233" s="31"/>
      <c r="AIM233" s="31"/>
      <c r="AIN233" s="31"/>
      <c r="AIO233" s="31"/>
      <c r="AIP233" s="31"/>
      <c r="AIQ233" s="31"/>
      <c r="AIR233" s="31"/>
      <c r="AIS233" s="31"/>
      <c r="AIT233" s="31"/>
      <c r="AIU233" s="31"/>
      <c r="AIV233" s="31"/>
      <c r="AIW233" s="31"/>
      <c r="AIX233" s="31"/>
      <c r="AIY233" s="31"/>
      <c r="AIZ233" s="31"/>
      <c r="AJA233" s="31"/>
      <c r="AJB233" s="31"/>
      <c r="AJC233" s="31"/>
      <c r="AJD233" s="31"/>
      <c r="AJE233" s="31"/>
      <c r="AJF233" s="31"/>
      <c r="AJG233" s="31"/>
      <c r="AJH233" s="31"/>
      <c r="AJI233" s="31"/>
      <c r="AJJ233" s="31"/>
      <c r="AJK233" s="31"/>
      <c r="AJL233" s="31"/>
      <c r="AJM233" s="31"/>
      <c r="AJN233" s="31"/>
      <c r="AJO233" s="31"/>
      <c r="AJP233" s="31"/>
      <c r="AJQ233" s="31"/>
      <c r="AJR233" s="31"/>
      <c r="AJS233" s="31"/>
      <c r="AJT233" s="31"/>
      <c r="AJU233" s="31"/>
      <c r="AJV233" s="31"/>
      <c r="AJW233" s="31"/>
      <c r="AJX233" s="31"/>
      <c r="AJY233" s="31"/>
      <c r="AJZ233" s="31"/>
      <c r="AKA233" s="31"/>
      <c r="AKB233" s="31"/>
      <c r="AKC233" s="31"/>
      <c r="AKD233" s="31"/>
      <c r="AKE233" s="31"/>
      <c r="AKF233" s="31"/>
      <c r="AKG233" s="31"/>
      <c r="AKH233" s="31"/>
      <c r="AKI233" s="31"/>
      <c r="AKJ233" s="31"/>
      <c r="AKK233" s="31"/>
      <c r="AKL233" s="31"/>
      <c r="AKM233" s="31"/>
      <c r="AKN233" s="31"/>
      <c r="AKO233" s="31"/>
      <c r="AKP233" s="31"/>
      <c r="AKQ233" s="31"/>
      <c r="AKR233" s="31"/>
      <c r="AKS233" s="31"/>
      <c r="AKT233" s="31"/>
      <c r="AKU233" s="31"/>
      <c r="AKV233" s="31"/>
      <c r="AKW233" s="31"/>
      <c r="AKX233" s="31"/>
      <c r="AKY233" s="31"/>
      <c r="AKZ233" s="31"/>
      <c r="ALA233" s="31"/>
      <c r="ALB233" s="31"/>
      <c r="ALC233" s="31"/>
      <c r="ALD233" s="31"/>
      <c r="ALE233" s="31"/>
      <c r="ALF233" s="31"/>
      <c r="ALG233" s="31"/>
      <c r="ALH233" s="31"/>
      <c r="ALI233" s="31"/>
      <c r="ALJ233" s="31"/>
      <c r="ALK233" s="31"/>
      <c r="ALL233" s="31"/>
      <c r="ALM233" s="31"/>
      <c r="ALN233" s="31"/>
      <c r="ALO233" s="31"/>
      <c r="ALP233" s="31"/>
      <c r="ALQ233" s="31"/>
      <c r="ALR233" s="31"/>
      <c r="ALS233" s="31"/>
      <c r="ALT233" s="31"/>
      <c r="ALU233" s="31"/>
      <c r="ALV233" s="31"/>
      <c r="ALW233" s="31"/>
      <c r="ALX233" s="31"/>
      <c r="ALY233" s="31"/>
      <c r="ALZ233" s="31"/>
      <c r="AMA233" s="31"/>
      <c r="AMB233" s="31"/>
      <c r="AMC233" s="31"/>
      <c r="AMD233" s="31"/>
      <c r="AME233" s="31"/>
      <c r="AMF233" s="31"/>
      <c r="AMG233" s="31"/>
      <c r="AMH233" s="31"/>
      <c r="AMI233" s="31"/>
      <c r="AMJ233" s="31"/>
      <c r="AMK233" s="31"/>
      <c r="AML233" s="31"/>
      <c r="AMM233" s="31"/>
      <c r="AMN233" s="31"/>
      <c r="AMO233" s="31"/>
      <c r="AMP233" s="31"/>
      <c r="AMQ233" s="31"/>
      <c r="AMR233" s="31"/>
      <c r="AMS233" s="31"/>
      <c r="AMT233" s="31"/>
      <c r="AMU233" s="31"/>
      <c r="AMV233" s="31"/>
      <c r="AMW233" s="31"/>
      <c r="AMX233" s="31"/>
      <c r="AMY233" s="31"/>
      <c r="AMZ233" s="31"/>
      <c r="ANA233" s="31"/>
      <c r="ANB233" s="31"/>
      <c r="ANC233" s="31"/>
      <c r="AND233" s="31"/>
      <c r="ANE233" s="31"/>
      <c r="ANF233" s="31"/>
      <c r="ANG233" s="31"/>
      <c r="ANH233" s="31"/>
      <c r="ANI233" s="31"/>
      <c r="ANJ233" s="31"/>
      <c r="ANK233" s="31"/>
      <c r="ANL233" s="31"/>
      <c r="ANM233" s="31"/>
      <c r="ANN233" s="31"/>
      <c r="ANO233" s="31"/>
      <c r="ANP233" s="31"/>
      <c r="ANQ233" s="31"/>
      <c r="ANR233" s="31"/>
      <c r="ANS233" s="31"/>
      <c r="ANT233" s="31"/>
      <c r="ANU233" s="31"/>
      <c r="ANV233" s="31"/>
      <c r="ANW233" s="31"/>
      <c r="ANX233" s="31"/>
      <c r="ANY233" s="31"/>
      <c r="ANZ233" s="31"/>
      <c r="AOA233" s="31"/>
      <c r="AOB233" s="31"/>
      <c r="AOC233" s="31"/>
      <c r="AOD233" s="31"/>
      <c r="AOE233" s="31"/>
      <c r="AOF233" s="31"/>
      <c r="AOG233" s="31"/>
      <c r="AOH233" s="31"/>
      <c r="AOI233" s="31"/>
      <c r="AOJ233" s="31"/>
      <c r="AOK233" s="31"/>
      <c r="AOL233" s="31"/>
      <c r="AOM233" s="31"/>
      <c r="AON233" s="31"/>
      <c r="AOO233" s="31"/>
      <c r="AOP233" s="31"/>
      <c r="AOQ233" s="31"/>
      <c r="AOR233" s="31"/>
      <c r="AOS233" s="31"/>
      <c r="AOT233" s="31"/>
      <c r="AOU233" s="31"/>
      <c r="AOV233" s="31"/>
      <c r="AOW233" s="31"/>
      <c r="AOX233" s="31"/>
      <c r="AOY233" s="31"/>
      <c r="AOZ233" s="31"/>
      <c r="APA233" s="31"/>
      <c r="APB233" s="31"/>
      <c r="APC233" s="31"/>
      <c r="APD233" s="31"/>
      <c r="APE233" s="31"/>
      <c r="APF233" s="31"/>
      <c r="APG233" s="31"/>
      <c r="APH233" s="31"/>
      <c r="API233" s="31"/>
      <c r="APJ233" s="31"/>
      <c r="APK233" s="31"/>
      <c r="APL233" s="31"/>
      <c r="APM233" s="31"/>
      <c r="APN233" s="31"/>
      <c r="APO233" s="31"/>
      <c r="APP233" s="31"/>
      <c r="APQ233" s="31"/>
      <c r="APR233" s="31"/>
      <c r="APS233" s="31"/>
      <c r="APT233" s="31"/>
      <c r="APU233" s="31"/>
      <c r="APV233" s="31"/>
      <c r="APW233" s="31"/>
      <c r="APX233" s="31"/>
      <c r="APY233" s="31"/>
      <c r="APZ233" s="31"/>
      <c r="AQA233" s="31"/>
      <c r="AQB233" s="31"/>
      <c r="AQC233" s="31"/>
      <c r="AQD233" s="31"/>
      <c r="AQE233" s="31"/>
      <c r="AQF233" s="31"/>
      <c r="AQG233" s="31"/>
      <c r="AQH233" s="31"/>
      <c r="AQI233" s="31"/>
      <c r="AQJ233" s="31"/>
      <c r="AQK233" s="31"/>
      <c r="AQL233" s="31"/>
      <c r="AQM233" s="31"/>
      <c r="AQN233" s="31"/>
      <c r="AQO233" s="31"/>
      <c r="AQP233" s="31"/>
      <c r="AQQ233" s="31"/>
      <c r="AQR233" s="31"/>
      <c r="AQS233" s="31"/>
      <c r="AQT233" s="31"/>
      <c r="AQU233" s="31"/>
      <c r="AQV233" s="31"/>
      <c r="AQW233" s="31"/>
      <c r="AQX233" s="31"/>
      <c r="AQY233" s="31"/>
      <c r="AQZ233" s="31"/>
      <c r="ARA233" s="31"/>
      <c r="ARB233" s="31"/>
      <c r="ARC233" s="31"/>
      <c r="ARD233" s="31"/>
      <c r="ARE233" s="31"/>
      <c r="ARF233" s="31"/>
      <c r="ARG233" s="31"/>
      <c r="ARH233" s="31"/>
      <c r="ARI233" s="31"/>
      <c r="ARJ233" s="31"/>
      <c r="ARK233" s="31"/>
      <c r="ARL233" s="31"/>
      <c r="ARM233" s="31"/>
      <c r="ARN233" s="31"/>
      <c r="ARO233" s="31"/>
      <c r="ARP233" s="31"/>
      <c r="ARQ233" s="31"/>
      <c r="ARR233" s="31"/>
      <c r="ARS233" s="31"/>
      <c r="ART233" s="31"/>
      <c r="ARU233" s="31"/>
      <c r="ARV233" s="31"/>
      <c r="ARW233" s="31"/>
      <c r="ARX233" s="31"/>
      <c r="ARY233" s="31"/>
      <c r="ARZ233" s="31"/>
      <c r="ASA233" s="31"/>
      <c r="ASB233" s="31"/>
      <c r="ASC233" s="31"/>
      <c r="ASD233" s="31"/>
      <c r="ASE233" s="31"/>
      <c r="ASF233" s="31"/>
      <c r="ASG233" s="31"/>
      <c r="ASH233" s="31"/>
      <c r="ASI233" s="31"/>
      <c r="ASJ233" s="31"/>
      <c r="ASK233" s="31"/>
      <c r="ASL233" s="31"/>
      <c r="ASM233" s="31"/>
      <c r="ASN233" s="31"/>
      <c r="ASO233" s="31"/>
      <c r="ASP233" s="31"/>
      <c r="ASQ233" s="31"/>
      <c r="ASR233" s="31"/>
      <c r="ASS233" s="31"/>
      <c r="AST233" s="31"/>
      <c r="ASU233" s="31"/>
      <c r="ASV233" s="31"/>
      <c r="ASW233" s="31"/>
      <c r="ASX233" s="31"/>
      <c r="ASY233" s="31"/>
      <c r="ASZ233" s="31"/>
      <c r="ATA233" s="31"/>
      <c r="ATB233" s="31"/>
      <c r="ATC233" s="31"/>
      <c r="ATD233" s="31"/>
      <c r="ATE233" s="31"/>
      <c r="ATF233" s="31"/>
      <c r="ATG233" s="31"/>
      <c r="ATH233" s="31"/>
      <c r="ATI233" s="31"/>
      <c r="ATJ233" s="31"/>
      <c r="ATK233" s="31"/>
      <c r="ATL233" s="31"/>
      <c r="ATM233" s="31"/>
      <c r="ATN233" s="31"/>
      <c r="ATO233" s="31"/>
      <c r="ATP233" s="31"/>
      <c r="ATQ233" s="31"/>
      <c r="ATR233" s="31"/>
      <c r="ATS233" s="31"/>
      <c r="ATT233" s="31"/>
      <c r="ATU233" s="31"/>
      <c r="ATV233" s="31"/>
      <c r="ATW233" s="31"/>
      <c r="ATX233" s="31"/>
      <c r="ATY233" s="31"/>
      <c r="ATZ233" s="31"/>
      <c r="AUA233" s="31"/>
      <c r="AUB233" s="31"/>
      <c r="AUC233" s="31"/>
      <c r="AUD233" s="31"/>
      <c r="AUE233" s="31"/>
      <c r="AUF233" s="31"/>
      <c r="AUG233" s="31"/>
      <c r="AUH233" s="31"/>
      <c r="AUI233" s="31"/>
      <c r="AUJ233" s="31"/>
      <c r="AUK233" s="31"/>
      <c r="AUL233" s="31"/>
      <c r="AUM233" s="31"/>
      <c r="AUN233" s="31"/>
      <c r="AUO233" s="31"/>
      <c r="AUP233" s="31"/>
      <c r="AUQ233" s="31"/>
      <c r="AUR233" s="31"/>
      <c r="AUS233" s="31"/>
      <c r="AUT233" s="31"/>
      <c r="AUU233" s="31"/>
      <c r="AUV233" s="31"/>
      <c r="AUW233" s="31"/>
      <c r="AUX233" s="31"/>
      <c r="AUY233" s="31"/>
      <c r="AUZ233" s="31"/>
      <c r="AVA233" s="31"/>
      <c r="AVB233" s="31"/>
      <c r="AVC233" s="31"/>
      <c r="AVD233" s="31"/>
      <c r="AVE233" s="31"/>
      <c r="AVF233" s="31"/>
      <c r="AVG233" s="31"/>
      <c r="AVH233" s="31"/>
      <c r="AVI233" s="31"/>
      <c r="AVJ233" s="31"/>
      <c r="AVK233" s="31"/>
      <c r="AVL233" s="31"/>
      <c r="AVM233" s="31"/>
      <c r="AVN233" s="31"/>
      <c r="AVO233" s="31"/>
      <c r="AVP233" s="31"/>
      <c r="AVQ233" s="31"/>
      <c r="AVR233" s="31"/>
      <c r="AVS233" s="31"/>
      <c r="AVT233" s="31"/>
      <c r="AVU233" s="31"/>
      <c r="AVV233" s="31"/>
      <c r="AVW233" s="31"/>
      <c r="AVX233" s="31"/>
      <c r="AVY233" s="31"/>
      <c r="AVZ233" s="31"/>
      <c r="AWA233" s="31"/>
      <c r="AWB233" s="31"/>
      <c r="AWC233" s="31"/>
      <c r="AWD233" s="31"/>
      <c r="AWE233" s="31"/>
      <c r="AWF233" s="31"/>
      <c r="AWG233" s="31"/>
      <c r="AWH233" s="31"/>
      <c r="AWI233" s="31"/>
      <c r="AWJ233" s="31"/>
      <c r="AWK233" s="31"/>
      <c r="AWL233" s="31"/>
      <c r="AWM233" s="31"/>
      <c r="AWN233" s="31"/>
      <c r="AWO233" s="31"/>
      <c r="AWP233" s="31"/>
      <c r="AWQ233" s="31"/>
      <c r="AWR233" s="31"/>
      <c r="AWS233" s="31"/>
      <c r="AWT233" s="31"/>
      <c r="AWU233" s="31"/>
      <c r="AWV233" s="31"/>
      <c r="AWW233" s="31"/>
      <c r="AWX233" s="31"/>
      <c r="AWY233" s="31"/>
      <c r="AWZ233" s="31"/>
      <c r="AXA233" s="31"/>
      <c r="AXB233" s="31"/>
      <c r="AXC233" s="31"/>
      <c r="AXD233" s="31"/>
      <c r="AXE233" s="31"/>
      <c r="AXF233" s="31"/>
      <c r="AXG233" s="31"/>
      <c r="AXH233" s="31"/>
      <c r="AXI233" s="31"/>
      <c r="AXJ233" s="31"/>
      <c r="AXK233" s="31"/>
      <c r="AXL233" s="31"/>
      <c r="AXM233" s="31"/>
      <c r="AXN233" s="31"/>
      <c r="AXO233" s="31"/>
      <c r="AXP233" s="31"/>
      <c r="AXQ233" s="31"/>
      <c r="AXR233" s="31"/>
      <c r="AXS233" s="31"/>
      <c r="AXT233" s="31"/>
      <c r="AXU233" s="31"/>
      <c r="AXV233" s="31"/>
      <c r="AXW233" s="31"/>
      <c r="AXX233" s="31"/>
      <c r="AXY233" s="31"/>
      <c r="AXZ233" s="31"/>
      <c r="AYA233" s="31"/>
      <c r="AYB233" s="31"/>
      <c r="AYC233" s="31"/>
      <c r="AYD233" s="31"/>
      <c r="AYE233" s="31"/>
      <c r="AYF233" s="31"/>
      <c r="AYG233" s="31"/>
      <c r="AYH233" s="31"/>
      <c r="AYI233" s="31"/>
      <c r="AYJ233" s="31"/>
      <c r="AYK233" s="31"/>
      <c r="AYL233" s="31"/>
      <c r="AYM233" s="31"/>
      <c r="AYN233" s="31"/>
      <c r="AYO233" s="31"/>
      <c r="AYP233" s="31"/>
      <c r="AYQ233" s="31"/>
      <c r="AYR233" s="31"/>
      <c r="AYS233" s="31"/>
      <c r="AYT233" s="31"/>
      <c r="AYU233" s="31"/>
      <c r="AYV233" s="31"/>
      <c r="AYW233" s="31"/>
      <c r="AYX233" s="31"/>
      <c r="AYY233" s="31"/>
      <c r="AYZ233" s="31"/>
      <c r="AZA233" s="31"/>
      <c r="AZB233" s="31"/>
      <c r="AZC233" s="31"/>
      <c r="AZD233" s="31"/>
      <c r="AZE233" s="31"/>
      <c r="AZF233" s="31"/>
      <c r="AZG233" s="31"/>
      <c r="AZH233" s="31"/>
      <c r="AZI233" s="31"/>
      <c r="AZJ233" s="31"/>
      <c r="AZK233" s="31"/>
      <c r="AZL233" s="31"/>
      <c r="AZM233" s="31"/>
      <c r="AZN233" s="31"/>
      <c r="AZO233" s="31"/>
      <c r="AZP233" s="31"/>
      <c r="AZQ233" s="31"/>
      <c r="AZR233" s="31"/>
      <c r="AZS233" s="31"/>
      <c r="AZT233" s="31"/>
      <c r="AZU233" s="31"/>
      <c r="AZV233" s="31"/>
      <c r="AZW233" s="31"/>
      <c r="AZX233" s="31"/>
      <c r="AZY233" s="31"/>
      <c r="AZZ233" s="31"/>
      <c r="BAA233" s="31"/>
      <c r="BAB233" s="31"/>
      <c r="BAC233" s="31"/>
      <c r="BAD233" s="31"/>
      <c r="BAE233" s="31"/>
      <c r="BAF233" s="31"/>
      <c r="BAG233" s="31"/>
      <c r="BAH233" s="31"/>
      <c r="BAI233" s="31"/>
      <c r="BAJ233" s="31"/>
      <c r="BAK233" s="31"/>
      <c r="BAL233" s="31"/>
      <c r="BAM233" s="31"/>
      <c r="BAN233" s="31"/>
      <c r="BAO233" s="31"/>
      <c r="BAP233" s="31"/>
      <c r="BAQ233" s="31"/>
      <c r="BAR233" s="31"/>
      <c r="BAS233" s="31"/>
      <c r="BAT233" s="31"/>
      <c r="BAU233" s="31"/>
      <c r="BAV233" s="31"/>
      <c r="BAW233" s="31"/>
      <c r="BAX233" s="31"/>
      <c r="BAY233" s="31"/>
      <c r="BAZ233" s="31"/>
      <c r="BBA233" s="31"/>
      <c r="BBB233" s="31"/>
      <c r="BBC233" s="31"/>
      <c r="BBD233" s="31"/>
      <c r="BBE233" s="31"/>
      <c r="BBF233" s="31"/>
      <c r="BBG233" s="31"/>
      <c r="BBH233" s="31"/>
      <c r="BBI233" s="31"/>
      <c r="BBJ233" s="31"/>
      <c r="BBK233" s="31"/>
      <c r="BBL233" s="31"/>
      <c r="BBM233" s="31"/>
      <c r="BBN233" s="31"/>
      <c r="BBO233" s="31"/>
      <c r="BBP233" s="31"/>
      <c r="BBQ233" s="31"/>
      <c r="BBR233" s="31"/>
      <c r="BBS233" s="31"/>
      <c r="BBT233" s="31"/>
      <c r="BBU233" s="31"/>
      <c r="BBV233" s="31"/>
      <c r="BBW233" s="31"/>
      <c r="BBX233" s="31"/>
      <c r="BBY233" s="31"/>
      <c r="BBZ233" s="31"/>
      <c r="BCA233" s="31"/>
      <c r="BCB233" s="31"/>
      <c r="BCC233" s="31"/>
      <c r="BCD233" s="31"/>
      <c r="BCE233" s="31"/>
      <c r="BCF233" s="31"/>
      <c r="BCG233" s="31"/>
      <c r="BCH233" s="31"/>
      <c r="BCI233" s="31"/>
      <c r="BCJ233" s="31"/>
      <c r="BCK233" s="31"/>
      <c r="BCL233" s="31"/>
      <c r="BCM233" s="31"/>
      <c r="BCN233" s="31"/>
      <c r="BCO233" s="31"/>
      <c r="BCP233" s="31"/>
      <c r="BCQ233" s="31"/>
      <c r="BCR233" s="31"/>
      <c r="BCS233" s="31"/>
      <c r="BCT233" s="31"/>
      <c r="BCU233" s="31"/>
      <c r="BCV233" s="31"/>
      <c r="BCW233" s="31"/>
      <c r="BCX233" s="31"/>
      <c r="BCY233" s="31"/>
      <c r="BCZ233" s="31"/>
      <c r="BDA233" s="31"/>
      <c r="BDB233" s="31"/>
      <c r="BDC233" s="31"/>
      <c r="BDD233" s="31"/>
      <c r="BDE233" s="31"/>
      <c r="BDF233" s="31"/>
      <c r="BDG233" s="31"/>
      <c r="BDH233" s="31"/>
      <c r="BDI233" s="31"/>
      <c r="BDJ233" s="31"/>
      <c r="BDK233" s="31"/>
      <c r="BDL233" s="31"/>
      <c r="BDM233" s="31"/>
      <c r="BDN233" s="31"/>
      <c r="BDO233" s="31"/>
      <c r="BDP233" s="31"/>
      <c r="BDQ233" s="31"/>
      <c r="BDR233" s="31"/>
      <c r="BDS233" s="31"/>
      <c r="BDT233" s="31"/>
      <c r="BDU233" s="31"/>
      <c r="BDV233" s="31"/>
      <c r="BDW233" s="31"/>
      <c r="BDX233" s="31"/>
      <c r="BDY233" s="31"/>
      <c r="BDZ233" s="31"/>
      <c r="BEA233" s="31"/>
      <c r="BEB233" s="31"/>
      <c r="BEC233" s="31"/>
      <c r="BED233" s="31"/>
      <c r="BEE233" s="31"/>
      <c r="BEF233" s="31"/>
      <c r="BEG233" s="31"/>
      <c r="BEH233" s="31"/>
      <c r="BEI233" s="31"/>
      <c r="BEJ233" s="31"/>
      <c r="BEK233" s="31"/>
      <c r="BEL233" s="31"/>
      <c r="BEM233" s="31"/>
      <c r="BEN233" s="31"/>
      <c r="BEO233" s="31"/>
      <c r="BEP233" s="31"/>
      <c r="BEQ233" s="31"/>
      <c r="BER233" s="31"/>
      <c r="BES233" s="31"/>
      <c r="BET233" s="31"/>
      <c r="BEU233" s="31"/>
      <c r="BEV233" s="31"/>
      <c r="BEW233" s="31"/>
      <c r="BEX233" s="31"/>
      <c r="BEY233" s="31"/>
      <c r="BEZ233" s="31"/>
      <c r="BFA233" s="31"/>
      <c r="BFB233" s="31"/>
      <c r="BFC233" s="31"/>
      <c r="BFD233" s="31"/>
      <c r="BFE233" s="31"/>
      <c r="BFF233" s="31"/>
      <c r="BFG233" s="31"/>
      <c r="BFH233" s="31"/>
      <c r="BFI233" s="31"/>
      <c r="BFJ233" s="31"/>
      <c r="BFK233" s="31"/>
      <c r="BFL233" s="31"/>
      <c r="BFM233" s="31"/>
      <c r="BFN233" s="31"/>
      <c r="BFO233" s="31"/>
      <c r="BFP233" s="31"/>
      <c r="BFQ233" s="31"/>
      <c r="BFR233" s="31"/>
      <c r="BFS233" s="31"/>
      <c r="BFT233" s="31"/>
      <c r="BFU233" s="31"/>
      <c r="BFV233" s="31"/>
      <c r="BFW233" s="31"/>
      <c r="BFX233" s="31"/>
      <c r="BFY233" s="31"/>
      <c r="BFZ233" s="31"/>
      <c r="BGA233" s="31"/>
      <c r="BGB233" s="31"/>
      <c r="BGC233" s="31"/>
      <c r="BGD233" s="31"/>
      <c r="BGE233" s="31"/>
      <c r="BGF233" s="31"/>
      <c r="BGG233" s="31"/>
      <c r="BGH233" s="31"/>
      <c r="BGI233" s="31"/>
      <c r="BGJ233" s="31"/>
      <c r="BGK233" s="31"/>
      <c r="BGL233" s="31"/>
      <c r="BGM233" s="31"/>
      <c r="BGN233" s="31"/>
      <c r="BGO233" s="31"/>
      <c r="BGP233" s="31"/>
      <c r="BGQ233" s="31"/>
      <c r="BGR233" s="31"/>
      <c r="BGS233" s="31"/>
      <c r="BGT233" s="31"/>
      <c r="BGU233" s="31"/>
      <c r="BGV233" s="31"/>
      <c r="BGW233" s="31"/>
      <c r="BGX233" s="31"/>
      <c r="BGY233" s="31"/>
      <c r="BGZ233" s="31"/>
      <c r="BHA233" s="31"/>
      <c r="BHB233" s="31"/>
      <c r="BHC233" s="31"/>
      <c r="BHD233" s="31"/>
      <c r="BHE233" s="31"/>
      <c r="BHF233" s="31"/>
      <c r="BHG233" s="31"/>
      <c r="BHH233" s="31"/>
      <c r="BHI233" s="31"/>
      <c r="BHJ233" s="31"/>
      <c r="BHK233" s="31"/>
      <c r="BHL233" s="31"/>
      <c r="BHM233" s="31"/>
      <c r="BHN233" s="31"/>
      <c r="BHO233" s="31"/>
      <c r="BHP233" s="31"/>
      <c r="BHQ233" s="31"/>
      <c r="BHR233" s="31"/>
      <c r="BHS233" s="31"/>
      <c r="BHT233" s="31"/>
      <c r="BHU233" s="31"/>
      <c r="BHV233" s="31"/>
      <c r="BHW233" s="31"/>
      <c r="BHX233" s="31"/>
      <c r="BHY233" s="31"/>
      <c r="BHZ233" s="31"/>
      <c r="BIA233" s="31"/>
      <c r="BIB233" s="31"/>
      <c r="BIC233" s="31"/>
      <c r="BID233" s="31"/>
      <c r="BIE233" s="31"/>
      <c r="BIF233" s="31"/>
      <c r="BIG233" s="31"/>
      <c r="BIH233" s="31"/>
      <c r="BII233" s="31"/>
      <c r="BIJ233" s="31"/>
      <c r="BIK233" s="31"/>
      <c r="BIL233" s="31"/>
      <c r="BIM233" s="31"/>
      <c r="BIN233" s="31"/>
      <c r="BIO233" s="31"/>
      <c r="BIP233" s="31"/>
      <c r="BIQ233" s="31"/>
      <c r="BIR233" s="31"/>
      <c r="BIS233" s="31"/>
      <c r="BIT233" s="31"/>
      <c r="BIU233" s="31"/>
      <c r="BIV233" s="31"/>
      <c r="BIW233" s="31"/>
      <c r="BIX233" s="31"/>
      <c r="BIY233" s="31"/>
      <c r="BIZ233" s="31"/>
      <c r="BJA233" s="31"/>
      <c r="BJB233" s="31"/>
      <c r="BJC233" s="31"/>
      <c r="BJD233" s="31"/>
      <c r="BJE233" s="31"/>
      <c r="BJF233" s="31"/>
      <c r="BJG233" s="31"/>
      <c r="BJH233" s="31"/>
      <c r="BJI233" s="31"/>
      <c r="BJJ233" s="31"/>
      <c r="BJK233" s="31"/>
      <c r="BJL233" s="31"/>
      <c r="BJM233" s="31"/>
      <c r="BJN233" s="31"/>
      <c r="BJO233" s="31"/>
      <c r="BJP233" s="31"/>
      <c r="BJQ233" s="31"/>
      <c r="BJR233" s="31"/>
      <c r="BJS233" s="31"/>
      <c r="BJT233" s="31"/>
      <c r="BJU233" s="31"/>
      <c r="BJV233" s="31"/>
      <c r="BJW233" s="31"/>
      <c r="BJX233" s="31"/>
      <c r="BJY233" s="31"/>
      <c r="BJZ233" s="31"/>
      <c r="BKA233" s="31"/>
      <c r="BKB233" s="31"/>
      <c r="BKC233" s="31"/>
      <c r="BKD233" s="31"/>
      <c r="BKE233" s="31"/>
      <c r="BKF233" s="31"/>
      <c r="BKG233" s="31"/>
      <c r="BKH233" s="31"/>
      <c r="BKI233" s="31"/>
      <c r="BKJ233" s="31"/>
      <c r="BKK233" s="31"/>
      <c r="BKL233" s="31"/>
      <c r="BKM233" s="31"/>
      <c r="BKN233" s="31"/>
      <c r="BKO233" s="31"/>
      <c r="BKP233" s="31"/>
      <c r="BKQ233" s="31"/>
      <c r="BKR233" s="31"/>
      <c r="BKS233" s="31"/>
      <c r="BKT233" s="31"/>
      <c r="BKU233" s="31"/>
      <c r="BKV233" s="31"/>
      <c r="BKW233" s="31"/>
      <c r="BKX233" s="31"/>
      <c r="BKY233" s="31"/>
      <c r="BKZ233" s="31"/>
      <c r="BLA233" s="31"/>
      <c r="BLB233" s="31"/>
      <c r="BLC233" s="31"/>
      <c r="BLD233" s="31"/>
      <c r="BLE233" s="31"/>
      <c r="BLF233" s="31"/>
      <c r="BLG233" s="31"/>
      <c r="BLH233" s="31"/>
      <c r="BLI233" s="31"/>
      <c r="BLJ233" s="31"/>
      <c r="BLK233" s="31"/>
      <c r="BLL233" s="31"/>
      <c r="BLM233" s="31"/>
      <c r="BLN233" s="31"/>
      <c r="BLO233" s="31"/>
      <c r="BLP233" s="31"/>
      <c r="BLQ233" s="31"/>
      <c r="BLR233" s="31"/>
      <c r="BLS233" s="31"/>
      <c r="BLT233" s="31"/>
      <c r="BLU233" s="31"/>
      <c r="BLV233" s="31"/>
      <c r="BLW233" s="31"/>
      <c r="BLX233" s="31"/>
      <c r="BLY233" s="31"/>
      <c r="BLZ233" s="31"/>
      <c r="BMA233" s="31"/>
      <c r="BMB233" s="31"/>
      <c r="BMC233" s="31"/>
      <c r="BMD233" s="31"/>
      <c r="BME233" s="31"/>
      <c r="BMF233" s="31"/>
      <c r="BMG233" s="31"/>
      <c r="BMH233" s="31"/>
      <c r="BMI233" s="31"/>
      <c r="BMJ233" s="31"/>
      <c r="BMK233" s="31"/>
      <c r="BML233" s="31"/>
      <c r="BMM233" s="31"/>
      <c r="BMN233" s="31"/>
      <c r="BMO233" s="31"/>
      <c r="BMP233" s="31"/>
      <c r="BMQ233" s="31"/>
      <c r="BMR233" s="31"/>
      <c r="BMS233" s="31"/>
      <c r="BMT233" s="31"/>
      <c r="BMU233" s="31"/>
      <c r="BMV233" s="31"/>
      <c r="BMW233" s="31"/>
      <c r="BMX233" s="31"/>
      <c r="BMY233" s="31"/>
      <c r="BMZ233" s="31"/>
      <c r="BNA233" s="31"/>
      <c r="BNB233" s="31"/>
      <c r="BNC233" s="31"/>
      <c r="BND233" s="31"/>
      <c r="BNE233" s="31"/>
      <c r="BNF233" s="31"/>
      <c r="BNG233" s="31"/>
      <c r="BNH233" s="31"/>
      <c r="BNI233" s="31"/>
      <c r="BNJ233" s="31"/>
      <c r="BNK233" s="31"/>
      <c r="BNL233" s="31"/>
      <c r="BNM233" s="31"/>
      <c r="BNN233" s="31"/>
      <c r="BNO233" s="31"/>
      <c r="BNP233" s="31"/>
      <c r="BNQ233" s="31"/>
      <c r="BNR233" s="31"/>
      <c r="BNS233" s="31"/>
      <c r="BNT233" s="31"/>
      <c r="BNU233" s="31"/>
      <c r="BNV233" s="31"/>
      <c r="BNW233" s="31"/>
      <c r="BNX233" s="31"/>
      <c r="BNY233" s="31"/>
      <c r="BNZ233" s="31"/>
      <c r="BOA233" s="31"/>
      <c r="BOB233" s="31"/>
      <c r="BOC233" s="31"/>
      <c r="BOD233" s="31"/>
      <c r="BOE233" s="31"/>
      <c r="BOF233" s="31"/>
      <c r="BOG233" s="31"/>
      <c r="BOH233" s="31"/>
      <c r="BOI233" s="31"/>
      <c r="BOJ233" s="31"/>
      <c r="BOK233" s="31"/>
      <c r="BOL233" s="31"/>
      <c r="BOM233" s="31"/>
      <c r="BON233" s="31"/>
      <c r="BOO233" s="31"/>
      <c r="BOP233" s="31"/>
      <c r="BOQ233" s="31"/>
      <c r="BOR233" s="31"/>
      <c r="BOS233" s="31"/>
      <c r="BOT233" s="31"/>
      <c r="BOU233" s="31"/>
      <c r="BOV233" s="31"/>
      <c r="BOW233" s="31"/>
      <c r="BOX233" s="31"/>
      <c r="BOY233" s="31"/>
      <c r="BOZ233" s="31"/>
      <c r="BPA233" s="31"/>
      <c r="BPB233" s="31"/>
      <c r="BPC233" s="31"/>
      <c r="BPD233" s="31"/>
      <c r="BPE233" s="31"/>
      <c r="BPF233" s="31"/>
      <c r="BPG233" s="31"/>
      <c r="BPH233" s="31"/>
      <c r="BPI233" s="31"/>
      <c r="BPJ233" s="31"/>
      <c r="BPK233" s="31"/>
      <c r="BPL233" s="31"/>
      <c r="BPM233" s="31"/>
      <c r="BPN233" s="31"/>
      <c r="BPO233" s="31"/>
      <c r="BPP233" s="31"/>
      <c r="BPQ233" s="31"/>
      <c r="BPR233" s="31"/>
      <c r="BPS233" s="31"/>
      <c r="BPT233" s="31"/>
      <c r="BPU233" s="31"/>
      <c r="BPV233" s="31"/>
      <c r="BPW233" s="31"/>
      <c r="BPX233" s="31"/>
      <c r="BPY233" s="31"/>
      <c r="BPZ233" s="31"/>
      <c r="BQA233" s="31"/>
      <c r="BQB233" s="31"/>
      <c r="BQC233" s="31"/>
      <c r="BQD233" s="31"/>
      <c r="BQE233" s="31"/>
      <c r="BQF233" s="31"/>
      <c r="BQG233" s="31"/>
      <c r="BQH233" s="31"/>
      <c r="BQI233" s="31"/>
      <c r="BQJ233" s="31"/>
      <c r="BQK233" s="31"/>
      <c r="BQL233" s="31"/>
      <c r="BQM233" s="31"/>
      <c r="BQN233" s="31"/>
      <c r="BQO233" s="31"/>
      <c r="BQP233" s="31"/>
      <c r="BQQ233" s="31"/>
      <c r="BQR233" s="31"/>
      <c r="BQS233" s="31"/>
      <c r="BQT233" s="31"/>
      <c r="BQU233" s="31"/>
      <c r="BQV233" s="31"/>
      <c r="BQW233" s="31"/>
      <c r="BQX233" s="31"/>
      <c r="BQY233" s="31"/>
      <c r="BQZ233" s="31"/>
      <c r="BRA233" s="31"/>
      <c r="BRB233" s="31"/>
      <c r="BRC233" s="31"/>
      <c r="BRD233" s="31"/>
      <c r="BRE233" s="31"/>
      <c r="BRF233" s="31"/>
      <c r="BRG233" s="31"/>
      <c r="BRH233" s="31"/>
      <c r="BRI233" s="31"/>
      <c r="BRJ233" s="31"/>
      <c r="BRK233" s="31"/>
      <c r="BRL233" s="31"/>
      <c r="BRM233" s="31"/>
      <c r="BRN233" s="31"/>
      <c r="BRO233" s="31"/>
      <c r="BRP233" s="31"/>
      <c r="BRQ233" s="31"/>
      <c r="BRR233" s="31"/>
      <c r="BRS233" s="31"/>
      <c r="BRT233" s="31"/>
      <c r="BRU233" s="31"/>
      <c r="BRV233" s="31"/>
      <c r="BRW233" s="31"/>
      <c r="BRX233" s="31"/>
      <c r="BRY233" s="31"/>
      <c r="BRZ233" s="31"/>
      <c r="BSA233" s="31"/>
      <c r="BSB233" s="31"/>
      <c r="BSC233" s="31"/>
      <c r="BSD233" s="31"/>
      <c r="BSE233" s="31"/>
      <c r="BSF233" s="31"/>
      <c r="BSG233" s="31"/>
      <c r="BSH233" s="31"/>
      <c r="BSI233" s="31"/>
      <c r="BSJ233" s="31"/>
      <c r="BSK233" s="31"/>
      <c r="BSL233" s="31"/>
      <c r="BSM233" s="31"/>
      <c r="BSN233" s="31"/>
      <c r="BSO233" s="31"/>
      <c r="BSP233" s="31"/>
      <c r="BSQ233" s="31"/>
      <c r="BSR233" s="31"/>
      <c r="BSS233" s="31"/>
      <c r="BST233" s="31"/>
      <c r="BSU233" s="31"/>
      <c r="BSV233" s="31"/>
      <c r="BSW233" s="31"/>
      <c r="BSX233" s="31"/>
      <c r="BSY233" s="31"/>
      <c r="BSZ233" s="31"/>
      <c r="BTA233" s="31"/>
      <c r="BTB233" s="31"/>
      <c r="BTC233" s="31"/>
      <c r="BTD233" s="31"/>
      <c r="BTE233" s="31"/>
      <c r="BTF233" s="31"/>
      <c r="BTG233" s="31"/>
      <c r="BTH233" s="31"/>
      <c r="BTI233" s="31"/>
      <c r="BTJ233" s="31"/>
      <c r="BTK233" s="31"/>
      <c r="BTL233" s="31"/>
      <c r="BTM233" s="31"/>
      <c r="BTN233" s="31"/>
      <c r="BTO233" s="31"/>
      <c r="BTP233" s="31"/>
      <c r="BTQ233" s="31"/>
      <c r="BTR233" s="31"/>
      <c r="BTS233" s="31"/>
      <c r="BTT233" s="31"/>
      <c r="BTU233" s="31"/>
      <c r="BTV233" s="31"/>
      <c r="BTW233" s="31"/>
      <c r="BTX233" s="31"/>
      <c r="BTY233" s="31"/>
      <c r="BTZ233" s="31"/>
      <c r="BUA233" s="31"/>
      <c r="BUB233" s="31"/>
      <c r="BUC233" s="31"/>
      <c r="BUD233" s="31"/>
      <c r="BUE233" s="31"/>
      <c r="BUF233" s="31"/>
      <c r="BUG233" s="31"/>
      <c r="BUH233" s="31"/>
      <c r="BUI233" s="31"/>
      <c r="BUJ233" s="31"/>
      <c r="BUK233" s="31"/>
      <c r="BUL233" s="31"/>
      <c r="BUM233" s="31"/>
      <c r="BUN233" s="31"/>
      <c r="BUO233" s="31"/>
      <c r="BUP233" s="31"/>
      <c r="BUQ233" s="31"/>
      <c r="BUR233" s="31"/>
      <c r="BUS233" s="31"/>
      <c r="BUT233" s="31"/>
      <c r="BUU233" s="31"/>
      <c r="BUV233" s="31"/>
      <c r="BUW233" s="31"/>
      <c r="BUX233" s="31"/>
      <c r="BUY233" s="31"/>
      <c r="BUZ233" s="31"/>
      <c r="BVA233" s="31"/>
      <c r="BVB233" s="31"/>
      <c r="BVC233" s="31"/>
      <c r="BVD233" s="31"/>
      <c r="BVE233" s="31"/>
      <c r="BVF233" s="31"/>
      <c r="BVG233" s="31"/>
      <c r="BVH233" s="31"/>
      <c r="BVI233" s="31"/>
      <c r="BVJ233" s="31"/>
      <c r="BVK233" s="31"/>
      <c r="BVL233" s="31"/>
      <c r="BVM233" s="31"/>
      <c r="BVN233" s="31"/>
      <c r="BVO233" s="31"/>
      <c r="BVP233" s="31"/>
      <c r="BVQ233" s="31"/>
      <c r="BVR233" s="31"/>
      <c r="BVS233" s="31"/>
      <c r="BVT233" s="31"/>
      <c r="BVU233" s="31"/>
      <c r="BVV233" s="31"/>
      <c r="BVW233" s="31"/>
      <c r="BVX233" s="31"/>
      <c r="BVY233" s="31"/>
      <c r="BVZ233" s="31"/>
      <c r="BWA233" s="31"/>
      <c r="BWB233" s="31"/>
      <c r="BWC233" s="31"/>
      <c r="BWD233" s="31"/>
      <c r="BWE233" s="31"/>
      <c r="BWF233" s="31"/>
      <c r="BWG233" s="31"/>
      <c r="BWH233" s="31"/>
      <c r="BWI233" s="31"/>
      <c r="BWJ233" s="31"/>
      <c r="BWK233" s="31"/>
      <c r="BWL233" s="31"/>
      <c r="BWM233" s="31"/>
      <c r="BWN233" s="31"/>
      <c r="BWO233" s="31"/>
      <c r="BWP233" s="31"/>
      <c r="BWQ233" s="31"/>
      <c r="BWR233" s="31"/>
      <c r="BWS233" s="31"/>
      <c r="BWT233" s="31"/>
      <c r="BWU233" s="31"/>
      <c r="BWV233" s="31"/>
      <c r="BWW233" s="31"/>
      <c r="BWX233" s="31"/>
      <c r="BWY233" s="31"/>
      <c r="BWZ233" s="31"/>
      <c r="BXA233" s="31"/>
      <c r="BXB233" s="31"/>
      <c r="BXC233" s="31"/>
      <c r="BXD233" s="31"/>
      <c r="BXE233" s="31"/>
      <c r="BXF233" s="31"/>
      <c r="BXG233" s="31"/>
      <c r="BXH233" s="31"/>
      <c r="BXI233" s="31"/>
      <c r="BXJ233" s="31"/>
      <c r="BXK233" s="31"/>
      <c r="BXL233" s="31"/>
      <c r="BXM233" s="31"/>
      <c r="BXN233" s="31"/>
      <c r="BXO233" s="31"/>
      <c r="BXP233" s="31"/>
      <c r="BXQ233" s="31"/>
      <c r="BXR233" s="31"/>
      <c r="BXS233" s="31"/>
      <c r="BXT233" s="31"/>
      <c r="BXU233" s="31"/>
      <c r="BXV233" s="31"/>
      <c r="BXW233" s="31"/>
      <c r="BXX233" s="31"/>
      <c r="BXY233" s="31"/>
      <c r="BXZ233" s="31"/>
      <c r="BYA233" s="31"/>
      <c r="BYB233" s="31"/>
      <c r="BYC233" s="31"/>
      <c r="BYD233" s="31"/>
      <c r="BYE233" s="31"/>
      <c r="BYF233" s="31"/>
      <c r="BYG233" s="31"/>
      <c r="BYH233" s="31"/>
      <c r="BYI233" s="31"/>
      <c r="BYJ233" s="31"/>
      <c r="BYK233" s="31"/>
      <c r="BYL233" s="31"/>
      <c r="BYM233" s="31"/>
      <c r="BYN233" s="31"/>
      <c r="BYO233" s="31"/>
      <c r="BYP233" s="31"/>
      <c r="BYQ233" s="31"/>
      <c r="BYR233" s="31"/>
      <c r="BYS233" s="31"/>
      <c r="BYT233" s="31"/>
      <c r="BYU233" s="31"/>
      <c r="BYV233" s="31"/>
      <c r="BYW233" s="31"/>
      <c r="BYX233" s="31"/>
      <c r="BYY233" s="31"/>
      <c r="BYZ233" s="31"/>
      <c r="BZA233" s="31"/>
      <c r="BZB233" s="31"/>
      <c r="BZC233" s="31"/>
      <c r="BZD233" s="31"/>
      <c r="BZE233" s="31"/>
      <c r="BZF233" s="31"/>
      <c r="BZG233" s="31"/>
      <c r="BZH233" s="31"/>
      <c r="BZI233" s="31"/>
      <c r="BZJ233" s="31"/>
      <c r="BZK233" s="31"/>
      <c r="BZL233" s="31"/>
      <c r="BZM233" s="31"/>
      <c r="BZN233" s="31"/>
      <c r="BZO233" s="31"/>
      <c r="BZP233" s="31"/>
      <c r="BZQ233" s="31"/>
      <c r="BZR233" s="31"/>
      <c r="BZS233" s="31"/>
      <c r="BZT233" s="31"/>
      <c r="BZU233" s="31"/>
      <c r="BZV233" s="31"/>
      <c r="BZW233" s="31"/>
      <c r="BZX233" s="31"/>
      <c r="BZY233" s="31"/>
      <c r="BZZ233" s="31"/>
      <c r="CAA233" s="31"/>
      <c r="CAB233" s="31"/>
      <c r="CAC233" s="31"/>
      <c r="CAD233" s="31"/>
      <c r="CAE233" s="31"/>
      <c r="CAF233" s="31"/>
      <c r="CAG233" s="31"/>
      <c r="CAH233" s="31"/>
      <c r="CAI233" s="31"/>
      <c r="CAJ233" s="31"/>
      <c r="CAK233" s="31"/>
      <c r="CAL233" s="31"/>
      <c r="CAM233" s="31"/>
      <c r="CAN233" s="31"/>
      <c r="CAO233" s="31"/>
      <c r="CAP233" s="31"/>
      <c r="CAQ233" s="31"/>
      <c r="CAR233" s="31"/>
      <c r="CAS233" s="31"/>
      <c r="CAT233" s="31"/>
      <c r="CAU233" s="31"/>
      <c r="CAV233" s="31"/>
      <c r="CAW233" s="31"/>
      <c r="CAX233" s="31"/>
      <c r="CAY233" s="31"/>
      <c r="CAZ233" s="31"/>
      <c r="CBA233" s="31"/>
      <c r="CBB233" s="31"/>
      <c r="CBC233" s="31"/>
      <c r="CBD233" s="31"/>
      <c r="CBE233" s="31"/>
      <c r="CBF233" s="31"/>
      <c r="CBG233" s="31"/>
      <c r="CBH233" s="31"/>
      <c r="CBI233" s="31"/>
      <c r="CBJ233" s="31"/>
      <c r="CBK233" s="31"/>
      <c r="CBL233" s="31"/>
      <c r="CBM233" s="31"/>
      <c r="CBN233" s="31"/>
      <c r="CBO233" s="31"/>
      <c r="CBP233" s="31"/>
      <c r="CBQ233" s="31"/>
      <c r="CBR233" s="31"/>
      <c r="CBS233" s="31"/>
      <c r="CBT233" s="31"/>
      <c r="CBU233" s="31"/>
      <c r="CBV233" s="31"/>
      <c r="CBW233" s="31"/>
      <c r="CBX233" s="31"/>
      <c r="CBY233" s="31"/>
      <c r="CBZ233" s="31"/>
      <c r="CCA233" s="31"/>
      <c r="CCB233" s="31"/>
      <c r="CCC233" s="31"/>
      <c r="CCD233" s="31"/>
      <c r="CCE233" s="31"/>
      <c r="CCF233" s="31"/>
      <c r="CCG233" s="31"/>
      <c r="CCH233" s="31"/>
      <c r="CCI233" s="31"/>
      <c r="CCJ233" s="31"/>
      <c r="CCK233" s="31"/>
      <c r="CCL233" s="31"/>
      <c r="CCM233" s="31"/>
      <c r="CCN233" s="31"/>
      <c r="CCO233" s="31"/>
      <c r="CCP233" s="31"/>
      <c r="CCQ233" s="31"/>
      <c r="CCR233" s="31"/>
      <c r="CCS233" s="31"/>
      <c r="CCT233" s="31"/>
      <c r="CCU233" s="31"/>
      <c r="CCV233" s="31"/>
      <c r="CCW233" s="31"/>
      <c r="CCX233" s="31"/>
      <c r="CCY233" s="31"/>
      <c r="CCZ233" s="31"/>
      <c r="CDA233" s="31"/>
      <c r="CDB233" s="31"/>
      <c r="CDC233" s="31"/>
      <c r="CDD233" s="31"/>
      <c r="CDE233" s="31"/>
      <c r="CDF233" s="31"/>
      <c r="CDG233" s="31"/>
      <c r="CDH233" s="31"/>
      <c r="CDI233" s="31"/>
      <c r="CDJ233" s="31"/>
      <c r="CDK233" s="31"/>
      <c r="CDL233" s="31"/>
      <c r="CDM233" s="31"/>
      <c r="CDN233" s="31"/>
      <c r="CDO233" s="31"/>
      <c r="CDP233" s="31"/>
      <c r="CDQ233" s="31"/>
      <c r="CDR233" s="31"/>
      <c r="CDS233" s="31"/>
      <c r="CDT233" s="31"/>
      <c r="CDU233" s="31"/>
      <c r="CDV233" s="31"/>
      <c r="CDW233" s="31"/>
      <c r="CDX233" s="31"/>
      <c r="CDY233" s="31"/>
      <c r="CDZ233" s="31"/>
      <c r="CEA233" s="31"/>
      <c r="CEB233" s="31"/>
      <c r="CEC233" s="31"/>
      <c r="CED233" s="31"/>
      <c r="CEE233" s="31"/>
      <c r="CEF233" s="31"/>
      <c r="CEG233" s="31"/>
      <c r="CEH233" s="31"/>
      <c r="CEI233" s="31"/>
      <c r="CEJ233" s="31"/>
      <c r="CEK233" s="31"/>
      <c r="CEL233" s="31"/>
      <c r="CEM233" s="31"/>
      <c r="CEN233" s="31"/>
      <c r="CEO233" s="31"/>
      <c r="CEP233" s="31"/>
      <c r="CEQ233" s="31"/>
      <c r="CER233" s="31"/>
      <c r="CES233" s="31"/>
      <c r="CET233" s="31"/>
      <c r="CEU233" s="31"/>
      <c r="CEV233" s="31"/>
      <c r="CEW233" s="31"/>
      <c r="CEX233" s="31"/>
      <c r="CEY233" s="31"/>
      <c r="CEZ233" s="31"/>
      <c r="CFA233" s="31"/>
      <c r="CFB233" s="31"/>
      <c r="CFC233" s="31"/>
      <c r="CFD233" s="31"/>
      <c r="CFE233" s="31"/>
      <c r="CFF233" s="31"/>
      <c r="CFG233" s="31"/>
      <c r="CFH233" s="31"/>
      <c r="CFI233" s="31"/>
      <c r="CFJ233" s="31"/>
      <c r="CFK233" s="31"/>
      <c r="CFL233" s="31"/>
      <c r="CFM233" s="31"/>
      <c r="CFN233" s="31"/>
      <c r="CFO233" s="31"/>
      <c r="CFP233" s="31"/>
      <c r="CFQ233" s="31"/>
      <c r="CFR233" s="31"/>
      <c r="CFS233" s="31"/>
      <c r="CFT233" s="31"/>
      <c r="CFU233" s="31"/>
      <c r="CFV233" s="31"/>
      <c r="CFW233" s="31"/>
      <c r="CFX233" s="31"/>
      <c r="CFY233" s="31"/>
      <c r="CFZ233" s="31"/>
      <c r="CGA233" s="31"/>
      <c r="CGB233" s="31"/>
      <c r="CGC233" s="31"/>
      <c r="CGD233" s="31"/>
      <c r="CGE233" s="31"/>
      <c r="CGF233" s="31"/>
      <c r="CGG233" s="31"/>
      <c r="CGH233" s="31"/>
      <c r="CGI233" s="31"/>
      <c r="CGJ233" s="31"/>
      <c r="CGK233" s="31"/>
      <c r="CGL233" s="31"/>
      <c r="CGM233" s="31"/>
      <c r="CGN233" s="31"/>
      <c r="CGO233" s="31"/>
      <c r="CGP233" s="31"/>
      <c r="CGQ233" s="31"/>
      <c r="CGR233" s="31"/>
      <c r="CGS233" s="31"/>
      <c r="CGT233" s="31"/>
      <c r="CGU233" s="31"/>
      <c r="CGV233" s="31"/>
      <c r="CGW233" s="31"/>
      <c r="CGX233" s="31"/>
      <c r="CGY233" s="31"/>
      <c r="CGZ233" s="31"/>
      <c r="CHA233" s="31"/>
      <c r="CHB233" s="31"/>
      <c r="CHC233" s="31"/>
      <c r="CHD233" s="31"/>
      <c r="CHE233" s="31"/>
      <c r="CHF233" s="31"/>
      <c r="CHG233" s="31"/>
      <c r="CHH233" s="31"/>
      <c r="CHI233" s="31"/>
      <c r="CHJ233" s="31"/>
      <c r="CHK233" s="31"/>
      <c r="CHL233" s="31"/>
      <c r="CHM233" s="31"/>
      <c r="CHN233" s="31"/>
      <c r="CHO233" s="31"/>
      <c r="CHP233" s="31"/>
      <c r="CHQ233" s="31"/>
      <c r="CHR233" s="31"/>
      <c r="CHS233" s="31"/>
      <c r="CHT233" s="31"/>
      <c r="CHU233" s="31"/>
      <c r="CHV233" s="31"/>
      <c r="CHW233" s="31"/>
      <c r="CHX233" s="31"/>
      <c r="CHY233" s="31"/>
      <c r="CHZ233" s="31"/>
      <c r="CIA233" s="31"/>
      <c r="CIB233" s="31"/>
      <c r="CIC233" s="31"/>
      <c r="CID233" s="31"/>
      <c r="CIE233" s="31"/>
      <c r="CIF233" s="31"/>
      <c r="CIG233" s="31"/>
      <c r="CIH233" s="31"/>
      <c r="CII233" s="31"/>
      <c r="CIJ233" s="31"/>
      <c r="CIK233" s="31"/>
      <c r="CIL233" s="31"/>
      <c r="CIM233" s="31"/>
      <c r="CIN233" s="31"/>
      <c r="CIO233" s="31"/>
      <c r="CIP233" s="31"/>
      <c r="CIQ233" s="31"/>
      <c r="CIR233" s="31"/>
      <c r="CIS233" s="31"/>
      <c r="CIT233" s="31"/>
      <c r="CIU233" s="31"/>
      <c r="CIV233" s="31"/>
      <c r="CIW233" s="31"/>
      <c r="CIX233" s="31"/>
      <c r="CIY233" s="31"/>
      <c r="CIZ233" s="31"/>
      <c r="CJA233" s="31"/>
      <c r="CJB233" s="31"/>
      <c r="CJC233" s="31"/>
      <c r="CJD233" s="31"/>
      <c r="CJE233" s="31"/>
      <c r="CJF233" s="31"/>
      <c r="CJG233" s="31"/>
      <c r="CJH233" s="31"/>
      <c r="CJI233" s="31"/>
      <c r="CJJ233" s="31"/>
      <c r="CJK233" s="31"/>
      <c r="CJL233" s="31"/>
      <c r="CJM233" s="31"/>
      <c r="CJN233" s="31"/>
      <c r="CJO233" s="31"/>
      <c r="CJP233" s="31"/>
      <c r="CJQ233" s="31"/>
      <c r="CJR233" s="31"/>
      <c r="CJS233" s="31"/>
      <c r="CJT233" s="31"/>
      <c r="CJU233" s="31"/>
      <c r="CJV233" s="31"/>
      <c r="CJW233" s="31"/>
      <c r="CJX233" s="31"/>
      <c r="CJY233" s="31"/>
      <c r="CJZ233" s="31"/>
      <c r="CKA233" s="31"/>
      <c r="CKB233" s="31"/>
      <c r="CKC233" s="31"/>
      <c r="CKD233" s="31"/>
      <c r="CKE233" s="31"/>
      <c r="CKF233" s="31"/>
      <c r="CKG233" s="31"/>
      <c r="CKH233" s="31"/>
      <c r="CKI233" s="31"/>
      <c r="CKJ233" s="31"/>
      <c r="CKK233" s="31"/>
      <c r="CKL233" s="31"/>
      <c r="CKM233" s="31"/>
      <c r="CKN233" s="31"/>
      <c r="CKO233" s="31"/>
      <c r="CKP233" s="31"/>
      <c r="CKQ233" s="31"/>
      <c r="CKR233" s="31"/>
      <c r="CKS233" s="31"/>
      <c r="CKT233" s="31"/>
      <c r="CKU233" s="31"/>
      <c r="CKV233" s="31"/>
      <c r="CKW233" s="31"/>
      <c r="CKX233" s="31"/>
      <c r="CKY233" s="31"/>
      <c r="CKZ233" s="31"/>
      <c r="CLA233" s="31"/>
      <c r="CLB233" s="31"/>
      <c r="CLC233" s="31"/>
      <c r="CLD233" s="31"/>
      <c r="CLE233" s="31"/>
      <c r="CLF233" s="31"/>
      <c r="CLG233" s="31"/>
      <c r="CLH233" s="31"/>
      <c r="CLI233" s="31"/>
      <c r="CLJ233" s="31"/>
      <c r="CLK233" s="31"/>
      <c r="CLL233" s="31"/>
      <c r="CLM233" s="31"/>
      <c r="CLN233" s="31"/>
      <c r="CLO233" s="31"/>
      <c r="CLP233" s="31"/>
      <c r="CLQ233" s="31"/>
      <c r="CLR233" s="31"/>
      <c r="CLS233" s="31"/>
      <c r="CLT233" s="31"/>
      <c r="CLU233" s="31"/>
      <c r="CLV233" s="31"/>
      <c r="CLW233" s="31"/>
      <c r="CLX233" s="31"/>
      <c r="CLY233" s="31"/>
      <c r="CLZ233" s="31"/>
      <c r="CMA233" s="31"/>
      <c r="CMB233" s="31"/>
      <c r="CMC233" s="31"/>
      <c r="CMD233" s="31"/>
      <c r="CME233" s="31"/>
      <c r="CMF233" s="31"/>
      <c r="CMG233" s="31"/>
      <c r="CMH233" s="31"/>
      <c r="CMI233" s="31"/>
      <c r="CMJ233" s="31"/>
      <c r="CMK233" s="31"/>
      <c r="CML233" s="31"/>
      <c r="CMM233" s="31"/>
      <c r="CMN233" s="31"/>
      <c r="CMO233" s="31"/>
      <c r="CMP233" s="31"/>
      <c r="CMQ233" s="31"/>
      <c r="CMR233" s="31"/>
      <c r="CMS233" s="31"/>
      <c r="CMT233" s="31"/>
      <c r="CMU233" s="31"/>
      <c r="CMV233" s="31"/>
      <c r="CMW233" s="31"/>
      <c r="CMX233" s="31"/>
      <c r="CMY233" s="31"/>
      <c r="CMZ233" s="31"/>
      <c r="CNA233" s="31"/>
      <c r="CNB233" s="31"/>
      <c r="CNC233" s="31"/>
      <c r="CND233" s="31"/>
      <c r="CNE233" s="31"/>
      <c r="CNF233" s="31"/>
      <c r="CNG233" s="31"/>
      <c r="CNH233" s="31"/>
      <c r="CNI233" s="31"/>
      <c r="CNJ233" s="31"/>
      <c r="CNK233" s="31"/>
      <c r="CNL233" s="31"/>
      <c r="CNM233" s="31"/>
      <c r="CNN233" s="31"/>
      <c r="CNO233" s="31"/>
      <c r="CNP233" s="31"/>
      <c r="CNQ233" s="31"/>
      <c r="CNR233" s="31"/>
      <c r="CNS233" s="31"/>
      <c r="CNT233" s="31"/>
      <c r="CNU233" s="31"/>
      <c r="CNV233" s="31"/>
      <c r="CNW233" s="31"/>
      <c r="CNX233" s="31"/>
      <c r="CNY233" s="31"/>
      <c r="CNZ233" s="31"/>
      <c r="COA233" s="31"/>
      <c r="COB233" s="31"/>
      <c r="COC233" s="31"/>
      <c r="COD233" s="31"/>
      <c r="COE233" s="31"/>
      <c r="COF233" s="31"/>
      <c r="COG233" s="31"/>
      <c r="COH233" s="31"/>
      <c r="COI233" s="31"/>
      <c r="COJ233" s="31"/>
      <c r="COK233" s="31"/>
      <c r="COL233" s="31"/>
      <c r="COM233" s="31"/>
      <c r="CON233" s="31"/>
      <c r="COO233" s="31"/>
      <c r="COP233" s="31"/>
      <c r="COQ233" s="31"/>
      <c r="COR233" s="31"/>
      <c r="COS233" s="31"/>
      <c r="COT233" s="31"/>
      <c r="COU233" s="31"/>
      <c r="COV233" s="31"/>
      <c r="COW233" s="31"/>
      <c r="COX233" s="31"/>
      <c r="COY233" s="31"/>
      <c r="COZ233" s="31"/>
      <c r="CPA233" s="31"/>
      <c r="CPB233" s="31"/>
      <c r="CPC233" s="31"/>
      <c r="CPD233" s="31"/>
      <c r="CPE233" s="31"/>
      <c r="CPF233" s="31"/>
      <c r="CPG233" s="31"/>
      <c r="CPH233" s="31"/>
      <c r="CPI233" s="31"/>
      <c r="CPJ233" s="31"/>
      <c r="CPK233" s="31"/>
      <c r="CPL233" s="31"/>
      <c r="CPM233" s="31"/>
      <c r="CPN233" s="31"/>
      <c r="CPO233" s="31"/>
      <c r="CPP233" s="31"/>
      <c r="CPQ233" s="31"/>
      <c r="CPR233" s="31"/>
      <c r="CPS233" s="31"/>
      <c r="CPT233" s="31"/>
      <c r="CPU233" s="31"/>
      <c r="CPV233" s="31"/>
      <c r="CPW233" s="31"/>
      <c r="CPX233" s="31"/>
      <c r="CPY233" s="31"/>
      <c r="CPZ233" s="31"/>
      <c r="CQA233" s="31"/>
      <c r="CQB233" s="31"/>
      <c r="CQC233" s="31"/>
      <c r="CQD233" s="31"/>
      <c r="CQE233" s="31"/>
      <c r="CQF233" s="31"/>
      <c r="CQG233" s="31"/>
      <c r="CQH233" s="31"/>
      <c r="CQI233" s="31"/>
      <c r="CQJ233" s="31"/>
      <c r="CQK233" s="31"/>
      <c r="CQL233" s="31"/>
      <c r="CQM233" s="31"/>
      <c r="CQN233" s="31"/>
      <c r="CQO233" s="31"/>
      <c r="CQP233" s="31"/>
      <c r="CQQ233" s="31"/>
      <c r="CQR233" s="31"/>
      <c r="CQS233" s="31"/>
      <c r="CQT233" s="31"/>
      <c r="CQU233" s="31"/>
      <c r="CQV233" s="31"/>
      <c r="CQW233" s="31"/>
      <c r="CQX233" s="31"/>
      <c r="CQY233" s="31"/>
      <c r="CQZ233" s="31"/>
      <c r="CRA233" s="31"/>
      <c r="CRB233" s="31"/>
      <c r="CRC233" s="31"/>
      <c r="CRD233" s="31"/>
      <c r="CRE233" s="31"/>
      <c r="CRF233" s="31"/>
      <c r="CRG233" s="31"/>
      <c r="CRH233" s="31"/>
      <c r="CRI233" s="31"/>
      <c r="CRJ233" s="31"/>
      <c r="CRK233" s="31"/>
      <c r="CRL233" s="31"/>
      <c r="CRM233" s="31"/>
      <c r="CRN233" s="31"/>
      <c r="CRO233" s="31"/>
      <c r="CRP233" s="31"/>
      <c r="CRQ233" s="31"/>
      <c r="CRR233" s="31"/>
      <c r="CRS233" s="31"/>
      <c r="CRT233" s="31"/>
      <c r="CRU233" s="31"/>
      <c r="CRV233" s="31"/>
      <c r="CRW233" s="31"/>
      <c r="CRX233" s="31"/>
      <c r="CRY233" s="31"/>
      <c r="CRZ233" s="31"/>
      <c r="CSA233" s="31"/>
      <c r="CSB233" s="31"/>
      <c r="CSC233" s="31"/>
      <c r="CSD233" s="31"/>
      <c r="CSE233" s="31"/>
      <c r="CSF233" s="31"/>
      <c r="CSG233" s="31"/>
      <c r="CSH233" s="31"/>
      <c r="CSI233" s="31"/>
      <c r="CSJ233" s="31"/>
      <c r="CSK233" s="31"/>
      <c r="CSL233" s="31"/>
      <c r="CSM233" s="31"/>
      <c r="CSN233" s="31"/>
      <c r="CSO233" s="31"/>
      <c r="CSP233" s="31"/>
      <c r="CSQ233" s="31"/>
      <c r="CSR233" s="31"/>
      <c r="CSS233" s="31"/>
      <c r="CST233" s="31"/>
      <c r="CSU233" s="31"/>
      <c r="CSV233" s="31"/>
      <c r="CSW233" s="31"/>
      <c r="CSX233" s="31"/>
      <c r="CSY233" s="31"/>
      <c r="CSZ233" s="31"/>
      <c r="CTA233" s="31"/>
      <c r="CTB233" s="31"/>
      <c r="CTC233" s="31"/>
      <c r="CTD233" s="31"/>
      <c r="CTE233" s="31"/>
      <c r="CTF233" s="31"/>
      <c r="CTG233" s="31"/>
      <c r="CTH233" s="31"/>
      <c r="CTI233" s="31"/>
      <c r="CTJ233" s="31"/>
      <c r="CTK233" s="31"/>
      <c r="CTL233" s="31"/>
      <c r="CTM233" s="31"/>
      <c r="CTN233" s="31"/>
      <c r="CTO233" s="31"/>
      <c r="CTP233" s="31"/>
      <c r="CTQ233" s="31"/>
      <c r="CTR233" s="31"/>
      <c r="CTS233" s="31"/>
      <c r="CTT233" s="31"/>
      <c r="CTU233" s="31"/>
      <c r="CTV233" s="31"/>
      <c r="CTW233" s="31"/>
      <c r="CTX233" s="31"/>
      <c r="CTY233" s="31"/>
      <c r="CTZ233" s="31"/>
      <c r="CUA233" s="31"/>
      <c r="CUB233" s="31"/>
      <c r="CUC233" s="31"/>
      <c r="CUD233" s="31"/>
      <c r="CUE233" s="31"/>
      <c r="CUF233" s="31"/>
      <c r="CUG233" s="31"/>
      <c r="CUH233" s="31"/>
      <c r="CUI233" s="31"/>
      <c r="CUJ233" s="31"/>
      <c r="CUK233" s="31"/>
      <c r="CUL233" s="31"/>
      <c r="CUM233" s="31"/>
      <c r="CUN233" s="31"/>
      <c r="CUO233" s="31"/>
      <c r="CUP233" s="31"/>
      <c r="CUQ233" s="31"/>
      <c r="CUR233" s="31"/>
      <c r="CUS233" s="31"/>
      <c r="CUT233" s="31"/>
      <c r="CUU233" s="31"/>
      <c r="CUV233" s="31"/>
      <c r="CUW233" s="31"/>
      <c r="CUX233" s="31"/>
      <c r="CUY233" s="31"/>
      <c r="CUZ233" s="31"/>
      <c r="CVA233" s="31"/>
      <c r="CVB233" s="31"/>
      <c r="CVC233" s="31"/>
      <c r="CVD233" s="31"/>
      <c r="CVE233" s="31"/>
      <c r="CVF233" s="31"/>
      <c r="CVG233" s="31"/>
      <c r="CVH233" s="31"/>
      <c r="CVI233" s="31"/>
      <c r="CVJ233" s="31"/>
      <c r="CVK233" s="31"/>
      <c r="CVL233" s="31"/>
      <c r="CVM233" s="31"/>
      <c r="CVN233" s="31"/>
      <c r="CVO233" s="31"/>
      <c r="CVP233" s="31"/>
      <c r="CVQ233" s="31"/>
      <c r="CVR233" s="31"/>
      <c r="CVS233" s="31"/>
      <c r="CVT233" s="31"/>
      <c r="CVU233" s="31"/>
      <c r="CVV233" s="31"/>
      <c r="CVW233" s="31"/>
      <c r="CVX233" s="31"/>
      <c r="CVY233" s="31"/>
      <c r="CVZ233" s="31"/>
      <c r="CWA233" s="31"/>
      <c r="CWB233" s="31"/>
      <c r="CWC233" s="31"/>
      <c r="CWD233" s="31"/>
      <c r="CWE233" s="31"/>
      <c r="CWF233" s="31"/>
      <c r="CWG233" s="31"/>
      <c r="CWH233" s="31"/>
      <c r="CWI233" s="31"/>
      <c r="CWJ233" s="31"/>
      <c r="CWK233" s="31"/>
      <c r="CWL233" s="31"/>
      <c r="CWM233" s="31"/>
      <c r="CWN233" s="31"/>
      <c r="CWO233" s="31"/>
      <c r="CWP233" s="31"/>
      <c r="CWQ233" s="31"/>
      <c r="CWR233" s="31"/>
      <c r="CWS233" s="31"/>
      <c r="CWT233" s="31"/>
      <c r="CWU233" s="31"/>
      <c r="CWV233" s="31"/>
      <c r="CWW233" s="31"/>
      <c r="CWX233" s="31"/>
      <c r="CWY233" s="31"/>
      <c r="CWZ233" s="31"/>
      <c r="CXA233" s="31"/>
      <c r="CXB233" s="31"/>
      <c r="CXC233" s="31"/>
      <c r="CXD233" s="31"/>
      <c r="CXE233" s="31"/>
      <c r="CXF233" s="31"/>
      <c r="CXG233" s="31"/>
      <c r="CXH233" s="31"/>
      <c r="CXI233" s="31"/>
      <c r="CXJ233" s="31"/>
      <c r="CXK233" s="31"/>
      <c r="CXL233" s="31"/>
      <c r="CXM233" s="31"/>
      <c r="CXN233" s="31"/>
      <c r="CXO233" s="31"/>
      <c r="CXP233" s="31"/>
      <c r="CXQ233" s="31"/>
      <c r="CXR233" s="31"/>
      <c r="CXS233" s="31"/>
      <c r="CXT233" s="31"/>
      <c r="CXU233" s="31"/>
      <c r="CXV233" s="31"/>
      <c r="CXW233" s="31"/>
      <c r="CXX233" s="31"/>
      <c r="CXY233" s="31"/>
      <c r="CXZ233" s="31"/>
      <c r="CYA233" s="31"/>
      <c r="CYB233" s="31"/>
      <c r="CYC233" s="31"/>
      <c r="CYD233" s="31"/>
      <c r="CYE233" s="31"/>
      <c r="CYF233" s="31"/>
      <c r="CYG233" s="31"/>
      <c r="CYH233" s="31"/>
      <c r="CYI233" s="31"/>
      <c r="CYJ233" s="31"/>
      <c r="CYK233" s="31"/>
      <c r="CYL233" s="31"/>
      <c r="CYM233" s="31"/>
      <c r="CYN233" s="31"/>
      <c r="CYO233" s="31"/>
      <c r="CYP233" s="31"/>
      <c r="CYQ233" s="31"/>
      <c r="CYR233" s="31"/>
      <c r="CYS233" s="31"/>
      <c r="CYT233" s="31"/>
      <c r="CYU233" s="31"/>
      <c r="CYV233" s="31"/>
      <c r="CYW233" s="31"/>
      <c r="CYX233" s="31"/>
      <c r="CYY233" s="31"/>
      <c r="CYZ233" s="31"/>
      <c r="CZA233" s="31"/>
      <c r="CZB233" s="31"/>
      <c r="CZC233" s="31"/>
      <c r="CZD233" s="31"/>
      <c r="CZE233" s="31"/>
      <c r="CZF233" s="31"/>
      <c r="CZG233" s="31"/>
      <c r="CZH233" s="31"/>
      <c r="CZI233" s="31"/>
      <c r="CZJ233" s="31"/>
      <c r="CZK233" s="31"/>
      <c r="CZL233" s="31"/>
      <c r="CZM233" s="31"/>
      <c r="CZN233" s="31"/>
      <c r="CZO233" s="31"/>
      <c r="CZP233" s="31"/>
      <c r="CZQ233" s="31"/>
      <c r="CZR233" s="31"/>
      <c r="CZS233" s="31"/>
      <c r="CZT233" s="31"/>
      <c r="CZU233" s="31"/>
      <c r="CZV233" s="31"/>
      <c r="CZW233" s="31"/>
      <c r="CZX233" s="31"/>
      <c r="CZY233" s="31"/>
      <c r="CZZ233" s="31"/>
      <c r="DAA233" s="31"/>
      <c r="DAB233" s="31"/>
      <c r="DAC233" s="31"/>
      <c r="DAD233" s="31"/>
      <c r="DAE233" s="31"/>
      <c r="DAF233" s="31"/>
      <c r="DAG233" s="31"/>
      <c r="DAH233" s="31"/>
      <c r="DAI233" s="31"/>
      <c r="DAJ233" s="31"/>
      <c r="DAK233" s="31"/>
      <c r="DAL233" s="31"/>
      <c r="DAM233" s="31"/>
      <c r="DAN233" s="31"/>
      <c r="DAO233" s="31"/>
      <c r="DAP233" s="31"/>
      <c r="DAQ233" s="31"/>
      <c r="DAR233" s="31"/>
      <c r="DAS233" s="31"/>
      <c r="DAT233" s="31"/>
      <c r="DAU233" s="31"/>
      <c r="DAV233" s="31"/>
      <c r="DAW233" s="31"/>
      <c r="DAX233" s="31"/>
      <c r="DAY233" s="31"/>
      <c r="DAZ233" s="31"/>
      <c r="DBA233" s="31"/>
      <c r="DBB233" s="31"/>
      <c r="DBC233" s="31"/>
      <c r="DBD233" s="31"/>
      <c r="DBE233" s="31"/>
      <c r="DBF233" s="31"/>
      <c r="DBG233" s="31"/>
      <c r="DBH233" s="31"/>
      <c r="DBI233" s="31"/>
      <c r="DBJ233" s="31"/>
      <c r="DBK233" s="31"/>
      <c r="DBL233" s="31"/>
      <c r="DBM233" s="31"/>
      <c r="DBN233" s="31"/>
      <c r="DBO233" s="31"/>
      <c r="DBP233" s="31"/>
      <c r="DBQ233" s="31"/>
      <c r="DBR233" s="31"/>
      <c r="DBS233" s="31"/>
      <c r="DBT233" s="31"/>
      <c r="DBU233" s="31"/>
      <c r="DBV233" s="31"/>
      <c r="DBW233" s="31"/>
      <c r="DBX233" s="31"/>
      <c r="DBY233" s="31"/>
      <c r="DBZ233" s="31"/>
      <c r="DCA233" s="31"/>
      <c r="DCB233" s="31"/>
      <c r="DCC233" s="31"/>
      <c r="DCD233" s="31"/>
      <c r="DCE233" s="31"/>
      <c r="DCF233" s="31"/>
      <c r="DCG233" s="31"/>
      <c r="DCH233" s="31"/>
      <c r="DCI233" s="31"/>
      <c r="DCJ233" s="31"/>
      <c r="DCK233" s="31"/>
      <c r="DCL233" s="31"/>
      <c r="DCM233" s="31"/>
      <c r="DCN233" s="31"/>
      <c r="DCO233" s="31"/>
      <c r="DCP233" s="31"/>
      <c r="DCQ233" s="31"/>
      <c r="DCR233" s="31"/>
      <c r="DCS233" s="31"/>
      <c r="DCT233" s="31"/>
      <c r="DCU233" s="31"/>
      <c r="DCV233" s="31"/>
      <c r="DCW233" s="31"/>
      <c r="DCX233" s="31"/>
      <c r="DCY233" s="31"/>
      <c r="DCZ233" s="31"/>
      <c r="DDA233" s="31"/>
      <c r="DDB233" s="31"/>
      <c r="DDC233" s="31"/>
      <c r="DDD233" s="31"/>
      <c r="DDE233" s="31"/>
      <c r="DDF233" s="31"/>
      <c r="DDG233" s="31"/>
      <c r="DDH233" s="31"/>
      <c r="DDI233" s="31"/>
      <c r="DDJ233" s="31"/>
      <c r="DDK233" s="31"/>
      <c r="DDL233" s="31"/>
      <c r="DDM233" s="31"/>
      <c r="DDN233" s="31"/>
      <c r="DDO233" s="31"/>
      <c r="DDP233" s="31"/>
      <c r="DDQ233" s="31"/>
      <c r="DDR233" s="31"/>
      <c r="DDS233" s="31"/>
      <c r="DDT233" s="31"/>
      <c r="DDU233" s="31"/>
      <c r="DDV233" s="31"/>
      <c r="DDW233" s="31"/>
      <c r="DDX233" s="31"/>
      <c r="DDY233" s="31"/>
      <c r="DDZ233" s="31"/>
      <c r="DEA233" s="31"/>
      <c r="DEB233" s="31"/>
      <c r="DEC233" s="31"/>
      <c r="DED233" s="31"/>
      <c r="DEE233" s="31"/>
      <c r="DEF233" s="31"/>
      <c r="DEG233" s="31"/>
      <c r="DEH233" s="31"/>
      <c r="DEI233" s="31"/>
      <c r="DEJ233" s="31"/>
      <c r="DEK233" s="31"/>
      <c r="DEL233" s="31"/>
      <c r="DEM233" s="31"/>
      <c r="DEN233" s="31"/>
      <c r="DEO233" s="31"/>
      <c r="DEP233" s="31"/>
      <c r="DEQ233" s="31"/>
      <c r="DER233" s="31"/>
      <c r="DES233" s="31"/>
      <c r="DET233" s="31"/>
      <c r="DEU233" s="31"/>
      <c r="DEV233" s="31"/>
      <c r="DEW233" s="31"/>
      <c r="DEX233" s="31"/>
      <c r="DEY233" s="31"/>
      <c r="DEZ233" s="31"/>
      <c r="DFA233" s="31"/>
      <c r="DFB233" s="31"/>
      <c r="DFC233" s="31"/>
      <c r="DFD233" s="31"/>
      <c r="DFE233" s="31"/>
      <c r="DFF233" s="31"/>
      <c r="DFG233" s="31"/>
      <c r="DFH233" s="31"/>
      <c r="DFI233" s="31"/>
      <c r="DFJ233" s="31"/>
      <c r="DFK233" s="31"/>
      <c r="DFL233" s="31"/>
      <c r="DFM233" s="31"/>
      <c r="DFN233" s="31"/>
      <c r="DFO233" s="31"/>
      <c r="DFP233" s="31"/>
      <c r="DFQ233" s="31"/>
      <c r="DFR233" s="31"/>
      <c r="DFS233" s="31"/>
      <c r="DFT233" s="31"/>
      <c r="DFU233" s="31"/>
      <c r="DFV233" s="31"/>
      <c r="DFW233" s="31"/>
      <c r="DFX233" s="31"/>
      <c r="DFY233" s="31"/>
      <c r="DFZ233" s="31"/>
      <c r="DGA233" s="31"/>
      <c r="DGB233" s="31"/>
      <c r="DGC233" s="31"/>
      <c r="DGD233" s="31"/>
      <c r="DGE233" s="31"/>
      <c r="DGF233" s="31"/>
      <c r="DGG233" s="31"/>
      <c r="DGH233" s="31"/>
      <c r="DGI233" s="31"/>
      <c r="DGJ233" s="31"/>
      <c r="DGK233" s="31"/>
      <c r="DGL233" s="31"/>
      <c r="DGM233" s="31"/>
      <c r="DGN233" s="31"/>
      <c r="DGO233" s="31"/>
      <c r="DGP233" s="31"/>
      <c r="DGQ233" s="31"/>
      <c r="DGR233" s="31"/>
      <c r="DGS233" s="31"/>
      <c r="DGT233" s="31"/>
      <c r="DGU233" s="31"/>
      <c r="DGV233" s="31"/>
      <c r="DGW233" s="31"/>
      <c r="DGX233" s="31"/>
      <c r="DGY233" s="31"/>
      <c r="DGZ233" s="31"/>
      <c r="DHA233" s="31"/>
      <c r="DHB233" s="31"/>
      <c r="DHC233" s="31"/>
      <c r="DHD233" s="31"/>
      <c r="DHE233" s="31"/>
      <c r="DHF233" s="31"/>
      <c r="DHG233" s="31"/>
      <c r="DHH233" s="31"/>
      <c r="DHI233" s="31"/>
      <c r="DHJ233" s="31"/>
      <c r="DHK233" s="31"/>
      <c r="DHL233" s="31"/>
      <c r="DHM233" s="31"/>
      <c r="DHN233" s="31"/>
      <c r="DHO233" s="31"/>
      <c r="DHP233" s="31"/>
      <c r="DHQ233" s="31"/>
      <c r="DHR233" s="31"/>
      <c r="DHS233" s="31"/>
      <c r="DHT233" s="31"/>
      <c r="DHU233" s="31"/>
      <c r="DHV233" s="31"/>
      <c r="DHW233" s="31"/>
      <c r="DHX233" s="31"/>
      <c r="DHY233" s="31"/>
      <c r="DHZ233" s="31"/>
      <c r="DIA233" s="31"/>
      <c r="DIB233" s="31"/>
      <c r="DIC233" s="31"/>
      <c r="DID233" s="31"/>
      <c r="DIE233" s="31"/>
      <c r="DIF233" s="31"/>
      <c r="DIG233" s="31"/>
      <c r="DIH233" s="31"/>
      <c r="DII233" s="31"/>
      <c r="DIJ233" s="31"/>
      <c r="DIK233" s="31"/>
      <c r="DIL233" s="31"/>
      <c r="DIM233" s="31"/>
      <c r="DIN233" s="31"/>
      <c r="DIO233" s="31"/>
      <c r="DIP233" s="31"/>
      <c r="DIQ233" s="31"/>
      <c r="DIR233" s="31"/>
      <c r="DIS233" s="31"/>
      <c r="DIT233" s="31"/>
      <c r="DIU233" s="31"/>
      <c r="DIV233" s="31"/>
      <c r="DIW233" s="31"/>
      <c r="DIX233" s="31"/>
      <c r="DIY233" s="31"/>
      <c r="DIZ233" s="31"/>
      <c r="DJA233" s="31"/>
      <c r="DJB233" s="31"/>
      <c r="DJC233" s="31"/>
      <c r="DJD233" s="31"/>
      <c r="DJE233" s="31"/>
      <c r="DJF233" s="31"/>
      <c r="DJG233" s="31"/>
      <c r="DJH233" s="31"/>
      <c r="DJI233" s="31"/>
      <c r="DJJ233" s="31"/>
      <c r="DJK233" s="31"/>
      <c r="DJL233" s="31"/>
      <c r="DJM233" s="31"/>
      <c r="DJN233" s="31"/>
      <c r="DJO233" s="31"/>
      <c r="DJP233" s="31"/>
      <c r="DJQ233" s="31"/>
      <c r="DJR233" s="31"/>
      <c r="DJS233" s="31"/>
      <c r="DJT233" s="31"/>
      <c r="DJU233" s="31"/>
      <c r="DJV233" s="31"/>
      <c r="DJW233" s="31"/>
      <c r="DJX233" s="31"/>
      <c r="DJY233" s="31"/>
      <c r="DJZ233" s="31"/>
      <c r="DKA233" s="31"/>
      <c r="DKB233" s="31"/>
      <c r="DKC233" s="31"/>
      <c r="DKD233" s="31"/>
      <c r="DKE233" s="31"/>
      <c r="DKF233" s="31"/>
      <c r="DKG233" s="31"/>
      <c r="DKH233" s="31"/>
      <c r="DKI233" s="31"/>
      <c r="DKJ233" s="31"/>
      <c r="DKK233" s="31"/>
      <c r="DKL233" s="31"/>
      <c r="DKM233" s="31"/>
      <c r="DKN233" s="31"/>
      <c r="DKO233" s="31"/>
      <c r="DKP233" s="31"/>
      <c r="DKQ233" s="31"/>
      <c r="DKR233" s="31"/>
      <c r="DKS233" s="31"/>
      <c r="DKT233" s="31"/>
      <c r="DKU233" s="31"/>
      <c r="DKV233" s="31"/>
      <c r="DKW233" s="31"/>
      <c r="DKX233" s="31"/>
      <c r="DKY233" s="31"/>
      <c r="DKZ233" s="31"/>
      <c r="DLA233" s="31"/>
      <c r="DLB233" s="31"/>
      <c r="DLC233" s="31"/>
      <c r="DLD233" s="31"/>
      <c r="DLE233" s="31"/>
      <c r="DLF233" s="31"/>
      <c r="DLG233" s="31"/>
      <c r="DLH233" s="31"/>
      <c r="DLI233" s="31"/>
      <c r="DLJ233" s="31"/>
      <c r="DLK233" s="31"/>
      <c r="DLL233" s="31"/>
      <c r="DLM233" s="31"/>
      <c r="DLN233" s="31"/>
      <c r="DLO233" s="31"/>
      <c r="DLP233" s="31"/>
      <c r="DLQ233" s="31"/>
      <c r="DLR233" s="31"/>
      <c r="DLS233" s="31"/>
      <c r="DLT233" s="31"/>
      <c r="DLU233" s="31"/>
      <c r="DLV233" s="31"/>
      <c r="DLW233" s="31"/>
      <c r="DLX233" s="31"/>
      <c r="DLY233" s="31"/>
      <c r="DLZ233" s="31"/>
      <c r="DMA233" s="31"/>
      <c r="DMB233" s="31"/>
      <c r="DMC233" s="31"/>
      <c r="DMD233" s="31"/>
      <c r="DME233" s="31"/>
      <c r="DMF233" s="31"/>
      <c r="DMG233" s="31"/>
      <c r="DMH233" s="31"/>
      <c r="DMI233" s="31"/>
      <c r="DMJ233" s="31"/>
      <c r="DMK233" s="31"/>
      <c r="DML233" s="31"/>
      <c r="DMM233" s="31"/>
      <c r="DMN233" s="31"/>
      <c r="DMO233" s="31"/>
      <c r="DMP233" s="31"/>
      <c r="DMQ233" s="31"/>
      <c r="DMR233" s="31"/>
      <c r="DMS233" s="31"/>
      <c r="DMT233" s="31"/>
      <c r="DMU233" s="31"/>
      <c r="DMV233" s="31"/>
      <c r="DMW233" s="31"/>
      <c r="DMX233" s="31"/>
      <c r="DMY233" s="31"/>
      <c r="DMZ233" s="31"/>
      <c r="DNA233" s="31"/>
      <c r="DNB233" s="31"/>
      <c r="DNC233" s="31"/>
      <c r="DND233" s="31"/>
      <c r="DNE233" s="31"/>
      <c r="DNF233" s="31"/>
      <c r="DNG233" s="31"/>
      <c r="DNH233" s="31"/>
      <c r="DNI233" s="31"/>
      <c r="DNJ233" s="31"/>
      <c r="DNK233" s="31"/>
      <c r="DNL233" s="31"/>
      <c r="DNM233" s="31"/>
      <c r="DNN233" s="31"/>
      <c r="DNO233" s="31"/>
      <c r="DNP233" s="31"/>
      <c r="DNQ233" s="31"/>
      <c r="DNR233" s="31"/>
      <c r="DNS233" s="31"/>
      <c r="DNT233" s="31"/>
      <c r="DNU233" s="31"/>
      <c r="DNV233" s="31"/>
      <c r="DNW233" s="31"/>
      <c r="DNX233" s="31"/>
      <c r="DNY233" s="31"/>
      <c r="DNZ233" s="31"/>
      <c r="DOA233" s="31"/>
      <c r="DOB233" s="31"/>
      <c r="DOC233" s="31"/>
      <c r="DOD233" s="31"/>
      <c r="DOE233" s="31"/>
      <c r="DOF233" s="31"/>
      <c r="DOG233" s="31"/>
      <c r="DOH233" s="31"/>
      <c r="DOI233" s="31"/>
      <c r="DOJ233" s="31"/>
      <c r="DOK233" s="31"/>
      <c r="DOL233" s="31"/>
      <c r="DOM233" s="31"/>
      <c r="DON233" s="31"/>
      <c r="DOO233" s="31"/>
      <c r="DOP233" s="31"/>
      <c r="DOQ233" s="31"/>
      <c r="DOR233" s="31"/>
      <c r="DOS233" s="31"/>
      <c r="DOT233" s="31"/>
      <c r="DOU233" s="31"/>
      <c r="DOV233" s="31"/>
      <c r="DOW233" s="31"/>
      <c r="DOX233" s="31"/>
      <c r="DOY233" s="31"/>
      <c r="DOZ233" s="31"/>
      <c r="DPA233" s="31"/>
      <c r="DPB233" s="31"/>
      <c r="DPC233" s="31"/>
      <c r="DPD233" s="31"/>
      <c r="DPE233" s="31"/>
      <c r="DPF233" s="31"/>
      <c r="DPG233" s="31"/>
      <c r="DPH233" s="31"/>
      <c r="DPI233" s="31"/>
      <c r="DPJ233" s="31"/>
      <c r="DPK233" s="31"/>
      <c r="DPL233" s="31"/>
      <c r="DPM233" s="31"/>
      <c r="DPN233" s="31"/>
      <c r="DPO233" s="31"/>
      <c r="DPP233" s="31"/>
      <c r="DPQ233" s="31"/>
      <c r="DPR233" s="31"/>
      <c r="DPS233" s="31"/>
      <c r="DPT233" s="31"/>
      <c r="DPU233" s="31"/>
      <c r="DPV233" s="31"/>
      <c r="DPW233" s="31"/>
      <c r="DPX233" s="31"/>
      <c r="DPY233" s="31"/>
      <c r="DPZ233" s="31"/>
      <c r="DQA233" s="31"/>
      <c r="DQB233" s="31"/>
      <c r="DQC233" s="31"/>
      <c r="DQD233" s="31"/>
      <c r="DQE233" s="31"/>
      <c r="DQF233" s="31"/>
      <c r="DQG233" s="31"/>
      <c r="DQH233" s="31"/>
      <c r="DQI233" s="31"/>
      <c r="DQJ233" s="31"/>
      <c r="DQK233" s="31"/>
      <c r="DQL233" s="31"/>
      <c r="DQM233" s="31"/>
      <c r="DQN233" s="31"/>
      <c r="DQO233" s="31"/>
      <c r="DQP233" s="31"/>
      <c r="DQQ233" s="31"/>
      <c r="DQR233" s="31"/>
      <c r="DQS233" s="31"/>
      <c r="DQT233" s="31"/>
      <c r="DQU233" s="31"/>
      <c r="DQV233" s="31"/>
      <c r="DQW233" s="31"/>
      <c r="DQX233" s="31"/>
      <c r="DQY233" s="31"/>
      <c r="DQZ233" s="31"/>
      <c r="DRA233" s="31"/>
      <c r="DRB233" s="31"/>
      <c r="DRC233" s="31"/>
      <c r="DRD233" s="31"/>
      <c r="DRE233" s="31"/>
      <c r="DRF233" s="31"/>
      <c r="DRG233" s="31"/>
      <c r="DRH233" s="31"/>
      <c r="DRI233" s="31"/>
      <c r="DRJ233" s="31"/>
      <c r="DRK233" s="31"/>
      <c r="DRL233" s="31"/>
      <c r="DRM233" s="31"/>
      <c r="DRN233" s="31"/>
      <c r="DRO233" s="31"/>
      <c r="DRP233" s="31"/>
      <c r="DRQ233" s="31"/>
      <c r="DRR233" s="31"/>
      <c r="DRS233" s="31"/>
      <c r="DRT233" s="31"/>
      <c r="DRU233" s="31"/>
      <c r="DRV233" s="31"/>
      <c r="DRW233" s="31"/>
      <c r="DRX233" s="31"/>
      <c r="DRY233" s="31"/>
      <c r="DRZ233" s="31"/>
      <c r="DSA233" s="31"/>
      <c r="DSB233" s="31"/>
      <c r="DSC233" s="31"/>
      <c r="DSD233" s="31"/>
      <c r="DSE233" s="31"/>
      <c r="DSF233" s="31"/>
      <c r="DSG233" s="31"/>
      <c r="DSH233" s="31"/>
      <c r="DSI233" s="31"/>
      <c r="DSJ233" s="31"/>
      <c r="DSK233" s="31"/>
      <c r="DSL233" s="31"/>
      <c r="DSM233" s="31"/>
      <c r="DSN233" s="31"/>
      <c r="DSO233" s="31"/>
      <c r="DSP233" s="31"/>
      <c r="DSQ233" s="31"/>
      <c r="DSR233" s="31"/>
      <c r="DSS233" s="31"/>
      <c r="DST233" s="31"/>
      <c r="DSU233" s="31"/>
      <c r="DSV233" s="31"/>
      <c r="DSW233" s="31"/>
      <c r="DSX233" s="31"/>
      <c r="DSY233" s="31"/>
      <c r="DSZ233" s="31"/>
      <c r="DTA233" s="31"/>
      <c r="DTB233" s="31"/>
      <c r="DTC233" s="31"/>
      <c r="DTD233" s="31"/>
      <c r="DTE233" s="31"/>
      <c r="DTF233" s="31"/>
      <c r="DTG233" s="31"/>
      <c r="DTH233" s="31"/>
      <c r="DTI233" s="31"/>
      <c r="DTJ233" s="31"/>
      <c r="DTK233" s="31"/>
      <c r="DTL233" s="31"/>
      <c r="DTM233" s="31"/>
      <c r="DTN233" s="31"/>
      <c r="DTO233" s="31"/>
      <c r="DTP233" s="31"/>
      <c r="DTQ233" s="31"/>
      <c r="DTR233" s="31"/>
      <c r="DTS233" s="31"/>
      <c r="DTT233" s="31"/>
      <c r="DTU233" s="31"/>
      <c r="DTV233" s="31"/>
      <c r="DTW233" s="31"/>
      <c r="DTX233" s="31"/>
      <c r="DTY233" s="31"/>
      <c r="DTZ233" s="31"/>
      <c r="DUA233" s="31"/>
      <c r="DUB233" s="31"/>
      <c r="DUC233" s="31"/>
      <c r="DUD233" s="31"/>
      <c r="DUE233" s="31"/>
      <c r="DUF233" s="31"/>
      <c r="DUG233" s="31"/>
      <c r="DUH233" s="31"/>
      <c r="DUI233" s="31"/>
      <c r="DUJ233" s="31"/>
      <c r="DUK233" s="31"/>
      <c r="DUL233" s="31"/>
      <c r="DUM233" s="31"/>
      <c r="DUN233" s="31"/>
      <c r="DUO233" s="31"/>
      <c r="DUP233" s="31"/>
      <c r="DUQ233" s="31"/>
      <c r="DUR233" s="31"/>
      <c r="DUS233" s="31"/>
      <c r="DUT233" s="31"/>
      <c r="DUU233" s="31"/>
      <c r="DUV233" s="31"/>
      <c r="DUW233" s="31"/>
      <c r="DUX233" s="31"/>
      <c r="DUY233" s="31"/>
      <c r="DUZ233" s="31"/>
      <c r="DVA233" s="31"/>
      <c r="DVB233" s="31"/>
      <c r="DVC233" s="31"/>
      <c r="DVD233" s="31"/>
      <c r="DVE233" s="31"/>
      <c r="DVF233" s="31"/>
      <c r="DVG233" s="31"/>
      <c r="DVH233" s="31"/>
      <c r="DVI233" s="31"/>
      <c r="DVJ233" s="31"/>
      <c r="DVK233" s="31"/>
      <c r="DVL233" s="31"/>
      <c r="DVM233" s="31"/>
      <c r="DVN233" s="31"/>
      <c r="DVO233" s="31"/>
      <c r="DVP233" s="31"/>
      <c r="DVQ233" s="31"/>
      <c r="DVR233" s="31"/>
      <c r="DVS233" s="31"/>
      <c r="DVT233" s="31"/>
      <c r="DVU233" s="31"/>
      <c r="DVV233" s="31"/>
      <c r="DVW233" s="31"/>
      <c r="DVX233" s="31"/>
      <c r="DVY233" s="31"/>
      <c r="DVZ233" s="31"/>
      <c r="DWA233" s="31"/>
      <c r="DWB233" s="31"/>
      <c r="DWC233" s="31"/>
      <c r="DWD233" s="31"/>
      <c r="DWE233" s="31"/>
      <c r="DWF233" s="31"/>
      <c r="DWG233" s="31"/>
      <c r="DWH233" s="31"/>
      <c r="DWI233" s="31"/>
      <c r="DWJ233" s="31"/>
      <c r="DWK233" s="31"/>
      <c r="DWL233" s="31"/>
      <c r="DWM233" s="31"/>
      <c r="DWN233" s="31"/>
      <c r="DWO233" s="31"/>
      <c r="DWP233" s="31"/>
      <c r="DWQ233" s="31"/>
      <c r="DWR233" s="31"/>
      <c r="DWS233" s="31"/>
      <c r="DWT233" s="31"/>
      <c r="DWU233" s="31"/>
      <c r="DWV233" s="31"/>
      <c r="DWW233" s="31"/>
      <c r="DWX233" s="31"/>
      <c r="DWY233" s="31"/>
      <c r="DWZ233" s="31"/>
      <c r="DXA233" s="31"/>
      <c r="DXB233" s="31"/>
      <c r="DXC233" s="31"/>
      <c r="DXD233" s="31"/>
      <c r="DXE233" s="31"/>
      <c r="DXF233" s="31"/>
      <c r="DXG233" s="31"/>
      <c r="DXH233" s="31"/>
      <c r="DXI233" s="31"/>
      <c r="DXJ233" s="31"/>
      <c r="DXK233" s="31"/>
      <c r="DXL233" s="31"/>
      <c r="DXM233" s="31"/>
      <c r="DXN233" s="31"/>
      <c r="DXO233" s="31"/>
      <c r="DXP233" s="31"/>
      <c r="DXQ233" s="31"/>
      <c r="DXR233" s="31"/>
      <c r="DXS233" s="31"/>
      <c r="DXT233" s="31"/>
      <c r="DXU233" s="31"/>
      <c r="DXV233" s="31"/>
      <c r="DXW233" s="31"/>
      <c r="DXX233" s="31"/>
      <c r="DXY233" s="31"/>
      <c r="DXZ233" s="31"/>
      <c r="DYA233" s="31"/>
      <c r="DYB233" s="31"/>
      <c r="DYC233" s="31"/>
      <c r="DYD233" s="31"/>
      <c r="DYE233" s="31"/>
      <c r="DYF233" s="31"/>
      <c r="DYG233" s="31"/>
      <c r="DYH233" s="31"/>
      <c r="DYI233" s="31"/>
      <c r="DYJ233" s="31"/>
      <c r="DYK233" s="31"/>
      <c r="DYL233" s="31"/>
      <c r="DYM233" s="31"/>
      <c r="DYN233" s="31"/>
      <c r="DYO233" s="31"/>
      <c r="DYP233" s="31"/>
      <c r="DYQ233" s="31"/>
      <c r="DYR233" s="31"/>
      <c r="DYS233" s="31"/>
      <c r="DYT233" s="31"/>
      <c r="DYU233" s="31"/>
      <c r="DYV233" s="31"/>
      <c r="DYW233" s="31"/>
      <c r="DYX233" s="31"/>
      <c r="DYY233" s="31"/>
      <c r="DYZ233" s="31"/>
      <c r="DZA233" s="31"/>
      <c r="DZB233" s="31"/>
      <c r="DZC233" s="31"/>
      <c r="DZD233" s="31"/>
      <c r="DZE233" s="31"/>
      <c r="DZF233" s="31"/>
      <c r="DZG233" s="31"/>
      <c r="DZH233" s="31"/>
      <c r="DZI233" s="31"/>
      <c r="DZJ233" s="31"/>
      <c r="DZK233" s="31"/>
      <c r="DZL233" s="31"/>
      <c r="DZM233" s="31"/>
      <c r="DZN233" s="31"/>
      <c r="DZO233" s="31"/>
      <c r="DZP233" s="31"/>
      <c r="DZQ233" s="31"/>
      <c r="DZR233" s="31"/>
      <c r="DZS233" s="31"/>
      <c r="DZT233" s="31"/>
      <c r="DZU233" s="31"/>
      <c r="DZV233" s="31"/>
      <c r="DZW233" s="31"/>
      <c r="DZX233" s="31"/>
      <c r="DZY233" s="31"/>
      <c r="DZZ233" s="31"/>
      <c r="EAA233" s="31"/>
      <c r="EAB233" s="31"/>
      <c r="EAC233" s="31"/>
      <c r="EAD233" s="31"/>
      <c r="EAE233" s="31"/>
      <c r="EAF233" s="31"/>
      <c r="EAG233" s="31"/>
      <c r="EAH233" s="31"/>
      <c r="EAI233" s="31"/>
      <c r="EAJ233" s="31"/>
      <c r="EAK233" s="31"/>
      <c r="EAL233" s="31"/>
      <c r="EAM233" s="31"/>
      <c r="EAN233" s="31"/>
      <c r="EAO233" s="31"/>
      <c r="EAP233" s="31"/>
      <c r="EAQ233" s="31"/>
      <c r="EAR233" s="31"/>
      <c r="EAS233" s="31"/>
      <c r="EAT233" s="31"/>
      <c r="EAU233" s="31"/>
      <c r="EAV233" s="31"/>
      <c r="EAW233" s="31"/>
      <c r="EAX233" s="31"/>
      <c r="EAY233" s="31"/>
      <c r="EAZ233" s="31"/>
      <c r="EBA233" s="31"/>
      <c r="EBB233" s="31"/>
      <c r="EBC233" s="31"/>
      <c r="EBD233" s="31"/>
      <c r="EBE233" s="31"/>
      <c r="EBF233" s="31"/>
      <c r="EBG233" s="31"/>
      <c r="EBH233" s="31"/>
      <c r="EBI233" s="31"/>
      <c r="EBJ233" s="31"/>
      <c r="EBK233" s="31"/>
      <c r="EBL233" s="31"/>
      <c r="EBM233" s="31"/>
      <c r="EBN233" s="31"/>
      <c r="EBO233" s="31"/>
      <c r="EBP233" s="31"/>
      <c r="EBQ233" s="31"/>
      <c r="EBR233" s="31"/>
      <c r="EBS233" s="31"/>
      <c r="EBT233" s="31"/>
      <c r="EBU233" s="31"/>
      <c r="EBV233" s="31"/>
      <c r="EBW233" s="31"/>
      <c r="EBX233" s="31"/>
      <c r="EBY233" s="31"/>
      <c r="EBZ233" s="31"/>
      <c r="ECA233" s="31"/>
      <c r="ECB233" s="31"/>
      <c r="ECC233" s="31"/>
      <c r="ECD233" s="31"/>
      <c r="ECE233" s="31"/>
      <c r="ECF233" s="31"/>
      <c r="ECG233" s="31"/>
      <c r="ECH233" s="31"/>
      <c r="ECI233" s="31"/>
      <c r="ECJ233" s="31"/>
      <c r="ECK233" s="31"/>
      <c r="ECL233" s="31"/>
      <c r="ECM233" s="31"/>
      <c r="ECN233" s="31"/>
      <c r="ECO233" s="31"/>
      <c r="ECP233" s="31"/>
      <c r="ECQ233" s="31"/>
      <c r="ECR233" s="31"/>
      <c r="ECS233" s="31"/>
      <c r="ECT233" s="31"/>
      <c r="ECU233" s="31"/>
      <c r="ECV233" s="31"/>
      <c r="ECW233" s="31"/>
      <c r="ECX233" s="31"/>
      <c r="ECY233" s="31"/>
      <c r="ECZ233" s="31"/>
      <c r="EDA233" s="31"/>
      <c r="EDB233" s="31"/>
      <c r="EDC233" s="31"/>
      <c r="EDD233" s="31"/>
      <c r="EDE233" s="31"/>
      <c r="EDF233" s="31"/>
      <c r="EDG233" s="31"/>
      <c r="EDH233" s="31"/>
      <c r="EDI233" s="31"/>
      <c r="EDJ233" s="31"/>
      <c r="EDK233" s="31"/>
      <c r="EDL233" s="31"/>
      <c r="EDM233" s="31"/>
      <c r="EDN233" s="31"/>
      <c r="EDO233" s="31"/>
      <c r="EDP233" s="31"/>
      <c r="EDQ233" s="31"/>
      <c r="EDR233" s="31"/>
      <c r="EDS233" s="31"/>
      <c r="EDT233" s="31"/>
      <c r="EDU233" s="31"/>
      <c r="EDV233" s="31"/>
      <c r="EDW233" s="31"/>
      <c r="EDX233" s="31"/>
      <c r="EDY233" s="31"/>
      <c r="EDZ233" s="31"/>
      <c r="EEA233" s="31"/>
      <c r="EEB233" s="31"/>
      <c r="EEC233" s="31"/>
      <c r="EED233" s="31"/>
      <c r="EEE233" s="31"/>
      <c r="EEF233" s="31"/>
      <c r="EEG233" s="31"/>
      <c r="EEH233" s="31"/>
      <c r="EEI233" s="31"/>
      <c r="EEJ233" s="31"/>
      <c r="EEK233" s="31"/>
      <c r="EEL233" s="31"/>
      <c r="EEM233" s="31"/>
      <c r="EEN233" s="31"/>
      <c r="EEO233" s="31"/>
      <c r="EEP233" s="31"/>
      <c r="EEQ233" s="31"/>
      <c r="EER233" s="31"/>
      <c r="EES233" s="31"/>
      <c r="EET233" s="31"/>
      <c r="EEU233" s="31"/>
      <c r="EEV233" s="31"/>
      <c r="EEW233" s="31"/>
      <c r="EEX233" s="31"/>
      <c r="EEY233" s="31"/>
      <c r="EEZ233" s="31"/>
      <c r="EFA233" s="31"/>
      <c r="EFB233" s="31"/>
      <c r="EFC233" s="31"/>
      <c r="EFD233" s="31"/>
      <c r="EFE233" s="31"/>
      <c r="EFF233" s="31"/>
      <c r="EFG233" s="31"/>
      <c r="EFH233" s="31"/>
      <c r="EFI233" s="31"/>
      <c r="EFJ233" s="31"/>
      <c r="EFK233" s="31"/>
      <c r="EFL233" s="31"/>
      <c r="EFM233" s="31"/>
      <c r="EFN233" s="31"/>
      <c r="EFO233" s="31"/>
      <c r="EFP233" s="31"/>
      <c r="EFQ233" s="31"/>
      <c r="EFR233" s="31"/>
      <c r="EFS233" s="31"/>
      <c r="EFT233" s="31"/>
      <c r="EFU233" s="31"/>
      <c r="EFV233" s="31"/>
      <c r="EFW233" s="31"/>
      <c r="EFX233" s="31"/>
      <c r="EFY233" s="31"/>
      <c r="EFZ233" s="31"/>
      <c r="EGA233" s="31"/>
      <c r="EGB233" s="31"/>
      <c r="EGC233" s="31"/>
      <c r="EGD233" s="31"/>
      <c r="EGE233" s="31"/>
      <c r="EGF233" s="31"/>
      <c r="EGG233" s="31"/>
      <c r="EGH233" s="31"/>
      <c r="EGI233" s="31"/>
      <c r="EGJ233" s="31"/>
      <c r="EGK233" s="31"/>
      <c r="EGL233" s="31"/>
      <c r="EGM233" s="31"/>
      <c r="EGN233" s="31"/>
      <c r="EGO233" s="31"/>
      <c r="EGP233" s="31"/>
      <c r="EGQ233" s="31"/>
      <c r="EGR233" s="31"/>
      <c r="EGS233" s="31"/>
      <c r="EGT233" s="31"/>
      <c r="EGU233" s="31"/>
      <c r="EGV233" s="31"/>
      <c r="EGW233" s="31"/>
      <c r="EGX233" s="31"/>
      <c r="EGY233" s="31"/>
      <c r="EGZ233" s="31"/>
      <c r="EHA233" s="31"/>
      <c r="EHB233" s="31"/>
      <c r="EHC233" s="31"/>
      <c r="EHD233" s="31"/>
      <c r="EHE233" s="31"/>
      <c r="EHF233" s="31"/>
      <c r="EHG233" s="31"/>
      <c r="EHH233" s="31"/>
      <c r="EHI233" s="31"/>
      <c r="EHJ233" s="31"/>
      <c r="EHK233" s="31"/>
      <c r="EHL233" s="31"/>
      <c r="EHM233" s="31"/>
      <c r="EHN233" s="31"/>
      <c r="EHO233" s="31"/>
      <c r="EHP233" s="31"/>
      <c r="EHQ233" s="31"/>
      <c r="EHR233" s="31"/>
      <c r="EHS233" s="31"/>
      <c r="EHT233" s="31"/>
      <c r="EHU233" s="31"/>
      <c r="EHV233" s="31"/>
      <c r="EHW233" s="31"/>
      <c r="EHX233" s="31"/>
      <c r="EHY233" s="31"/>
      <c r="EHZ233" s="31"/>
      <c r="EIA233" s="31"/>
      <c r="EIB233" s="31"/>
      <c r="EIC233" s="31"/>
      <c r="EID233" s="31"/>
      <c r="EIE233" s="31"/>
      <c r="EIF233" s="31"/>
      <c r="EIG233" s="31"/>
      <c r="EIH233" s="31"/>
      <c r="EII233" s="31"/>
      <c r="EIJ233" s="31"/>
      <c r="EIK233" s="31"/>
      <c r="EIL233" s="31"/>
      <c r="EIM233" s="31"/>
      <c r="EIN233" s="31"/>
      <c r="EIO233" s="31"/>
      <c r="EIP233" s="31"/>
      <c r="EIQ233" s="31"/>
      <c r="EIR233" s="31"/>
      <c r="EIS233" s="31"/>
      <c r="EIT233" s="31"/>
      <c r="EIU233" s="31"/>
      <c r="EIV233" s="31"/>
      <c r="EIW233" s="31"/>
      <c r="EIX233" s="31"/>
      <c r="EIY233" s="31"/>
      <c r="EIZ233" s="31"/>
      <c r="EJA233" s="31"/>
      <c r="EJB233" s="31"/>
      <c r="EJC233" s="31"/>
      <c r="EJD233" s="31"/>
      <c r="EJE233" s="31"/>
      <c r="EJF233" s="31"/>
      <c r="EJG233" s="31"/>
      <c r="EJH233" s="31"/>
      <c r="EJI233" s="31"/>
      <c r="EJJ233" s="31"/>
      <c r="EJK233" s="31"/>
      <c r="EJL233" s="31"/>
      <c r="EJM233" s="31"/>
      <c r="EJN233" s="31"/>
      <c r="EJO233" s="31"/>
      <c r="EJP233" s="31"/>
      <c r="EJQ233" s="31"/>
      <c r="EJR233" s="31"/>
      <c r="EJS233" s="31"/>
      <c r="EJT233" s="31"/>
      <c r="EJU233" s="31"/>
      <c r="EJV233" s="31"/>
      <c r="EJW233" s="31"/>
      <c r="EJX233" s="31"/>
      <c r="EJY233" s="31"/>
      <c r="EJZ233" s="31"/>
      <c r="EKA233" s="31"/>
      <c r="EKB233" s="31"/>
      <c r="EKC233" s="31"/>
      <c r="EKD233" s="31"/>
      <c r="EKE233" s="31"/>
      <c r="EKF233" s="31"/>
      <c r="EKG233" s="31"/>
      <c r="EKH233" s="31"/>
      <c r="EKI233" s="31"/>
      <c r="EKJ233" s="31"/>
      <c r="EKK233" s="31"/>
      <c r="EKL233" s="31"/>
      <c r="EKM233" s="31"/>
      <c r="EKN233" s="31"/>
      <c r="EKO233" s="31"/>
      <c r="EKP233" s="31"/>
      <c r="EKQ233" s="31"/>
      <c r="EKR233" s="31"/>
      <c r="EKS233" s="31"/>
      <c r="EKT233" s="31"/>
      <c r="EKU233" s="31"/>
      <c r="EKV233" s="31"/>
      <c r="EKW233" s="31"/>
      <c r="EKX233" s="31"/>
      <c r="EKY233" s="31"/>
      <c r="EKZ233" s="31"/>
      <c r="ELA233" s="31"/>
      <c r="ELB233" s="31"/>
      <c r="ELC233" s="31"/>
      <c r="ELD233" s="31"/>
      <c r="ELE233" s="31"/>
      <c r="ELF233" s="31"/>
      <c r="ELG233" s="31"/>
      <c r="ELH233" s="31"/>
      <c r="ELI233" s="31"/>
      <c r="ELJ233" s="31"/>
      <c r="ELK233" s="31"/>
      <c r="ELL233" s="31"/>
      <c r="ELM233" s="31"/>
      <c r="ELN233" s="31"/>
      <c r="ELO233" s="31"/>
      <c r="ELP233" s="31"/>
      <c r="ELQ233" s="31"/>
      <c r="ELR233" s="31"/>
      <c r="ELS233" s="31"/>
      <c r="ELT233" s="31"/>
      <c r="ELU233" s="31"/>
      <c r="ELV233" s="31"/>
      <c r="ELW233" s="31"/>
      <c r="ELX233" s="31"/>
      <c r="ELY233" s="31"/>
      <c r="ELZ233" s="31"/>
      <c r="EMA233" s="31"/>
      <c r="EMB233" s="31"/>
      <c r="EMC233" s="31"/>
      <c r="EMD233" s="31"/>
      <c r="EME233" s="31"/>
      <c r="EMF233" s="31"/>
      <c r="EMG233" s="31"/>
      <c r="EMH233" s="31"/>
      <c r="EMI233" s="31"/>
      <c r="EMJ233" s="31"/>
      <c r="EMK233" s="31"/>
      <c r="EML233" s="31"/>
      <c r="EMM233" s="31"/>
      <c r="EMN233" s="31"/>
      <c r="EMO233" s="31"/>
      <c r="EMP233" s="31"/>
      <c r="EMQ233" s="31"/>
      <c r="EMR233" s="31"/>
      <c r="EMS233" s="31"/>
      <c r="EMT233" s="31"/>
      <c r="EMU233" s="31"/>
      <c r="EMV233" s="31"/>
      <c r="EMW233" s="31"/>
      <c r="EMX233" s="31"/>
      <c r="EMY233" s="31"/>
      <c r="EMZ233" s="31"/>
      <c r="ENA233" s="31"/>
      <c r="ENB233" s="31"/>
      <c r="ENC233" s="31"/>
      <c r="END233" s="31"/>
      <c r="ENE233" s="31"/>
      <c r="ENF233" s="31"/>
      <c r="ENG233" s="31"/>
      <c r="ENH233" s="31"/>
      <c r="ENI233" s="31"/>
      <c r="ENJ233" s="31"/>
      <c r="ENK233" s="31"/>
      <c r="ENL233" s="31"/>
      <c r="ENM233" s="31"/>
      <c r="ENN233" s="31"/>
      <c r="ENO233" s="31"/>
      <c r="ENP233" s="31"/>
      <c r="ENQ233" s="31"/>
      <c r="ENR233" s="31"/>
      <c r="ENS233" s="31"/>
      <c r="ENT233" s="31"/>
      <c r="ENU233" s="31"/>
      <c r="ENV233" s="31"/>
      <c r="ENW233" s="31"/>
      <c r="ENX233" s="31"/>
      <c r="ENY233" s="31"/>
      <c r="ENZ233" s="31"/>
      <c r="EOA233" s="31"/>
      <c r="EOB233" s="31"/>
      <c r="EOC233" s="31"/>
      <c r="EOD233" s="31"/>
      <c r="EOE233" s="31"/>
      <c r="EOF233" s="31"/>
      <c r="EOG233" s="31"/>
      <c r="EOH233" s="31"/>
      <c r="EOI233" s="31"/>
      <c r="EOJ233" s="31"/>
      <c r="EOK233" s="31"/>
      <c r="EOL233" s="31"/>
      <c r="EOM233" s="31"/>
      <c r="EON233" s="31"/>
      <c r="EOO233" s="31"/>
      <c r="EOP233" s="31"/>
      <c r="EOQ233" s="31"/>
      <c r="EOR233" s="31"/>
      <c r="EOS233" s="31"/>
      <c r="EOT233" s="31"/>
      <c r="EOU233" s="31"/>
      <c r="EOV233" s="31"/>
      <c r="EOW233" s="31"/>
      <c r="EOX233" s="31"/>
      <c r="EOY233" s="31"/>
      <c r="EOZ233" s="31"/>
      <c r="EPA233" s="31"/>
      <c r="EPB233" s="31"/>
      <c r="EPC233" s="31"/>
      <c r="EPD233" s="31"/>
      <c r="EPE233" s="31"/>
      <c r="EPF233" s="31"/>
      <c r="EPG233" s="31"/>
      <c r="EPH233" s="31"/>
      <c r="EPI233" s="31"/>
      <c r="EPJ233" s="31"/>
      <c r="EPK233" s="31"/>
      <c r="EPL233" s="31"/>
      <c r="EPM233" s="31"/>
      <c r="EPN233" s="31"/>
      <c r="EPO233" s="31"/>
      <c r="EPP233" s="31"/>
      <c r="EPQ233" s="31"/>
      <c r="EPR233" s="31"/>
      <c r="EPS233" s="31"/>
      <c r="EPT233" s="31"/>
      <c r="EPU233" s="31"/>
      <c r="EPV233" s="31"/>
      <c r="EPW233" s="31"/>
      <c r="EPX233" s="31"/>
      <c r="EPY233" s="31"/>
      <c r="EPZ233" s="31"/>
      <c r="EQA233" s="31"/>
      <c r="EQB233" s="31"/>
      <c r="EQC233" s="31"/>
      <c r="EQD233" s="31"/>
      <c r="EQE233" s="31"/>
      <c r="EQF233" s="31"/>
      <c r="EQG233" s="31"/>
      <c r="EQH233" s="31"/>
      <c r="EQI233" s="31"/>
      <c r="EQJ233" s="31"/>
      <c r="EQK233" s="31"/>
      <c r="EQL233" s="31"/>
      <c r="EQM233" s="31"/>
      <c r="EQN233" s="31"/>
      <c r="EQO233" s="31"/>
      <c r="EQP233" s="31"/>
      <c r="EQQ233" s="31"/>
      <c r="EQR233" s="31"/>
      <c r="EQS233" s="31"/>
      <c r="EQT233" s="31"/>
      <c r="EQU233" s="31"/>
      <c r="EQV233" s="31"/>
      <c r="EQW233" s="31"/>
      <c r="EQX233" s="31"/>
      <c r="EQY233" s="31"/>
      <c r="EQZ233" s="31"/>
      <c r="ERA233" s="31"/>
      <c r="ERB233" s="31"/>
      <c r="ERC233" s="31"/>
      <c r="ERD233" s="31"/>
      <c r="ERE233" s="31"/>
      <c r="ERF233" s="31"/>
      <c r="ERG233" s="31"/>
      <c r="ERH233" s="31"/>
      <c r="ERI233" s="31"/>
      <c r="ERJ233" s="31"/>
      <c r="ERK233" s="31"/>
      <c r="ERL233" s="31"/>
      <c r="ERM233" s="31"/>
      <c r="ERN233" s="31"/>
      <c r="ERO233" s="31"/>
      <c r="ERP233" s="31"/>
      <c r="ERQ233" s="31"/>
      <c r="ERR233" s="31"/>
      <c r="ERS233" s="31"/>
      <c r="ERT233" s="31"/>
      <c r="ERU233" s="31"/>
      <c r="ERV233" s="31"/>
      <c r="ERW233" s="31"/>
      <c r="ERX233" s="31"/>
      <c r="ERY233" s="31"/>
      <c r="ERZ233" s="31"/>
      <c r="ESA233" s="31"/>
      <c r="ESB233" s="31"/>
      <c r="ESC233" s="31"/>
      <c r="ESD233" s="31"/>
      <c r="ESE233" s="31"/>
      <c r="ESF233" s="31"/>
      <c r="ESG233" s="31"/>
      <c r="ESH233" s="31"/>
      <c r="ESI233" s="31"/>
      <c r="ESJ233" s="31"/>
      <c r="ESK233" s="31"/>
      <c r="ESL233" s="31"/>
      <c r="ESM233" s="31"/>
      <c r="ESN233" s="31"/>
      <c r="ESO233" s="31"/>
      <c r="ESP233" s="31"/>
      <c r="ESQ233" s="31"/>
      <c r="ESR233" s="31"/>
      <c r="ESS233" s="31"/>
      <c r="EST233" s="31"/>
      <c r="ESU233" s="31"/>
      <c r="ESV233" s="31"/>
      <c r="ESW233" s="31"/>
      <c r="ESX233" s="31"/>
      <c r="ESY233" s="31"/>
      <c r="ESZ233" s="31"/>
      <c r="ETA233" s="31"/>
      <c r="ETB233" s="31"/>
      <c r="ETC233" s="31"/>
      <c r="ETD233" s="31"/>
      <c r="ETE233" s="31"/>
      <c r="ETF233" s="31"/>
      <c r="ETG233" s="31"/>
      <c r="ETH233" s="31"/>
      <c r="ETI233" s="31"/>
      <c r="ETJ233" s="31"/>
      <c r="ETK233" s="31"/>
      <c r="ETL233" s="31"/>
      <c r="ETM233" s="31"/>
      <c r="ETN233" s="31"/>
      <c r="ETO233" s="31"/>
      <c r="ETP233" s="31"/>
      <c r="ETQ233" s="31"/>
      <c r="ETR233" s="31"/>
      <c r="ETS233" s="31"/>
      <c r="ETT233" s="31"/>
      <c r="ETU233" s="31"/>
      <c r="ETV233" s="31"/>
      <c r="ETW233" s="31"/>
      <c r="ETX233" s="31"/>
      <c r="ETY233" s="31"/>
      <c r="ETZ233" s="31"/>
      <c r="EUA233" s="31"/>
      <c r="EUB233" s="31"/>
      <c r="EUC233" s="31"/>
      <c r="EUD233" s="31"/>
      <c r="EUE233" s="31"/>
      <c r="EUF233" s="31"/>
      <c r="EUG233" s="31"/>
      <c r="EUH233" s="31"/>
      <c r="EUI233" s="31"/>
      <c r="EUJ233" s="31"/>
      <c r="EUK233" s="31"/>
      <c r="EUL233" s="31"/>
      <c r="EUM233" s="31"/>
      <c r="EUN233" s="31"/>
      <c r="EUO233" s="31"/>
      <c r="EUP233" s="31"/>
      <c r="EUQ233" s="31"/>
      <c r="EUR233" s="31"/>
      <c r="EUS233" s="31"/>
      <c r="EUT233" s="31"/>
      <c r="EUU233" s="31"/>
      <c r="EUV233" s="31"/>
      <c r="EUW233" s="31"/>
      <c r="EUX233" s="31"/>
      <c r="EUY233" s="31"/>
      <c r="EUZ233" s="31"/>
      <c r="EVA233" s="31"/>
      <c r="EVB233" s="31"/>
      <c r="EVC233" s="31"/>
      <c r="EVD233" s="31"/>
      <c r="EVE233" s="31"/>
      <c r="EVF233" s="31"/>
      <c r="EVG233" s="31"/>
      <c r="EVH233" s="31"/>
      <c r="EVI233" s="31"/>
      <c r="EVJ233" s="31"/>
      <c r="EVK233" s="31"/>
      <c r="EVL233" s="31"/>
      <c r="EVM233" s="31"/>
      <c r="EVN233" s="31"/>
      <c r="EVO233" s="31"/>
      <c r="EVP233" s="31"/>
      <c r="EVQ233" s="31"/>
      <c r="EVR233" s="31"/>
      <c r="EVS233" s="31"/>
      <c r="EVT233" s="31"/>
      <c r="EVU233" s="31"/>
      <c r="EVV233" s="31"/>
      <c r="EVW233" s="31"/>
      <c r="EVX233" s="31"/>
      <c r="EVY233" s="31"/>
      <c r="EVZ233" s="31"/>
      <c r="EWA233" s="31"/>
      <c r="EWB233" s="31"/>
      <c r="EWC233" s="31"/>
      <c r="EWD233" s="31"/>
      <c r="EWE233" s="31"/>
      <c r="EWF233" s="31"/>
      <c r="EWG233" s="31"/>
      <c r="EWH233" s="31"/>
      <c r="EWI233" s="31"/>
      <c r="EWJ233" s="31"/>
      <c r="EWK233" s="31"/>
      <c r="EWL233" s="31"/>
      <c r="EWM233" s="31"/>
      <c r="EWN233" s="31"/>
      <c r="EWO233" s="31"/>
      <c r="EWP233" s="31"/>
      <c r="EWQ233" s="31"/>
      <c r="EWR233" s="31"/>
      <c r="EWS233" s="31"/>
      <c r="EWT233" s="31"/>
      <c r="EWU233" s="31"/>
      <c r="EWV233" s="31"/>
      <c r="EWW233" s="31"/>
      <c r="EWX233" s="31"/>
      <c r="EWY233" s="31"/>
      <c r="EWZ233" s="31"/>
      <c r="EXA233" s="31"/>
      <c r="EXB233" s="31"/>
      <c r="EXC233" s="31"/>
      <c r="EXD233" s="31"/>
      <c r="EXE233" s="31"/>
      <c r="EXF233" s="31"/>
      <c r="EXG233" s="31"/>
      <c r="EXH233" s="31"/>
      <c r="EXI233" s="31"/>
      <c r="EXJ233" s="31"/>
      <c r="EXK233" s="31"/>
      <c r="EXL233" s="31"/>
      <c r="EXM233" s="31"/>
      <c r="EXN233" s="31"/>
      <c r="EXO233" s="31"/>
      <c r="EXP233" s="31"/>
      <c r="EXQ233" s="31"/>
      <c r="EXR233" s="31"/>
      <c r="EXS233" s="31"/>
      <c r="EXT233" s="31"/>
      <c r="EXU233" s="31"/>
      <c r="EXV233" s="31"/>
      <c r="EXW233" s="31"/>
      <c r="EXX233" s="31"/>
      <c r="EXY233" s="31"/>
      <c r="EXZ233" s="31"/>
      <c r="EYA233" s="31"/>
      <c r="EYB233" s="31"/>
      <c r="EYC233" s="31"/>
      <c r="EYD233" s="31"/>
      <c r="EYE233" s="31"/>
      <c r="EYF233" s="31"/>
      <c r="EYG233" s="31"/>
      <c r="EYH233" s="31"/>
      <c r="EYI233" s="31"/>
      <c r="EYJ233" s="31"/>
      <c r="EYK233" s="31"/>
      <c r="EYL233" s="31"/>
      <c r="EYM233" s="31"/>
      <c r="EYN233" s="31"/>
      <c r="EYO233" s="31"/>
      <c r="EYP233" s="31"/>
      <c r="EYQ233" s="31"/>
      <c r="EYR233" s="31"/>
      <c r="EYS233" s="31"/>
      <c r="EYT233" s="31"/>
      <c r="EYU233" s="31"/>
      <c r="EYV233" s="31"/>
      <c r="EYW233" s="31"/>
      <c r="EYX233" s="31"/>
      <c r="EYY233" s="31"/>
      <c r="EYZ233" s="31"/>
      <c r="EZA233" s="31"/>
      <c r="EZB233" s="31"/>
      <c r="EZC233" s="31"/>
      <c r="EZD233" s="31"/>
      <c r="EZE233" s="31"/>
      <c r="EZF233" s="31"/>
      <c r="EZG233" s="31"/>
      <c r="EZH233" s="31"/>
      <c r="EZI233" s="31"/>
      <c r="EZJ233" s="31"/>
      <c r="EZK233" s="31"/>
      <c r="EZL233" s="31"/>
      <c r="EZM233" s="31"/>
      <c r="EZN233" s="31"/>
      <c r="EZO233" s="31"/>
      <c r="EZP233" s="31"/>
      <c r="EZQ233" s="31"/>
      <c r="EZR233" s="31"/>
      <c r="EZS233" s="31"/>
      <c r="EZT233" s="31"/>
      <c r="EZU233" s="31"/>
      <c r="EZV233" s="31"/>
      <c r="EZW233" s="31"/>
      <c r="EZX233" s="31"/>
      <c r="EZY233" s="31"/>
      <c r="EZZ233" s="31"/>
      <c r="FAA233" s="31"/>
      <c r="FAB233" s="31"/>
      <c r="FAC233" s="31"/>
      <c r="FAD233" s="31"/>
      <c r="FAE233" s="31"/>
      <c r="FAF233" s="31"/>
      <c r="FAG233" s="31"/>
      <c r="FAH233" s="31"/>
      <c r="FAI233" s="31"/>
      <c r="FAJ233" s="31"/>
      <c r="FAK233" s="31"/>
      <c r="FAL233" s="31"/>
      <c r="FAM233" s="31"/>
      <c r="FAN233" s="31"/>
      <c r="FAO233" s="31"/>
      <c r="FAP233" s="31"/>
      <c r="FAQ233" s="31"/>
      <c r="FAR233" s="31"/>
      <c r="FAS233" s="31"/>
      <c r="FAT233" s="31"/>
      <c r="FAU233" s="31"/>
      <c r="FAV233" s="31"/>
      <c r="FAW233" s="31"/>
      <c r="FAX233" s="31"/>
      <c r="FAY233" s="31"/>
      <c r="FAZ233" s="31"/>
      <c r="FBA233" s="31"/>
      <c r="FBB233" s="31"/>
      <c r="FBC233" s="31"/>
      <c r="FBD233" s="31"/>
      <c r="FBE233" s="31"/>
      <c r="FBF233" s="31"/>
      <c r="FBG233" s="31"/>
      <c r="FBH233" s="31"/>
      <c r="FBI233" s="31"/>
      <c r="FBJ233" s="31"/>
      <c r="FBK233" s="31"/>
      <c r="FBL233" s="31"/>
      <c r="FBM233" s="31"/>
      <c r="FBN233" s="31"/>
      <c r="FBO233" s="31"/>
      <c r="FBP233" s="31"/>
      <c r="FBQ233" s="31"/>
      <c r="FBR233" s="31"/>
      <c r="FBS233" s="31"/>
      <c r="FBT233" s="31"/>
      <c r="FBU233" s="31"/>
      <c r="FBV233" s="31"/>
      <c r="FBW233" s="31"/>
      <c r="FBX233" s="31"/>
      <c r="FBY233" s="31"/>
      <c r="FBZ233" s="31"/>
      <c r="FCA233" s="31"/>
      <c r="FCB233" s="31"/>
      <c r="FCC233" s="31"/>
      <c r="FCD233" s="31"/>
      <c r="FCE233" s="31"/>
      <c r="FCF233" s="31"/>
      <c r="FCG233" s="31"/>
      <c r="FCH233" s="31"/>
      <c r="FCI233" s="31"/>
      <c r="FCJ233" s="31"/>
      <c r="FCK233" s="31"/>
      <c r="FCL233" s="31"/>
      <c r="FCM233" s="31"/>
      <c r="FCN233" s="31"/>
      <c r="FCO233" s="31"/>
      <c r="FCP233" s="31"/>
      <c r="FCQ233" s="31"/>
      <c r="FCR233" s="31"/>
      <c r="FCS233" s="31"/>
      <c r="FCT233" s="31"/>
      <c r="FCU233" s="31"/>
      <c r="FCV233" s="31"/>
      <c r="FCW233" s="31"/>
      <c r="FCX233" s="31"/>
      <c r="FCY233" s="31"/>
      <c r="FCZ233" s="31"/>
      <c r="FDA233" s="31"/>
      <c r="FDB233" s="31"/>
      <c r="FDC233" s="31"/>
      <c r="FDD233" s="31"/>
      <c r="FDE233" s="31"/>
      <c r="FDF233" s="31"/>
      <c r="FDG233" s="31"/>
      <c r="FDH233" s="31"/>
      <c r="FDI233" s="31"/>
      <c r="FDJ233" s="31"/>
      <c r="FDK233" s="31"/>
      <c r="FDL233" s="31"/>
      <c r="FDM233" s="31"/>
      <c r="FDN233" s="31"/>
      <c r="FDO233" s="31"/>
      <c r="FDP233" s="31"/>
      <c r="FDQ233" s="31"/>
      <c r="FDR233" s="31"/>
      <c r="FDS233" s="31"/>
      <c r="FDT233" s="31"/>
      <c r="FDU233" s="31"/>
      <c r="FDV233" s="31"/>
      <c r="FDW233" s="31"/>
      <c r="FDX233" s="31"/>
      <c r="FDY233" s="31"/>
      <c r="FDZ233" s="31"/>
      <c r="FEA233" s="31"/>
      <c r="FEB233" s="31"/>
      <c r="FEC233" s="31"/>
      <c r="FED233" s="31"/>
      <c r="FEE233" s="31"/>
      <c r="FEF233" s="31"/>
      <c r="FEG233" s="31"/>
      <c r="FEH233" s="31"/>
      <c r="FEI233" s="31"/>
      <c r="FEJ233" s="31"/>
      <c r="FEK233" s="31"/>
      <c r="FEL233" s="31"/>
      <c r="FEM233" s="31"/>
      <c r="FEN233" s="31"/>
      <c r="FEO233" s="31"/>
      <c r="FEP233" s="31"/>
      <c r="FEQ233" s="31"/>
      <c r="FER233" s="31"/>
      <c r="FES233" s="31"/>
      <c r="FET233" s="31"/>
      <c r="FEU233" s="31"/>
      <c r="FEV233" s="31"/>
      <c r="FEW233" s="31"/>
      <c r="FEX233" s="31"/>
      <c r="FEY233" s="31"/>
      <c r="FEZ233" s="31"/>
      <c r="FFA233" s="31"/>
      <c r="FFB233" s="31"/>
      <c r="FFC233" s="31"/>
      <c r="FFD233" s="31"/>
      <c r="FFE233" s="31"/>
      <c r="FFF233" s="31"/>
      <c r="FFG233" s="31"/>
      <c r="FFH233" s="31"/>
      <c r="FFI233" s="31"/>
      <c r="FFJ233" s="31"/>
      <c r="FFK233" s="31"/>
      <c r="FFL233" s="31"/>
      <c r="FFM233" s="31"/>
      <c r="FFN233" s="31"/>
      <c r="FFO233" s="31"/>
      <c r="FFP233" s="31"/>
      <c r="FFQ233" s="31"/>
      <c r="FFR233" s="31"/>
      <c r="FFS233" s="31"/>
      <c r="FFT233" s="31"/>
      <c r="FFU233" s="31"/>
      <c r="FFV233" s="31"/>
      <c r="FFW233" s="31"/>
      <c r="FFX233" s="31"/>
      <c r="FFY233" s="31"/>
      <c r="FFZ233" s="31"/>
      <c r="FGA233" s="31"/>
      <c r="FGB233" s="31"/>
      <c r="FGC233" s="31"/>
      <c r="FGD233" s="31"/>
      <c r="FGE233" s="31"/>
      <c r="FGF233" s="31"/>
      <c r="FGG233" s="31"/>
      <c r="FGH233" s="31"/>
      <c r="FGI233" s="31"/>
      <c r="FGJ233" s="31"/>
      <c r="FGK233" s="31"/>
      <c r="FGL233" s="31"/>
      <c r="FGM233" s="31"/>
      <c r="FGN233" s="31"/>
      <c r="FGO233" s="31"/>
      <c r="FGP233" s="31"/>
      <c r="FGQ233" s="31"/>
      <c r="FGR233" s="31"/>
      <c r="FGS233" s="31"/>
      <c r="FGT233" s="31"/>
      <c r="FGU233" s="31"/>
      <c r="FGV233" s="31"/>
      <c r="FGW233" s="31"/>
      <c r="FGX233" s="31"/>
      <c r="FGY233" s="31"/>
      <c r="FGZ233" s="31"/>
      <c r="FHA233" s="31"/>
      <c r="FHB233" s="31"/>
      <c r="FHC233" s="31"/>
      <c r="FHD233" s="31"/>
      <c r="FHE233" s="31"/>
      <c r="FHF233" s="31"/>
      <c r="FHG233" s="31"/>
      <c r="FHH233" s="31"/>
      <c r="FHI233" s="31"/>
      <c r="FHJ233" s="31"/>
      <c r="FHK233" s="31"/>
      <c r="FHL233" s="31"/>
      <c r="FHM233" s="31"/>
      <c r="FHN233" s="31"/>
      <c r="FHO233" s="31"/>
      <c r="FHP233" s="31"/>
      <c r="FHQ233" s="31"/>
      <c r="FHR233" s="31"/>
      <c r="FHS233" s="31"/>
      <c r="FHT233" s="31"/>
      <c r="FHU233" s="31"/>
      <c r="FHV233" s="31"/>
      <c r="FHW233" s="31"/>
      <c r="FHX233" s="31"/>
      <c r="FHY233" s="31"/>
      <c r="FHZ233" s="31"/>
      <c r="FIA233" s="31"/>
      <c r="FIB233" s="31"/>
      <c r="FIC233" s="31"/>
      <c r="FID233" s="31"/>
      <c r="FIE233" s="31"/>
      <c r="FIF233" s="31"/>
      <c r="FIG233" s="31"/>
      <c r="FIH233" s="31"/>
      <c r="FII233" s="31"/>
      <c r="FIJ233" s="31"/>
      <c r="FIK233" s="31"/>
      <c r="FIL233" s="31"/>
      <c r="FIM233" s="31"/>
      <c r="FIN233" s="31"/>
      <c r="FIO233" s="31"/>
      <c r="FIP233" s="31"/>
      <c r="FIQ233" s="31"/>
      <c r="FIR233" s="31"/>
      <c r="FIS233" s="31"/>
      <c r="FIT233" s="31"/>
      <c r="FIU233" s="31"/>
      <c r="FIV233" s="31"/>
      <c r="FIW233" s="31"/>
      <c r="FIX233" s="31"/>
      <c r="FIY233" s="31"/>
      <c r="FIZ233" s="31"/>
      <c r="FJA233" s="31"/>
      <c r="FJB233" s="31"/>
      <c r="FJC233" s="31"/>
      <c r="FJD233" s="31"/>
      <c r="FJE233" s="31"/>
      <c r="FJF233" s="31"/>
      <c r="FJG233" s="31"/>
      <c r="FJH233" s="31"/>
      <c r="FJI233" s="31"/>
      <c r="FJJ233" s="31"/>
      <c r="FJK233" s="31"/>
      <c r="FJL233" s="31"/>
      <c r="FJM233" s="31"/>
      <c r="FJN233" s="31"/>
      <c r="FJO233" s="31"/>
      <c r="FJP233" s="31"/>
      <c r="FJQ233" s="31"/>
      <c r="FJR233" s="31"/>
      <c r="FJS233" s="31"/>
      <c r="FJT233" s="31"/>
      <c r="FJU233" s="31"/>
      <c r="FJV233" s="31"/>
      <c r="FJW233" s="31"/>
      <c r="FJX233" s="31"/>
      <c r="FJY233" s="31"/>
      <c r="FJZ233" s="31"/>
      <c r="FKA233" s="31"/>
      <c r="FKB233" s="31"/>
      <c r="FKC233" s="31"/>
      <c r="FKD233" s="31"/>
      <c r="FKE233" s="31"/>
      <c r="FKF233" s="31"/>
      <c r="FKG233" s="31"/>
      <c r="FKH233" s="31"/>
      <c r="FKI233" s="31"/>
      <c r="FKJ233" s="31"/>
      <c r="FKK233" s="31"/>
      <c r="FKL233" s="31"/>
      <c r="FKM233" s="31"/>
      <c r="FKN233" s="31"/>
      <c r="FKO233" s="31"/>
      <c r="FKP233" s="31"/>
      <c r="FKQ233" s="31"/>
      <c r="FKR233" s="31"/>
      <c r="FKS233" s="31"/>
      <c r="FKT233" s="31"/>
      <c r="FKU233" s="31"/>
      <c r="FKV233" s="31"/>
      <c r="FKW233" s="31"/>
      <c r="FKX233" s="31"/>
      <c r="FKY233" s="31"/>
      <c r="FKZ233" s="31"/>
      <c r="FLA233" s="31"/>
      <c r="FLB233" s="31"/>
      <c r="FLC233" s="31"/>
      <c r="FLD233" s="31"/>
      <c r="FLE233" s="31"/>
      <c r="FLF233" s="31"/>
      <c r="FLG233" s="31"/>
      <c r="FLH233" s="31"/>
      <c r="FLI233" s="31"/>
      <c r="FLJ233" s="31"/>
      <c r="FLK233" s="31"/>
      <c r="FLL233" s="31"/>
      <c r="FLM233" s="31"/>
      <c r="FLN233" s="31"/>
      <c r="FLO233" s="31"/>
      <c r="FLP233" s="31"/>
      <c r="FLQ233" s="31"/>
      <c r="FLR233" s="31"/>
      <c r="FLS233" s="31"/>
      <c r="FLT233" s="31"/>
      <c r="FLU233" s="31"/>
      <c r="FLV233" s="31"/>
      <c r="FLW233" s="31"/>
      <c r="FLX233" s="31"/>
      <c r="FLY233" s="31"/>
      <c r="FLZ233" s="31"/>
      <c r="FMA233" s="31"/>
      <c r="FMB233" s="31"/>
      <c r="FMC233" s="31"/>
      <c r="FMD233" s="31"/>
      <c r="FME233" s="31"/>
      <c r="FMF233" s="31"/>
      <c r="FMG233" s="31"/>
      <c r="FMH233" s="31"/>
      <c r="FMI233" s="31"/>
      <c r="FMJ233" s="31"/>
      <c r="FMK233" s="31"/>
      <c r="FML233" s="31"/>
      <c r="FMM233" s="31"/>
      <c r="FMN233" s="31"/>
      <c r="FMO233" s="31"/>
      <c r="FMP233" s="31"/>
      <c r="FMQ233" s="31"/>
      <c r="FMR233" s="31"/>
      <c r="FMS233" s="31"/>
      <c r="FMT233" s="31"/>
      <c r="FMU233" s="31"/>
      <c r="FMV233" s="31"/>
      <c r="FMW233" s="31"/>
      <c r="FMX233" s="31"/>
      <c r="FMY233" s="31"/>
      <c r="FMZ233" s="31"/>
      <c r="FNA233" s="31"/>
      <c r="FNB233" s="31"/>
      <c r="FNC233" s="31"/>
      <c r="FND233" s="31"/>
      <c r="FNE233" s="31"/>
      <c r="FNF233" s="31"/>
      <c r="FNG233" s="31"/>
      <c r="FNH233" s="31"/>
      <c r="FNI233" s="31"/>
      <c r="FNJ233" s="31"/>
      <c r="FNK233" s="31"/>
      <c r="FNL233" s="31"/>
      <c r="FNM233" s="31"/>
      <c r="FNN233" s="31"/>
      <c r="FNO233" s="31"/>
      <c r="FNP233" s="31"/>
      <c r="FNQ233" s="31"/>
      <c r="FNR233" s="31"/>
      <c r="FNS233" s="31"/>
      <c r="FNT233" s="31"/>
      <c r="FNU233" s="31"/>
      <c r="FNV233" s="31"/>
      <c r="FNW233" s="31"/>
      <c r="FNX233" s="31"/>
      <c r="FNY233" s="31"/>
      <c r="FNZ233" s="31"/>
      <c r="FOA233" s="31"/>
      <c r="FOB233" s="31"/>
      <c r="FOC233" s="31"/>
      <c r="FOD233" s="31"/>
      <c r="FOE233" s="31"/>
      <c r="FOF233" s="31"/>
      <c r="FOG233" s="31"/>
      <c r="FOH233" s="31"/>
      <c r="FOI233" s="31"/>
      <c r="FOJ233" s="31"/>
      <c r="FOK233" s="31"/>
      <c r="FOL233" s="31"/>
      <c r="FOM233" s="31"/>
      <c r="FON233" s="31"/>
      <c r="FOO233" s="31"/>
      <c r="FOP233" s="31"/>
      <c r="FOQ233" s="31"/>
      <c r="FOR233" s="31"/>
      <c r="FOS233" s="31"/>
      <c r="FOT233" s="31"/>
      <c r="FOU233" s="31"/>
      <c r="FOV233" s="31"/>
      <c r="FOW233" s="31"/>
      <c r="FOX233" s="31"/>
      <c r="FOY233" s="31"/>
      <c r="FOZ233" s="31"/>
      <c r="FPA233" s="31"/>
      <c r="FPB233" s="31"/>
      <c r="FPC233" s="31"/>
      <c r="FPD233" s="31"/>
      <c r="FPE233" s="31"/>
      <c r="FPF233" s="31"/>
      <c r="FPG233" s="31"/>
      <c r="FPH233" s="31"/>
      <c r="FPI233" s="31"/>
      <c r="FPJ233" s="31"/>
      <c r="FPK233" s="31"/>
      <c r="FPL233" s="31"/>
      <c r="FPM233" s="31"/>
      <c r="FPN233" s="31"/>
      <c r="FPO233" s="31"/>
      <c r="FPP233" s="31"/>
      <c r="FPQ233" s="31"/>
      <c r="FPR233" s="31"/>
      <c r="FPS233" s="31"/>
      <c r="FPT233" s="31"/>
      <c r="FPU233" s="31"/>
      <c r="FPV233" s="31"/>
      <c r="FPW233" s="31"/>
      <c r="FPX233" s="31"/>
      <c r="FPY233" s="31"/>
      <c r="FPZ233" s="31"/>
      <c r="FQA233" s="31"/>
      <c r="FQB233" s="31"/>
      <c r="FQC233" s="31"/>
      <c r="FQD233" s="31"/>
      <c r="FQE233" s="31"/>
      <c r="FQF233" s="31"/>
      <c r="FQG233" s="31"/>
      <c r="FQH233" s="31"/>
      <c r="FQI233" s="31"/>
      <c r="FQJ233" s="31"/>
      <c r="FQK233" s="31"/>
      <c r="FQL233" s="31"/>
      <c r="FQM233" s="31"/>
      <c r="FQN233" s="31"/>
      <c r="FQO233" s="31"/>
      <c r="FQP233" s="31"/>
      <c r="FQQ233" s="31"/>
      <c r="FQR233" s="31"/>
      <c r="FQS233" s="31"/>
      <c r="FQT233" s="31"/>
      <c r="FQU233" s="31"/>
      <c r="FQV233" s="31"/>
      <c r="FQW233" s="31"/>
      <c r="FQX233" s="31"/>
      <c r="FQY233" s="31"/>
      <c r="FQZ233" s="31"/>
      <c r="FRA233" s="31"/>
      <c r="FRB233" s="31"/>
      <c r="FRC233" s="31"/>
      <c r="FRD233" s="31"/>
      <c r="FRE233" s="31"/>
      <c r="FRF233" s="31"/>
      <c r="FRG233" s="31"/>
      <c r="FRH233" s="31"/>
      <c r="FRI233" s="31"/>
      <c r="FRJ233" s="31"/>
      <c r="FRK233" s="31"/>
      <c r="FRL233" s="31"/>
      <c r="FRM233" s="31"/>
      <c r="FRN233" s="31"/>
      <c r="FRO233" s="31"/>
      <c r="FRP233" s="31"/>
      <c r="FRQ233" s="31"/>
      <c r="FRR233" s="31"/>
      <c r="FRS233" s="31"/>
      <c r="FRT233" s="31"/>
      <c r="FRU233" s="31"/>
      <c r="FRV233" s="31"/>
      <c r="FRW233" s="31"/>
      <c r="FRX233" s="31"/>
      <c r="FRY233" s="31"/>
      <c r="FRZ233" s="31"/>
      <c r="FSA233" s="31"/>
      <c r="FSB233" s="31"/>
      <c r="FSC233" s="31"/>
      <c r="FSD233" s="31"/>
      <c r="FSE233" s="31"/>
      <c r="FSF233" s="31"/>
      <c r="FSG233" s="31"/>
      <c r="FSH233" s="31"/>
      <c r="FSI233" s="31"/>
      <c r="FSJ233" s="31"/>
      <c r="FSK233" s="31"/>
      <c r="FSL233" s="31"/>
      <c r="FSM233" s="31"/>
      <c r="FSN233" s="31"/>
      <c r="FSO233" s="31"/>
      <c r="FSP233" s="31"/>
      <c r="FSQ233" s="31"/>
      <c r="FSR233" s="31"/>
      <c r="FSS233" s="31"/>
      <c r="FST233" s="31"/>
      <c r="FSU233" s="31"/>
      <c r="FSV233" s="31"/>
      <c r="FSW233" s="31"/>
      <c r="FSX233" s="31"/>
      <c r="FSY233" s="31"/>
      <c r="FSZ233" s="31"/>
      <c r="FTA233" s="31"/>
      <c r="FTB233" s="31"/>
      <c r="FTC233" s="31"/>
      <c r="FTD233" s="31"/>
      <c r="FTE233" s="31"/>
      <c r="FTF233" s="31"/>
      <c r="FTG233" s="31"/>
      <c r="FTH233" s="31"/>
      <c r="FTI233" s="31"/>
      <c r="FTJ233" s="31"/>
      <c r="FTK233" s="31"/>
      <c r="FTL233" s="31"/>
      <c r="FTM233" s="31"/>
      <c r="FTN233" s="31"/>
      <c r="FTO233" s="31"/>
      <c r="FTP233" s="31"/>
      <c r="FTQ233" s="31"/>
      <c r="FTR233" s="31"/>
      <c r="FTS233" s="31"/>
      <c r="FTT233" s="31"/>
      <c r="FTU233" s="31"/>
      <c r="FTV233" s="31"/>
      <c r="FTW233" s="31"/>
      <c r="FTX233" s="31"/>
      <c r="FTY233" s="31"/>
      <c r="FTZ233" s="31"/>
      <c r="FUA233" s="31"/>
      <c r="FUB233" s="31"/>
      <c r="FUC233" s="31"/>
      <c r="FUD233" s="31"/>
      <c r="FUE233" s="31"/>
      <c r="FUF233" s="31"/>
      <c r="FUG233" s="31"/>
      <c r="FUH233" s="31"/>
      <c r="FUI233" s="31"/>
      <c r="FUJ233" s="31"/>
      <c r="FUK233" s="31"/>
      <c r="FUL233" s="31"/>
      <c r="FUM233" s="31"/>
      <c r="FUN233" s="31"/>
      <c r="FUO233" s="31"/>
      <c r="FUP233" s="31"/>
      <c r="FUQ233" s="31"/>
      <c r="FUR233" s="31"/>
      <c r="FUS233" s="31"/>
      <c r="FUT233" s="31"/>
      <c r="FUU233" s="31"/>
      <c r="FUV233" s="31"/>
      <c r="FUW233" s="31"/>
      <c r="FUX233" s="31"/>
      <c r="FUY233" s="31"/>
      <c r="FUZ233" s="31"/>
      <c r="FVA233" s="31"/>
      <c r="FVB233" s="31"/>
      <c r="FVC233" s="31"/>
      <c r="FVD233" s="31"/>
      <c r="FVE233" s="31"/>
      <c r="FVF233" s="31"/>
      <c r="FVG233" s="31"/>
      <c r="FVH233" s="31"/>
      <c r="FVI233" s="31"/>
      <c r="FVJ233" s="31"/>
      <c r="FVK233" s="31"/>
      <c r="FVL233" s="31"/>
      <c r="FVM233" s="31"/>
      <c r="FVN233" s="31"/>
      <c r="FVO233" s="31"/>
      <c r="FVP233" s="31"/>
      <c r="FVQ233" s="31"/>
      <c r="FVR233" s="31"/>
      <c r="FVS233" s="31"/>
      <c r="FVT233" s="31"/>
      <c r="FVU233" s="31"/>
      <c r="FVV233" s="31"/>
      <c r="FVW233" s="31"/>
      <c r="FVX233" s="31"/>
      <c r="FVY233" s="31"/>
      <c r="FVZ233" s="31"/>
      <c r="FWA233" s="31"/>
      <c r="FWB233" s="31"/>
      <c r="FWC233" s="31"/>
      <c r="FWD233" s="31"/>
      <c r="FWE233" s="31"/>
      <c r="FWF233" s="31"/>
      <c r="FWG233" s="31"/>
      <c r="FWH233" s="31"/>
      <c r="FWI233" s="31"/>
      <c r="FWJ233" s="31"/>
      <c r="FWK233" s="31"/>
      <c r="FWL233" s="31"/>
      <c r="FWM233" s="31"/>
      <c r="FWN233" s="31"/>
      <c r="FWO233" s="31"/>
      <c r="FWP233" s="31"/>
      <c r="FWQ233" s="31"/>
      <c r="FWR233" s="31"/>
      <c r="FWS233" s="31"/>
      <c r="FWT233" s="31"/>
      <c r="FWU233" s="31"/>
      <c r="FWV233" s="31"/>
      <c r="FWW233" s="31"/>
      <c r="FWX233" s="31"/>
      <c r="FWY233" s="31"/>
      <c r="FWZ233" s="31"/>
      <c r="FXA233" s="31"/>
      <c r="FXB233" s="31"/>
      <c r="FXC233" s="31"/>
      <c r="FXD233" s="31"/>
      <c r="FXE233" s="31"/>
      <c r="FXF233" s="31"/>
      <c r="FXG233" s="31"/>
      <c r="FXH233" s="31"/>
      <c r="FXI233" s="31"/>
      <c r="FXJ233" s="31"/>
      <c r="FXK233" s="31"/>
      <c r="FXL233" s="31"/>
      <c r="FXM233" s="31"/>
      <c r="FXN233" s="31"/>
      <c r="FXO233" s="31"/>
      <c r="FXP233" s="31"/>
      <c r="FXQ233" s="31"/>
      <c r="FXR233" s="31"/>
      <c r="FXS233" s="31"/>
      <c r="FXT233" s="31"/>
      <c r="FXU233" s="31"/>
      <c r="FXV233" s="31"/>
      <c r="FXW233" s="31"/>
      <c r="FXX233" s="31"/>
      <c r="FXY233" s="31"/>
      <c r="FXZ233" s="31"/>
      <c r="FYA233" s="31"/>
      <c r="FYB233" s="31"/>
      <c r="FYC233" s="31"/>
      <c r="FYD233" s="31"/>
      <c r="FYE233" s="31"/>
      <c r="FYF233" s="31"/>
      <c r="FYG233" s="31"/>
      <c r="FYH233" s="31"/>
      <c r="FYI233" s="31"/>
      <c r="FYJ233" s="31"/>
      <c r="FYK233" s="31"/>
      <c r="FYL233" s="31"/>
      <c r="FYM233" s="31"/>
      <c r="FYN233" s="31"/>
      <c r="FYO233" s="31"/>
      <c r="FYP233" s="31"/>
      <c r="FYQ233" s="31"/>
      <c r="FYR233" s="31"/>
      <c r="FYS233" s="31"/>
      <c r="FYT233" s="31"/>
      <c r="FYU233" s="31"/>
      <c r="FYV233" s="31"/>
      <c r="FYW233" s="31"/>
      <c r="FYX233" s="31"/>
      <c r="FYY233" s="31"/>
      <c r="FYZ233" s="31"/>
      <c r="FZA233" s="31"/>
      <c r="FZB233" s="31"/>
      <c r="FZC233" s="31"/>
      <c r="FZD233" s="31"/>
      <c r="FZE233" s="31"/>
      <c r="FZF233" s="31"/>
      <c r="FZG233" s="31"/>
      <c r="FZH233" s="31"/>
      <c r="FZI233" s="31"/>
      <c r="FZJ233" s="31"/>
      <c r="FZK233" s="31"/>
      <c r="FZL233" s="31"/>
      <c r="FZM233" s="31"/>
      <c r="FZN233" s="31"/>
      <c r="FZO233" s="31"/>
      <c r="FZP233" s="31"/>
      <c r="FZQ233" s="31"/>
      <c r="FZR233" s="31"/>
      <c r="FZS233" s="31"/>
      <c r="FZT233" s="31"/>
      <c r="FZU233" s="31"/>
      <c r="FZV233" s="31"/>
      <c r="FZW233" s="31"/>
      <c r="FZX233" s="31"/>
      <c r="FZY233" s="31"/>
      <c r="FZZ233" s="31"/>
      <c r="GAA233" s="31"/>
      <c r="GAB233" s="31"/>
      <c r="GAC233" s="31"/>
      <c r="GAD233" s="31"/>
      <c r="GAE233" s="31"/>
      <c r="GAF233" s="31"/>
      <c r="GAG233" s="31"/>
      <c r="GAH233" s="31"/>
      <c r="GAI233" s="31"/>
      <c r="GAJ233" s="31"/>
      <c r="GAK233" s="31"/>
      <c r="GAL233" s="31"/>
      <c r="GAM233" s="31"/>
      <c r="GAN233" s="31"/>
      <c r="GAO233" s="31"/>
      <c r="GAP233" s="31"/>
      <c r="GAQ233" s="31"/>
      <c r="GAR233" s="31"/>
      <c r="GAS233" s="31"/>
      <c r="GAT233" s="31"/>
      <c r="GAU233" s="31"/>
      <c r="GAV233" s="31"/>
      <c r="GAW233" s="31"/>
      <c r="GAX233" s="31"/>
      <c r="GAY233" s="31"/>
      <c r="GAZ233" s="31"/>
      <c r="GBA233" s="31"/>
      <c r="GBB233" s="31"/>
      <c r="GBC233" s="31"/>
      <c r="GBD233" s="31"/>
      <c r="GBE233" s="31"/>
      <c r="GBF233" s="31"/>
      <c r="GBG233" s="31"/>
      <c r="GBH233" s="31"/>
      <c r="GBI233" s="31"/>
      <c r="GBJ233" s="31"/>
      <c r="GBK233" s="31"/>
      <c r="GBL233" s="31"/>
      <c r="GBM233" s="31"/>
      <c r="GBN233" s="31"/>
      <c r="GBO233" s="31"/>
      <c r="GBP233" s="31"/>
      <c r="GBQ233" s="31"/>
      <c r="GBR233" s="31"/>
      <c r="GBS233" s="31"/>
      <c r="GBT233" s="31"/>
      <c r="GBU233" s="31"/>
      <c r="GBV233" s="31"/>
      <c r="GBW233" s="31"/>
      <c r="GBX233" s="31"/>
      <c r="GBY233" s="31"/>
      <c r="GBZ233" s="31"/>
      <c r="GCA233" s="31"/>
      <c r="GCB233" s="31"/>
      <c r="GCC233" s="31"/>
      <c r="GCD233" s="31"/>
      <c r="GCE233" s="31"/>
      <c r="GCF233" s="31"/>
      <c r="GCG233" s="31"/>
      <c r="GCH233" s="31"/>
      <c r="GCI233" s="31"/>
      <c r="GCJ233" s="31"/>
      <c r="GCK233" s="31"/>
      <c r="GCL233" s="31"/>
      <c r="GCM233" s="31"/>
      <c r="GCN233" s="31"/>
      <c r="GCO233" s="31"/>
      <c r="GCP233" s="31"/>
      <c r="GCQ233" s="31"/>
      <c r="GCR233" s="31"/>
      <c r="GCS233" s="31"/>
      <c r="GCT233" s="31"/>
      <c r="GCU233" s="31"/>
      <c r="GCV233" s="31"/>
      <c r="GCW233" s="31"/>
      <c r="GCX233" s="31"/>
      <c r="GCY233" s="31"/>
      <c r="GCZ233" s="31"/>
      <c r="GDA233" s="31"/>
      <c r="GDB233" s="31"/>
      <c r="GDC233" s="31"/>
      <c r="GDD233" s="31"/>
      <c r="GDE233" s="31"/>
      <c r="GDF233" s="31"/>
      <c r="GDG233" s="31"/>
      <c r="GDH233" s="31"/>
      <c r="GDI233" s="31"/>
      <c r="GDJ233" s="31"/>
      <c r="GDK233" s="31"/>
      <c r="GDL233" s="31"/>
      <c r="GDM233" s="31"/>
      <c r="GDN233" s="31"/>
      <c r="GDO233" s="31"/>
      <c r="GDP233" s="31"/>
      <c r="GDQ233" s="31"/>
      <c r="GDR233" s="31"/>
      <c r="GDS233" s="31"/>
      <c r="GDT233" s="31"/>
      <c r="GDU233" s="31"/>
      <c r="GDV233" s="31"/>
      <c r="GDW233" s="31"/>
      <c r="GDX233" s="31"/>
      <c r="GDY233" s="31"/>
      <c r="GDZ233" s="31"/>
      <c r="GEA233" s="31"/>
      <c r="GEB233" s="31"/>
      <c r="GEC233" s="31"/>
      <c r="GED233" s="31"/>
      <c r="GEE233" s="31"/>
      <c r="GEF233" s="31"/>
      <c r="GEG233" s="31"/>
      <c r="GEH233" s="31"/>
      <c r="GEI233" s="31"/>
      <c r="GEJ233" s="31"/>
      <c r="GEK233" s="31"/>
      <c r="GEL233" s="31"/>
      <c r="GEM233" s="31"/>
      <c r="GEN233" s="31"/>
      <c r="GEO233" s="31"/>
      <c r="GEP233" s="31"/>
      <c r="GEQ233" s="31"/>
      <c r="GER233" s="31"/>
      <c r="GES233" s="31"/>
      <c r="GET233" s="31"/>
      <c r="GEU233" s="31"/>
      <c r="GEV233" s="31"/>
      <c r="GEW233" s="31"/>
      <c r="GEX233" s="31"/>
      <c r="GEY233" s="31"/>
      <c r="GEZ233" s="31"/>
      <c r="GFA233" s="31"/>
      <c r="GFB233" s="31"/>
      <c r="GFC233" s="31"/>
      <c r="GFD233" s="31"/>
      <c r="GFE233" s="31"/>
      <c r="GFF233" s="31"/>
      <c r="GFG233" s="31"/>
      <c r="GFH233" s="31"/>
      <c r="GFI233" s="31"/>
      <c r="GFJ233" s="31"/>
      <c r="GFK233" s="31"/>
      <c r="GFL233" s="31"/>
      <c r="GFM233" s="31"/>
      <c r="GFN233" s="31"/>
      <c r="GFO233" s="31"/>
      <c r="GFP233" s="31"/>
      <c r="GFQ233" s="31"/>
      <c r="GFR233" s="31"/>
      <c r="GFS233" s="31"/>
      <c r="GFT233" s="31"/>
      <c r="GFU233" s="31"/>
      <c r="GFV233" s="31"/>
      <c r="GFW233" s="31"/>
      <c r="GFX233" s="31"/>
      <c r="GFY233" s="31"/>
      <c r="GFZ233" s="31"/>
      <c r="GGA233" s="31"/>
      <c r="GGB233" s="31"/>
      <c r="GGC233" s="31"/>
      <c r="GGD233" s="31"/>
      <c r="GGE233" s="31"/>
      <c r="GGF233" s="31"/>
      <c r="GGG233" s="31"/>
      <c r="GGH233" s="31"/>
      <c r="GGI233" s="31"/>
      <c r="GGJ233" s="31"/>
      <c r="GGK233" s="31"/>
      <c r="GGL233" s="31"/>
      <c r="GGM233" s="31"/>
      <c r="GGN233" s="31"/>
      <c r="GGO233" s="31"/>
      <c r="GGP233" s="31"/>
      <c r="GGQ233" s="31"/>
      <c r="GGR233" s="31"/>
      <c r="GGS233" s="31"/>
      <c r="GGT233" s="31"/>
      <c r="GGU233" s="31"/>
      <c r="GGV233" s="31"/>
      <c r="GGW233" s="31"/>
      <c r="GGX233" s="31"/>
      <c r="GGY233" s="31"/>
      <c r="GGZ233" s="31"/>
      <c r="GHA233" s="31"/>
      <c r="GHB233" s="31"/>
      <c r="GHC233" s="31"/>
      <c r="GHD233" s="31"/>
      <c r="GHE233" s="31"/>
      <c r="GHF233" s="31"/>
      <c r="GHG233" s="31"/>
      <c r="GHH233" s="31"/>
      <c r="GHI233" s="31"/>
      <c r="GHJ233" s="31"/>
      <c r="GHK233" s="31"/>
      <c r="GHL233" s="31"/>
      <c r="GHM233" s="31"/>
      <c r="GHN233" s="31"/>
      <c r="GHO233" s="31"/>
      <c r="GHP233" s="31"/>
      <c r="GHQ233" s="31"/>
      <c r="GHR233" s="31"/>
      <c r="GHS233" s="31"/>
      <c r="GHT233" s="31"/>
      <c r="GHU233" s="31"/>
      <c r="GHV233" s="31"/>
      <c r="GHW233" s="31"/>
      <c r="GHX233" s="31"/>
      <c r="GHY233" s="31"/>
      <c r="GHZ233" s="31"/>
      <c r="GIA233" s="31"/>
      <c r="GIB233" s="31"/>
      <c r="GIC233" s="31"/>
      <c r="GID233" s="31"/>
      <c r="GIE233" s="31"/>
      <c r="GIF233" s="31"/>
      <c r="GIG233" s="31"/>
      <c r="GIH233" s="31"/>
      <c r="GII233" s="31"/>
      <c r="GIJ233" s="31"/>
      <c r="GIK233" s="31"/>
      <c r="GIL233" s="31"/>
      <c r="GIM233" s="31"/>
      <c r="GIN233" s="31"/>
      <c r="GIO233" s="31"/>
      <c r="GIP233" s="31"/>
      <c r="GIQ233" s="31"/>
      <c r="GIR233" s="31"/>
      <c r="GIS233" s="31"/>
      <c r="GIT233" s="31"/>
      <c r="GIU233" s="31"/>
      <c r="GIV233" s="31"/>
      <c r="GIW233" s="31"/>
      <c r="GIX233" s="31"/>
      <c r="GIY233" s="31"/>
      <c r="GIZ233" s="31"/>
      <c r="GJA233" s="31"/>
      <c r="GJB233" s="31"/>
      <c r="GJC233" s="31"/>
      <c r="GJD233" s="31"/>
      <c r="GJE233" s="31"/>
      <c r="GJF233" s="31"/>
      <c r="GJG233" s="31"/>
      <c r="GJH233" s="31"/>
      <c r="GJI233" s="31"/>
      <c r="GJJ233" s="31"/>
      <c r="GJK233" s="31"/>
      <c r="GJL233" s="31"/>
      <c r="GJM233" s="31"/>
      <c r="GJN233" s="31"/>
      <c r="GJO233" s="31"/>
      <c r="GJP233" s="31"/>
      <c r="GJQ233" s="31"/>
      <c r="GJR233" s="31"/>
      <c r="GJS233" s="31"/>
      <c r="GJT233" s="31"/>
      <c r="GJU233" s="31"/>
      <c r="GJV233" s="31"/>
      <c r="GJW233" s="31"/>
      <c r="GJX233" s="31"/>
      <c r="GJY233" s="31"/>
      <c r="GJZ233" s="31"/>
      <c r="GKA233" s="31"/>
      <c r="GKB233" s="31"/>
      <c r="GKC233" s="31"/>
      <c r="GKD233" s="31"/>
      <c r="GKE233" s="31"/>
      <c r="GKF233" s="31"/>
      <c r="GKG233" s="31"/>
      <c r="GKH233" s="31"/>
      <c r="GKI233" s="31"/>
      <c r="GKJ233" s="31"/>
      <c r="GKK233" s="31"/>
      <c r="GKL233" s="31"/>
      <c r="GKM233" s="31"/>
      <c r="GKN233" s="31"/>
      <c r="GKO233" s="31"/>
      <c r="GKP233" s="31"/>
      <c r="GKQ233" s="31"/>
      <c r="GKR233" s="31"/>
      <c r="GKS233" s="31"/>
      <c r="GKT233" s="31"/>
      <c r="GKU233" s="31"/>
      <c r="GKV233" s="31"/>
      <c r="GKW233" s="31"/>
      <c r="GKX233" s="31"/>
      <c r="GKY233" s="31"/>
      <c r="GKZ233" s="31"/>
      <c r="GLA233" s="31"/>
      <c r="GLB233" s="31"/>
      <c r="GLC233" s="31"/>
      <c r="GLD233" s="31"/>
      <c r="GLE233" s="31"/>
      <c r="GLF233" s="31"/>
      <c r="GLG233" s="31"/>
      <c r="GLH233" s="31"/>
      <c r="GLI233" s="31"/>
      <c r="GLJ233" s="31"/>
      <c r="GLK233" s="31"/>
      <c r="GLL233" s="31"/>
      <c r="GLM233" s="31"/>
      <c r="GLN233" s="31"/>
      <c r="GLO233" s="31"/>
      <c r="GLP233" s="31"/>
      <c r="GLQ233" s="31"/>
      <c r="GLR233" s="31"/>
      <c r="GLS233" s="31"/>
      <c r="GLT233" s="31"/>
      <c r="GLU233" s="31"/>
      <c r="GLV233" s="31"/>
      <c r="GLW233" s="31"/>
      <c r="GLX233" s="31"/>
      <c r="GLY233" s="31"/>
      <c r="GLZ233" s="31"/>
      <c r="GMA233" s="31"/>
      <c r="GMB233" s="31"/>
      <c r="GMC233" s="31"/>
      <c r="GMD233" s="31"/>
      <c r="GME233" s="31"/>
      <c r="GMF233" s="31"/>
      <c r="GMG233" s="31"/>
      <c r="GMH233" s="31"/>
      <c r="GMI233" s="31"/>
      <c r="GMJ233" s="31"/>
      <c r="GMK233" s="31"/>
      <c r="GML233" s="31"/>
      <c r="GMM233" s="31"/>
      <c r="GMN233" s="31"/>
      <c r="GMO233" s="31"/>
      <c r="GMP233" s="31"/>
      <c r="GMQ233" s="31"/>
      <c r="GMR233" s="31"/>
      <c r="GMS233" s="31"/>
      <c r="GMT233" s="31"/>
      <c r="GMU233" s="31"/>
      <c r="GMV233" s="31"/>
      <c r="GMW233" s="31"/>
      <c r="GMX233" s="31"/>
      <c r="GMY233" s="31"/>
      <c r="GMZ233" s="31"/>
      <c r="GNA233" s="31"/>
      <c r="GNB233" s="31"/>
      <c r="GNC233" s="31"/>
      <c r="GND233" s="31"/>
      <c r="GNE233" s="31"/>
      <c r="GNF233" s="31"/>
      <c r="GNG233" s="31"/>
      <c r="GNH233" s="31"/>
      <c r="GNI233" s="31"/>
      <c r="GNJ233" s="31"/>
      <c r="GNK233" s="31"/>
      <c r="GNL233" s="31"/>
      <c r="GNM233" s="31"/>
      <c r="GNN233" s="31"/>
      <c r="GNO233" s="31"/>
      <c r="GNP233" s="31"/>
      <c r="GNQ233" s="31"/>
      <c r="GNR233" s="31"/>
      <c r="GNS233" s="31"/>
      <c r="GNT233" s="31"/>
      <c r="GNU233" s="31"/>
      <c r="GNV233" s="31"/>
      <c r="GNW233" s="31"/>
      <c r="GNX233" s="31"/>
      <c r="GNY233" s="31"/>
      <c r="GNZ233" s="31"/>
      <c r="GOA233" s="31"/>
      <c r="GOB233" s="31"/>
      <c r="GOC233" s="31"/>
      <c r="GOD233" s="31"/>
      <c r="GOE233" s="31"/>
      <c r="GOF233" s="31"/>
      <c r="GOG233" s="31"/>
      <c r="GOH233" s="31"/>
      <c r="GOI233" s="31"/>
      <c r="GOJ233" s="31"/>
      <c r="GOK233" s="31"/>
      <c r="GOL233" s="31"/>
      <c r="GOM233" s="31"/>
      <c r="GON233" s="31"/>
      <c r="GOO233" s="31"/>
      <c r="GOP233" s="31"/>
      <c r="GOQ233" s="31"/>
      <c r="GOR233" s="31"/>
      <c r="GOS233" s="31"/>
      <c r="GOT233" s="31"/>
      <c r="GOU233" s="31"/>
      <c r="GOV233" s="31"/>
      <c r="GOW233" s="31"/>
      <c r="GOX233" s="31"/>
      <c r="GOY233" s="31"/>
      <c r="GOZ233" s="31"/>
      <c r="GPA233" s="31"/>
      <c r="GPB233" s="31"/>
      <c r="GPC233" s="31"/>
      <c r="GPD233" s="31"/>
      <c r="GPE233" s="31"/>
      <c r="GPF233" s="31"/>
      <c r="GPG233" s="31"/>
      <c r="GPH233" s="31"/>
      <c r="GPI233" s="31"/>
      <c r="GPJ233" s="31"/>
      <c r="GPK233" s="31"/>
      <c r="GPL233" s="31"/>
      <c r="GPM233" s="31"/>
      <c r="GPN233" s="31"/>
      <c r="GPO233" s="31"/>
      <c r="GPP233" s="31"/>
      <c r="GPQ233" s="31"/>
      <c r="GPR233" s="31"/>
      <c r="GPS233" s="31"/>
      <c r="GPT233" s="31"/>
      <c r="GPU233" s="31"/>
      <c r="GPV233" s="31"/>
      <c r="GPW233" s="31"/>
      <c r="GPX233" s="31"/>
      <c r="GPY233" s="31"/>
      <c r="GPZ233" s="31"/>
      <c r="GQA233" s="31"/>
      <c r="GQB233" s="31"/>
      <c r="GQC233" s="31"/>
      <c r="GQD233" s="31"/>
      <c r="GQE233" s="31"/>
      <c r="GQF233" s="31"/>
      <c r="GQG233" s="31"/>
      <c r="GQH233" s="31"/>
      <c r="GQI233" s="31"/>
      <c r="GQJ233" s="31"/>
      <c r="GQK233" s="31"/>
      <c r="GQL233" s="31"/>
      <c r="GQM233" s="31"/>
      <c r="GQN233" s="31"/>
      <c r="GQO233" s="31"/>
      <c r="GQP233" s="31"/>
      <c r="GQQ233" s="31"/>
      <c r="GQR233" s="31"/>
      <c r="GQS233" s="31"/>
      <c r="GQT233" s="31"/>
      <c r="GQU233" s="31"/>
      <c r="GQV233" s="31"/>
      <c r="GQW233" s="31"/>
      <c r="GQX233" s="31"/>
      <c r="GQY233" s="31"/>
      <c r="GQZ233" s="31"/>
      <c r="GRA233" s="31"/>
      <c r="GRB233" s="31"/>
      <c r="GRC233" s="31"/>
      <c r="GRD233" s="31"/>
      <c r="GRE233" s="31"/>
      <c r="GRF233" s="31"/>
      <c r="GRG233" s="31"/>
      <c r="GRH233" s="31"/>
      <c r="GRI233" s="31"/>
      <c r="GRJ233" s="31"/>
      <c r="GRK233" s="31"/>
      <c r="GRL233" s="31"/>
      <c r="GRM233" s="31"/>
      <c r="GRN233" s="31"/>
      <c r="GRO233" s="31"/>
      <c r="GRP233" s="31"/>
      <c r="GRQ233" s="31"/>
      <c r="GRR233" s="31"/>
      <c r="GRS233" s="31"/>
      <c r="GRT233" s="31"/>
      <c r="GRU233" s="31"/>
      <c r="GRV233" s="31"/>
      <c r="GRW233" s="31"/>
      <c r="GRX233" s="31"/>
      <c r="GRY233" s="31"/>
      <c r="GRZ233" s="31"/>
      <c r="GSA233" s="31"/>
      <c r="GSB233" s="31"/>
      <c r="GSC233" s="31"/>
      <c r="GSD233" s="31"/>
      <c r="GSE233" s="31"/>
      <c r="GSF233" s="31"/>
      <c r="GSG233" s="31"/>
      <c r="GSH233" s="31"/>
      <c r="GSI233" s="31"/>
      <c r="GSJ233" s="31"/>
      <c r="GSK233" s="31"/>
      <c r="GSL233" s="31"/>
      <c r="GSM233" s="31"/>
      <c r="GSN233" s="31"/>
      <c r="GSO233" s="31"/>
      <c r="GSP233" s="31"/>
      <c r="GSQ233" s="31"/>
      <c r="GSR233" s="31"/>
      <c r="GSS233" s="31"/>
      <c r="GST233" s="31"/>
      <c r="GSU233" s="31"/>
      <c r="GSV233" s="31"/>
      <c r="GSW233" s="31"/>
      <c r="GSX233" s="31"/>
      <c r="GSY233" s="31"/>
      <c r="GSZ233" s="31"/>
      <c r="GTA233" s="31"/>
      <c r="GTB233" s="31"/>
      <c r="GTC233" s="31"/>
      <c r="GTD233" s="31"/>
      <c r="GTE233" s="31"/>
      <c r="GTF233" s="31"/>
      <c r="GTG233" s="31"/>
      <c r="GTH233" s="31"/>
      <c r="GTI233" s="31"/>
      <c r="GTJ233" s="31"/>
      <c r="GTK233" s="31"/>
      <c r="GTL233" s="31"/>
      <c r="GTM233" s="31"/>
      <c r="GTN233" s="31"/>
      <c r="GTO233" s="31"/>
      <c r="GTP233" s="31"/>
      <c r="GTQ233" s="31"/>
      <c r="GTR233" s="31"/>
      <c r="GTS233" s="31"/>
      <c r="GTT233" s="31"/>
      <c r="GTU233" s="31"/>
      <c r="GTV233" s="31"/>
      <c r="GTW233" s="31"/>
      <c r="GTX233" s="31"/>
      <c r="GTY233" s="31"/>
      <c r="GTZ233" s="31"/>
      <c r="GUA233" s="31"/>
      <c r="GUB233" s="31"/>
      <c r="GUC233" s="31"/>
      <c r="GUD233" s="31"/>
      <c r="GUE233" s="31"/>
      <c r="GUF233" s="31"/>
      <c r="GUG233" s="31"/>
      <c r="GUH233" s="31"/>
      <c r="GUI233" s="31"/>
      <c r="GUJ233" s="31"/>
      <c r="GUK233" s="31"/>
      <c r="GUL233" s="31"/>
      <c r="GUM233" s="31"/>
      <c r="GUN233" s="31"/>
      <c r="GUO233" s="31"/>
      <c r="GUP233" s="31"/>
      <c r="GUQ233" s="31"/>
      <c r="GUR233" s="31"/>
      <c r="GUS233" s="31"/>
      <c r="GUT233" s="31"/>
      <c r="GUU233" s="31"/>
      <c r="GUV233" s="31"/>
      <c r="GUW233" s="31"/>
      <c r="GUX233" s="31"/>
      <c r="GUY233" s="31"/>
      <c r="GUZ233" s="31"/>
      <c r="GVA233" s="31"/>
      <c r="GVB233" s="31"/>
      <c r="GVC233" s="31"/>
      <c r="GVD233" s="31"/>
      <c r="GVE233" s="31"/>
      <c r="GVF233" s="31"/>
      <c r="GVG233" s="31"/>
      <c r="GVH233" s="31"/>
      <c r="GVI233" s="31"/>
      <c r="GVJ233" s="31"/>
      <c r="GVK233" s="31"/>
      <c r="GVL233" s="31"/>
      <c r="GVM233" s="31"/>
      <c r="GVN233" s="31"/>
      <c r="GVO233" s="31"/>
      <c r="GVP233" s="31"/>
      <c r="GVQ233" s="31"/>
      <c r="GVR233" s="31"/>
      <c r="GVS233" s="31"/>
      <c r="GVT233" s="31"/>
      <c r="GVU233" s="31"/>
      <c r="GVV233" s="31"/>
      <c r="GVW233" s="31"/>
      <c r="GVX233" s="31"/>
      <c r="GVY233" s="31"/>
      <c r="GVZ233" s="31"/>
      <c r="GWA233" s="31"/>
      <c r="GWB233" s="31"/>
      <c r="GWC233" s="31"/>
      <c r="GWD233" s="31"/>
      <c r="GWE233" s="31"/>
      <c r="GWF233" s="31"/>
      <c r="GWG233" s="31"/>
      <c r="GWH233" s="31"/>
      <c r="GWI233" s="31"/>
      <c r="GWJ233" s="31"/>
      <c r="GWK233" s="31"/>
      <c r="GWL233" s="31"/>
      <c r="GWM233" s="31"/>
      <c r="GWN233" s="31"/>
      <c r="GWO233" s="31"/>
      <c r="GWP233" s="31"/>
      <c r="GWQ233" s="31"/>
      <c r="GWR233" s="31"/>
      <c r="GWS233" s="31"/>
      <c r="GWT233" s="31"/>
      <c r="GWU233" s="31"/>
      <c r="GWV233" s="31"/>
      <c r="GWW233" s="31"/>
      <c r="GWX233" s="31"/>
      <c r="GWY233" s="31"/>
      <c r="GWZ233" s="31"/>
      <c r="GXA233" s="31"/>
      <c r="GXB233" s="31"/>
      <c r="GXC233" s="31"/>
      <c r="GXD233" s="31"/>
      <c r="GXE233" s="31"/>
      <c r="GXF233" s="31"/>
      <c r="GXG233" s="31"/>
      <c r="GXH233" s="31"/>
      <c r="GXI233" s="31"/>
      <c r="GXJ233" s="31"/>
      <c r="GXK233" s="31"/>
      <c r="GXL233" s="31"/>
      <c r="GXM233" s="31"/>
      <c r="GXN233" s="31"/>
      <c r="GXO233" s="31"/>
      <c r="GXP233" s="31"/>
      <c r="GXQ233" s="31"/>
      <c r="GXR233" s="31"/>
      <c r="GXS233" s="31"/>
      <c r="GXT233" s="31"/>
      <c r="GXU233" s="31"/>
      <c r="GXV233" s="31"/>
      <c r="GXW233" s="31"/>
      <c r="GXX233" s="31"/>
      <c r="GXY233" s="31"/>
      <c r="GXZ233" s="31"/>
      <c r="GYA233" s="31"/>
      <c r="GYB233" s="31"/>
      <c r="GYC233" s="31"/>
      <c r="GYD233" s="31"/>
      <c r="GYE233" s="31"/>
      <c r="GYF233" s="31"/>
      <c r="GYG233" s="31"/>
      <c r="GYH233" s="31"/>
      <c r="GYI233" s="31"/>
      <c r="GYJ233" s="31"/>
      <c r="GYK233" s="31"/>
      <c r="GYL233" s="31"/>
      <c r="GYM233" s="31"/>
      <c r="GYN233" s="31"/>
      <c r="GYO233" s="31"/>
      <c r="GYP233" s="31"/>
      <c r="GYQ233" s="31"/>
      <c r="GYR233" s="31"/>
      <c r="GYS233" s="31"/>
      <c r="GYT233" s="31"/>
      <c r="GYU233" s="31"/>
      <c r="GYV233" s="31"/>
      <c r="GYW233" s="31"/>
      <c r="GYX233" s="31"/>
      <c r="GYY233" s="31"/>
      <c r="GYZ233" s="31"/>
      <c r="GZA233" s="31"/>
      <c r="GZB233" s="31"/>
      <c r="GZC233" s="31"/>
      <c r="GZD233" s="31"/>
      <c r="GZE233" s="31"/>
      <c r="GZF233" s="31"/>
      <c r="GZG233" s="31"/>
      <c r="GZH233" s="31"/>
      <c r="GZI233" s="31"/>
      <c r="GZJ233" s="31"/>
      <c r="GZK233" s="31"/>
      <c r="GZL233" s="31"/>
      <c r="GZM233" s="31"/>
      <c r="GZN233" s="31"/>
      <c r="GZO233" s="31"/>
      <c r="GZP233" s="31"/>
      <c r="GZQ233" s="31"/>
      <c r="GZR233" s="31"/>
      <c r="GZS233" s="31"/>
      <c r="GZT233" s="31"/>
      <c r="GZU233" s="31"/>
      <c r="GZV233" s="31"/>
      <c r="GZW233" s="31"/>
      <c r="GZX233" s="31"/>
      <c r="GZY233" s="31"/>
      <c r="GZZ233" s="31"/>
      <c r="HAA233" s="31"/>
      <c r="HAB233" s="31"/>
      <c r="HAC233" s="31"/>
      <c r="HAD233" s="31"/>
      <c r="HAE233" s="31"/>
      <c r="HAF233" s="31"/>
      <c r="HAG233" s="31"/>
      <c r="HAH233" s="31"/>
      <c r="HAI233" s="31"/>
      <c r="HAJ233" s="31"/>
      <c r="HAK233" s="31"/>
      <c r="HAL233" s="31"/>
      <c r="HAM233" s="31"/>
      <c r="HAN233" s="31"/>
      <c r="HAO233" s="31"/>
      <c r="HAP233" s="31"/>
      <c r="HAQ233" s="31"/>
      <c r="HAR233" s="31"/>
      <c r="HAS233" s="31"/>
      <c r="HAT233" s="31"/>
      <c r="HAU233" s="31"/>
      <c r="HAV233" s="31"/>
      <c r="HAW233" s="31"/>
      <c r="HAX233" s="31"/>
      <c r="HAY233" s="31"/>
      <c r="HAZ233" s="31"/>
      <c r="HBA233" s="31"/>
      <c r="HBB233" s="31"/>
      <c r="HBC233" s="31"/>
      <c r="HBD233" s="31"/>
      <c r="HBE233" s="31"/>
      <c r="HBF233" s="31"/>
      <c r="HBG233" s="31"/>
      <c r="HBH233" s="31"/>
      <c r="HBI233" s="31"/>
      <c r="HBJ233" s="31"/>
      <c r="HBK233" s="31"/>
      <c r="HBL233" s="31"/>
      <c r="HBM233" s="31"/>
      <c r="HBN233" s="31"/>
      <c r="HBO233" s="31"/>
      <c r="HBP233" s="31"/>
      <c r="HBQ233" s="31"/>
      <c r="HBR233" s="31"/>
      <c r="HBS233" s="31"/>
      <c r="HBT233" s="31"/>
      <c r="HBU233" s="31"/>
      <c r="HBV233" s="31"/>
      <c r="HBW233" s="31"/>
      <c r="HBX233" s="31"/>
      <c r="HBY233" s="31"/>
      <c r="HBZ233" s="31"/>
      <c r="HCA233" s="31"/>
      <c r="HCB233" s="31"/>
      <c r="HCC233" s="31"/>
      <c r="HCD233" s="31"/>
      <c r="HCE233" s="31"/>
      <c r="HCF233" s="31"/>
      <c r="HCG233" s="31"/>
      <c r="HCH233" s="31"/>
      <c r="HCI233" s="31"/>
      <c r="HCJ233" s="31"/>
      <c r="HCK233" s="31"/>
      <c r="HCL233" s="31"/>
      <c r="HCM233" s="31"/>
      <c r="HCN233" s="31"/>
      <c r="HCO233" s="31"/>
      <c r="HCP233" s="31"/>
      <c r="HCQ233" s="31"/>
      <c r="HCR233" s="31"/>
      <c r="HCS233" s="31"/>
      <c r="HCT233" s="31"/>
      <c r="HCU233" s="31"/>
      <c r="HCV233" s="31"/>
      <c r="HCW233" s="31"/>
      <c r="HCX233" s="31"/>
      <c r="HCY233" s="31"/>
      <c r="HCZ233" s="31"/>
      <c r="HDA233" s="31"/>
      <c r="HDB233" s="31"/>
      <c r="HDC233" s="31"/>
      <c r="HDD233" s="31"/>
      <c r="HDE233" s="31"/>
      <c r="HDF233" s="31"/>
      <c r="HDG233" s="31"/>
      <c r="HDH233" s="31"/>
      <c r="HDI233" s="31"/>
      <c r="HDJ233" s="31"/>
      <c r="HDK233" s="31"/>
      <c r="HDL233" s="31"/>
      <c r="HDM233" s="31"/>
      <c r="HDN233" s="31"/>
      <c r="HDO233" s="31"/>
      <c r="HDP233" s="31"/>
      <c r="HDQ233" s="31"/>
      <c r="HDR233" s="31"/>
      <c r="HDS233" s="31"/>
      <c r="HDT233" s="31"/>
      <c r="HDU233" s="31"/>
      <c r="HDV233" s="31"/>
      <c r="HDW233" s="31"/>
      <c r="HDX233" s="31"/>
      <c r="HDY233" s="31"/>
      <c r="HDZ233" s="31"/>
      <c r="HEA233" s="31"/>
      <c r="HEB233" s="31"/>
      <c r="HEC233" s="31"/>
      <c r="HED233" s="31"/>
      <c r="HEE233" s="31"/>
      <c r="HEF233" s="31"/>
      <c r="HEG233" s="31"/>
      <c r="HEH233" s="31"/>
      <c r="HEI233" s="31"/>
      <c r="HEJ233" s="31"/>
      <c r="HEK233" s="31"/>
      <c r="HEL233" s="31"/>
      <c r="HEM233" s="31"/>
      <c r="HEN233" s="31"/>
      <c r="HEO233" s="31"/>
      <c r="HEP233" s="31"/>
      <c r="HEQ233" s="31"/>
      <c r="HER233" s="31"/>
      <c r="HES233" s="31"/>
      <c r="HET233" s="31"/>
      <c r="HEU233" s="31"/>
      <c r="HEV233" s="31"/>
      <c r="HEW233" s="31"/>
      <c r="HEX233" s="31"/>
      <c r="HEY233" s="31"/>
      <c r="HEZ233" s="31"/>
      <c r="HFA233" s="31"/>
      <c r="HFB233" s="31"/>
      <c r="HFC233" s="31"/>
      <c r="HFD233" s="31"/>
      <c r="HFE233" s="31"/>
      <c r="HFF233" s="31"/>
      <c r="HFG233" s="31"/>
      <c r="HFH233" s="31"/>
      <c r="HFI233" s="31"/>
      <c r="HFJ233" s="31"/>
      <c r="HFK233" s="31"/>
      <c r="HFL233" s="31"/>
      <c r="HFM233" s="31"/>
      <c r="HFN233" s="31"/>
      <c r="HFO233" s="31"/>
      <c r="HFP233" s="31"/>
      <c r="HFQ233" s="31"/>
      <c r="HFR233" s="31"/>
      <c r="HFS233" s="31"/>
      <c r="HFT233" s="31"/>
      <c r="HFU233" s="31"/>
      <c r="HFV233" s="31"/>
      <c r="HFW233" s="31"/>
      <c r="HFX233" s="31"/>
      <c r="HFY233" s="31"/>
      <c r="HFZ233" s="31"/>
      <c r="HGA233" s="31"/>
      <c r="HGB233" s="31"/>
      <c r="HGC233" s="31"/>
      <c r="HGD233" s="31"/>
      <c r="HGE233" s="31"/>
      <c r="HGF233" s="31"/>
      <c r="HGG233" s="31"/>
      <c r="HGH233" s="31"/>
      <c r="HGI233" s="31"/>
      <c r="HGJ233" s="31"/>
      <c r="HGK233" s="31"/>
      <c r="HGL233" s="31"/>
      <c r="HGM233" s="31"/>
      <c r="HGN233" s="31"/>
      <c r="HGO233" s="31"/>
      <c r="HGP233" s="31"/>
      <c r="HGQ233" s="31"/>
      <c r="HGR233" s="31"/>
      <c r="HGS233" s="31"/>
      <c r="HGT233" s="31"/>
      <c r="HGU233" s="31"/>
      <c r="HGV233" s="31"/>
      <c r="HGW233" s="31"/>
      <c r="HGX233" s="31"/>
      <c r="HGY233" s="31"/>
      <c r="HGZ233" s="31"/>
      <c r="HHA233" s="31"/>
      <c r="HHB233" s="31"/>
      <c r="HHC233" s="31"/>
      <c r="HHD233" s="31"/>
      <c r="HHE233" s="31"/>
      <c r="HHF233" s="31"/>
      <c r="HHG233" s="31"/>
      <c r="HHH233" s="31"/>
      <c r="HHI233" s="31"/>
      <c r="HHJ233" s="31"/>
      <c r="HHK233" s="31"/>
      <c r="HHL233" s="31"/>
      <c r="HHM233" s="31"/>
      <c r="HHN233" s="31"/>
      <c r="HHO233" s="31"/>
      <c r="HHP233" s="31"/>
      <c r="HHQ233" s="31"/>
      <c r="HHR233" s="31"/>
      <c r="HHS233" s="31"/>
      <c r="HHT233" s="31"/>
      <c r="HHU233" s="31"/>
      <c r="HHV233" s="31"/>
      <c r="HHW233" s="31"/>
      <c r="HHX233" s="31"/>
      <c r="HHY233" s="31"/>
      <c r="HHZ233" s="31"/>
      <c r="HIA233" s="31"/>
      <c r="HIB233" s="31"/>
      <c r="HIC233" s="31"/>
      <c r="HID233" s="31"/>
      <c r="HIE233" s="31"/>
      <c r="HIF233" s="31"/>
      <c r="HIG233" s="31"/>
      <c r="HIH233" s="31"/>
      <c r="HII233" s="31"/>
      <c r="HIJ233" s="31"/>
      <c r="HIK233" s="31"/>
      <c r="HIL233" s="31"/>
      <c r="HIM233" s="31"/>
      <c r="HIN233" s="31"/>
      <c r="HIO233" s="31"/>
      <c r="HIP233" s="31"/>
      <c r="HIQ233" s="31"/>
      <c r="HIR233" s="31"/>
      <c r="HIS233" s="31"/>
      <c r="HIT233" s="31"/>
      <c r="HIU233" s="31"/>
      <c r="HIV233" s="31"/>
      <c r="HIW233" s="31"/>
      <c r="HIX233" s="31"/>
      <c r="HIY233" s="31"/>
      <c r="HIZ233" s="31"/>
      <c r="HJA233" s="31"/>
      <c r="HJB233" s="31"/>
      <c r="HJC233" s="31"/>
      <c r="HJD233" s="31"/>
      <c r="HJE233" s="31"/>
      <c r="HJF233" s="31"/>
      <c r="HJG233" s="31"/>
      <c r="HJH233" s="31"/>
      <c r="HJI233" s="31"/>
      <c r="HJJ233" s="31"/>
      <c r="HJK233" s="31"/>
      <c r="HJL233" s="31"/>
      <c r="HJM233" s="31"/>
      <c r="HJN233" s="31"/>
      <c r="HJO233" s="31"/>
      <c r="HJP233" s="31"/>
      <c r="HJQ233" s="31"/>
      <c r="HJR233" s="31"/>
      <c r="HJS233" s="31"/>
      <c r="HJT233" s="31"/>
      <c r="HJU233" s="31"/>
      <c r="HJV233" s="31"/>
      <c r="HJW233" s="31"/>
      <c r="HJX233" s="31"/>
      <c r="HJY233" s="31"/>
      <c r="HJZ233" s="31"/>
      <c r="HKA233" s="31"/>
      <c r="HKB233" s="31"/>
      <c r="HKC233" s="31"/>
      <c r="HKD233" s="31"/>
      <c r="HKE233" s="31"/>
      <c r="HKF233" s="31"/>
      <c r="HKG233" s="31"/>
      <c r="HKH233" s="31"/>
      <c r="HKI233" s="31"/>
      <c r="HKJ233" s="31"/>
      <c r="HKK233" s="31"/>
      <c r="HKL233" s="31"/>
      <c r="HKM233" s="31"/>
      <c r="HKN233" s="31"/>
      <c r="HKO233" s="31"/>
      <c r="HKP233" s="31"/>
      <c r="HKQ233" s="31"/>
      <c r="HKR233" s="31"/>
      <c r="HKS233" s="31"/>
      <c r="HKT233" s="31"/>
      <c r="HKU233" s="31"/>
      <c r="HKV233" s="31"/>
      <c r="HKW233" s="31"/>
      <c r="HKX233" s="31"/>
      <c r="HKY233" s="31"/>
      <c r="HKZ233" s="31"/>
      <c r="HLA233" s="31"/>
      <c r="HLB233" s="31"/>
      <c r="HLC233" s="31"/>
      <c r="HLD233" s="31"/>
      <c r="HLE233" s="31"/>
      <c r="HLF233" s="31"/>
      <c r="HLG233" s="31"/>
      <c r="HLH233" s="31"/>
      <c r="HLI233" s="31"/>
      <c r="HLJ233" s="31"/>
      <c r="HLK233" s="31"/>
      <c r="HLL233" s="31"/>
      <c r="HLM233" s="31"/>
      <c r="HLN233" s="31"/>
      <c r="HLO233" s="31"/>
      <c r="HLP233" s="31"/>
      <c r="HLQ233" s="31"/>
      <c r="HLR233" s="31"/>
      <c r="HLS233" s="31"/>
      <c r="HLT233" s="31"/>
      <c r="HLU233" s="31"/>
      <c r="HLV233" s="31"/>
      <c r="HLW233" s="31"/>
      <c r="HLX233" s="31"/>
      <c r="HLY233" s="31"/>
      <c r="HLZ233" s="31"/>
      <c r="HMA233" s="31"/>
      <c r="HMB233" s="31"/>
      <c r="HMC233" s="31"/>
      <c r="HMD233" s="31"/>
      <c r="HME233" s="31"/>
      <c r="HMF233" s="31"/>
      <c r="HMG233" s="31"/>
      <c r="HMH233" s="31"/>
      <c r="HMI233" s="31"/>
      <c r="HMJ233" s="31"/>
      <c r="HMK233" s="31"/>
      <c r="HML233" s="31"/>
      <c r="HMM233" s="31"/>
      <c r="HMN233" s="31"/>
      <c r="HMO233" s="31"/>
      <c r="HMP233" s="31"/>
      <c r="HMQ233" s="31"/>
      <c r="HMR233" s="31"/>
      <c r="HMS233" s="31"/>
      <c r="HMT233" s="31"/>
      <c r="HMU233" s="31"/>
      <c r="HMV233" s="31"/>
      <c r="HMW233" s="31"/>
      <c r="HMX233" s="31"/>
      <c r="HMY233" s="31"/>
      <c r="HMZ233" s="31"/>
      <c r="HNA233" s="31"/>
      <c r="HNB233" s="31"/>
      <c r="HNC233" s="31"/>
      <c r="HND233" s="31"/>
      <c r="HNE233" s="31"/>
      <c r="HNF233" s="31"/>
      <c r="HNG233" s="31"/>
      <c r="HNH233" s="31"/>
      <c r="HNI233" s="31"/>
      <c r="HNJ233" s="31"/>
      <c r="HNK233" s="31"/>
      <c r="HNL233" s="31"/>
      <c r="HNM233" s="31"/>
      <c r="HNN233" s="31"/>
      <c r="HNO233" s="31"/>
      <c r="HNP233" s="31"/>
      <c r="HNQ233" s="31"/>
      <c r="HNR233" s="31"/>
      <c r="HNS233" s="31"/>
      <c r="HNT233" s="31"/>
      <c r="HNU233" s="31"/>
      <c r="HNV233" s="31"/>
      <c r="HNW233" s="31"/>
      <c r="HNX233" s="31"/>
      <c r="HNY233" s="31"/>
      <c r="HNZ233" s="31"/>
      <c r="HOA233" s="31"/>
      <c r="HOB233" s="31"/>
      <c r="HOC233" s="31"/>
      <c r="HOD233" s="31"/>
      <c r="HOE233" s="31"/>
      <c r="HOF233" s="31"/>
      <c r="HOG233" s="31"/>
      <c r="HOH233" s="31"/>
      <c r="HOI233" s="31"/>
      <c r="HOJ233" s="31"/>
      <c r="HOK233" s="31"/>
      <c r="HOL233" s="31"/>
      <c r="HOM233" s="31"/>
      <c r="HON233" s="31"/>
      <c r="HOO233" s="31"/>
      <c r="HOP233" s="31"/>
      <c r="HOQ233" s="31"/>
      <c r="HOR233" s="31"/>
      <c r="HOS233" s="31"/>
      <c r="HOT233" s="31"/>
      <c r="HOU233" s="31"/>
      <c r="HOV233" s="31"/>
      <c r="HOW233" s="31"/>
      <c r="HOX233" s="31"/>
      <c r="HOY233" s="31"/>
      <c r="HOZ233" s="31"/>
      <c r="HPA233" s="31"/>
      <c r="HPB233" s="31"/>
      <c r="HPC233" s="31"/>
      <c r="HPD233" s="31"/>
      <c r="HPE233" s="31"/>
      <c r="HPF233" s="31"/>
      <c r="HPG233" s="31"/>
      <c r="HPH233" s="31"/>
      <c r="HPI233" s="31"/>
      <c r="HPJ233" s="31"/>
      <c r="HPK233" s="31"/>
      <c r="HPL233" s="31"/>
      <c r="HPM233" s="31"/>
      <c r="HPN233" s="31"/>
      <c r="HPO233" s="31"/>
      <c r="HPP233" s="31"/>
      <c r="HPQ233" s="31"/>
      <c r="HPR233" s="31"/>
      <c r="HPS233" s="31"/>
      <c r="HPT233" s="31"/>
      <c r="HPU233" s="31"/>
      <c r="HPV233" s="31"/>
      <c r="HPW233" s="31"/>
      <c r="HPX233" s="31"/>
      <c r="HPY233" s="31"/>
      <c r="HPZ233" s="31"/>
      <c r="HQA233" s="31"/>
      <c r="HQB233" s="31"/>
      <c r="HQC233" s="31"/>
      <c r="HQD233" s="31"/>
      <c r="HQE233" s="31"/>
      <c r="HQF233" s="31"/>
      <c r="HQG233" s="31"/>
      <c r="HQH233" s="31"/>
      <c r="HQI233" s="31"/>
      <c r="HQJ233" s="31"/>
      <c r="HQK233" s="31"/>
      <c r="HQL233" s="31"/>
      <c r="HQM233" s="31"/>
      <c r="HQN233" s="31"/>
      <c r="HQO233" s="31"/>
      <c r="HQP233" s="31"/>
      <c r="HQQ233" s="31"/>
      <c r="HQR233" s="31"/>
      <c r="HQS233" s="31"/>
      <c r="HQT233" s="31"/>
      <c r="HQU233" s="31"/>
      <c r="HQV233" s="31"/>
      <c r="HQW233" s="31"/>
      <c r="HQX233" s="31"/>
      <c r="HQY233" s="31"/>
      <c r="HQZ233" s="31"/>
      <c r="HRA233" s="31"/>
      <c r="HRB233" s="31"/>
      <c r="HRC233" s="31"/>
      <c r="HRD233" s="31"/>
      <c r="HRE233" s="31"/>
      <c r="HRF233" s="31"/>
      <c r="HRG233" s="31"/>
      <c r="HRH233" s="31"/>
      <c r="HRI233" s="31"/>
      <c r="HRJ233" s="31"/>
      <c r="HRK233" s="31"/>
      <c r="HRL233" s="31"/>
      <c r="HRM233" s="31"/>
      <c r="HRN233" s="31"/>
      <c r="HRO233" s="31"/>
      <c r="HRP233" s="31"/>
      <c r="HRQ233" s="31"/>
      <c r="HRR233" s="31"/>
      <c r="HRS233" s="31"/>
      <c r="HRT233" s="31"/>
      <c r="HRU233" s="31"/>
      <c r="HRV233" s="31"/>
      <c r="HRW233" s="31"/>
      <c r="HRX233" s="31"/>
      <c r="HRY233" s="31"/>
      <c r="HRZ233" s="31"/>
      <c r="HSA233" s="31"/>
      <c r="HSB233" s="31"/>
      <c r="HSC233" s="31"/>
      <c r="HSD233" s="31"/>
      <c r="HSE233" s="31"/>
      <c r="HSF233" s="31"/>
      <c r="HSG233" s="31"/>
      <c r="HSH233" s="31"/>
      <c r="HSI233" s="31"/>
      <c r="HSJ233" s="31"/>
      <c r="HSK233" s="31"/>
      <c r="HSL233" s="31"/>
      <c r="HSM233" s="31"/>
      <c r="HSN233" s="31"/>
      <c r="HSO233" s="31"/>
      <c r="HSP233" s="31"/>
      <c r="HSQ233" s="31"/>
      <c r="HSR233" s="31"/>
      <c r="HSS233" s="31"/>
      <c r="HST233" s="31"/>
      <c r="HSU233" s="31"/>
      <c r="HSV233" s="31"/>
      <c r="HSW233" s="31"/>
      <c r="HSX233" s="31"/>
      <c r="HSY233" s="31"/>
      <c r="HSZ233" s="31"/>
      <c r="HTA233" s="31"/>
      <c r="HTB233" s="31"/>
      <c r="HTC233" s="31"/>
      <c r="HTD233" s="31"/>
      <c r="HTE233" s="31"/>
      <c r="HTF233" s="31"/>
      <c r="HTG233" s="31"/>
      <c r="HTH233" s="31"/>
      <c r="HTI233" s="31"/>
      <c r="HTJ233" s="31"/>
      <c r="HTK233" s="31"/>
      <c r="HTL233" s="31"/>
      <c r="HTM233" s="31"/>
      <c r="HTN233" s="31"/>
      <c r="HTO233" s="31"/>
      <c r="HTP233" s="31"/>
      <c r="HTQ233" s="31"/>
      <c r="HTR233" s="31"/>
      <c r="HTS233" s="31"/>
      <c r="HTT233" s="31"/>
      <c r="HTU233" s="31"/>
      <c r="HTV233" s="31"/>
      <c r="HTW233" s="31"/>
      <c r="HTX233" s="31"/>
      <c r="HTY233" s="31"/>
      <c r="HTZ233" s="31"/>
      <c r="HUA233" s="31"/>
      <c r="HUB233" s="31"/>
      <c r="HUC233" s="31"/>
      <c r="HUD233" s="31"/>
      <c r="HUE233" s="31"/>
      <c r="HUF233" s="31"/>
      <c r="HUG233" s="31"/>
      <c r="HUH233" s="31"/>
      <c r="HUI233" s="31"/>
      <c r="HUJ233" s="31"/>
      <c r="HUK233" s="31"/>
      <c r="HUL233" s="31"/>
      <c r="HUM233" s="31"/>
      <c r="HUN233" s="31"/>
      <c r="HUO233" s="31"/>
      <c r="HUP233" s="31"/>
      <c r="HUQ233" s="31"/>
      <c r="HUR233" s="31"/>
      <c r="HUS233" s="31"/>
      <c r="HUT233" s="31"/>
      <c r="HUU233" s="31"/>
      <c r="HUV233" s="31"/>
      <c r="HUW233" s="31"/>
      <c r="HUX233" s="31"/>
      <c r="HUY233" s="31"/>
      <c r="HUZ233" s="31"/>
      <c r="HVA233" s="31"/>
      <c r="HVB233" s="31"/>
      <c r="HVC233" s="31"/>
      <c r="HVD233" s="31"/>
      <c r="HVE233" s="31"/>
      <c r="HVF233" s="31"/>
      <c r="HVG233" s="31"/>
      <c r="HVH233" s="31"/>
      <c r="HVI233" s="31"/>
      <c r="HVJ233" s="31"/>
      <c r="HVK233" s="31"/>
      <c r="HVL233" s="31"/>
      <c r="HVM233" s="31"/>
      <c r="HVN233" s="31"/>
      <c r="HVO233" s="31"/>
      <c r="HVP233" s="31"/>
      <c r="HVQ233" s="31"/>
      <c r="HVR233" s="31"/>
      <c r="HVS233" s="31"/>
      <c r="HVT233" s="31"/>
      <c r="HVU233" s="31"/>
      <c r="HVV233" s="31"/>
      <c r="HVW233" s="31"/>
      <c r="HVX233" s="31"/>
      <c r="HVY233" s="31"/>
      <c r="HVZ233" s="31"/>
      <c r="HWA233" s="31"/>
      <c r="HWB233" s="31"/>
      <c r="HWC233" s="31"/>
      <c r="HWD233" s="31"/>
      <c r="HWE233" s="31"/>
      <c r="HWF233" s="31"/>
      <c r="HWG233" s="31"/>
      <c r="HWH233" s="31"/>
      <c r="HWI233" s="31"/>
      <c r="HWJ233" s="31"/>
      <c r="HWK233" s="31"/>
      <c r="HWL233" s="31"/>
      <c r="HWM233" s="31"/>
      <c r="HWN233" s="31"/>
      <c r="HWO233" s="31"/>
      <c r="HWP233" s="31"/>
      <c r="HWQ233" s="31"/>
      <c r="HWR233" s="31"/>
      <c r="HWS233" s="31"/>
      <c r="HWT233" s="31"/>
      <c r="HWU233" s="31"/>
      <c r="HWV233" s="31"/>
      <c r="HWW233" s="31"/>
      <c r="HWX233" s="31"/>
      <c r="HWY233" s="31"/>
      <c r="HWZ233" s="31"/>
      <c r="HXA233" s="31"/>
      <c r="HXB233" s="31"/>
      <c r="HXC233" s="31"/>
      <c r="HXD233" s="31"/>
      <c r="HXE233" s="31"/>
      <c r="HXF233" s="31"/>
      <c r="HXG233" s="31"/>
      <c r="HXH233" s="31"/>
      <c r="HXI233" s="31"/>
      <c r="HXJ233" s="31"/>
      <c r="HXK233" s="31"/>
      <c r="HXL233" s="31"/>
      <c r="HXM233" s="31"/>
      <c r="HXN233" s="31"/>
      <c r="HXO233" s="31"/>
      <c r="HXP233" s="31"/>
      <c r="HXQ233" s="31"/>
      <c r="HXR233" s="31"/>
      <c r="HXS233" s="31"/>
      <c r="HXT233" s="31"/>
      <c r="HXU233" s="31"/>
      <c r="HXV233" s="31"/>
      <c r="HXW233" s="31"/>
      <c r="HXX233" s="31"/>
      <c r="HXY233" s="31"/>
      <c r="HXZ233" s="31"/>
      <c r="HYA233" s="31"/>
      <c r="HYB233" s="31"/>
      <c r="HYC233" s="31"/>
      <c r="HYD233" s="31"/>
      <c r="HYE233" s="31"/>
      <c r="HYF233" s="31"/>
      <c r="HYG233" s="31"/>
      <c r="HYH233" s="31"/>
      <c r="HYI233" s="31"/>
      <c r="HYJ233" s="31"/>
      <c r="HYK233" s="31"/>
      <c r="HYL233" s="31"/>
      <c r="HYM233" s="31"/>
      <c r="HYN233" s="31"/>
      <c r="HYO233" s="31"/>
      <c r="HYP233" s="31"/>
      <c r="HYQ233" s="31"/>
      <c r="HYR233" s="31"/>
      <c r="HYS233" s="31"/>
      <c r="HYT233" s="31"/>
      <c r="HYU233" s="31"/>
      <c r="HYV233" s="31"/>
      <c r="HYW233" s="31"/>
      <c r="HYX233" s="31"/>
      <c r="HYY233" s="31"/>
      <c r="HYZ233" s="31"/>
      <c r="HZA233" s="31"/>
      <c r="HZB233" s="31"/>
      <c r="HZC233" s="31"/>
      <c r="HZD233" s="31"/>
      <c r="HZE233" s="31"/>
      <c r="HZF233" s="31"/>
      <c r="HZG233" s="31"/>
      <c r="HZH233" s="31"/>
      <c r="HZI233" s="31"/>
      <c r="HZJ233" s="31"/>
      <c r="HZK233" s="31"/>
      <c r="HZL233" s="31"/>
      <c r="HZM233" s="31"/>
      <c r="HZN233" s="31"/>
      <c r="HZO233" s="31"/>
      <c r="HZP233" s="31"/>
      <c r="HZQ233" s="31"/>
      <c r="HZR233" s="31"/>
      <c r="HZS233" s="31"/>
      <c r="HZT233" s="31"/>
      <c r="HZU233" s="31"/>
      <c r="HZV233" s="31"/>
      <c r="HZW233" s="31"/>
      <c r="HZX233" s="31"/>
      <c r="HZY233" s="31"/>
      <c r="HZZ233" s="31"/>
      <c r="IAA233" s="31"/>
      <c r="IAB233" s="31"/>
      <c r="IAC233" s="31"/>
      <c r="IAD233" s="31"/>
      <c r="IAE233" s="31"/>
      <c r="IAF233" s="31"/>
      <c r="IAG233" s="31"/>
      <c r="IAH233" s="31"/>
      <c r="IAI233" s="31"/>
      <c r="IAJ233" s="31"/>
      <c r="IAK233" s="31"/>
      <c r="IAL233" s="31"/>
      <c r="IAM233" s="31"/>
      <c r="IAN233" s="31"/>
      <c r="IAO233" s="31"/>
      <c r="IAP233" s="31"/>
      <c r="IAQ233" s="31"/>
      <c r="IAR233" s="31"/>
      <c r="IAS233" s="31"/>
      <c r="IAT233" s="31"/>
      <c r="IAU233" s="31"/>
      <c r="IAV233" s="31"/>
      <c r="IAW233" s="31"/>
      <c r="IAX233" s="31"/>
      <c r="IAY233" s="31"/>
      <c r="IAZ233" s="31"/>
      <c r="IBA233" s="31"/>
      <c r="IBB233" s="31"/>
      <c r="IBC233" s="31"/>
      <c r="IBD233" s="31"/>
      <c r="IBE233" s="31"/>
      <c r="IBF233" s="31"/>
      <c r="IBG233" s="31"/>
      <c r="IBH233" s="31"/>
      <c r="IBI233" s="31"/>
      <c r="IBJ233" s="31"/>
      <c r="IBK233" s="31"/>
      <c r="IBL233" s="31"/>
      <c r="IBM233" s="31"/>
      <c r="IBN233" s="31"/>
      <c r="IBO233" s="31"/>
      <c r="IBP233" s="31"/>
      <c r="IBQ233" s="31"/>
      <c r="IBR233" s="31"/>
      <c r="IBS233" s="31"/>
      <c r="IBT233" s="31"/>
      <c r="IBU233" s="31"/>
      <c r="IBV233" s="31"/>
      <c r="IBW233" s="31"/>
      <c r="IBX233" s="31"/>
      <c r="IBY233" s="31"/>
      <c r="IBZ233" s="31"/>
      <c r="ICA233" s="31"/>
      <c r="ICB233" s="31"/>
      <c r="ICC233" s="31"/>
      <c r="ICD233" s="31"/>
      <c r="ICE233" s="31"/>
      <c r="ICF233" s="31"/>
      <c r="ICG233" s="31"/>
      <c r="ICH233" s="31"/>
      <c r="ICI233" s="31"/>
      <c r="ICJ233" s="31"/>
      <c r="ICK233" s="31"/>
      <c r="ICL233" s="31"/>
      <c r="ICM233" s="31"/>
      <c r="ICN233" s="31"/>
      <c r="ICO233" s="31"/>
      <c r="ICP233" s="31"/>
      <c r="ICQ233" s="31"/>
      <c r="ICR233" s="31"/>
      <c r="ICS233" s="31"/>
      <c r="ICT233" s="31"/>
      <c r="ICU233" s="31"/>
      <c r="ICV233" s="31"/>
      <c r="ICW233" s="31"/>
      <c r="ICX233" s="31"/>
      <c r="ICY233" s="31"/>
      <c r="ICZ233" s="31"/>
      <c r="IDA233" s="31"/>
      <c r="IDB233" s="31"/>
      <c r="IDC233" s="31"/>
      <c r="IDD233" s="31"/>
      <c r="IDE233" s="31"/>
      <c r="IDF233" s="31"/>
      <c r="IDG233" s="31"/>
      <c r="IDH233" s="31"/>
      <c r="IDI233" s="31"/>
      <c r="IDJ233" s="31"/>
      <c r="IDK233" s="31"/>
      <c r="IDL233" s="31"/>
      <c r="IDM233" s="31"/>
      <c r="IDN233" s="31"/>
      <c r="IDO233" s="31"/>
      <c r="IDP233" s="31"/>
      <c r="IDQ233" s="31"/>
      <c r="IDR233" s="31"/>
      <c r="IDS233" s="31"/>
      <c r="IDT233" s="31"/>
      <c r="IDU233" s="31"/>
      <c r="IDV233" s="31"/>
      <c r="IDW233" s="31"/>
      <c r="IDX233" s="31"/>
      <c r="IDY233" s="31"/>
      <c r="IDZ233" s="31"/>
      <c r="IEA233" s="31"/>
      <c r="IEB233" s="31"/>
      <c r="IEC233" s="31"/>
      <c r="IED233" s="31"/>
      <c r="IEE233" s="31"/>
      <c r="IEF233" s="31"/>
      <c r="IEG233" s="31"/>
      <c r="IEH233" s="31"/>
      <c r="IEI233" s="31"/>
      <c r="IEJ233" s="31"/>
      <c r="IEK233" s="31"/>
      <c r="IEL233" s="31"/>
      <c r="IEM233" s="31"/>
      <c r="IEN233" s="31"/>
      <c r="IEO233" s="31"/>
      <c r="IEP233" s="31"/>
      <c r="IEQ233" s="31"/>
      <c r="IER233" s="31"/>
      <c r="IES233" s="31"/>
      <c r="IET233" s="31"/>
      <c r="IEU233" s="31"/>
      <c r="IEV233" s="31"/>
      <c r="IEW233" s="31"/>
      <c r="IEX233" s="31"/>
      <c r="IEY233" s="31"/>
      <c r="IEZ233" s="31"/>
      <c r="IFA233" s="31"/>
      <c r="IFB233" s="31"/>
      <c r="IFC233" s="31"/>
      <c r="IFD233" s="31"/>
      <c r="IFE233" s="31"/>
      <c r="IFF233" s="31"/>
      <c r="IFG233" s="31"/>
      <c r="IFH233" s="31"/>
      <c r="IFI233" s="31"/>
      <c r="IFJ233" s="31"/>
      <c r="IFK233" s="31"/>
      <c r="IFL233" s="31"/>
      <c r="IFM233" s="31"/>
      <c r="IFN233" s="31"/>
      <c r="IFO233" s="31"/>
      <c r="IFP233" s="31"/>
      <c r="IFQ233" s="31"/>
      <c r="IFR233" s="31"/>
      <c r="IFS233" s="31"/>
      <c r="IFT233" s="31"/>
      <c r="IFU233" s="31"/>
      <c r="IFV233" s="31"/>
      <c r="IFW233" s="31"/>
      <c r="IFX233" s="31"/>
      <c r="IFY233" s="31"/>
      <c r="IFZ233" s="31"/>
      <c r="IGA233" s="31"/>
      <c r="IGB233" s="31"/>
      <c r="IGC233" s="31"/>
      <c r="IGD233" s="31"/>
      <c r="IGE233" s="31"/>
      <c r="IGF233" s="31"/>
      <c r="IGG233" s="31"/>
      <c r="IGH233" s="31"/>
      <c r="IGI233" s="31"/>
      <c r="IGJ233" s="31"/>
      <c r="IGK233" s="31"/>
      <c r="IGL233" s="31"/>
      <c r="IGM233" s="31"/>
      <c r="IGN233" s="31"/>
      <c r="IGO233" s="31"/>
      <c r="IGP233" s="31"/>
      <c r="IGQ233" s="31"/>
      <c r="IGR233" s="31"/>
      <c r="IGS233" s="31"/>
      <c r="IGT233" s="31"/>
      <c r="IGU233" s="31"/>
      <c r="IGV233" s="31"/>
      <c r="IGW233" s="31"/>
      <c r="IGX233" s="31"/>
      <c r="IGY233" s="31"/>
      <c r="IGZ233" s="31"/>
      <c r="IHA233" s="31"/>
      <c r="IHB233" s="31"/>
      <c r="IHC233" s="31"/>
      <c r="IHD233" s="31"/>
      <c r="IHE233" s="31"/>
      <c r="IHF233" s="31"/>
      <c r="IHG233" s="31"/>
      <c r="IHH233" s="31"/>
      <c r="IHI233" s="31"/>
      <c r="IHJ233" s="31"/>
      <c r="IHK233" s="31"/>
      <c r="IHL233" s="31"/>
      <c r="IHM233" s="31"/>
      <c r="IHN233" s="31"/>
      <c r="IHO233" s="31"/>
      <c r="IHP233" s="31"/>
      <c r="IHQ233" s="31"/>
      <c r="IHR233" s="31"/>
      <c r="IHS233" s="31"/>
      <c r="IHT233" s="31"/>
      <c r="IHU233" s="31"/>
      <c r="IHV233" s="31"/>
      <c r="IHW233" s="31"/>
      <c r="IHX233" s="31"/>
      <c r="IHY233" s="31"/>
      <c r="IHZ233" s="31"/>
      <c r="IIA233" s="31"/>
      <c r="IIB233" s="31"/>
      <c r="IIC233" s="31"/>
      <c r="IID233" s="31"/>
      <c r="IIE233" s="31"/>
      <c r="IIF233" s="31"/>
      <c r="IIG233" s="31"/>
      <c r="IIH233" s="31"/>
      <c r="III233" s="31"/>
      <c r="IIJ233" s="31"/>
      <c r="IIK233" s="31"/>
      <c r="IIL233" s="31"/>
      <c r="IIM233" s="31"/>
      <c r="IIN233" s="31"/>
      <c r="IIO233" s="31"/>
      <c r="IIP233" s="31"/>
      <c r="IIQ233" s="31"/>
      <c r="IIR233" s="31"/>
      <c r="IIS233" s="31"/>
      <c r="IIT233" s="31"/>
      <c r="IIU233" s="31"/>
      <c r="IIV233" s="31"/>
      <c r="IIW233" s="31"/>
      <c r="IIX233" s="31"/>
      <c r="IIY233" s="31"/>
      <c r="IIZ233" s="31"/>
      <c r="IJA233" s="31"/>
      <c r="IJB233" s="31"/>
      <c r="IJC233" s="31"/>
      <c r="IJD233" s="31"/>
      <c r="IJE233" s="31"/>
      <c r="IJF233" s="31"/>
      <c r="IJG233" s="31"/>
      <c r="IJH233" s="31"/>
      <c r="IJI233" s="31"/>
      <c r="IJJ233" s="31"/>
      <c r="IJK233" s="31"/>
      <c r="IJL233" s="31"/>
      <c r="IJM233" s="31"/>
      <c r="IJN233" s="31"/>
      <c r="IJO233" s="31"/>
      <c r="IJP233" s="31"/>
      <c r="IJQ233" s="31"/>
      <c r="IJR233" s="31"/>
      <c r="IJS233" s="31"/>
      <c r="IJT233" s="31"/>
      <c r="IJU233" s="31"/>
      <c r="IJV233" s="31"/>
      <c r="IJW233" s="31"/>
      <c r="IJX233" s="31"/>
      <c r="IJY233" s="31"/>
      <c r="IJZ233" s="31"/>
      <c r="IKA233" s="31"/>
      <c r="IKB233" s="31"/>
      <c r="IKC233" s="31"/>
      <c r="IKD233" s="31"/>
      <c r="IKE233" s="31"/>
      <c r="IKF233" s="31"/>
      <c r="IKG233" s="31"/>
      <c r="IKH233" s="31"/>
      <c r="IKI233" s="31"/>
      <c r="IKJ233" s="31"/>
      <c r="IKK233" s="31"/>
      <c r="IKL233" s="31"/>
      <c r="IKM233" s="31"/>
      <c r="IKN233" s="31"/>
      <c r="IKO233" s="31"/>
      <c r="IKP233" s="31"/>
      <c r="IKQ233" s="31"/>
      <c r="IKR233" s="31"/>
      <c r="IKS233" s="31"/>
      <c r="IKT233" s="31"/>
      <c r="IKU233" s="31"/>
      <c r="IKV233" s="31"/>
      <c r="IKW233" s="31"/>
      <c r="IKX233" s="31"/>
      <c r="IKY233" s="31"/>
      <c r="IKZ233" s="31"/>
      <c r="ILA233" s="31"/>
      <c r="ILB233" s="31"/>
      <c r="ILC233" s="31"/>
      <c r="ILD233" s="31"/>
      <c r="ILE233" s="31"/>
      <c r="ILF233" s="31"/>
      <c r="ILG233" s="31"/>
      <c r="ILH233" s="31"/>
      <c r="ILI233" s="31"/>
      <c r="ILJ233" s="31"/>
      <c r="ILK233" s="31"/>
      <c r="ILL233" s="31"/>
      <c r="ILM233" s="31"/>
      <c r="ILN233" s="31"/>
      <c r="ILO233" s="31"/>
      <c r="ILP233" s="31"/>
      <c r="ILQ233" s="31"/>
      <c r="ILR233" s="31"/>
      <c r="ILS233" s="31"/>
      <c r="ILT233" s="31"/>
      <c r="ILU233" s="31"/>
      <c r="ILV233" s="31"/>
      <c r="ILW233" s="31"/>
      <c r="ILX233" s="31"/>
      <c r="ILY233" s="31"/>
      <c r="ILZ233" s="31"/>
      <c r="IMA233" s="31"/>
      <c r="IMB233" s="31"/>
      <c r="IMC233" s="31"/>
      <c r="IMD233" s="31"/>
      <c r="IME233" s="31"/>
      <c r="IMF233" s="31"/>
      <c r="IMG233" s="31"/>
      <c r="IMH233" s="31"/>
      <c r="IMI233" s="31"/>
      <c r="IMJ233" s="31"/>
      <c r="IMK233" s="31"/>
      <c r="IML233" s="31"/>
      <c r="IMM233" s="31"/>
      <c r="IMN233" s="31"/>
      <c r="IMO233" s="31"/>
      <c r="IMP233" s="31"/>
      <c r="IMQ233" s="31"/>
      <c r="IMR233" s="31"/>
      <c r="IMS233" s="31"/>
      <c r="IMT233" s="31"/>
      <c r="IMU233" s="31"/>
      <c r="IMV233" s="31"/>
      <c r="IMW233" s="31"/>
      <c r="IMX233" s="31"/>
      <c r="IMY233" s="31"/>
      <c r="IMZ233" s="31"/>
      <c r="INA233" s="31"/>
      <c r="INB233" s="31"/>
      <c r="INC233" s="31"/>
      <c r="IND233" s="31"/>
      <c r="INE233" s="31"/>
      <c r="INF233" s="31"/>
      <c r="ING233" s="31"/>
      <c r="INH233" s="31"/>
      <c r="INI233" s="31"/>
      <c r="INJ233" s="31"/>
      <c r="INK233" s="31"/>
      <c r="INL233" s="31"/>
      <c r="INM233" s="31"/>
      <c r="INN233" s="31"/>
      <c r="INO233" s="31"/>
      <c r="INP233" s="31"/>
      <c r="INQ233" s="31"/>
      <c r="INR233" s="31"/>
      <c r="INS233" s="31"/>
      <c r="INT233" s="31"/>
      <c r="INU233" s="31"/>
      <c r="INV233" s="31"/>
      <c r="INW233" s="31"/>
      <c r="INX233" s="31"/>
      <c r="INY233" s="31"/>
      <c r="INZ233" s="31"/>
      <c r="IOA233" s="31"/>
      <c r="IOB233" s="31"/>
      <c r="IOC233" s="31"/>
      <c r="IOD233" s="31"/>
      <c r="IOE233" s="31"/>
      <c r="IOF233" s="31"/>
      <c r="IOG233" s="31"/>
      <c r="IOH233" s="31"/>
      <c r="IOI233" s="31"/>
      <c r="IOJ233" s="31"/>
      <c r="IOK233" s="31"/>
      <c r="IOL233" s="31"/>
      <c r="IOM233" s="31"/>
      <c r="ION233" s="31"/>
      <c r="IOO233" s="31"/>
      <c r="IOP233" s="31"/>
      <c r="IOQ233" s="31"/>
      <c r="IOR233" s="31"/>
      <c r="IOS233" s="31"/>
      <c r="IOT233" s="31"/>
      <c r="IOU233" s="31"/>
      <c r="IOV233" s="31"/>
      <c r="IOW233" s="31"/>
      <c r="IOX233" s="31"/>
      <c r="IOY233" s="31"/>
      <c r="IOZ233" s="31"/>
      <c r="IPA233" s="31"/>
      <c r="IPB233" s="31"/>
      <c r="IPC233" s="31"/>
      <c r="IPD233" s="31"/>
      <c r="IPE233" s="31"/>
      <c r="IPF233" s="31"/>
      <c r="IPG233" s="31"/>
      <c r="IPH233" s="31"/>
      <c r="IPI233" s="31"/>
      <c r="IPJ233" s="31"/>
      <c r="IPK233" s="31"/>
      <c r="IPL233" s="31"/>
      <c r="IPM233" s="31"/>
      <c r="IPN233" s="31"/>
      <c r="IPO233" s="31"/>
      <c r="IPP233" s="31"/>
      <c r="IPQ233" s="31"/>
      <c r="IPR233" s="31"/>
      <c r="IPS233" s="31"/>
      <c r="IPT233" s="31"/>
      <c r="IPU233" s="31"/>
      <c r="IPV233" s="31"/>
      <c r="IPW233" s="31"/>
      <c r="IPX233" s="31"/>
      <c r="IPY233" s="31"/>
      <c r="IPZ233" s="31"/>
      <c r="IQA233" s="31"/>
      <c r="IQB233" s="31"/>
      <c r="IQC233" s="31"/>
      <c r="IQD233" s="31"/>
      <c r="IQE233" s="31"/>
      <c r="IQF233" s="31"/>
      <c r="IQG233" s="31"/>
      <c r="IQH233" s="31"/>
      <c r="IQI233" s="31"/>
      <c r="IQJ233" s="31"/>
      <c r="IQK233" s="31"/>
      <c r="IQL233" s="31"/>
      <c r="IQM233" s="31"/>
      <c r="IQN233" s="31"/>
      <c r="IQO233" s="31"/>
      <c r="IQP233" s="31"/>
      <c r="IQQ233" s="31"/>
      <c r="IQR233" s="31"/>
      <c r="IQS233" s="31"/>
      <c r="IQT233" s="31"/>
      <c r="IQU233" s="31"/>
      <c r="IQV233" s="31"/>
      <c r="IQW233" s="31"/>
      <c r="IQX233" s="31"/>
      <c r="IQY233" s="31"/>
      <c r="IQZ233" s="31"/>
      <c r="IRA233" s="31"/>
      <c r="IRB233" s="31"/>
      <c r="IRC233" s="31"/>
      <c r="IRD233" s="31"/>
      <c r="IRE233" s="31"/>
      <c r="IRF233" s="31"/>
      <c r="IRG233" s="31"/>
      <c r="IRH233" s="31"/>
      <c r="IRI233" s="31"/>
      <c r="IRJ233" s="31"/>
      <c r="IRK233" s="31"/>
      <c r="IRL233" s="31"/>
      <c r="IRM233" s="31"/>
      <c r="IRN233" s="31"/>
      <c r="IRO233" s="31"/>
      <c r="IRP233" s="31"/>
      <c r="IRQ233" s="31"/>
      <c r="IRR233" s="31"/>
      <c r="IRS233" s="31"/>
      <c r="IRT233" s="31"/>
      <c r="IRU233" s="31"/>
      <c r="IRV233" s="31"/>
      <c r="IRW233" s="31"/>
      <c r="IRX233" s="31"/>
      <c r="IRY233" s="31"/>
      <c r="IRZ233" s="31"/>
      <c r="ISA233" s="31"/>
      <c r="ISB233" s="31"/>
      <c r="ISC233" s="31"/>
      <c r="ISD233" s="31"/>
      <c r="ISE233" s="31"/>
      <c r="ISF233" s="31"/>
      <c r="ISG233" s="31"/>
      <c r="ISH233" s="31"/>
      <c r="ISI233" s="31"/>
      <c r="ISJ233" s="31"/>
      <c r="ISK233" s="31"/>
      <c r="ISL233" s="31"/>
      <c r="ISM233" s="31"/>
      <c r="ISN233" s="31"/>
      <c r="ISO233" s="31"/>
      <c r="ISP233" s="31"/>
      <c r="ISQ233" s="31"/>
      <c r="ISR233" s="31"/>
      <c r="ISS233" s="31"/>
      <c r="IST233" s="31"/>
      <c r="ISU233" s="31"/>
      <c r="ISV233" s="31"/>
      <c r="ISW233" s="31"/>
      <c r="ISX233" s="31"/>
      <c r="ISY233" s="31"/>
      <c r="ISZ233" s="31"/>
      <c r="ITA233" s="31"/>
      <c r="ITB233" s="31"/>
      <c r="ITC233" s="31"/>
      <c r="ITD233" s="31"/>
      <c r="ITE233" s="31"/>
      <c r="ITF233" s="31"/>
      <c r="ITG233" s="31"/>
      <c r="ITH233" s="31"/>
      <c r="ITI233" s="31"/>
      <c r="ITJ233" s="31"/>
      <c r="ITK233" s="31"/>
      <c r="ITL233" s="31"/>
      <c r="ITM233" s="31"/>
      <c r="ITN233" s="31"/>
      <c r="ITO233" s="31"/>
      <c r="ITP233" s="31"/>
      <c r="ITQ233" s="31"/>
      <c r="ITR233" s="31"/>
      <c r="ITS233" s="31"/>
      <c r="ITT233" s="31"/>
      <c r="ITU233" s="31"/>
      <c r="ITV233" s="31"/>
      <c r="ITW233" s="31"/>
      <c r="ITX233" s="31"/>
      <c r="ITY233" s="31"/>
      <c r="ITZ233" s="31"/>
      <c r="IUA233" s="31"/>
      <c r="IUB233" s="31"/>
      <c r="IUC233" s="31"/>
      <c r="IUD233" s="31"/>
      <c r="IUE233" s="31"/>
      <c r="IUF233" s="31"/>
      <c r="IUG233" s="31"/>
      <c r="IUH233" s="31"/>
      <c r="IUI233" s="31"/>
      <c r="IUJ233" s="31"/>
      <c r="IUK233" s="31"/>
      <c r="IUL233" s="31"/>
      <c r="IUM233" s="31"/>
      <c r="IUN233" s="31"/>
      <c r="IUO233" s="31"/>
      <c r="IUP233" s="31"/>
      <c r="IUQ233" s="31"/>
      <c r="IUR233" s="31"/>
      <c r="IUS233" s="31"/>
      <c r="IUT233" s="31"/>
      <c r="IUU233" s="31"/>
      <c r="IUV233" s="31"/>
      <c r="IUW233" s="31"/>
      <c r="IUX233" s="31"/>
      <c r="IUY233" s="31"/>
      <c r="IUZ233" s="31"/>
      <c r="IVA233" s="31"/>
      <c r="IVB233" s="31"/>
      <c r="IVC233" s="31"/>
      <c r="IVD233" s="31"/>
      <c r="IVE233" s="31"/>
      <c r="IVF233" s="31"/>
      <c r="IVG233" s="31"/>
      <c r="IVH233" s="31"/>
      <c r="IVI233" s="31"/>
      <c r="IVJ233" s="31"/>
      <c r="IVK233" s="31"/>
      <c r="IVL233" s="31"/>
      <c r="IVM233" s="31"/>
      <c r="IVN233" s="31"/>
      <c r="IVO233" s="31"/>
      <c r="IVP233" s="31"/>
      <c r="IVQ233" s="31"/>
      <c r="IVR233" s="31"/>
      <c r="IVS233" s="31"/>
      <c r="IVT233" s="31"/>
      <c r="IVU233" s="31"/>
      <c r="IVV233" s="31"/>
      <c r="IVW233" s="31"/>
      <c r="IVX233" s="31"/>
      <c r="IVY233" s="31"/>
      <c r="IVZ233" s="31"/>
      <c r="IWA233" s="31"/>
      <c r="IWB233" s="31"/>
      <c r="IWC233" s="31"/>
      <c r="IWD233" s="31"/>
      <c r="IWE233" s="31"/>
      <c r="IWF233" s="31"/>
      <c r="IWG233" s="31"/>
      <c r="IWH233" s="31"/>
      <c r="IWI233" s="31"/>
      <c r="IWJ233" s="31"/>
      <c r="IWK233" s="31"/>
      <c r="IWL233" s="31"/>
      <c r="IWM233" s="31"/>
      <c r="IWN233" s="31"/>
      <c r="IWO233" s="31"/>
      <c r="IWP233" s="31"/>
      <c r="IWQ233" s="31"/>
      <c r="IWR233" s="31"/>
      <c r="IWS233" s="31"/>
      <c r="IWT233" s="31"/>
      <c r="IWU233" s="31"/>
      <c r="IWV233" s="31"/>
      <c r="IWW233" s="31"/>
      <c r="IWX233" s="31"/>
      <c r="IWY233" s="31"/>
      <c r="IWZ233" s="31"/>
      <c r="IXA233" s="31"/>
      <c r="IXB233" s="31"/>
      <c r="IXC233" s="31"/>
      <c r="IXD233" s="31"/>
      <c r="IXE233" s="31"/>
      <c r="IXF233" s="31"/>
      <c r="IXG233" s="31"/>
      <c r="IXH233" s="31"/>
      <c r="IXI233" s="31"/>
      <c r="IXJ233" s="31"/>
      <c r="IXK233" s="31"/>
      <c r="IXL233" s="31"/>
      <c r="IXM233" s="31"/>
      <c r="IXN233" s="31"/>
      <c r="IXO233" s="31"/>
      <c r="IXP233" s="31"/>
      <c r="IXQ233" s="31"/>
      <c r="IXR233" s="31"/>
      <c r="IXS233" s="31"/>
      <c r="IXT233" s="31"/>
      <c r="IXU233" s="31"/>
      <c r="IXV233" s="31"/>
      <c r="IXW233" s="31"/>
      <c r="IXX233" s="31"/>
      <c r="IXY233" s="31"/>
      <c r="IXZ233" s="31"/>
      <c r="IYA233" s="31"/>
      <c r="IYB233" s="31"/>
      <c r="IYC233" s="31"/>
      <c r="IYD233" s="31"/>
      <c r="IYE233" s="31"/>
      <c r="IYF233" s="31"/>
      <c r="IYG233" s="31"/>
      <c r="IYH233" s="31"/>
      <c r="IYI233" s="31"/>
      <c r="IYJ233" s="31"/>
      <c r="IYK233" s="31"/>
      <c r="IYL233" s="31"/>
      <c r="IYM233" s="31"/>
      <c r="IYN233" s="31"/>
      <c r="IYO233" s="31"/>
      <c r="IYP233" s="31"/>
      <c r="IYQ233" s="31"/>
      <c r="IYR233" s="31"/>
      <c r="IYS233" s="31"/>
      <c r="IYT233" s="31"/>
      <c r="IYU233" s="31"/>
      <c r="IYV233" s="31"/>
      <c r="IYW233" s="31"/>
      <c r="IYX233" s="31"/>
      <c r="IYY233" s="31"/>
      <c r="IYZ233" s="31"/>
      <c r="IZA233" s="31"/>
      <c r="IZB233" s="31"/>
      <c r="IZC233" s="31"/>
      <c r="IZD233" s="31"/>
      <c r="IZE233" s="31"/>
      <c r="IZF233" s="31"/>
      <c r="IZG233" s="31"/>
      <c r="IZH233" s="31"/>
      <c r="IZI233" s="31"/>
      <c r="IZJ233" s="31"/>
      <c r="IZK233" s="31"/>
      <c r="IZL233" s="31"/>
      <c r="IZM233" s="31"/>
      <c r="IZN233" s="31"/>
      <c r="IZO233" s="31"/>
      <c r="IZP233" s="31"/>
      <c r="IZQ233" s="31"/>
      <c r="IZR233" s="31"/>
      <c r="IZS233" s="31"/>
      <c r="IZT233" s="31"/>
      <c r="IZU233" s="31"/>
      <c r="IZV233" s="31"/>
      <c r="IZW233" s="31"/>
      <c r="IZX233" s="31"/>
      <c r="IZY233" s="31"/>
      <c r="IZZ233" s="31"/>
      <c r="JAA233" s="31"/>
      <c r="JAB233" s="31"/>
      <c r="JAC233" s="31"/>
      <c r="JAD233" s="31"/>
      <c r="JAE233" s="31"/>
      <c r="JAF233" s="31"/>
      <c r="JAG233" s="31"/>
      <c r="JAH233" s="31"/>
      <c r="JAI233" s="31"/>
      <c r="JAJ233" s="31"/>
      <c r="JAK233" s="31"/>
      <c r="JAL233" s="31"/>
      <c r="JAM233" s="31"/>
      <c r="JAN233" s="31"/>
      <c r="JAO233" s="31"/>
      <c r="JAP233" s="31"/>
      <c r="JAQ233" s="31"/>
      <c r="JAR233" s="31"/>
      <c r="JAS233" s="31"/>
      <c r="JAT233" s="31"/>
      <c r="JAU233" s="31"/>
      <c r="JAV233" s="31"/>
      <c r="JAW233" s="31"/>
      <c r="JAX233" s="31"/>
      <c r="JAY233" s="31"/>
      <c r="JAZ233" s="31"/>
      <c r="JBA233" s="31"/>
      <c r="JBB233" s="31"/>
      <c r="JBC233" s="31"/>
      <c r="JBD233" s="31"/>
      <c r="JBE233" s="31"/>
      <c r="JBF233" s="31"/>
      <c r="JBG233" s="31"/>
      <c r="JBH233" s="31"/>
      <c r="JBI233" s="31"/>
      <c r="JBJ233" s="31"/>
      <c r="JBK233" s="31"/>
      <c r="JBL233" s="31"/>
      <c r="JBM233" s="31"/>
      <c r="JBN233" s="31"/>
      <c r="JBO233" s="31"/>
      <c r="JBP233" s="31"/>
      <c r="JBQ233" s="31"/>
      <c r="JBR233" s="31"/>
      <c r="JBS233" s="31"/>
      <c r="JBT233" s="31"/>
      <c r="JBU233" s="31"/>
      <c r="JBV233" s="31"/>
      <c r="JBW233" s="31"/>
      <c r="JBX233" s="31"/>
      <c r="JBY233" s="31"/>
      <c r="JBZ233" s="31"/>
      <c r="JCA233" s="31"/>
      <c r="JCB233" s="31"/>
      <c r="JCC233" s="31"/>
      <c r="JCD233" s="31"/>
      <c r="JCE233" s="31"/>
      <c r="JCF233" s="31"/>
      <c r="JCG233" s="31"/>
      <c r="JCH233" s="31"/>
      <c r="JCI233" s="31"/>
      <c r="JCJ233" s="31"/>
      <c r="JCK233" s="31"/>
      <c r="JCL233" s="31"/>
      <c r="JCM233" s="31"/>
      <c r="JCN233" s="31"/>
      <c r="JCO233" s="31"/>
      <c r="JCP233" s="31"/>
      <c r="JCQ233" s="31"/>
      <c r="JCR233" s="31"/>
      <c r="JCS233" s="31"/>
      <c r="JCT233" s="31"/>
      <c r="JCU233" s="31"/>
      <c r="JCV233" s="31"/>
      <c r="JCW233" s="31"/>
      <c r="JCX233" s="31"/>
      <c r="JCY233" s="31"/>
      <c r="JCZ233" s="31"/>
      <c r="JDA233" s="31"/>
      <c r="JDB233" s="31"/>
      <c r="JDC233" s="31"/>
      <c r="JDD233" s="31"/>
      <c r="JDE233" s="31"/>
      <c r="JDF233" s="31"/>
      <c r="JDG233" s="31"/>
      <c r="JDH233" s="31"/>
      <c r="JDI233" s="31"/>
      <c r="JDJ233" s="31"/>
      <c r="JDK233" s="31"/>
      <c r="JDL233" s="31"/>
      <c r="JDM233" s="31"/>
      <c r="JDN233" s="31"/>
      <c r="JDO233" s="31"/>
      <c r="JDP233" s="31"/>
      <c r="JDQ233" s="31"/>
      <c r="JDR233" s="31"/>
      <c r="JDS233" s="31"/>
      <c r="JDT233" s="31"/>
      <c r="JDU233" s="31"/>
      <c r="JDV233" s="31"/>
      <c r="JDW233" s="31"/>
      <c r="JDX233" s="31"/>
      <c r="JDY233" s="31"/>
      <c r="JDZ233" s="31"/>
      <c r="JEA233" s="31"/>
      <c r="JEB233" s="31"/>
      <c r="JEC233" s="31"/>
      <c r="JED233" s="31"/>
      <c r="JEE233" s="31"/>
      <c r="JEF233" s="31"/>
      <c r="JEG233" s="31"/>
      <c r="JEH233" s="31"/>
      <c r="JEI233" s="31"/>
      <c r="JEJ233" s="31"/>
      <c r="JEK233" s="31"/>
      <c r="JEL233" s="31"/>
      <c r="JEM233" s="31"/>
      <c r="JEN233" s="31"/>
      <c r="JEO233" s="31"/>
      <c r="JEP233" s="31"/>
      <c r="JEQ233" s="31"/>
      <c r="JER233" s="31"/>
      <c r="JES233" s="31"/>
      <c r="JET233" s="31"/>
      <c r="JEU233" s="31"/>
      <c r="JEV233" s="31"/>
      <c r="JEW233" s="31"/>
      <c r="JEX233" s="31"/>
      <c r="JEY233" s="31"/>
      <c r="JEZ233" s="31"/>
      <c r="JFA233" s="31"/>
      <c r="JFB233" s="31"/>
      <c r="JFC233" s="31"/>
      <c r="JFD233" s="31"/>
      <c r="JFE233" s="31"/>
      <c r="JFF233" s="31"/>
      <c r="JFG233" s="31"/>
      <c r="JFH233" s="31"/>
      <c r="JFI233" s="31"/>
      <c r="JFJ233" s="31"/>
      <c r="JFK233" s="31"/>
      <c r="JFL233" s="31"/>
      <c r="JFM233" s="31"/>
      <c r="JFN233" s="31"/>
      <c r="JFO233" s="31"/>
      <c r="JFP233" s="31"/>
      <c r="JFQ233" s="31"/>
      <c r="JFR233" s="31"/>
      <c r="JFS233" s="31"/>
      <c r="JFT233" s="31"/>
      <c r="JFU233" s="31"/>
      <c r="JFV233" s="31"/>
      <c r="JFW233" s="31"/>
      <c r="JFX233" s="31"/>
      <c r="JFY233" s="31"/>
      <c r="JFZ233" s="31"/>
      <c r="JGA233" s="31"/>
      <c r="JGB233" s="31"/>
      <c r="JGC233" s="31"/>
      <c r="JGD233" s="31"/>
      <c r="JGE233" s="31"/>
      <c r="JGF233" s="31"/>
      <c r="JGG233" s="31"/>
      <c r="JGH233" s="31"/>
      <c r="JGI233" s="31"/>
      <c r="JGJ233" s="31"/>
      <c r="JGK233" s="31"/>
      <c r="JGL233" s="31"/>
      <c r="JGM233" s="31"/>
      <c r="JGN233" s="31"/>
      <c r="JGO233" s="31"/>
      <c r="JGP233" s="31"/>
      <c r="JGQ233" s="31"/>
      <c r="JGR233" s="31"/>
      <c r="JGS233" s="31"/>
      <c r="JGT233" s="31"/>
      <c r="JGU233" s="31"/>
      <c r="JGV233" s="31"/>
      <c r="JGW233" s="31"/>
      <c r="JGX233" s="31"/>
      <c r="JGY233" s="31"/>
      <c r="JGZ233" s="31"/>
      <c r="JHA233" s="31"/>
      <c r="JHB233" s="31"/>
      <c r="JHC233" s="31"/>
      <c r="JHD233" s="31"/>
      <c r="JHE233" s="31"/>
      <c r="JHF233" s="31"/>
      <c r="JHG233" s="31"/>
      <c r="JHH233" s="31"/>
      <c r="JHI233" s="31"/>
      <c r="JHJ233" s="31"/>
      <c r="JHK233" s="31"/>
      <c r="JHL233" s="31"/>
      <c r="JHM233" s="31"/>
      <c r="JHN233" s="31"/>
      <c r="JHO233" s="31"/>
      <c r="JHP233" s="31"/>
      <c r="JHQ233" s="31"/>
      <c r="JHR233" s="31"/>
      <c r="JHS233" s="31"/>
      <c r="JHT233" s="31"/>
      <c r="JHU233" s="31"/>
      <c r="JHV233" s="31"/>
      <c r="JHW233" s="31"/>
      <c r="JHX233" s="31"/>
      <c r="JHY233" s="31"/>
      <c r="JHZ233" s="31"/>
      <c r="JIA233" s="31"/>
      <c r="JIB233" s="31"/>
      <c r="JIC233" s="31"/>
      <c r="JID233" s="31"/>
      <c r="JIE233" s="31"/>
      <c r="JIF233" s="31"/>
      <c r="JIG233" s="31"/>
      <c r="JIH233" s="31"/>
      <c r="JII233" s="31"/>
      <c r="JIJ233" s="31"/>
      <c r="JIK233" s="31"/>
      <c r="JIL233" s="31"/>
      <c r="JIM233" s="31"/>
      <c r="JIN233" s="31"/>
      <c r="JIO233" s="31"/>
      <c r="JIP233" s="31"/>
      <c r="JIQ233" s="31"/>
      <c r="JIR233" s="31"/>
      <c r="JIS233" s="31"/>
      <c r="JIT233" s="31"/>
      <c r="JIU233" s="31"/>
      <c r="JIV233" s="31"/>
      <c r="JIW233" s="31"/>
      <c r="JIX233" s="31"/>
      <c r="JIY233" s="31"/>
      <c r="JIZ233" s="31"/>
      <c r="JJA233" s="31"/>
      <c r="JJB233" s="31"/>
      <c r="JJC233" s="31"/>
      <c r="JJD233" s="31"/>
      <c r="JJE233" s="31"/>
      <c r="JJF233" s="31"/>
      <c r="JJG233" s="31"/>
      <c r="JJH233" s="31"/>
      <c r="JJI233" s="31"/>
      <c r="JJJ233" s="31"/>
      <c r="JJK233" s="31"/>
      <c r="JJL233" s="31"/>
      <c r="JJM233" s="31"/>
      <c r="JJN233" s="31"/>
      <c r="JJO233" s="31"/>
      <c r="JJP233" s="31"/>
      <c r="JJQ233" s="31"/>
      <c r="JJR233" s="31"/>
      <c r="JJS233" s="31"/>
      <c r="JJT233" s="31"/>
      <c r="JJU233" s="31"/>
      <c r="JJV233" s="31"/>
      <c r="JJW233" s="31"/>
      <c r="JJX233" s="31"/>
      <c r="JJY233" s="31"/>
      <c r="JJZ233" s="31"/>
      <c r="JKA233" s="31"/>
      <c r="JKB233" s="31"/>
      <c r="JKC233" s="31"/>
      <c r="JKD233" s="31"/>
      <c r="JKE233" s="31"/>
      <c r="JKF233" s="31"/>
      <c r="JKG233" s="31"/>
      <c r="JKH233" s="31"/>
      <c r="JKI233" s="31"/>
      <c r="JKJ233" s="31"/>
      <c r="JKK233" s="31"/>
      <c r="JKL233" s="31"/>
      <c r="JKM233" s="31"/>
      <c r="JKN233" s="31"/>
      <c r="JKO233" s="31"/>
      <c r="JKP233" s="31"/>
      <c r="JKQ233" s="31"/>
      <c r="JKR233" s="31"/>
      <c r="JKS233" s="31"/>
      <c r="JKT233" s="31"/>
      <c r="JKU233" s="31"/>
      <c r="JKV233" s="31"/>
      <c r="JKW233" s="31"/>
      <c r="JKX233" s="31"/>
      <c r="JKY233" s="31"/>
      <c r="JKZ233" s="31"/>
      <c r="JLA233" s="31"/>
      <c r="JLB233" s="31"/>
      <c r="JLC233" s="31"/>
      <c r="JLD233" s="31"/>
      <c r="JLE233" s="31"/>
      <c r="JLF233" s="31"/>
      <c r="JLG233" s="31"/>
      <c r="JLH233" s="31"/>
      <c r="JLI233" s="31"/>
      <c r="JLJ233" s="31"/>
      <c r="JLK233" s="31"/>
      <c r="JLL233" s="31"/>
      <c r="JLM233" s="31"/>
      <c r="JLN233" s="31"/>
      <c r="JLO233" s="31"/>
      <c r="JLP233" s="31"/>
      <c r="JLQ233" s="31"/>
      <c r="JLR233" s="31"/>
      <c r="JLS233" s="31"/>
      <c r="JLT233" s="31"/>
      <c r="JLU233" s="31"/>
      <c r="JLV233" s="31"/>
      <c r="JLW233" s="31"/>
      <c r="JLX233" s="31"/>
      <c r="JLY233" s="31"/>
      <c r="JLZ233" s="31"/>
      <c r="JMA233" s="31"/>
      <c r="JMB233" s="31"/>
      <c r="JMC233" s="31"/>
      <c r="JMD233" s="31"/>
      <c r="JME233" s="31"/>
      <c r="JMF233" s="31"/>
      <c r="JMG233" s="31"/>
      <c r="JMH233" s="31"/>
      <c r="JMI233" s="31"/>
      <c r="JMJ233" s="31"/>
      <c r="JMK233" s="31"/>
      <c r="JML233" s="31"/>
      <c r="JMM233" s="31"/>
      <c r="JMN233" s="31"/>
      <c r="JMO233" s="31"/>
      <c r="JMP233" s="31"/>
      <c r="JMQ233" s="31"/>
      <c r="JMR233" s="31"/>
      <c r="JMS233" s="31"/>
      <c r="JMT233" s="31"/>
      <c r="JMU233" s="31"/>
      <c r="JMV233" s="31"/>
      <c r="JMW233" s="31"/>
      <c r="JMX233" s="31"/>
      <c r="JMY233" s="31"/>
      <c r="JMZ233" s="31"/>
      <c r="JNA233" s="31"/>
      <c r="JNB233" s="31"/>
      <c r="JNC233" s="31"/>
      <c r="JND233" s="31"/>
      <c r="JNE233" s="31"/>
      <c r="JNF233" s="31"/>
      <c r="JNG233" s="31"/>
      <c r="JNH233" s="31"/>
      <c r="JNI233" s="31"/>
      <c r="JNJ233" s="31"/>
      <c r="JNK233" s="31"/>
      <c r="JNL233" s="31"/>
      <c r="JNM233" s="31"/>
      <c r="JNN233" s="31"/>
      <c r="JNO233" s="31"/>
      <c r="JNP233" s="31"/>
      <c r="JNQ233" s="31"/>
      <c r="JNR233" s="31"/>
      <c r="JNS233" s="31"/>
      <c r="JNT233" s="31"/>
      <c r="JNU233" s="31"/>
      <c r="JNV233" s="31"/>
      <c r="JNW233" s="31"/>
      <c r="JNX233" s="31"/>
      <c r="JNY233" s="31"/>
      <c r="JNZ233" s="31"/>
      <c r="JOA233" s="31"/>
      <c r="JOB233" s="31"/>
      <c r="JOC233" s="31"/>
      <c r="JOD233" s="31"/>
      <c r="JOE233" s="31"/>
      <c r="JOF233" s="31"/>
      <c r="JOG233" s="31"/>
      <c r="JOH233" s="31"/>
      <c r="JOI233" s="31"/>
      <c r="JOJ233" s="31"/>
      <c r="JOK233" s="31"/>
      <c r="JOL233" s="31"/>
      <c r="JOM233" s="31"/>
      <c r="JON233" s="31"/>
      <c r="JOO233" s="31"/>
      <c r="JOP233" s="31"/>
      <c r="JOQ233" s="31"/>
      <c r="JOR233" s="31"/>
      <c r="JOS233" s="31"/>
      <c r="JOT233" s="31"/>
      <c r="JOU233" s="31"/>
      <c r="JOV233" s="31"/>
      <c r="JOW233" s="31"/>
      <c r="JOX233" s="31"/>
      <c r="JOY233" s="31"/>
      <c r="JOZ233" s="31"/>
      <c r="JPA233" s="31"/>
      <c r="JPB233" s="31"/>
      <c r="JPC233" s="31"/>
      <c r="JPD233" s="31"/>
      <c r="JPE233" s="31"/>
      <c r="JPF233" s="31"/>
      <c r="JPG233" s="31"/>
      <c r="JPH233" s="31"/>
      <c r="JPI233" s="31"/>
      <c r="JPJ233" s="31"/>
      <c r="JPK233" s="31"/>
      <c r="JPL233" s="31"/>
      <c r="JPM233" s="31"/>
      <c r="JPN233" s="31"/>
      <c r="JPO233" s="31"/>
      <c r="JPP233" s="31"/>
      <c r="JPQ233" s="31"/>
      <c r="JPR233" s="31"/>
      <c r="JPS233" s="31"/>
      <c r="JPT233" s="31"/>
      <c r="JPU233" s="31"/>
      <c r="JPV233" s="31"/>
      <c r="JPW233" s="31"/>
      <c r="JPX233" s="31"/>
      <c r="JPY233" s="31"/>
      <c r="JPZ233" s="31"/>
      <c r="JQA233" s="31"/>
      <c r="JQB233" s="31"/>
      <c r="JQC233" s="31"/>
      <c r="JQD233" s="31"/>
      <c r="JQE233" s="31"/>
      <c r="JQF233" s="31"/>
      <c r="JQG233" s="31"/>
      <c r="JQH233" s="31"/>
      <c r="JQI233" s="31"/>
      <c r="JQJ233" s="31"/>
      <c r="JQK233" s="31"/>
      <c r="JQL233" s="31"/>
      <c r="JQM233" s="31"/>
      <c r="JQN233" s="31"/>
      <c r="JQO233" s="31"/>
      <c r="JQP233" s="31"/>
      <c r="JQQ233" s="31"/>
      <c r="JQR233" s="31"/>
      <c r="JQS233" s="31"/>
      <c r="JQT233" s="31"/>
      <c r="JQU233" s="31"/>
      <c r="JQV233" s="31"/>
      <c r="JQW233" s="31"/>
      <c r="JQX233" s="31"/>
      <c r="JQY233" s="31"/>
      <c r="JQZ233" s="31"/>
      <c r="JRA233" s="31"/>
      <c r="JRB233" s="31"/>
      <c r="JRC233" s="31"/>
      <c r="JRD233" s="31"/>
      <c r="JRE233" s="31"/>
      <c r="JRF233" s="31"/>
      <c r="JRG233" s="31"/>
      <c r="JRH233" s="31"/>
      <c r="JRI233" s="31"/>
      <c r="JRJ233" s="31"/>
      <c r="JRK233" s="31"/>
      <c r="JRL233" s="31"/>
      <c r="JRM233" s="31"/>
      <c r="JRN233" s="31"/>
      <c r="JRO233" s="31"/>
      <c r="JRP233" s="31"/>
      <c r="JRQ233" s="31"/>
      <c r="JRR233" s="31"/>
      <c r="JRS233" s="31"/>
      <c r="JRT233" s="31"/>
      <c r="JRU233" s="31"/>
      <c r="JRV233" s="31"/>
      <c r="JRW233" s="31"/>
      <c r="JRX233" s="31"/>
      <c r="JRY233" s="31"/>
      <c r="JRZ233" s="31"/>
      <c r="JSA233" s="31"/>
      <c r="JSB233" s="31"/>
      <c r="JSC233" s="31"/>
      <c r="JSD233" s="31"/>
      <c r="JSE233" s="31"/>
      <c r="JSF233" s="31"/>
      <c r="JSG233" s="31"/>
      <c r="JSH233" s="31"/>
      <c r="JSI233" s="31"/>
      <c r="JSJ233" s="31"/>
      <c r="JSK233" s="31"/>
      <c r="JSL233" s="31"/>
      <c r="JSM233" s="31"/>
      <c r="JSN233" s="31"/>
      <c r="JSO233" s="31"/>
      <c r="JSP233" s="31"/>
      <c r="JSQ233" s="31"/>
      <c r="JSR233" s="31"/>
      <c r="JSS233" s="31"/>
      <c r="JST233" s="31"/>
      <c r="JSU233" s="31"/>
      <c r="JSV233" s="31"/>
      <c r="JSW233" s="31"/>
      <c r="JSX233" s="31"/>
      <c r="JSY233" s="31"/>
      <c r="JSZ233" s="31"/>
      <c r="JTA233" s="31"/>
      <c r="JTB233" s="31"/>
      <c r="JTC233" s="31"/>
      <c r="JTD233" s="31"/>
      <c r="JTE233" s="31"/>
      <c r="JTF233" s="31"/>
      <c r="JTG233" s="31"/>
      <c r="JTH233" s="31"/>
      <c r="JTI233" s="31"/>
      <c r="JTJ233" s="31"/>
      <c r="JTK233" s="31"/>
      <c r="JTL233" s="31"/>
      <c r="JTM233" s="31"/>
      <c r="JTN233" s="31"/>
      <c r="JTO233" s="31"/>
      <c r="JTP233" s="31"/>
      <c r="JTQ233" s="31"/>
      <c r="JTR233" s="31"/>
      <c r="JTS233" s="31"/>
      <c r="JTT233" s="31"/>
      <c r="JTU233" s="31"/>
      <c r="JTV233" s="31"/>
      <c r="JTW233" s="31"/>
      <c r="JTX233" s="31"/>
      <c r="JTY233" s="31"/>
      <c r="JTZ233" s="31"/>
      <c r="JUA233" s="31"/>
      <c r="JUB233" s="31"/>
      <c r="JUC233" s="31"/>
      <c r="JUD233" s="31"/>
      <c r="JUE233" s="31"/>
      <c r="JUF233" s="31"/>
      <c r="JUG233" s="31"/>
      <c r="JUH233" s="31"/>
      <c r="JUI233" s="31"/>
      <c r="JUJ233" s="31"/>
      <c r="JUK233" s="31"/>
      <c r="JUL233" s="31"/>
      <c r="JUM233" s="31"/>
      <c r="JUN233" s="31"/>
      <c r="JUO233" s="31"/>
      <c r="JUP233" s="31"/>
      <c r="JUQ233" s="31"/>
      <c r="JUR233" s="31"/>
      <c r="JUS233" s="31"/>
      <c r="JUT233" s="31"/>
      <c r="JUU233" s="31"/>
      <c r="JUV233" s="31"/>
      <c r="JUW233" s="31"/>
      <c r="JUX233" s="31"/>
      <c r="JUY233" s="31"/>
      <c r="JUZ233" s="31"/>
      <c r="JVA233" s="31"/>
      <c r="JVB233" s="31"/>
      <c r="JVC233" s="31"/>
      <c r="JVD233" s="31"/>
      <c r="JVE233" s="31"/>
      <c r="JVF233" s="31"/>
      <c r="JVG233" s="31"/>
      <c r="JVH233" s="31"/>
      <c r="JVI233" s="31"/>
      <c r="JVJ233" s="31"/>
      <c r="JVK233" s="31"/>
      <c r="JVL233" s="31"/>
      <c r="JVM233" s="31"/>
      <c r="JVN233" s="31"/>
      <c r="JVO233" s="31"/>
      <c r="JVP233" s="31"/>
      <c r="JVQ233" s="31"/>
      <c r="JVR233" s="31"/>
      <c r="JVS233" s="31"/>
      <c r="JVT233" s="31"/>
      <c r="JVU233" s="31"/>
      <c r="JVV233" s="31"/>
      <c r="JVW233" s="31"/>
      <c r="JVX233" s="31"/>
      <c r="JVY233" s="31"/>
      <c r="JVZ233" s="31"/>
      <c r="JWA233" s="31"/>
      <c r="JWB233" s="31"/>
      <c r="JWC233" s="31"/>
      <c r="JWD233" s="31"/>
      <c r="JWE233" s="31"/>
      <c r="JWF233" s="31"/>
      <c r="JWG233" s="31"/>
      <c r="JWH233" s="31"/>
      <c r="JWI233" s="31"/>
      <c r="JWJ233" s="31"/>
      <c r="JWK233" s="31"/>
      <c r="JWL233" s="31"/>
      <c r="JWM233" s="31"/>
      <c r="JWN233" s="31"/>
      <c r="JWO233" s="31"/>
      <c r="JWP233" s="31"/>
      <c r="JWQ233" s="31"/>
      <c r="JWR233" s="31"/>
      <c r="JWS233" s="31"/>
      <c r="JWT233" s="31"/>
      <c r="JWU233" s="31"/>
      <c r="JWV233" s="31"/>
      <c r="JWW233" s="31"/>
      <c r="JWX233" s="31"/>
      <c r="JWY233" s="31"/>
      <c r="JWZ233" s="31"/>
      <c r="JXA233" s="31"/>
      <c r="JXB233" s="31"/>
      <c r="JXC233" s="31"/>
      <c r="JXD233" s="31"/>
      <c r="JXE233" s="31"/>
      <c r="JXF233" s="31"/>
      <c r="JXG233" s="31"/>
      <c r="JXH233" s="31"/>
      <c r="JXI233" s="31"/>
      <c r="JXJ233" s="31"/>
      <c r="JXK233" s="31"/>
      <c r="JXL233" s="31"/>
      <c r="JXM233" s="31"/>
      <c r="JXN233" s="31"/>
      <c r="JXO233" s="31"/>
      <c r="JXP233" s="31"/>
      <c r="JXQ233" s="31"/>
      <c r="JXR233" s="31"/>
      <c r="JXS233" s="31"/>
      <c r="JXT233" s="31"/>
      <c r="JXU233" s="31"/>
      <c r="JXV233" s="31"/>
      <c r="JXW233" s="31"/>
      <c r="JXX233" s="31"/>
      <c r="JXY233" s="31"/>
      <c r="JXZ233" s="31"/>
      <c r="JYA233" s="31"/>
      <c r="JYB233" s="31"/>
      <c r="JYC233" s="31"/>
      <c r="JYD233" s="31"/>
      <c r="JYE233" s="31"/>
      <c r="JYF233" s="31"/>
      <c r="JYG233" s="31"/>
      <c r="JYH233" s="31"/>
      <c r="JYI233" s="31"/>
      <c r="JYJ233" s="31"/>
      <c r="JYK233" s="31"/>
      <c r="JYL233" s="31"/>
      <c r="JYM233" s="31"/>
      <c r="JYN233" s="31"/>
      <c r="JYO233" s="31"/>
      <c r="JYP233" s="31"/>
      <c r="JYQ233" s="31"/>
      <c r="JYR233" s="31"/>
      <c r="JYS233" s="31"/>
      <c r="JYT233" s="31"/>
      <c r="JYU233" s="31"/>
      <c r="JYV233" s="31"/>
      <c r="JYW233" s="31"/>
      <c r="JYX233" s="31"/>
      <c r="JYY233" s="31"/>
      <c r="JYZ233" s="31"/>
      <c r="JZA233" s="31"/>
      <c r="JZB233" s="31"/>
      <c r="JZC233" s="31"/>
      <c r="JZD233" s="31"/>
      <c r="JZE233" s="31"/>
      <c r="JZF233" s="31"/>
      <c r="JZG233" s="31"/>
      <c r="JZH233" s="31"/>
      <c r="JZI233" s="31"/>
      <c r="JZJ233" s="31"/>
      <c r="JZK233" s="31"/>
      <c r="JZL233" s="31"/>
      <c r="JZM233" s="31"/>
      <c r="JZN233" s="31"/>
      <c r="JZO233" s="31"/>
      <c r="JZP233" s="31"/>
      <c r="JZQ233" s="31"/>
      <c r="JZR233" s="31"/>
      <c r="JZS233" s="31"/>
      <c r="JZT233" s="31"/>
      <c r="JZU233" s="31"/>
      <c r="JZV233" s="31"/>
      <c r="JZW233" s="31"/>
      <c r="JZX233" s="31"/>
      <c r="JZY233" s="31"/>
      <c r="JZZ233" s="31"/>
      <c r="KAA233" s="31"/>
      <c r="KAB233" s="31"/>
      <c r="KAC233" s="31"/>
      <c r="KAD233" s="31"/>
      <c r="KAE233" s="31"/>
      <c r="KAF233" s="31"/>
      <c r="KAG233" s="31"/>
      <c r="KAH233" s="31"/>
      <c r="KAI233" s="31"/>
      <c r="KAJ233" s="31"/>
      <c r="KAK233" s="31"/>
      <c r="KAL233" s="31"/>
      <c r="KAM233" s="31"/>
      <c r="KAN233" s="31"/>
      <c r="KAO233" s="31"/>
      <c r="KAP233" s="31"/>
      <c r="KAQ233" s="31"/>
      <c r="KAR233" s="31"/>
      <c r="KAS233" s="31"/>
      <c r="KAT233" s="31"/>
      <c r="KAU233" s="31"/>
      <c r="KAV233" s="31"/>
      <c r="KAW233" s="31"/>
      <c r="KAX233" s="31"/>
      <c r="KAY233" s="31"/>
      <c r="KAZ233" s="31"/>
      <c r="KBA233" s="31"/>
      <c r="KBB233" s="31"/>
      <c r="KBC233" s="31"/>
      <c r="KBD233" s="31"/>
      <c r="KBE233" s="31"/>
      <c r="KBF233" s="31"/>
      <c r="KBG233" s="31"/>
      <c r="KBH233" s="31"/>
      <c r="KBI233" s="31"/>
      <c r="KBJ233" s="31"/>
      <c r="KBK233" s="31"/>
      <c r="KBL233" s="31"/>
      <c r="KBM233" s="31"/>
      <c r="KBN233" s="31"/>
      <c r="KBO233" s="31"/>
      <c r="KBP233" s="31"/>
      <c r="KBQ233" s="31"/>
      <c r="KBR233" s="31"/>
      <c r="KBS233" s="31"/>
      <c r="KBT233" s="31"/>
      <c r="KBU233" s="31"/>
      <c r="KBV233" s="31"/>
      <c r="KBW233" s="31"/>
      <c r="KBX233" s="31"/>
      <c r="KBY233" s="31"/>
      <c r="KBZ233" s="31"/>
      <c r="KCA233" s="31"/>
      <c r="KCB233" s="31"/>
      <c r="KCC233" s="31"/>
      <c r="KCD233" s="31"/>
      <c r="KCE233" s="31"/>
      <c r="KCF233" s="31"/>
      <c r="KCG233" s="31"/>
      <c r="KCH233" s="31"/>
      <c r="KCI233" s="31"/>
      <c r="KCJ233" s="31"/>
      <c r="KCK233" s="31"/>
      <c r="KCL233" s="31"/>
      <c r="KCM233" s="31"/>
      <c r="KCN233" s="31"/>
      <c r="KCO233" s="31"/>
      <c r="KCP233" s="31"/>
      <c r="KCQ233" s="31"/>
      <c r="KCR233" s="31"/>
      <c r="KCS233" s="31"/>
      <c r="KCT233" s="31"/>
      <c r="KCU233" s="31"/>
      <c r="KCV233" s="31"/>
      <c r="KCW233" s="31"/>
      <c r="KCX233" s="31"/>
      <c r="KCY233" s="31"/>
      <c r="KCZ233" s="31"/>
      <c r="KDA233" s="31"/>
      <c r="KDB233" s="31"/>
      <c r="KDC233" s="31"/>
      <c r="KDD233" s="31"/>
      <c r="KDE233" s="31"/>
      <c r="KDF233" s="31"/>
      <c r="KDG233" s="31"/>
      <c r="KDH233" s="31"/>
      <c r="KDI233" s="31"/>
      <c r="KDJ233" s="31"/>
      <c r="KDK233" s="31"/>
      <c r="KDL233" s="31"/>
      <c r="KDM233" s="31"/>
      <c r="KDN233" s="31"/>
      <c r="KDO233" s="31"/>
      <c r="KDP233" s="31"/>
      <c r="KDQ233" s="31"/>
      <c r="KDR233" s="31"/>
      <c r="KDS233" s="31"/>
      <c r="KDT233" s="31"/>
      <c r="KDU233" s="31"/>
      <c r="KDV233" s="31"/>
      <c r="KDW233" s="31"/>
      <c r="KDX233" s="31"/>
      <c r="KDY233" s="31"/>
      <c r="KDZ233" s="31"/>
      <c r="KEA233" s="31"/>
      <c r="KEB233" s="31"/>
      <c r="KEC233" s="31"/>
      <c r="KED233" s="31"/>
      <c r="KEE233" s="31"/>
      <c r="KEF233" s="31"/>
      <c r="KEG233" s="31"/>
      <c r="KEH233" s="31"/>
      <c r="KEI233" s="31"/>
      <c r="KEJ233" s="31"/>
      <c r="KEK233" s="31"/>
      <c r="KEL233" s="31"/>
      <c r="KEM233" s="31"/>
      <c r="KEN233" s="31"/>
      <c r="KEO233" s="31"/>
      <c r="KEP233" s="31"/>
      <c r="KEQ233" s="31"/>
      <c r="KER233" s="31"/>
      <c r="KES233" s="31"/>
      <c r="KET233" s="31"/>
      <c r="KEU233" s="31"/>
      <c r="KEV233" s="31"/>
      <c r="KEW233" s="31"/>
      <c r="KEX233" s="31"/>
      <c r="KEY233" s="31"/>
      <c r="KEZ233" s="31"/>
      <c r="KFA233" s="31"/>
      <c r="KFB233" s="31"/>
      <c r="KFC233" s="31"/>
      <c r="KFD233" s="31"/>
      <c r="KFE233" s="31"/>
      <c r="KFF233" s="31"/>
      <c r="KFG233" s="31"/>
      <c r="KFH233" s="31"/>
      <c r="KFI233" s="31"/>
      <c r="KFJ233" s="31"/>
      <c r="KFK233" s="31"/>
      <c r="KFL233" s="31"/>
      <c r="KFM233" s="31"/>
      <c r="KFN233" s="31"/>
      <c r="KFO233" s="31"/>
      <c r="KFP233" s="31"/>
      <c r="KFQ233" s="31"/>
      <c r="KFR233" s="31"/>
      <c r="KFS233" s="31"/>
      <c r="KFT233" s="31"/>
      <c r="KFU233" s="31"/>
      <c r="KFV233" s="31"/>
      <c r="KFW233" s="31"/>
      <c r="KFX233" s="31"/>
      <c r="KFY233" s="31"/>
      <c r="KFZ233" s="31"/>
      <c r="KGA233" s="31"/>
      <c r="KGB233" s="31"/>
      <c r="KGC233" s="31"/>
      <c r="KGD233" s="31"/>
      <c r="KGE233" s="31"/>
      <c r="KGF233" s="31"/>
      <c r="KGG233" s="31"/>
      <c r="KGH233" s="31"/>
      <c r="KGI233" s="31"/>
      <c r="KGJ233" s="31"/>
      <c r="KGK233" s="31"/>
      <c r="KGL233" s="31"/>
      <c r="KGM233" s="31"/>
      <c r="KGN233" s="31"/>
      <c r="KGO233" s="31"/>
      <c r="KGP233" s="31"/>
      <c r="KGQ233" s="31"/>
      <c r="KGR233" s="31"/>
      <c r="KGS233" s="31"/>
      <c r="KGT233" s="31"/>
      <c r="KGU233" s="31"/>
      <c r="KGV233" s="31"/>
      <c r="KGW233" s="31"/>
      <c r="KGX233" s="31"/>
      <c r="KGY233" s="31"/>
      <c r="KGZ233" s="31"/>
      <c r="KHA233" s="31"/>
      <c r="KHB233" s="31"/>
      <c r="KHC233" s="31"/>
      <c r="KHD233" s="31"/>
      <c r="KHE233" s="31"/>
      <c r="KHF233" s="31"/>
      <c r="KHG233" s="31"/>
      <c r="KHH233" s="31"/>
      <c r="KHI233" s="31"/>
      <c r="KHJ233" s="31"/>
      <c r="KHK233" s="31"/>
      <c r="KHL233" s="31"/>
      <c r="KHM233" s="31"/>
      <c r="KHN233" s="31"/>
      <c r="KHO233" s="31"/>
      <c r="KHP233" s="31"/>
      <c r="KHQ233" s="31"/>
      <c r="KHR233" s="31"/>
      <c r="KHS233" s="31"/>
      <c r="KHT233" s="31"/>
      <c r="KHU233" s="31"/>
      <c r="KHV233" s="31"/>
      <c r="KHW233" s="31"/>
      <c r="KHX233" s="31"/>
      <c r="KHY233" s="31"/>
      <c r="KHZ233" s="31"/>
      <c r="KIA233" s="31"/>
      <c r="KIB233" s="31"/>
      <c r="KIC233" s="31"/>
      <c r="KID233" s="31"/>
      <c r="KIE233" s="31"/>
      <c r="KIF233" s="31"/>
      <c r="KIG233" s="31"/>
      <c r="KIH233" s="31"/>
      <c r="KII233" s="31"/>
      <c r="KIJ233" s="31"/>
      <c r="KIK233" s="31"/>
      <c r="KIL233" s="31"/>
      <c r="KIM233" s="31"/>
      <c r="KIN233" s="31"/>
      <c r="KIO233" s="31"/>
      <c r="KIP233" s="31"/>
      <c r="KIQ233" s="31"/>
      <c r="KIR233" s="31"/>
      <c r="KIS233" s="31"/>
      <c r="KIT233" s="31"/>
      <c r="KIU233" s="31"/>
      <c r="KIV233" s="31"/>
      <c r="KIW233" s="31"/>
      <c r="KIX233" s="31"/>
      <c r="KIY233" s="31"/>
      <c r="KIZ233" s="31"/>
      <c r="KJA233" s="31"/>
      <c r="KJB233" s="31"/>
      <c r="KJC233" s="31"/>
      <c r="KJD233" s="31"/>
      <c r="KJE233" s="31"/>
      <c r="KJF233" s="31"/>
      <c r="KJG233" s="31"/>
      <c r="KJH233" s="31"/>
      <c r="KJI233" s="31"/>
      <c r="KJJ233" s="31"/>
      <c r="KJK233" s="31"/>
      <c r="KJL233" s="31"/>
      <c r="KJM233" s="31"/>
      <c r="KJN233" s="31"/>
      <c r="KJO233" s="31"/>
      <c r="KJP233" s="31"/>
      <c r="KJQ233" s="31"/>
      <c r="KJR233" s="31"/>
      <c r="KJS233" s="31"/>
      <c r="KJT233" s="31"/>
      <c r="KJU233" s="31"/>
      <c r="KJV233" s="31"/>
      <c r="KJW233" s="31"/>
      <c r="KJX233" s="31"/>
      <c r="KJY233" s="31"/>
      <c r="KJZ233" s="31"/>
      <c r="KKA233" s="31"/>
      <c r="KKB233" s="31"/>
      <c r="KKC233" s="31"/>
      <c r="KKD233" s="31"/>
      <c r="KKE233" s="31"/>
      <c r="KKF233" s="31"/>
      <c r="KKG233" s="31"/>
      <c r="KKH233" s="31"/>
      <c r="KKI233" s="31"/>
      <c r="KKJ233" s="31"/>
      <c r="KKK233" s="31"/>
      <c r="KKL233" s="31"/>
      <c r="KKM233" s="31"/>
      <c r="KKN233" s="31"/>
      <c r="KKO233" s="31"/>
      <c r="KKP233" s="31"/>
      <c r="KKQ233" s="31"/>
      <c r="KKR233" s="31"/>
      <c r="KKS233" s="31"/>
      <c r="KKT233" s="31"/>
      <c r="KKU233" s="31"/>
      <c r="KKV233" s="31"/>
      <c r="KKW233" s="31"/>
      <c r="KKX233" s="31"/>
      <c r="KKY233" s="31"/>
      <c r="KKZ233" s="31"/>
      <c r="KLA233" s="31"/>
      <c r="KLB233" s="31"/>
      <c r="KLC233" s="31"/>
      <c r="KLD233" s="31"/>
      <c r="KLE233" s="31"/>
      <c r="KLF233" s="31"/>
      <c r="KLG233" s="31"/>
      <c r="KLH233" s="31"/>
      <c r="KLI233" s="31"/>
      <c r="KLJ233" s="31"/>
      <c r="KLK233" s="31"/>
      <c r="KLL233" s="31"/>
      <c r="KLM233" s="31"/>
      <c r="KLN233" s="31"/>
      <c r="KLO233" s="31"/>
      <c r="KLP233" s="31"/>
      <c r="KLQ233" s="31"/>
      <c r="KLR233" s="31"/>
      <c r="KLS233" s="31"/>
      <c r="KLT233" s="31"/>
      <c r="KLU233" s="31"/>
      <c r="KLV233" s="31"/>
      <c r="KLW233" s="31"/>
      <c r="KLX233" s="31"/>
      <c r="KLY233" s="31"/>
      <c r="KLZ233" s="31"/>
      <c r="KMA233" s="31"/>
      <c r="KMB233" s="31"/>
      <c r="KMC233" s="31"/>
      <c r="KMD233" s="31"/>
      <c r="KME233" s="31"/>
      <c r="KMF233" s="31"/>
      <c r="KMG233" s="31"/>
      <c r="KMH233" s="31"/>
      <c r="KMI233" s="31"/>
      <c r="KMJ233" s="31"/>
      <c r="KMK233" s="31"/>
      <c r="KML233" s="31"/>
      <c r="KMM233" s="31"/>
      <c r="KMN233" s="31"/>
      <c r="KMO233" s="31"/>
      <c r="KMP233" s="31"/>
      <c r="KMQ233" s="31"/>
      <c r="KMR233" s="31"/>
      <c r="KMS233" s="31"/>
      <c r="KMT233" s="31"/>
      <c r="KMU233" s="31"/>
      <c r="KMV233" s="31"/>
      <c r="KMW233" s="31"/>
      <c r="KMX233" s="31"/>
      <c r="KMY233" s="31"/>
      <c r="KMZ233" s="31"/>
      <c r="KNA233" s="31"/>
      <c r="KNB233" s="31"/>
      <c r="KNC233" s="31"/>
      <c r="KND233" s="31"/>
      <c r="KNE233" s="31"/>
      <c r="KNF233" s="31"/>
      <c r="KNG233" s="31"/>
      <c r="KNH233" s="31"/>
      <c r="KNI233" s="31"/>
      <c r="KNJ233" s="31"/>
      <c r="KNK233" s="31"/>
      <c r="KNL233" s="31"/>
      <c r="KNM233" s="31"/>
      <c r="KNN233" s="31"/>
      <c r="KNO233" s="31"/>
      <c r="KNP233" s="31"/>
      <c r="KNQ233" s="31"/>
      <c r="KNR233" s="31"/>
      <c r="KNS233" s="31"/>
      <c r="KNT233" s="31"/>
      <c r="KNU233" s="31"/>
      <c r="KNV233" s="31"/>
      <c r="KNW233" s="31"/>
      <c r="KNX233" s="31"/>
      <c r="KNY233" s="31"/>
      <c r="KNZ233" s="31"/>
      <c r="KOA233" s="31"/>
      <c r="KOB233" s="31"/>
      <c r="KOC233" s="31"/>
      <c r="KOD233" s="31"/>
      <c r="KOE233" s="31"/>
      <c r="KOF233" s="31"/>
      <c r="KOG233" s="31"/>
      <c r="KOH233" s="31"/>
      <c r="KOI233" s="31"/>
      <c r="KOJ233" s="31"/>
      <c r="KOK233" s="31"/>
      <c r="KOL233" s="31"/>
      <c r="KOM233" s="31"/>
      <c r="KON233" s="31"/>
      <c r="KOO233" s="31"/>
      <c r="KOP233" s="31"/>
      <c r="KOQ233" s="31"/>
      <c r="KOR233" s="31"/>
      <c r="KOS233" s="31"/>
      <c r="KOT233" s="31"/>
      <c r="KOU233" s="31"/>
      <c r="KOV233" s="31"/>
      <c r="KOW233" s="31"/>
      <c r="KOX233" s="31"/>
      <c r="KOY233" s="31"/>
      <c r="KOZ233" s="31"/>
      <c r="KPA233" s="31"/>
      <c r="KPB233" s="31"/>
      <c r="KPC233" s="31"/>
      <c r="KPD233" s="31"/>
      <c r="KPE233" s="31"/>
      <c r="KPF233" s="31"/>
      <c r="KPG233" s="31"/>
      <c r="KPH233" s="31"/>
      <c r="KPI233" s="31"/>
      <c r="KPJ233" s="31"/>
      <c r="KPK233" s="31"/>
      <c r="KPL233" s="31"/>
      <c r="KPM233" s="31"/>
      <c r="KPN233" s="31"/>
      <c r="KPO233" s="31"/>
      <c r="KPP233" s="31"/>
      <c r="KPQ233" s="31"/>
      <c r="KPR233" s="31"/>
      <c r="KPS233" s="31"/>
      <c r="KPT233" s="31"/>
      <c r="KPU233" s="31"/>
      <c r="KPV233" s="31"/>
      <c r="KPW233" s="31"/>
      <c r="KPX233" s="31"/>
      <c r="KPY233" s="31"/>
      <c r="KPZ233" s="31"/>
      <c r="KQA233" s="31"/>
      <c r="KQB233" s="31"/>
      <c r="KQC233" s="31"/>
      <c r="KQD233" s="31"/>
      <c r="KQE233" s="31"/>
      <c r="KQF233" s="31"/>
      <c r="KQG233" s="31"/>
      <c r="KQH233" s="31"/>
      <c r="KQI233" s="31"/>
      <c r="KQJ233" s="31"/>
      <c r="KQK233" s="31"/>
      <c r="KQL233" s="31"/>
      <c r="KQM233" s="31"/>
      <c r="KQN233" s="31"/>
      <c r="KQO233" s="31"/>
      <c r="KQP233" s="31"/>
      <c r="KQQ233" s="31"/>
      <c r="KQR233" s="31"/>
      <c r="KQS233" s="31"/>
      <c r="KQT233" s="31"/>
      <c r="KQU233" s="31"/>
      <c r="KQV233" s="31"/>
      <c r="KQW233" s="31"/>
      <c r="KQX233" s="31"/>
      <c r="KQY233" s="31"/>
      <c r="KQZ233" s="31"/>
      <c r="KRA233" s="31"/>
      <c r="KRB233" s="31"/>
      <c r="KRC233" s="31"/>
      <c r="KRD233" s="31"/>
      <c r="KRE233" s="31"/>
      <c r="KRF233" s="31"/>
      <c r="KRG233" s="31"/>
      <c r="KRH233" s="31"/>
      <c r="KRI233" s="31"/>
      <c r="KRJ233" s="31"/>
      <c r="KRK233" s="31"/>
      <c r="KRL233" s="31"/>
      <c r="KRM233" s="31"/>
      <c r="KRN233" s="31"/>
      <c r="KRO233" s="31"/>
      <c r="KRP233" s="31"/>
      <c r="KRQ233" s="31"/>
      <c r="KRR233" s="31"/>
      <c r="KRS233" s="31"/>
      <c r="KRT233" s="31"/>
      <c r="KRU233" s="31"/>
      <c r="KRV233" s="31"/>
      <c r="KRW233" s="31"/>
      <c r="KRX233" s="31"/>
      <c r="KRY233" s="31"/>
      <c r="KRZ233" s="31"/>
      <c r="KSA233" s="31"/>
      <c r="KSB233" s="31"/>
      <c r="KSC233" s="31"/>
      <c r="KSD233" s="31"/>
      <c r="KSE233" s="31"/>
      <c r="KSF233" s="31"/>
      <c r="KSG233" s="31"/>
      <c r="KSH233" s="31"/>
      <c r="KSI233" s="31"/>
      <c r="KSJ233" s="31"/>
      <c r="KSK233" s="31"/>
      <c r="KSL233" s="31"/>
      <c r="KSM233" s="31"/>
      <c r="KSN233" s="31"/>
      <c r="KSO233" s="31"/>
      <c r="KSP233" s="31"/>
      <c r="KSQ233" s="31"/>
      <c r="KSR233" s="31"/>
      <c r="KSS233" s="31"/>
      <c r="KST233" s="31"/>
      <c r="KSU233" s="31"/>
      <c r="KSV233" s="31"/>
      <c r="KSW233" s="31"/>
      <c r="KSX233" s="31"/>
      <c r="KSY233" s="31"/>
      <c r="KSZ233" s="31"/>
      <c r="KTA233" s="31"/>
      <c r="KTB233" s="31"/>
      <c r="KTC233" s="31"/>
      <c r="KTD233" s="31"/>
      <c r="KTE233" s="31"/>
      <c r="KTF233" s="31"/>
      <c r="KTG233" s="31"/>
      <c r="KTH233" s="31"/>
      <c r="KTI233" s="31"/>
      <c r="KTJ233" s="31"/>
      <c r="KTK233" s="31"/>
      <c r="KTL233" s="31"/>
      <c r="KTM233" s="31"/>
      <c r="KTN233" s="31"/>
      <c r="KTO233" s="31"/>
      <c r="KTP233" s="31"/>
      <c r="KTQ233" s="31"/>
      <c r="KTR233" s="31"/>
      <c r="KTS233" s="31"/>
      <c r="KTT233" s="31"/>
      <c r="KTU233" s="31"/>
      <c r="KTV233" s="31"/>
      <c r="KTW233" s="31"/>
      <c r="KTX233" s="31"/>
      <c r="KTY233" s="31"/>
      <c r="KTZ233" s="31"/>
      <c r="KUA233" s="31"/>
      <c r="KUB233" s="31"/>
      <c r="KUC233" s="31"/>
      <c r="KUD233" s="31"/>
      <c r="KUE233" s="31"/>
      <c r="KUF233" s="31"/>
      <c r="KUG233" s="31"/>
      <c r="KUH233" s="31"/>
      <c r="KUI233" s="31"/>
      <c r="KUJ233" s="31"/>
      <c r="KUK233" s="31"/>
      <c r="KUL233" s="31"/>
      <c r="KUM233" s="31"/>
      <c r="KUN233" s="31"/>
      <c r="KUO233" s="31"/>
      <c r="KUP233" s="31"/>
      <c r="KUQ233" s="31"/>
      <c r="KUR233" s="31"/>
      <c r="KUS233" s="31"/>
      <c r="KUT233" s="31"/>
      <c r="KUU233" s="31"/>
      <c r="KUV233" s="31"/>
      <c r="KUW233" s="31"/>
      <c r="KUX233" s="31"/>
      <c r="KUY233" s="31"/>
      <c r="KUZ233" s="31"/>
      <c r="KVA233" s="31"/>
      <c r="KVB233" s="31"/>
      <c r="KVC233" s="31"/>
      <c r="KVD233" s="31"/>
      <c r="KVE233" s="31"/>
      <c r="KVF233" s="31"/>
      <c r="KVG233" s="31"/>
      <c r="KVH233" s="31"/>
      <c r="KVI233" s="31"/>
      <c r="KVJ233" s="31"/>
      <c r="KVK233" s="31"/>
      <c r="KVL233" s="31"/>
      <c r="KVM233" s="31"/>
      <c r="KVN233" s="31"/>
      <c r="KVO233" s="31"/>
      <c r="KVP233" s="31"/>
      <c r="KVQ233" s="31"/>
      <c r="KVR233" s="31"/>
      <c r="KVS233" s="31"/>
      <c r="KVT233" s="31"/>
      <c r="KVU233" s="31"/>
      <c r="KVV233" s="31"/>
      <c r="KVW233" s="31"/>
      <c r="KVX233" s="31"/>
      <c r="KVY233" s="31"/>
      <c r="KVZ233" s="31"/>
      <c r="KWA233" s="31"/>
      <c r="KWB233" s="31"/>
      <c r="KWC233" s="31"/>
      <c r="KWD233" s="31"/>
      <c r="KWE233" s="31"/>
      <c r="KWF233" s="31"/>
      <c r="KWG233" s="31"/>
      <c r="KWH233" s="31"/>
      <c r="KWI233" s="31"/>
      <c r="KWJ233" s="31"/>
      <c r="KWK233" s="31"/>
      <c r="KWL233" s="31"/>
      <c r="KWM233" s="31"/>
      <c r="KWN233" s="31"/>
      <c r="KWO233" s="31"/>
      <c r="KWP233" s="31"/>
      <c r="KWQ233" s="31"/>
      <c r="KWR233" s="31"/>
      <c r="KWS233" s="31"/>
      <c r="KWT233" s="31"/>
      <c r="KWU233" s="31"/>
      <c r="KWV233" s="31"/>
      <c r="KWW233" s="31"/>
      <c r="KWX233" s="31"/>
      <c r="KWY233" s="31"/>
      <c r="KWZ233" s="31"/>
      <c r="KXA233" s="31"/>
      <c r="KXB233" s="31"/>
      <c r="KXC233" s="31"/>
      <c r="KXD233" s="31"/>
      <c r="KXE233" s="31"/>
      <c r="KXF233" s="31"/>
      <c r="KXG233" s="31"/>
      <c r="KXH233" s="31"/>
      <c r="KXI233" s="31"/>
      <c r="KXJ233" s="31"/>
      <c r="KXK233" s="31"/>
      <c r="KXL233" s="31"/>
      <c r="KXM233" s="31"/>
      <c r="KXN233" s="31"/>
      <c r="KXO233" s="31"/>
      <c r="KXP233" s="31"/>
      <c r="KXQ233" s="31"/>
      <c r="KXR233" s="31"/>
      <c r="KXS233" s="31"/>
      <c r="KXT233" s="31"/>
      <c r="KXU233" s="31"/>
      <c r="KXV233" s="31"/>
      <c r="KXW233" s="31"/>
      <c r="KXX233" s="31"/>
      <c r="KXY233" s="31"/>
      <c r="KXZ233" s="31"/>
      <c r="KYA233" s="31"/>
      <c r="KYB233" s="31"/>
      <c r="KYC233" s="31"/>
      <c r="KYD233" s="31"/>
      <c r="KYE233" s="31"/>
      <c r="KYF233" s="31"/>
      <c r="KYG233" s="31"/>
      <c r="KYH233" s="31"/>
      <c r="KYI233" s="31"/>
      <c r="KYJ233" s="31"/>
      <c r="KYK233" s="31"/>
      <c r="KYL233" s="31"/>
      <c r="KYM233" s="31"/>
      <c r="KYN233" s="31"/>
      <c r="KYO233" s="31"/>
      <c r="KYP233" s="31"/>
      <c r="KYQ233" s="31"/>
      <c r="KYR233" s="31"/>
      <c r="KYS233" s="31"/>
      <c r="KYT233" s="31"/>
      <c r="KYU233" s="31"/>
      <c r="KYV233" s="31"/>
      <c r="KYW233" s="31"/>
      <c r="KYX233" s="31"/>
      <c r="KYY233" s="31"/>
      <c r="KYZ233" s="31"/>
      <c r="KZA233" s="31"/>
      <c r="KZB233" s="31"/>
      <c r="KZC233" s="31"/>
      <c r="KZD233" s="31"/>
      <c r="KZE233" s="31"/>
      <c r="KZF233" s="31"/>
      <c r="KZG233" s="31"/>
      <c r="KZH233" s="31"/>
      <c r="KZI233" s="31"/>
      <c r="KZJ233" s="31"/>
      <c r="KZK233" s="31"/>
      <c r="KZL233" s="31"/>
      <c r="KZM233" s="31"/>
      <c r="KZN233" s="31"/>
      <c r="KZO233" s="31"/>
      <c r="KZP233" s="31"/>
      <c r="KZQ233" s="31"/>
      <c r="KZR233" s="31"/>
      <c r="KZS233" s="31"/>
      <c r="KZT233" s="31"/>
      <c r="KZU233" s="31"/>
      <c r="KZV233" s="31"/>
      <c r="KZW233" s="31"/>
      <c r="KZX233" s="31"/>
      <c r="KZY233" s="31"/>
      <c r="KZZ233" s="31"/>
      <c r="LAA233" s="31"/>
      <c r="LAB233" s="31"/>
      <c r="LAC233" s="31"/>
      <c r="LAD233" s="31"/>
      <c r="LAE233" s="31"/>
      <c r="LAF233" s="31"/>
      <c r="LAG233" s="31"/>
      <c r="LAH233" s="31"/>
      <c r="LAI233" s="31"/>
      <c r="LAJ233" s="31"/>
      <c r="LAK233" s="31"/>
      <c r="LAL233" s="31"/>
      <c r="LAM233" s="31"/>
      <c r="LAN233" s="31"/>
      <c r="LAO233" s="31"/>
      <c r="LAP233" s="31"/>
      <c r="LAQ233" s="31"/>
      <c r="LAR233" s="31"/>
      <c r="LAS233" s="31"/>
      <c r="LAT233" s="31"/>
      <c r="LAU233" s="31"/>
      <c r="LAV233" s="31"/>
      <c r="LAW233" s="31"/>
      <c r="LAX233" s="31"/>
      <c r="LAY233" s="31"/>
      <c r="LAZ233" s="31"/>
      <c r="LBA233" s="31"/>
      <c r="LBB233" s="31"/>
      <c r="LBC233" s="31"/>
      <c r="LBD233" s="31"/>
      <c r="LBE233" s="31"/>
      <c r="LBF233" s="31"/>
      <c r="LBG233" s="31"/>
      <c r="LBH233" s="31"/>
      <c r="LBI233" s="31"/>
      <c r="LBJ233" s="31"/>
      <c r="LBK233" s="31"/>
      <c r="LBL233" s="31"/>
      <c r="LBM233" s="31"/>
      <c r="LBN233" s="31"/>
      <c r="LBO233" s="31"/>
      <c r="LBP233" s="31"/>
      <c r="LBQ233" s="31"/>
      <c r="LBR233" s="31"/>
      <c r="LBS233" s="31"/>
      <c r="LBT233" s="31"/>
      <c r="LBU233" s="31"/>
      <c r="LBV233" s="31"/>
      <c r="LBW233" s="31"/>
      <c r="LBX233" s="31"/>
      <c r="LBY233" s="31"/>
      <c r="LBZ233" s="31"/>
      <c r="LCA233" s="31"/>
      <c r="LCB233" s="31"/>
      <c r="LCC233" s="31"/>
      <c r="LCD233" s="31"/>
      <c r="LCE233" s="31"/>
      <c r="LCF233" s="31"/>
      <c r="LCG233" s="31"/>
      <c r="LCH233" s="31"/>
      <c r="LCI233" s="31"/>
      <c r="LCJ233" s="31"/>
      <c r="LCK233" s="31"/>
      <c r="LCL233" s="31"/>
      <c r="LCM233" s="31"/>
      <c r="LCN233" s="31"/>
      <c r="LCO233" s="31"/>
      <c r="LCP233" s="31"/>
      <c r="LCQ233" s="31"/>
      <c r="LCR233" s="31"/>
      <c r="LCS233" s="31"/>
      <c r="LCT233" s="31"/>
      <c r="LCU233" s="31"/>
      <c r="LCV233" s="31"/>
      <c r="LCW233" s="31"/>
      <c r="LCX233" s="31"/>
      <c r="LCY233" s="31"/>
      <c r="LCZ233" s="31"/>
      <c r="LDA233" s="31"/>
      <c r="LDB233" s="31"/>
      <c r="LDC233" s="31"/>
      <c r="LDD233" s="31"/>
      <c r="LDE233" s="31"/>
      <c r="LDF233" s="31"/>
      <c r="LDG233" s="31"/>
      <c r="LDH233" s="31"/>
      <c r="LDI233" s="31"/>
      <c r="LDJ233" s="31"/>
      <c r="LDK233" s="31"/>
      <c r="LDL233" s="31"/>
      <c r="LDM233" s="31"/>
      <c r="LDN233" s="31"/>
      <c r="LDO233" s="31"/>
      <c r="LDP233" s="31"/>
      <c r="LDQ233" s="31"/>
      <c r="LDR233" s="31"/>
      <c r="LDS233" s="31"/>
      <c r="LDT233" s="31"/>
      <c r="LDU233" s="31"/>
      <c r="LDV233" s="31"/>
      <c r="LDW233" s="31"/>
      <c r="LDX233" s="31"/>
      <c r="LDY233" s="31"/>
      <c r="LDZ233" s="31"/>
      <c r="LEA233" s="31"/>
      <c r="LEB233" s="31"/>
      <c r="LEC233" s="31"/>
      <c r="LED233" s="31"/>
      <c r="LEE233" s="31"/>
      <c r="LEF233" s="31"/>
      <c r="LEG233" s="31"/>
      <c r="LEH233" s="31"/>
      <c r="LEI233" s="31"/>
      <c r="LEJ233" s="31"/>
      <c r="LEK233" s="31"/>
      <c r="LEL233" s="31"/>
      <c r="LEM233" s="31"/>
      <c r="LEN233" s="31"/>
      <c r="LEO233" s="31"/>
      <c r="LEP233" s="31"/>
      <c r="LEQ233" s="31"/>
      <c r="LER233" s="31"/>
      <c r="LES233" s="31"/>
      <c r="LET233" s="31"/>
      <c r="LEU233" s="31"/>
      <c r="LEV233" s="31"/>
      <c r="LEW233" s="31"/>
      <c r="LEX233" s="31"/>
      <c r="LEY233" s="31"/>
      <c r="LEZ233" s="31"/>
      <c r="LFA233" s="31"/>
      <c r="LFB233" s="31"/>
      <c r="LFC233" s="31"/>
      <c r="LFD233" s="31"/>
      <c r="LFE233" s="31"/>
      <c r="LFF233" s="31"/>
      <c r="LFG233" s="31"/>
      <c r="LFH233" s="31"/>
      <c r="LFI233" s="31"/>
      <c r="LFJ233" s="31"/>
      <c r="LFK233" s="31"/>
      <c r="LFL233" s="31"/>
      <c r="LFM233" s="31"/>
      <c r="LFN233" s="31"/>
      <c r="LFO233" s="31"/>
      <c r="LFP233" s="31"/>
      <c r="LFQ233" s="31"/>
      <c r="LFR233" s="31"/>
      <c r="LFS233" s="31"/>
      <c r="LFT233" s="31"/>
      <c r="LFU233" s="31"/>
      <c r="LFV233" s="31"/>
      <c r="LFW233" s="31"/>
      <c r="LFX233" s="31"/>
      <c r="LFY233" s="31"/>
      <c r="LFZ233" s="31"/>
      <c r="LGA233" s="31"/>
      <c r="LGB233" s="31"/>
      <c r="LGC233" s="31"/>
      <c r="LGD233" s="31"/>
      <c r="LGE233" s="31"/>
      <c r="LGF233" s="31"/>
      <c r="LGG233" s="31"/>
      <c r="LGH233" s="31"/>
      <c r="LGI233" s="31"/>
      <c r="LGJ233" s="31"/>
      <c r="LGK233" s="31"/>
      <c r="LGL233" s="31"/>
      <c r="LGM233" s="31"/>
      <c r="LGN233" s="31"/>
      <c r="LGO233" s="31"/>
      <c r="LGP233" s="31"/>
      <c r="LGQ233" s="31"/>
      <c r="LGR233" s="31"/>
      <c r="LGS233" s="31"/>
      <c r="LGT233" s="31"/>
      <c r="LGU233" s="31"/>
      <c r="LGV233" s="31"/>
      <c r="LGW233" s="31"/>
      <c r="LGX233" s="31"/>
      <c r="LGY233" s="31"/>
      <c r="LGZ233" s="31"/>
      <c r="LHA233" s="31"/>
      <c r="LHB233" s="31"/>
      <c r="LHC233" s="31"/>
      <c r="LHD233" s="31"/>
      <c r="LHE233" s="31"/>
      <c r="LHF233" s="31"/>
      <c r="LHG233" s="31"/>
      <c r="LHH233" s="31"/>
      <c r="LHI233" s="31"/>
      <c r="LHJ233" s="31"/>
      <c r="LHK233" s="31"/>
      <c r="LHL233" s="31"/>
      <c r="LHM233" s="31"/>
      <c r="LHN233" s="31"/>
      <c r="LHO233" s="31"/>
      <c r="LHP233" s="31"/>
      <c r="LHQ233" s="31"/>
      <c r="LHR233" s="31"/>
      <c r="LHS233" s="31"/>
      <c r="LHT233" s="31"/>
      <c r="LHU233" s="31"/>
      <c r="LHV233" s="31"/>
      <c r="LHW233" s="31"/>
      <c r="LHX233" s="31"/>
      <c r="LHY233" s="31"/>
      <c r="LHZ233" s="31"/>
      <c r="LIA233" s="31"/>
      <c r="LIB233" s="31"/>
      <c r="LIC233" s="31"/>
      <c r="LID233" s="31"/>
      <c r="LIE233" s="31"/>
      <c r="LIF233" s="31"/>
      <c r="LIG233" s="31"/>
      <c r="LIH233" s="31"/>
      <c r="LII233" s="31"/>
      <c r="LIJ233" s="31"/>
      <c r="LIK233" s="31"/>
      <c r="LIL233" s="31"/>
      <c r="LIM233" s="31"/>
      <c r="LIN233" s="31"/>
      <c r="LIO233" s="31"/>
      <c r="LIP233" s="31"/>
      <c r="LIQ233" s="31"/>
      <c r="LIR233" s="31"/>
      <c r="LIS233" s="31"/>
      <c r="LIT233" s="31"/>
      <c r="LIU233" s="31"/>
      <c r="LIV233" s="31"/>
      <c r="LIW233" s="31"/>
      <c r="LIX233" s="31"/>
      <c r="LIY233" s="31"/>
      <c r="LIZ233" s="31"/>
      <c r="LJA233" s="31"/>
      <c r="LJB233" s="31"/>
      <c r="LJC233" s="31"/>
      <c r="LJD233" s="31"/>
      <c r="LJE233" s="31"/>
      <c r="LJF233" s="31"/>
      <c r="LJG233" s="31"/>
      <c r="LJH233" s="31"/>
      <c r="LJI233" s="31"/>
      <c r="LJJ233" s="31"/>
      <c r="LJK233" s="31"/>
      <c r="LJL233" s="31"/>
      <c r="LJM233" s="31"/>
      <c r="LJN233" s="31"/>
      <c r="LJO233" s="31"/>
      <c r="LJP233" s="31"/>
      <c r="LJQ233" s="31"/>
      <c r="LJR233" s="31"/>
      <c r="LJS233" s="31"/>
      <c r="LJT233" s="31"/>
      <c r="LJU233" s="31"/>
      <c r="LJV233" s="31"/>
      <c r="LJW233" s="31"/>
      <c r="LJX233" s="31"/>
      <c r="LJY233" s="31"/>
      <c r="LJZ233" s="31"/>
      <c r="LKA233" s="31"/>
      <c r="LKB233" s="31"/>
      <c r="LKC233" s="31"/>
      <c r="LKD233" s="31"/>
      <c r="LKE233" s="31"/>
      <c r="LKF233" s="31"/>
      <c r="LKG233" s="31"/>
      <c r="LKH233" s="31"/>
      <c r="LKI233" s="31"/>
      <c r="LKJ233" s="31"/>
      <c r="LKK233" s="31"/>
      <c r="LKL233" s="31"/>
      <c r="LKM233" s="31"/>
      <c r="LKN233" s="31"/>
      <c r="LKO233" s="31"/>
      <c r="LKP233" s="31"/>
      <c r="LKQ233" s="31"/>
      <c r="LKR233" s="31"/>
      <c r="LKS233" s="31"/>
      <c r="LKT233" s="31"/>
      <c r="LKU233" s="31"/>
      <c r="LKV233" s="31"/>
      <c r="LKW233" s="31"/>
      <c r="LKX233" s="31"/>
      <c r="LKY233" s="31"/>
      <c r="LKZ233" s="31"/>
      <c r="LLA233" s="31"/>
      <c r="LLB233" s="31"/>
      <c r="LLC233" s="31"/>
      <c r="LLD233" s="31"/>
      <c r="LLE233" s="31"/>
      <c r="LLF233" s="31"/>
      <c r="LLG233" s="31"/>
      <c r="LLH233" s="31"/>
      <c r="LLI233" s="31"/>
      <c r="LLJ233" s="31"/>
      <c r="LLK233" s="31"/>
      <c r="LLL233" s="31"/>
      <c r="LLM233" s="31"/>
      <c r="LLN233" s="31"/>
      <c r="LLO233" s="31"/>
      <c r="LLP233" s="31"/>
      <c r="LLQ233" s="31"/>
      <c r="LLR233" s="31"/>
      <c r="LLS233" s="31"/>
      <c r="LLT233" s="31"/>
      <c r="LLU233" s="31"/>
      <c r="LLV233" s="31"/>
      <c r="LLW233" s="31"/>
      <c r="LLX233" s="31"/>
      <c r="LLY233" s="31"/>
      <c r="LLZ233" s="31"/>
      <c r="LMA233" s="31"/>
      <c r="LMB233" s="31"/>
      <c r="LMC233" s="31"/>
      <c r="LMD233" s="31"/>
      <c r="LME233" s="31"/>
      <c r="LMF233" s="31"/>
      <c r="LMG233" s="31"/>
      <c r="LMH233" s="31"/>
      <c r="LMI233" s="31"/>
      <c r="LMJ233" s="31"/>
      <c r="LMK233" s="31"/>
      <c r="LML233" s="31"/>
      <c r="LMM233" s="31"/>
      <c r="LMN233" s="31"/>
      <c r="LMO233" s="31"/>
      <c r="LMP233" s="31"/>
      <c r="LMQ233" s="31"/>
      <c r="LMR233" s="31"/>
      <c r="LMS233" s="31"/>
      <c r="LMT233" s="31"/>
      <c r="LMU233" s="31"/>
      <c r="LMV233" s="31"/>
      <c r="LMW233" s="31"/>
      <c r="LMX233" s="31"/>
      <c r="LMY233" s="31"/>
      <c r="LMZ233" s="31"/>
      <c r="LNA233" s="31"/>
      <c r="LNB233" s="31"/>
      <c r="LNC233" s="31"/>
      <c r="LND233" s="31"/>
      <c r="LNE233" s="31"/>
      <c r="LNF233" s="31"/>
      <c r="LNG233" s="31"/>
      <c r="LNH233" s="31"/>
      <c r="LNI233" s="31"/>
      <c r="LNJ233" s="31"/>
      <c r="LNK233" s="31"/>
      <c r="LNL233" s="31"/>
      <c r="LNM233" s="31"/>
      <c r="LNN233" s="31"/>
      <c r="LNO233" s="31"/>
      <c r="LNP233" s="31"/>
      <c r="LNQ233" s="31"/>
      <c r="LNR233" s="31"/>
      <c r="LNS233" s="31"/>
      <c r="LNT233" s="31"/>
      <c r="LNU233" s="31"/>
      <c r="LNV233" s="31"/>
      <c r="LNW233" s="31"/>
      <c r="LNX233" s="31"/>
      <c r="LNY233" s="31"/>
      <c r="LNZ233" s="31"/>
      <c r="LOA233" s="31"/>
      <c r="LOB233" s="31"/>
      <c r="LOC233" s="31"/>
      <c r="LOD233" s="31"/>
      <c r="LOE233" s="31"/>
      <c r="LOF233" s="31"/>
      <c r="LOG233" s="31"/>
      <c r="LOH233" s="31"/>
      <c r="LOI233" s="31"/>
      <c r="LOJ233" s="31"/>
      <c r="LOK233" s="31"/>
      <c r="LOL233" s="31"/>
      <c r="LOM233" s="31"/>
      <c r="LON233" s="31"/>
      <c r="LOO233" s="31"/>
      <c r="LOP233" s="31"/>
      <c r="LOQ233" s="31"/>
      <c r="LOR233" s="31"/>
      <c r="LOS233" s="31"/>
      <c r="LOT233" s="31"/>
      <c r="LOU233" s="31"/>
      <c r="LOV233" s="31"/>
      <c r="LOW233" s="31"/>
      <c r="LOX233" s="31"/>
      <c r="LOY233" s="31"/>
      <c r="LOZ233" s="31"/>
      <c r="LPA233" s="31"/>
      <c r="LPB233" s="31"/>
      <c r="LPC233" s="31"/>
      <c r="LPD233" s="31"/>
      <c r="LPE233" s="31"/>
      <c r="LPF233" s="31"/>
      <c r="LPG233" s="31"/>
      <c r="LPH233" s="31"/>
      <c r="LPI233" s="31"/>
      <c r="LPJ233" s="31"/>
      <c r="LPK233" s="31"/>
      <c r="LPL233" s="31"/>
      <c r="LPM233" s="31"/>
      <c r="LPN233" s="31"/>
      <c r="LPO233" s="31"/>
      <c r="LPP233" s="31"/>
      <c r="LPQ233" s="31"/>
      <c r="LPR233" s="31"/>
      <c r="LPS233" s="31"/>
      <c r="LPT233" s="31"/>
      <c r="LPU233" s="31"/>
      <c r="LPV233" s="31"/>
      <c r="LPW233" s="31"/>
      <c r="LPX233" s="31"/>
      <c r="LPY233" s="31"/>
      <c r="LPZ233" s="31"/>
      <c r="LQA233" s="31"/>
      <c r="LQB233" s="31"/>
      <c r="LQC233" s="31"/>
      <c r="LQD233" s="31"/>
      <c r="LQE233" s="31"/>
      <c r="LQF233" s="31"/>
      <c r="LQG233" s="31"/>
      <c r="LQH233" s="31"/>
      <c r="LQI233" s="31"/>
      <c r="LQJ233" s="31"/>
      <c r="LQK233" s="31"/>
      <c r="LQL233" s="31"/>
      <c r="LQM233" s="31"/>
      <c r="LQN233" s="31"/>
      <c r="LQO233" s="31"/>
      <c r="LQP233" s="31"/>
      <c r="LQQ233" s="31"/>
      <c r="LQR233" s="31"/>
      <c r="LQS233" s="31"/>
      <c r="LQT233" s="31"/>
      <c r="LQU233" s="31"/>
      <c r="LQV233" s="31"/>
      <c r="LQW233" s="31"/>
      <c r="LQX233" s="31"/>
      <c r="LQY233" s="31"/>
      <c r="LQZ233" s="31"/>
      <c r="LRA233" s="31"/>
      <c r="LRB233" s="31"/>
      <c r="LRC233" s="31"/>
      <c r="LRD233" s="31"/>
      <c r="LRE233" s="31"/>
      <c r="LRF233" s="31"/>
      <c r="LRG233" s="31"/>
      <c r="LRH233" s="31"/>
      <c r="LRI233" s="31"/>
      <c r="LRJ233" s="31"/>
      <c r="LRK233" s="31"/>
      <c r="LRL233" s="31"/>
      <c r="LRM233" s="31"/>
      <c r="LRN233" s="31"/>
      <c r="LRO233" s="31"/>
      <c r="LRP233" s="31"/>
      <c r="LRQ233" s="31"/>
      <c r="LRR233" s="31"/>
      <c r="LRS233" s="31"/>
      <c r="LRT233" s="31"/>
      <c r="LRU233" s="31"/>
      <c r="LRV233" s="31"/>
      <c r="LRW233" s="31"/>
      <c r="LRX233" s="31"/>
      <c r="LRY233" s="31"/>
      <c r="LRZ233" s="31"/>
      <c r="LSA233" s="31"/>
      <c r="LSB233" s="31"/>
      <c r="LSC233" s="31"/>
      <c r="LSD233" s="31"/>
      <c r="LSE233" s="31"/>
      <c r="LSF233" s="31"/>
      <c r="LSG233" s="31"/>
      <c r="LSH233" s="31"/>
      <c r="LSI233" s="31"/>
      <c r="LSJ233" s="31"/>
      <c r="LSK233" s="31"/>
      <c r="LSL233" s="31"/>
      <c r="LSM233" s="31"/>
      <c r="LSN233" s="31"/>
      <c r="LSO233" s="31"/>
      <c r="LSP233" s="31"/>
      <c r="LSQ233" s="31"/>
      <c r="LSR233" s="31"/>
      <c r="LSS233" s="31"/>
      <c r="LST233" s="31"/>
      <c r="LSU233" s="31"/>
      <c r="LSV233" s="31"/>
      <c r="LSW233" s="31"/>
      <c r="LSX233" s="31"/>
      <c r="LSY233" s="31"/>
      <c r="LSZ233" s="31"/>
      <c r="LTA233" s="31"/>
      <c r="LTB233" s="31"/>
      <c r="LTC233" s="31"/>
      <c r="LTD233" s="31"/>
      <c r="LTE233" s="31"/>
      <c r="LTF233" s="31"/>
      <c r="LTG233" s="31"/>
      <c r="LTH233" s="31"/>
      <c r="LTI233" s="31"/>
      <c r="LTJ233" s="31"/>
      <c r="LTK233" s="31"/>
      <c r="LTL233" s="31"/>
      <c r="LTM233" s="31"/>
      <c r="LTN233" s="31"/>
      <c r="LTO233" s="31"/>
      <c r="LTP233" s="31"/>
      <c r="LTQ233" s="31"/>
      <c r="LTR233" s="31"/>
      <c r="LTS233" s="31"/>
      <c r="LTT233" s="31"/>
      <c r="LTU233" s="31"/>
      <c r="LTV233" s="31"/>
      <c r="LTW233" s="31"/>
      <c r="LTX233" s="31"/>
      <c r="LTY233" s="31"/>
      <c r="LTZ233" s="31"/>
      <c r="LUA233" s="31"/>
      <c r="LUB233" s="31"/>
      <c r="LUC233" s="31"/>
      <c r="LUD233" s="31"/>
      <c r="LUE233" s="31"/>
      <c r="LUF233" s="31"/>
      <c r="LUG233" s="31"/>
      <c r="LUH233" s="31"/>
      <c r="LUI233" s="31"/>
      <c r="LUJ233" s="31"/>
      <c r="LUK233" s="31"/>
      <c r="LUL233" s="31"/>
      <c r="LUM233" s="31"/>
      <c r="LUN233" s="31"/>
      <c r="LUO233" s="31"/>
      <c r="LUP233" s="31"/>
      <c r="LUQ233" s="31"/>
      <c r="LUR233" s="31"/>
      <c r="LUS233" s="31"/>
      <c r="LUT233" s="31"/>
      <c r="LUU233" s="31"/>
      <c r="LUV233" s="31"/>
      <c r="LUW233" s="31"/>
      <c r="LUX233" s="31"/>
      <c r="LUY233" s="31"/>
      <c r="LUZ233" s="31"/>
      <c r="LVA233" s="31"/>
      <c r="LVB233" s="31"/>
      <c r="LVC233" s="31"/>
      <c r="LVD233" s="31"/>
      <c r="LVE233" s="31"/>
      <c r="LVF233" s="31"/>
      <c r="LVG233" s="31"/>
      <c r="LVH233" s="31"/>
      <c r="LVI233" s="31"/>
      <c r="LVJ233" s="31"/>
      <c r="LVK233" s="31"/>
      <c r="LVL233" s="31"/>
      <c r="LVM233" s="31"/>
      <c r="LVN233" s="31"/>
      <c r="LVO233" s="31"/>
      <c r="LVP233" s="31"/>
      <c r="LVQ233" s="31"/>
      <c r="LVR233" s="31"/>
      <c r="LVS233" s="31"/>
      <c r="LVT233" s="31"/>
      <c r="LVU233" s="31"/>
      <c r="LVV233" s="31"/>
      <c r="LVW233" s="31"/>
      <c r="LVX233" s="31"/>
      <c r="LVY233" s="31"/>
      <c r="LVZ233" s="31"/>
      <c r="LWA233" s="31"/>
      <c r="LWB233" s="31"/>
      <c r="LWC233" s="31"/>
      <c r="LWD233" s="31"/>
      <c r="LWE233" s="31"/>
      <c r="LWF233" s="31"/>
      <c r="LWG233" s="31"/>
      <c r="LWH233" s="31"/>
      <c r="LWI233" s="31"/>
      <c r="LWJ233" s="31"/>
      <c r="LWK233" s="31"/>
      <c r="LWL233" s="31"/>
      <c r="LWM233" s="31"/>
      <c r="LWN233" s="31"/>
      <c r="LWO233" s="31"/>
      <c r="LWP233" s="31"/>
      <c r="LWQ233" s="31"/>
      <c r="LWR233" s="31"/>
      <c r="LWS233" s="31"/>
      <c r="LWT233" s="31"/>
      <c r="LWU233" s="31"/>
      <c r="LWV233" s="31"/>
      <c r="LWW233" s="31"/>
      <c r="LWX233" s="31"/>
      <c r="LWY233" s="31"/>
      <c r="LWZ233" s="31"/>
      <c r="LXA233" s="31"/>
      <c r="LXB233" s="31"/>
      <c r="LXC233" s="31"/>
      <c r="LXD233" s="31"/>
      <c r="LXE233" s="31"/>
      <c r="LXF233" s="31"/>
      <c r="LXG233" s="31"/>
      <c r="LXH233" s="31"/>
      <c r="LXI233" s="31"/>
      <c r="LXJ233" s="31"/>
      <c r="LXK233" s="31"/>
      <c r="LXL233" s="31"/>
      <c r="LXM233" s="31"/>
      <c r="LXN233" s="31"/>
      <c r="LXO233" s="31"/>
      <c r="LXP233" s="31"/>
      <c r="LXQ233" s="31"/>
      <c r="LXR233" s="31"/>
      <c r="LXS233" s="31"/>
      <c r="LXT233" s="31"/>
      <c r="LXU233" s="31"/>
      <c r="LXV233" s="31"/>
      <c r="LXW233" s="31"/>
      <c r="LXX233" s="31"/>
      <c r="LXY233" s="31"/>
      <c r="LXZ233" s="31"/>
      <c r="LYA233" s="31"/>
      <c r="LYB233" s="31"/>
      <c r="LYC233" s="31"/>
      <c r="LYD233" s="31"/>
      <c r="LYE233" s="31"/>
      <c r="LYF233" s="31"/>
      <c r="LYG233" s="31"/>
      <c r="LYH233" s="31"/>
      <c r="LYI233" s="31"/>
      <c r="LYJ233" s="31"/>
      <c r="LYK233" s="31"/>
      <c r="LYL233" s="31"/>
      <c r="LYM233" s="31"/>
      <c r="LYN233" s="31"/>
      <c r="LYO233" s="31"/>
      <c r="LYP233" s="31"/>
      <c r="LYQ233" s="31"/>
      <c r="LYR233" s="31"/>
      <c r="LYS233" s="31"/>
      <c r="LYT233" s="31"/>
      <c r="LYU233" s="31"/>
      <c r="LYV233" s="31"/>
      <c r="LYW233" s="31"/>
      <c r="LYX233" s="31"/>
      <c r="LYY233" s="31"/>
      <c r="LYZ233" s="31"/>
      <c r="LZA233" s="31"/>
      <c r="LZB233" s="31"/>
      <c r="LZC233" s="31"/>
      <c r="LZD233" s="31"/>
      <c r="LZE233" s="31"/>
      <c r="LZF233" s="31"/>
      <c r="LZG233" s="31"/>
      <c r="LZH233" s="31"/>
      <c r="LZI233" s="31"/>
      <c r="LZJ233" s="31"/>
      <c r="LZK233" s="31"/>
      <c r="LZL233" s="31"/>
      <c r="LZM233" s="31"/>
      <c r="LZN233" s="31"/>
      <c r="LZO233" s="31"/>
      <c r="LZP233" s="31"/>
      <c r="LZQ233" s="31"/>
      <c r="LZR233" s="31"/>
      <c r="LZS233" s="31"/>
      <c r="LZT233" s="31"/>
      <c r="LZU233" s="31"/>
      <c r="LZV233" s="31"/>
      <c r="LZW233" s="31"/>
      <c r="LZX233" s="31"/>
      <c r="LZY233" s="31"/>
      <c r="LZZ233" s="31"/>
      <c r="MAA233" s="31"/>
      <c r="MAB233" s="31"/>
      <c r="MAC233" s="31"/>
      <c r="MAD233" s="31"/>
      <c r="MAE233" s="31"/>
      <c r="MAF233" s="31"/>
      <c r="MAG233" s="31"/>
      <c r="MAH233" s="31"/>
      <c r="MAI233" s="31"/>
      <c r="MAJ233" s="31"/>
      <c r="MAK233" s="31"/>
      <c r="MAL233" s="31"/>
      <c r="MAM233" s="31"/>
      <c r="MAN233" s="31"/>
      <c r="MAO233" s="31"/>
      <c r="MAP233" s="31"/>
      <c r="MAQ233" s="31"/>
      <c r="MAR233" s="31"/>
      <c r="MAS233" s="31"/>
      <c r="MAT233" s="31"/>
      <c r="MAU233" s="31"/>
      <c r="MAV233" s="31"/>
      <c r="MAW233" s="31"/>
      <c r="MAX233" s="31"/>
      <c r="MAY233" s="31"/>
      <c r="MAZ233" s="31"/>
      <c r="MBA233" s="31"/>
      <c r="MBB233" s="31"/>
      <c r="MBC233" s="31"/>
      <c r="MBD233" s="31"/>
      <c r="MBE233" s="31"/>
      <c r="MBF233" s="31"/>
      <c r="MBG233" s="31"/>
      <c r="MBH233" s="31"/>
      <c r="MBI233" s="31"/>
      <c r="MBJ233" s="31"/>
      <c r="MBK233" s="31"/>
      <c r="MBL233" s="31"/>
      <c r="MBM233" s="31"/>
      <c r="MBN233" s="31"/>
      <c r="MBO233" s="31"/>
      <c r="MBP233" s="31"/>
      <c r="MBQ233" s="31"/>
      <c r="MBR233" s="31"/>
      <c r="MBS233" s="31"/>
      <c r="MBT233" s="31"/>
      <c r="MBU233" s="31"/>
      <c r="MBV233" s="31"/>
      <c r="MBW233" s="31"/>
      <c r="MBX233" s="31"/>
      <c r="MBY233" s="31"/>
      <c r="MBZ233" s="31"/>
      <c r="MCA233" s="31"/>
      <c r="MCB233" s="31"/>
      <c r="MCC233" s="31"/>
      <c r="MCD233" s="31"/>
      <c r="MCE233" s="31"/>
      <c r="MCF233" s="31"/>
      <c r="MCG233" s="31"/>
      <c r="MCH233" s="31"/>
      <c r="MCI233" s="31"/>
      <c r="MCJ233" s="31"/>
      <c r="MCK233" s="31"/>
      <c r="MCL233" s="31"/>
      <c r="MCM233" s="31"/>
      <c r="MCN233" s="31"/>
      <c r="MCO233" s="31"/>
      <c r="MCP233" s="31"/>
      <c r="MCQ233" s="31"/>
      <c r="MCR233" s="31"/>
      <c r="MCS233" s="31"/>
      <c r="MCT233" s="31"/>
      <c r="MCU233" s="31"/>
      <c r="MCV233" s="31"/>
      <c r="MCW233" s="31"/>
      <c r="MCX233" s="31"/>
      <c r="MCY233" s="31"/>
      <c r="MCZ233" s="31"/>
      <c r="MDA233" s="31"/>
      <c r="MDB233" s="31"/>
      <c r="MDC233" s="31"/>
      <c r="MDD233" s="31"/>
      <c r="MDE233" s="31"/>
      <c r="MDF233" s="31"/>
      <c r="MDG233" s="31"/>
      <c r="MDH233" s="31"/>
      <c r="MDI233" s="31"/>
      <c r="MDJ233" s="31"/>
      <c r="MDK233" s="31"/>
      <c r="MDL233" s="31"/>
      <c r="MDM233" s="31"/>
      <c r="MDN233" s="31"/>
      <c r="MDO233" s="31"/>
      <c r="MDP233" s="31"/>
      <c r="MDQ233" s="31"/>
      <c r="MDR233" s="31"/>
      <c r="MDS233" s="31"/>
      <c r="MDT233" s="31"/>
      <c r="MDU233" s="31"/>
      <c r="MDV233" s="31"/>
      <c r="MDW233" s="31"/>
      <c r="MDX233" s="31"/>
      <c r="MDY233" s="31"/>
      <c r="MDZ233" s="31"/>
      <c r="MEA233" s="31"/>
      <c r="MEB233" s="31"/>
      <c r="MEC233" s="31"/>
      <c r="MED233" s="31"/>
      <c r="MEE233" s="31"/>
      <c r="MEF233" s="31"/>
      <c r="MEG233" s="31"/>
      <c r="MEH233" s="31"/>
      <c r="MEI233" s="31"/>
      <c r="MEJ233" s="31"/>
      <c r="MEK233" s="31"/>
      <c r="MEL233" s="31"/>
      <c r="MEM233" s="31"/>
      <c r="MEN233" s="31"/>
      <c r="MEO233" s="31"/>
      <c r="MEP233" s="31"/>
      <c r="MEQ233" s="31"/>
      <c r="MER233" s="31"/>
      <c r="MES233" s="31"/>
      <c r="MET233" s="31"/>
      <c r="MEU233" s="31"/>
      <c r="MEV233" s="31"/>
      <c r="MEW233" s="31"/>
      <c r="MEX233" s="31"/>
      <c r="MEY233" s="31"/>
      <c r="MEZ233" s="31"/>
      <c r="MFA233" s="31"/>
      <c r="MFB233" s="31"/>
      <c r="MFC233" s="31"/>
      <c r="MFD233" s="31"/>
      <c r="MFE233" s="31"/>
      <c r="MFF233" s="31"/>
      <c r="MFG233" s="31"/>
      <c r="MFH233" s="31"/>
      <c r="MFI233" s="31"/>
      <c r="MFJ233" s="31"/>
      <c r="MFK233" s="31"/>
      <c r="MFL233" s="31"/>
      <c r="MFM233" s="31"/>
      <c r="MFN233" s="31"/>
      <c r="MFO233" s="31"/>
      <c r="MFP233" s="31"/>
      <c r="MFQ233" s="31"/>
      <c r="MFR233" s="31"/>
      <c r="MFS233" s="31"/>
      <c r="MFT233" s="31"/>
      <c r="MFU233" s="31"/>
      <c r="MFV233" s="31"/>
      <c r="MFW233" s="31"/>
      <c r="MFX233" s="31"/>
      <c r="MFY233" s="31"/>
      <c r="MFZ233" s="31"/>
      <c r="MGA233" s="31"/>
      <c r="MGB233" s="31"/>
      <c r="MGC233" s="31"/>
      <c r="MGD233" s="31"/>
      <c r="MGE233" s="31"/>
      <c r="MGF233" s="31"/>
      <c r="MGG233" s="31"/>
      <c r="MGH233" s="31"/>
      <c r="MGI233" s="31"/>
      <c r="MGJ233" s="31"/>
      <c r="MGK233" s="31"/>
      <c r="MGL233" s="31"/>
      <c r="MGM233" s="31"/>
      <c r="MGN233" s="31"/>
      <c r="MGO233" s="31"/>
      <c r="MGP233" s="31"/>
      <c r="MGQ233" s="31"/>
      <c r="MGR233" s="31"/>
      <c r="MGS233" s="31"/>
      <c r="MGT233" s="31"/>
      <c r="MGU233" s="31"/>
      <c r="MGV233" s="31"/>
      <c r="MGW233" s="31"/>
      <c r="MGX233" s="31"/>
      <c r="MGY233" s="31"/>
      <c r="MGZ233" s="31"/>
      <c r="MHA233" s="31"/>
      <c r="MHB233" s="31"/>
      <c r="MHC233" s="31"/>
      <c r="MHD233" s="31"/>
      <c r="MHE233" s="31"/>
      <c r="MHF233" s="31"/>
      <c r="MHG233" s="31"/>
      <c r="MHH233" s="31"/>
      <c r="MHI233" s="31"/>
      <c r="MHJ233" s="31"/>
      <c r="MHK233" s="31"/>
      <c r="MHL233" s="31"/>
      <c r="MHM233" s="31"/>
      <c r="MHN233" s="31"/>
      <c r="MHO233" s="31"/>
      <c r="MHP233" s="31"/>
      <c r="MHQ233" s="31"/>
      <c r="MHR233" s="31"/>
      <c r="MHS233" s="31"/>
      <c r="MHT233" s="31"/>
      <c r="MHU233" s="31"/>
      <c r="MHV233" s="31"/>
      <c r="MHW233" s="31"/>
      <c r="MHX233" s="31"/>
      <c r="MHY233" s="31"/>
      <c r="MHZ233" s="31"/>
      <c r="MIA233" s="31"/>
      <c r="MIB233" s="31"/>
      <c r="MIC233" s="31"/>
      <c r="MID233" s="31"/>
      <c r="MIE233" s="31"/>
      <c r="MIF233" s="31"/>
      <c r="MIG233" s="31"/>
      <c r="MIH233" s="31"/>
      <c r="MII233" s="31"/>
      <c r="MIJ233" s="31"/>
      <c r="MIK233" s="31"/>
      <c r="MIL233" s="31"/>
      <c r="MIM233" s="31"/>
      <c r="MIN233" s="31"/>
      <c r="MIO233" s="31"/>
      <c r="MIP233" s="31"/>
      <c r="MIQ233" s="31"/>
      <c r="MIR233" s="31"/>
      <c r="MIS233" s="31"/>
      <c r="MIT233" s="31"/>
      <c r="MIU233" s="31"/>
      <c r="MIV233" s="31"/>
      <c r="MIW233" s="31"/>
      <c r="MIX233" s="31"/>
      <c r="MIY233" s="31"/>
      <c r="MIZ233" s="31"/>
      <c r="MJA233" s="31"/>
      <c r="MJB233" s="31"/>
      <c r="MJC233" s="31"/>
      <c r="MJD233" s="31"/>
      <c r="MJE233" s="31"/>
      <c r="MJF233" s="31"/>
      <c r="MJG233" s="31"/>
      <c r="MJH233" s="31"/>
      <c r="MJI233" s="31"/>
      <c r="MJJ233" s="31"/>
      <c r="MJK233" s="31"/>
      <c r="MJL233" s="31"/>
      <c r="MJM233" s="31"/>
      <c r="MJN233" s="31"/>
      <c r="MJO233" s="31"/>
      <c r="MJP233" s="31"/>
      <c r="MJQ233" s="31"/>
      <c r="MJR233" s="31"/>
      <c r="MJS233" s="31"/>
      <c r="MJT233" s="31"/>
      <c r="MJU233" s="31"/>
      <c r="MJV233" s="31"/>
      <c r="MJW233" s="31"/>
      <c r="MJX233" s="31"/>
      <c r="MJY233" s="31"/>
      <c r="MJZ233" s="31"/>
      <c r="MKA233" s="31"/>
      <c r="MKB233" s="31"/>
      <c r="MKC233" s="31"/>
      <c r="MKD233" s="31"/>
      <c r="MKE233" s="31"/>
      <c r="MKF233" s="31"/>
      <c r="MKG233" s="31"/>
      <c r="MKH233" s="31"/>
      <c r="MKI233" s="31"/>
      <c r="MKJ233" s="31"/>
      <c r="MKK233" s="31"/>
      <c r="MKL233" s="31"/>
      <c r="MKM233" s="31"/>
      <c r="MKN233" s="31"/>
      <c r="MKO233" s="31"/>
      <c r="MKP233" s="31"/>
      <c r="MKQ233" s="31"/>
      <c r="MKR233" s="31"/>
      <c r="MKS233" s="31"/>
      <c r="MKT233" s="31"/>
      <c r="MKU233" s="31"/>
      <c r="MKV233" s="31"/>
      <c r="MKW233" s="31"/>
      <c r="MKX233" s="31"/>
      <c r="MKY233" s="31"/>
      <c r="MKZ233" s="31"/>
      <c r="MLA233" s="31"/>
      <c r="MLB233" s="31"/>
      <c r="MLC233" s="31"/>
      <c r="MLD233" s="31"/>
      <c r="MLE233" s="31"/>
      <c r="MLF233" s="31"/>
      <c r="MLG233" s="31"/>
      <c r="MLH233" s="31"/>
      <c r="MLI233" s="31"/>
      <c r="MLJ233" s="31"/>
      <c r="MLK233" s="31"/>
      <c r="MLL233" s="31"/>
      <c r="MLM233" s="31"/>
      <c r="MLN233" s="31"/>
      <c r="MLO233" s="31"/>
      <c r="MLP233" s="31"/>
      <c r="MLQ233" s="31"/>
      <c r="MLR233" s="31"/>
      <c r="MLS233" s="31"/>
      <c r="MLT233" s="31"/>
      <c r="MLU233" s="31"/>
      <c r="MLV233" s="31"/>
      <c r="MLW233" s="31"/>
      <c r="MLX233" s="31"/>
      <c r="MLY233" s="31"/>
      <c r="MLZ233" s="31"/>
      <c r="MMA233" s="31"/>
      <c r="MMB233" s="31"/>
      <c r="MMC233" s="31"/>
      <c r="MMD233" s="31"/>
      <c r="MME233" s="31"/>
      <c r="MMF233" s="31"/>
      <c r="MMG233" s="31"/>
      <c r="MMH233" s="31"/>
      <c r="MMI233" s="31"/>
      <c r="MMJ233" s="31"/>
      <c r="MMK233" s="31"/>
      <c r="MML233" s="31"/>
      <c r="MMM233" s="31"/>
      <c r="MMN233" s="31"/>
      <c r="MMO233" s="31"/>
      <c r="MMP233" s="31"/>
      <c r="MMQ233" s="31"/>
      <c r="MMR233" s="31"/>
      <c r="MMS233" s="31"/>
      <c r="MMT233" s="31"/>
      <c r="MMU233" s="31"/>
      <c r="MMV233" s="31"/>
      <c r="MMW233" s="31"/>
      <c r="MMX233" s="31"/>
      <c r="MMY233" s="31"/>
      <c r="MMZ233" s="31"/>
      <c r="MNA233" s="31"/>
      <c r="MNB233" s="31"/>
      <c r="MNC233" s="31"/>
      <c r="MND233" s="31"/>
      <c r="MNE233" s="31"/>
      <c r="MNF233" s="31"/>
      <c r="MNG233" s="31"/>
      <c r="MNH233" s="31"/>
      <c r="MNI233" s="31"/>
      <c r="MNJ233" s="31"/>
      <c r="MNK233" s="31"/>
      <c r="MNL233" s="31"/>
      <c r="MNM233" s="31"/>
      <c r="MNN233" s="31"/>
      <c r="MNO233" s="31"/>
      <c r="MNP233" s="31"/>
      <c r="MNQ233" s="31"/>
      <c r="MNR233" s="31"/>
      <c r="MNS233" s="31"/>
      <c r="MNT233" s="31"/>
      <c r="MNU233" s="31"/>
      <c r="MNV233" s="31"/>
      <c r="MNW233" s="31"/>
      <c r="MNX233" s="31"/>
      <c r="MNY233" s="31"/>
      <c r="MNZ233" s="31"/>
      <c r="MOA233" s="31"/>
      <c r="MOB233" s="31"/>
      <c r="MOC233" s="31"/>
      <c r="MOD233" s="31"/>
      <c r="MOE233" s="31"/>
      <c r="MOF233" s="31"/>
      <c r="MOG233" s="31"/>
      <c r="MOH233" s="31"/>
      <c r="MOI233" s="31"/>
      <c r="MOJ233" s="31"/>
      <c r="MOK233" s="31"/>
      <c r="MOL233" s="31"/>
      <c r="MOM233" s="31"/>
      <c r="MON233" s="31"/>
      <c r="MOO233" s="31"/>
      <c r="MOP233" s="31"/>
      <c r="MOQ233" s="31"/>
      <c r="MOR233" s="31"/>
      <c r="MOS233" s="31"/>
      <c r="MOT233" s="31"/>
      <c r="MOU233" s="31"/>
      <c r="MOV233" s="31"/>
      <c r="MOW233" s="31"/>
      <c r="MOX233" s="31"/>
      <c r="MOY233" s="31"/>
      <c r="MOZ233" s="31"/>
      <c r="MPA233" s="31"/>
      <c r="MPB233" s="31"/>
      <c r="MPC233" s="31"/>
      <c r="MPD233" s="31"/>
      <c r="MPE233" s="31"/>
      <c r="MPF233" s="31"/>
      <c r="MPG233" s="31"/>
      <c r="MPH233" s="31"/>
      <c r="MPI233" s="31"/>
      <c r="MPJ233" s="31"/>
      <c r="MPK233" s="31"/>
      <c r="MPL233" s="31"/>
      <c r="MPM233" s="31"/>
      <c r="MPN233" s="31"/>
      <c r="MPO233" s="31"/>
      <c r="MPP233" s="31"/>
      <c r="MPQ233" s="31"/>
      <c r="MPR233" s="31"/>
      <c r="MPS233" s="31"/>
      <c r="MPT233" s="31"/>
      <c r="MPU233" s="31"/>
      <c r="MPV233" s="31"/>
      <c r="MPW233" s="31"/>
      <c r="MPX233" s="31"/>
      <c r="MPY233" s="31"/>
      <c r="MPZ233" s="31"/>
      <c r="MQA233" s="31"/>
      <c r="MQB233" s="31"/>
      <c r="MQC233" s="31"/>
      <c r="MQD233" s="31"/>
      <c r="MQE233" s="31"/>
      <c r="MQF233" s="31"/>
      <c r="MQG233" s="31"/>
      <c r="MQH233" s="31"/>
      <c r="MQI233" s="31"/>
      <c r="MQJ233" s="31"/>
      <c r="MQK233" s="31"/>
      <c r="MQL233" s="31"/>
      <c r="MQM233" s="31"/>
      <c r="MQN233" s="31"/>
      <c r="MQO233" s="31"/>
      <c r="MQP233" s="31"/>
      <c r="MQQ233" s="31"/>
      <c r="MQR233" s="31"/>
      <c r="MQS233" s="31"/>
      <c r="MQT233" s="31"/>
      <c r="MQU233" s="31"/>
      <c r="MQV233" s="31"/>
      <c r="MQW233" s="31"/>
      <c r="MQX233" s="31"/>
      <c r="MQY233" s="31"/>
      <c r="MQZ233" s="31"/>
      <c r="MRA233" s="31"/>
      <c r="MRB233" s="31"/>
      <c r="MRC233" s="31"/>
      <c r="MRD233" s="31"/>
      <c r="MRE233" s="31"/>
      <c r="MRF233" s="31"/>
      <c r="MRG233" s="31"/>
      <c r="MRH233" s="31"/>
      <c r="MRI233" s="31"/>
      <c r="MRJ233" s="31"/>
      <c r="MRK233" s="31"/>
      <c r="MRL233" s="31"/>
      <c r="MRM233" s="31"/>
      <c r="MRN233" s="31"/>
      <c r="MRO233" s="31"/>
      <c r="MRP233" s="31"/>
      <c r="MRQ233" s="31"/>
      <c r="MRR233" s="31"/>
      <c r="MRS233" s="31"/>
      <c r="MRT233" s="31"/>
      <c r="MRU233" s="31"/>
      <c r="MRV233" s="31"/>
      <c r="MRW233" s="31"/>
      <c r="MRX233" s="31"/>
      <c r="MRY233" s="31"/>
      <c r="MRZ233" s="31"/>
      <c r="MSA233" s="31"/>
      <c r="MSB233" s="31"/>
      <c r="MSC233" s="31"/>
      <c r="MSD233" s="31"/>
      <c r="MSE233" s="31"/>
      <c r="MSF233" s="31"/>
      <c r="MSG233" s="31"/>
      <c r="MSH233" s="31"/>
      <c r="MSI233" s="31"/>
      <c r="MSJ233" s="31"/>
      <c r="MSK233" s="31"/>
      <c r="MSL233" s="31"/>
      <c r="MSM233" s="31"/>
      <c r="MSN233" s="31"/>
      <c r="MSO233" s="31"/>
      <c r="MSP233" s="31"/>
      <c r="MSQ233" s="31"/>
      <c r="MSR233" s="31"/>
      <c r="MSS233" s="31"/>
      <c r="MST233" s="31"/>
      <c r="MSU233" s="31"/>
      <c r="MSV233" s="31"/>
      <c r="MSW233" s="31"/>
      <c r="MSX233" s="31"/>
      <c r="MSY233" s="31"/>
      <c r="MSZ233" s="31"/>
      <c r="MTA233" s="31"/>
      <c r="MTB233" s="31"/>
      <c r="MTC233" s="31"/>
      <c r="MTD233" s="31"/>
      <c r="MTE233" s="31"/>
      <c r="MTF233" s="31"/>
      <c r="MTG233" s="31"/>
      <c r="MTH233" s="31"/>
      <c r="MTI233" s="31"/>
      <c r="MTJ233" s="31"/>
      <c r="MTK233" s="31"/>
      <c r="MTL233" s="31"/>
      <c r="MTM233" s="31"/>
      <c r="MTN233" s="31"/>
      <c r="MTO233" s="31"/>
      <c r="MTP233" s="31"/>
      <c r="MTQ233" s="31"/>
      <c r="MTR233" s="31"/>
      <c r="MTS233" s="31"/>
      <c r="MTT233" s="31"/>
      <c r="MTU233" s="31"/>
      <c r="MTV233" s="31"/>
      <c r="MTW233" s="31"/>
      <c r="MTX233" s="31"/>
      <c r="MTY233" s="31"/>
      <c r="MTZ233" s="31"/>
      <c r="MUA233" s="31"/>
      <c r="MUB233" s="31"/>
      <c r="MUC233" s="31"/>
      <c r="MUD233" s="31"/>
      <c r="MUE233" s="31"/>
      <c r="MUF233" s="31"/>
      <c r="MUG233" s="31"/>
      <c r="MUH233" s="31"/>
      <c r="MUI233" s="31"/>
      <c r="MUJ233" s="31"/>
      <c r="MUK233" s="31"/>
      <c r="MUL233" s="31"/>
      <c r="MUM233" s="31"/>
      <c r="MUN233" s="31"/>
      <c r="MUO233" s="31"/>
      <c r="MUP233" s="31"/>
      <c r="MUQ233" s="31"/>
      <c r="MUR233" s="31"/>
      <c r="MUS233" s="31"/>
      <c r="MUT233" s="31"/>
      <c r="MUU233" s="31"/>
      <c r="MUV233" s="31"/>
      <c r="MUW233" s="31"/>
      <c r="MUX233" s="31"/>
      <c r="MUY233" s="31"/>
      <c r="MUZ233" s="31"/>
      <c r="MVA233" s="31"/>
      <c r="MVB233" s="31"/>
      <c r="MVC233" s="31"/>
      <c r="MVD233" s="31"/>
      <c r="MVE233" s="31"/>
      <c r="MVF233" s="31"/>
      <c r="MVG233" s="31"/>
      <c r="MVH233" s="31"/>
      <c r="MVI233" s="31"/>
      <c r="MVJ233" s="31"/>
      <c r="MVK233" s="31"/>
      <c r="MVL233" s="31"/>
      <c r="MVM233" s="31"/>
      <c r="MVN233" s="31"/>
      <c r="MVO233" s="31"/>
      <c r="MVP233" s="31"/>
      <c r="MVQ233" s="31"/>
      <c r="MVR233" s="31"/>
      <c r="MVS233" s="31"/>
      <c r="MVT233" s="31"/>
      <c r="MVU233" s="31"/>
      <c r="MVV233" s="31"/>
      <c r="MVW233" s="31"/>
      <c r="MVX233" s="31"/>
      <c r="MVY233" s="31"/>
      <c r="MVZ233" s="31"/>
      <c r="MWA233" s="31"/>
      <c r="MWB233" s="31"/>
      <c r="MWC233" s="31"/>
      <c r="MWD233" s="31"/>
      <c r="MWE233" s="31"/>
      <c r="MWF233" s="31"/>
      <c r="MWG233" s="31"/>
      <c r="MWH233" s="31"/>
      <c r="MWI233" s="31"/>
      <c r="MWJ233" s="31"/>
      <c r="MWK233" s="31"/>
      <c r="MWL233" s="31"/>
      <c r="MWM233" s="31"/>
      <c r="MWN233" s="31"/>
      <c r="MWO233" s="31"/>
      <c r="MWP233" s="31"/>
      <c r="MWQ233" s="31"/>
      <c r="MWR233" s="31"/>
      <c r="MWS233" s="31"/>
      <c r="MWT233" s="31"/>
      <c r="MWU233" s="31"/>
      <c r="MWV233" s="31"/>
      <c r="MWW233" s="31"/>
      <c r="MWX233" s="31"/>
      <c r="MWY233" s="31"/>
      <c r="MWZ233" s="31"/>
      <c r="MXA233" s="31"/>
      <c r="MXB233" s="31"/>
      <c r="MXC233" s="31"/>
      <c r="MXD233" s="31"/>
      <c r="MXE233" s="31"/>
      <c r="MXF233" s="31"/>
      <c r="MXG233" s="31"/>
      <c r="MXH233" s="31"/>
      <c r="MXI233" s="31"/>
      <c r="MXJ233" s="31"/>
      <c r="MXK233" s="31"/>
      <c r="MXL233" s="31"/>
      <c r="MXM233" s="31"/>
      <c r="MXN233" s="31"/>
      <c r="MXO233" s="31"/>
      <c r="MXP233" s="31"/>
      <c r="MXQ233" s="31"/>
      <c r="MXR233" s="31"/>
      <c r="MXS233" s="31"/>
      <c r="MXT233" s="31"/>
      <c r="MXU233" s="31"/>
      <c r="MXV233" s="31"/>
      <c r="MXW233" s="31"/>
      <c r="MXX233" s="31"/>
      <c r="MXY233" s="31"/>
      <c r="MXZ233" s="31"/>
      <c r="MYA233" s="31"/>
      <c r="MYB233" s="31"/>
      <c r="MYC233" s="31"/>
      <c r="MYD233" s="31"/>
      <c r="MYE233" s="31"/>
      <c r="MYF233" s="31"/>
      <c r="MYG233" s="31"/>
      <c r="MYH233" s="31"/>
      <c r="MYI233" s="31"/>
      <c r="MYJ233" s="31"/>
      <c r="MYK233" s="31"/>
      <c r="MYL233" s="31"/>
      <c r="MYM233" s="31"/>
      <c r="MYN233" s="31"/>
      <c r="MYO233" s="31"/>
      <c r="MYP233" s="31"/>
      <c r="MYQ233" s="31"/>
      <c r="MYR233" s="31"/>
      <c r="MYS233" s="31"/>
      <c r="MYT233" s="31"/>
      <c r="MYU233" s="31"/>
      <c r="MYV233" s="31"/>
      <c r="MYW233" s="31"/>
      <c r="MYX233" s="31"/>
      <c r="MYY233" s="31"/>
      <c r="MYZ233" s="31"/>
      <c r="MZA233" s="31"/>
      <c r="MZB233" s="31"/>
      <c r="MZC233" s="31"/>
      <c r="MZD233" s="31"/>
      <c r="MZE233" s="31"/>
      <c r="MZF233" s="31"/>
      <c r="MZG233" s="31"/>
      <c r="MZH233" s="31"/>
      <c r="MZI233" s="31"/>
      <c r="MZJ233" s="31"/>
      <c r="MZK233" s="31"/>
      <c r="MZL233" s="31"/>
      <c r="MZM233" s="31"/>
      <c r="MZN233" s="31"/>
      <c r="MZO233" s="31"/>
      <c r="MZP233" s="31"/>
      <c r="MZQ233" s="31"/>
      <c r="MZR233" s="31"/>
      <c r="MZS233" s="31"/>
      <c r="MZT233" s="31"/>
      <c r="MZU233" s="31"/>
      <c r="MZV233" s="31"/>
      <c r="MZW233" s="31"/>
      <c r="MZX233" s="31"/>
      <c r="MZY233" s="31"/>
      <c r="MZZ233" s="31"/>
      <c r="NAA233" s="31"/>
      <c r="NAB233" s="31"/>
      <c r="NAC233" s="31"/>
      <c r="NAD233" s="31"/>
      <c r="NAE233" s="31"/>
      <c r="NAF233" s="31"/>
      <c r="NAG233" s="31"/>
      <c r="NAH233" s="31"/>
      <c r="NAI233" s="31"/>
      <c r="NAJ233" s="31"/>
      <c r="NAK233" s="31"/>
      <c r="NAL233" s="31"/>
      <c r="NAM233" s="31"/>
      <c r="NAN233" s="31"/>
      <c r="NAO233" s="31"/>
      <c r="NAP233" s="31"/>
      <c r="NAQ233" s="31"/>
      <c r="NAR233" s="31"/>
      <c r="NAS233" s="31"/>
      <c r="NAT233" s="31"/>
      <c r="NAU233" s="31"/>
      <c r="NAV233" s="31"/>
      <c r="NAW233" s="31"/>
      <c r="NAX233" s="31"/>
      <c r="NAY233" s="31"/>
      <c r="NAZ233" s="31"/>
      <c r="NBA233" s="31"/>
      <c r="NBB233" s="31"/>
      <c r="NBC233" s="31"/>
      <c r="NBD233" s="31"/>
      <c r="NBE233" s="31"/>
      <c r="NBF233" s="31"/>
      <c r="NBG233" s="31"/>
      <c r="NBH233" s="31"/>
      <c r="NBI233" s="31"/>
      <c r="NBJ233" s="31"/>
      <c r="NBK233" s="31"/>
      <c r="NBL233" s="31"/>
      <c r="NBM233" s="31"/>
      <c r="NBN233" s="31"/>
      <c r="NBO233" s="31"/>
      <c r="NBP233" s="31"/>
      <c r="NBQ233" s="31"/>
      <c r="NBR233" s="31"/>
      <c r="NBS233" s="31"/>
      <c r="NBT233" s="31"/>
      <c r="NBU233" s="31"/>
      <c r="NBV233" s="31"/>
      <c r="NBW233" s="31"/>
      <c r="NBX233" s="31"/>
      <c r="NBY233" s="31"/>
      <c r="NBZ233" s="31"/>
      <c r="NCA233" s="31"/>
      <c r="NCB233" s="31"/>
      <c r="NCC233" s="31"/>
      <c r="NCD233" s="31"/>
      <c r="NCE233" s="31"/>
      <c r="NCF233" s="31"/>
      <c r="NCG233" s="31"/>
      <c r="NCH233" s="31"/>
      <c r="NCI233" s="31"/>
      <c r="NCJ233" s="31"/>
      <c r="NCK233" s="31"/>
      <c r="NCL233" s="31"/>
      <c r="NCM233" s="31"/>
      <c r="NCN233" s="31"/>
      <c r="NCO233" s="31"/>
      <c r="NCP233" s="31"/>
      <c r="NCQ233" s="31"/>
      <c r="NCR233" s="31"/>
      <c r="NCS233" s="31"/>
      <c r="NCT233" s="31"/>
      <c r="NCU233" s="31"/>
      <c r="NCV233" s="31"/>
      <c r="NCW233" s="31"/>
      <c r="NCX233" s="31"/>
      <c r="NCY233" s="31"/>
      <c r="NCZ233" s="31"/>
      <c r="NDA233" s="31"/>
      <c r="NDB233" s="31"/>
      <c r="NDC233" s="31"/>
      <c r="NDD233" s="31"/>
      <c r="NDE233" s="31"/>
      <c r="NDF233" s="31"/>
      <c r="NDG233" s="31"/>
      <c r="NDH233" s="31"/>
      <c r="NDI233" s="31"/>
      <c r="NDJ233" s="31"/>
      <c r="NDK233" s="31"/>
      <c r="NDL233" s="31"/>
      <c r="NDM233" s="31"/>
      <c r="NDN233" s="31"/>
      <c r="NDO233" s="31"/>
      <c r="NDP233" s="31"/>
      <c r="NDQ233" s="31"/>
      <c r="NDR233" s="31"/>
      <c r="NDS233" s="31"/>
      <c r="NDT233" s="31"/>
      <c r="NDU233" s="31"/>
      <c r="NDV233" s="31"/>
      <c r="NDW233" s="31"/>
      <c r="NDX233" s="31"/>
      <c r="NDY233" s="31"/>
      <c r="NDZ233" s="31"/>
      <c r="NEA233" s="31"/>
      <c r="NEB233" s="31"/>
      <c r="NEC233" s="31"/>
      <c r="NED233" s="31"/>
      <c r="NEE233" s="31"/>
      <c r="NEF233" s="31"/>
      <c r="NEG233" s="31"/>
      <c r="NEH233" s="31"/>
      <c r="NEI233" s="31"/>
      <c r="NEJ233" s="31"/>
      <c r="NEK233" s="31"/>
      <c r="NEL233" s="31"/>
      <c r="NEM233" s="31"/>
      <c r="NEN233" s="31"/>
      <c r="NEO233" s="31"/>
      <c r="NEP233" s="31"/>
      <c r="NEQ233" s="31"/>
      <c r="NER233" s="31"/>
      <c r="NES233" s="31"/>
      <c r="NET233" s="31"/>
      <c r="NEU233" s="31"/>
      <c r="NEV233" s="31"/>
      <c r="NEW233" s="31"/>
      <c r="NEX233" s="31"/>
      <c r="NEY233" s="31"/>
      <c r="NEZ233" s="31"/>
      <c r="NFA233" s="31"/>
      <c r="NFB233" s="31"/>
      <c r="NFC233" s="31"/>
      <c r="NFD233" s="31"/>
      <c r="NFE233" s="31"/>
      <c r="NFF233" s="31"/>
      <c r="NFG233" s="31"/>
      <c r="NFH233" s="31"/>
      <c r="NFI233" s="31"/>
      <c r="NFJ233" s="31"/>
      <c r="NFK233" s="31"/>
      <c r="NFL233" s="31"/>
      <c r="NFM233" s="31"/>
      <c r="NFN233" s="31"/>
      <c r="NFO233" s="31"/>
      <c r="NFP233" s="31"/>
      <c r="NFQ233" s="31"/>
      <c r="NFR233" s="31"/>
      <c r="NFS233" s="31"/>
      <c r="NFT233" s="31"/>
      <c r="NFU233" s="31"/>
      <c r="NFV233" s="31"/>
      <c r="NFW233" s="31"/>
      <c r="NFX233" s="31"/>
      <c r="NFY233" s="31"/>
      <c r="NFZ233" s="31"/>
      <c r="NGA233" s="31"/>
      <c r="NGB233" s="31"/>
      <c r="NGC233" s="31"/>
      <c r="NGD233" s="31"/>
      <c r="NGE233" s="31"/>
      <c r="NGF233" s="31"/>
      <c r="NGG233" s="31"/>
      <c r="NGH233" s="31"/>
      <c r="NGI233" s="31"/>
      <c r="NGJ233" s="31"/>
      <c r="NGK233" s="31"/>
      <c r="NGL233" s="31"/>
      <c r="NGM233" s="31"/>
      <c r="NGN233" s="31"/>
      <c r="NGO233" s="31"/>
      <c r="NGP233" s="31"/>
      <c r="NGQ233" s="31"/>
      <c r="NGR233" s="31"/>
      <c r="NGS233" s="31"/>
      <c r="NGT233" s="31"/>
      <c r="NGU233" s="31"/>
      <c r="NGV233" s="31"/>
      <c r="NGW233" s="31"/>
      <c r="NGX233" s="31"/>
      <c r="NGY233" s="31"/>
      <c r="NGZ233" s="31"/>
      <c r="NHA233" s="31"/>
      <c r="NHB233" s="31"/>
      <c r="NHC233" s="31"/>
      <c r="NHD233" s="31"/>
      <c r="NHE233" s="31"/>
      <c r="NHF233" s="31"/>
      <c r="NHG233" s="31"/>
      <c r="NHH233" s="31"/>
      <c r="NHI233" s="31"/>
      <c r="NHJ233" s="31"/>
      <c r="NHK233" s="31"/>
      <c r="NHL233" s="31"/>
      <c r="NHM233" s="31"/>
      <c r="NHN233" s="31"/>
      <c r="NHO233" s="31"/>
      <c r="NHP233" s="31"/>
      <c r="NHQ233" s="31"/>
      <c r="NHR233" s="31"/>
      <c r="NHS233" s="31"/>
      <c r="NHT233" s="31"/>
      <c r="NHU233" s="31"/>
      <c r="NHV233" s="31"/>
      <c r="NHW233" s="31"/>
      <c r="NHX233" s="31"/>
      <c r="NHY233" s="31"/>
      <c r="NHZ233" s="31"/>
      <c r="NIA233" s="31"/>
      <c r="NIB233" s="31"/>
      <c r="NIC233" s="31"/>
      <c r="NID233" s="31"/>
      <c r="NIE233" s="31"/>
      <c r="NIF233" s="31"/>
      <c r="NIG233" s="31"/>
      <c r="NIH233" s="31"/>
      <c r="NII233" s="31"/>
      <c r="NIJ233" s="31"/>
      <c r="NIK233" s="31"/>
      <c r="NIL233" s="31"/>
      <c r="NIM233" s="31"/>
      <c r="NIN233" s="31"/>
      <c r="NIO233" s="31"/>
      <c r="NIP233" s="31"/>
      <c r="NIQ233" s="31"/>
      <c r="NIR233" s="31"/>
      <c r="NIS233" s="31"/>
      <c r="NIT233" s="31"/>
      <c r="NIU233" s="31"/>
      <c r="NIV233" s="31"/>
      <c r="NIW233" s="31"/>
      <c r="NIX233" s="31"/>
      <c r="NIY233" s="31"/>
      <c r="NIZ233" s="31"/>
      <c r="NJA233" s="31"/>
      <c r="NJB233" s="31"/>
      <c r="NJC233" s="31"/>
      <c r="NJD233" s="31"/>
      <c r="NJE233" s="31"/>
      <c r="NJF233" s="31"/>
      <c r="NJG233" s="31"/>
      <c r="NJH233" s="31"/>
      <c r="NJI233" s="31"/>
      <c r="NJJ233" s="31"/>
      <c r="NJK233" s="31"/>
      <c r="NJL233" s="31"/>
      <c r="NJM233" s="31"/>
      <c r="NJN233" s="31"/>
      <c r="NJO233" s="31"/>
      <c r="NJP233" s="31"/>
      <c r="NJQ233" s="31"/>
      <c r="NJR233" s="31"/>
      <c r="NJS233" s="31"/>
      <c r="NJT233" s="31"/>
      <c r="NJU233" s="31"/>
      <c r="NJV233" s="31"/>
      <c r="NJW233" s="31"/>
      <c r="NJX233" s="31"/>
      <c r="NJY233" s="31"/>
      <c r="NJZ233" s="31"/>
      <c r="NKA233" s="31"/>
      <c r="NKB233" s="31"/>
      <c r="NKC233" s="31"/>
      <c r="NKD233" s="31"/>
      <c r="NKE233" s="31"/>
      <c r="NKF233" s="31"/>
      <c r="NKG233" s="31"/>
      <c r="NKH233" s="31"/>
      <c r="NKI233" s="31"/>
      <c r="NKJ233" s="31"/>
      <c r="NKK233" s="31"/>
      <c r="NKL233" s="31"/>
      <c r="NKM233" s="31"/>
      <c r="NKN233" s="31"/>
      <c r="NKO233" s="31"/>
      <c r="NKP233" s="31"/>
      <c r="NKQ233" s="31"/>
      <c r="NKR233" s="31"/>
      <c r="NKS233" s="31"/>
      <c r="NKT233" s="31"/>
      <c r="NKU233" s="31"/>
      <c r="NKV233" s="31"/>
      <c r="NKW233" s="31"/>
      <c r="NKX233" s="31"/>
      <c r="NKY233" s="31"/>
      <c r="NKZ233" s="31"/>
      <c r="NLA233" s="31"/>
      <c r="NLB233" s="31"/>
      <c r="NLC233" s="31"/>
      <c r="NLD233" s="31"/>
      <c r="NLE233" s="31"/>
      <c r="NLF233" s="31"/>
      <c r="NLG233" s="31"/>
      <c r="NLH233" s="31"/>
      <c r="NLI233" s="31"/>
      <c r="NLJ233" s="31"/>
      <c r="NLK233" s="31"/>
      <c r="NLL233" s="31"/>
      <c r="NLM233" s="31"/>
      <c r="NLN233" s="31"/>
      <c r="NLO233" s="31"/>
      <c r="NLP233" s="31"/>
      <c r="NLQ233" s="31"/>
      <c r="NLR233" s="31"/>
      <c r="NLS233" s="31"/>
      <c r="NLT233" s="31"/>
      <c r="NLU233" s="31"/>
      <c r="NLV233" s="31"/>
      <c r="NLW233" s="31"/>
      <c r="NLX233" s="31"/>
      <c r="NLY233" s="31"/>
      <c r="NLZ233" s="31"/>
      <c r="NMA233" s="31"/>
      <c r="NMB233" s="31"/>
      <c r="NMC233" s="31"/>
      <c r="NMD233" s="31"/>
      <c r="NME233" s="31"/>
      <c r="NMF233" s="31"/>
      <c r="NMG233" s="31"/>
      <c r="NMH233" s="31"/>
      <c r="NMI233" s="31"/>
      <c r="NMJ233" s="31"/>
      <c r="NMK233" s="31"/>
      <c r="NML233" s="31"/>
      <c r="NMM233" s="31"/>
      <c r="NMN233" s="31"/>
      <c r="NMO233" s="31"/>
      <c r="NMP233" s="31"/>
      <c r="NMQ233" s="31"/>
      <c r="NMR233" s="31"/>
      <c r="NMS233" s="31"/>
      <c r="NMT233" s="31"/>
      <c r="NMU233" s="31"/>
      <c r="NMV233" s="31"/>
      <c r="NMW233" s="31"/>
      <c r="NMX233" s="31"/>
      <c r="NMY233" s="31"/>
      <c r="NMZ233" s="31"/>
      <c r="NNA233" s="31"/>
      <c r="NNB233" s="31"/>
      <c r="NNC233" s="31"/>
      <c r="NND233" s="31"/>
      <c r="NNE233" s="31"/>
      <c r="NNF233" s="31"/>
      <c r="NNG233" s="31"/>
      <c r="NNH233" s="31"/>
      <c r="NNI233" s="31"/>
      <c r="NNJ233" s="31"/>
      <c r="NNK233" s="31"/>
      <c r="NNL233" s="31"/>
      <c r="NNM233" s="31"/>
      <c r="NNN233" s="31"/>
      <c r="NNO233" s="31"/>
      <c r="NNP233" s="31"/>
      <c r="NNQ233" s="31"/>
      <c r="NNR233" s="31"/>
      <c r="NNS233" s="31"/>
      <c r="NNT233" s="31"/>
      <c r="NNU233" s="31"/>
      <c r="NNV233" s="31"/>
      <c r="NNW233" s="31"/>
      <c r="NNX233" s="31"/>
      <c r="NNY233" s="31"/>
      <c r="NNZ233" s="31"/>
      <c r="NOA233" s="31"/>
      <c r="NOB233" s="31"/>
      <c r="NOC233" s="31"/>
      <c r="NOD233" s="31"/>
      <c r="NOE233" s="31"/>
      <c r="NOF233" s="31"/>
      <c r="NOG233" s="31"/>
      <c r="NOH233" s="31"/>
      <c r="NOI233" s="31"/>
      <c r="NOJ233" s="31"/>
      <c r="NOK233" s="31"/>
      <c r="NOL233" s="31"/>
      <c r="NOM233" s="31"/>
      <c r="NON233" s="31"/>
      <c r="NOO233" s="31"/>
      <c r="NOP233" s="31"/>
      <c r="NOQ233" s="31"/>
      <c r="NOR233" s="31"/>
      <c r="NOS233" s="31"/>
      <c r="NOT233" s="31"/>
      <c r="NOU233" s="31"/>
      <c r="NOV233" s="31"/>
      <c r="NOW233" s="31"/>
      <c r="NOX233" s="31"/>
      <c r="NOY233" s="31"/>
      <c r="NOZ233" s="31"/>
      <c r="NPA233" s="31"/>
      <c r="NPB233" s="31"/>
      <c r="NPC233" s="31"/>
      <c r="NPD233" s="31"/>
      <c r="NPE233" s="31"/>
      <c r="NPF233" s="31"/>
      <c r="NPG233" s="31"/>
      <c r="NPH233" s="31"/>
      <c r="NPI233" s="31"/>
      <c r="NPJ233" s="31"/>
      <c r="NPK233" s="31"/>
      <c r="NPL233" s="31"/>
      <c r="NPM233" s="31"/>
      <c r="NPN233" s="31"/>
      <c r="NPO233" s="31"/>
      <c r="NPP233" s="31"/>
      <c r="NPQ233" s="31"/>
      <c r="NPR233" s="31"/>
      <c r="NPS233" s="31"/>
      <c r="NPT233" s="31"/>
      <c r="NPU233" s="31"/>
      <c r="NPV233" s="31"/>
      <c r="NPW233" s="31"/>
      <c r="NPX233" s="31"/>
      <c r="NPY233" s="31"/>
      <c r="NPZ233" s="31"/>
      <c r="NQA233" s="31"/>
      <c r="NQB233" s="31"/>
      <c r="NQC233" s="31"/>
      <c r="NQD233" s="31"/>
      <c r="NQE233" s="31"/>
      <c r="NQF233" s="31"/>
      <c r="NQG233" s="31"/>
      <c r="NQH233" s="31"/>
      <c r="NQI233" s="31"/>
      <c r="NQJ233" s="31"/>
      <c r="NQK233" s="31"/>
      <c r="NQL233" s="31"/>
      <c r="NQM233" s="31"/>
      <c r="NQN233" s="31"/>
      <c r="NQO233" s="31"/>
      <c r="NQP233" s="31"/>
      <c r="NQQ233" s="31"/>
      <c r="NQR233" s="31"/>
      <c r="NQS233" s="31"/>
      <c r="NQT233" s="31"/>
      <c r="NQU233" s="31"/>
      <c r="NQV233" s="31"/>
      <c r="NQW233" s="31"/>
      <c r="NQX233" s="31"/>
      <c r="NQY233" s="31"/>
      <c r="NQZ233" s="31"/>
      <c r="NRA233" s="31"/>
      <c r="NRB233" s="31"/>
      <c r="NRC233" s="31"/>
      <c r="NRD233" s="31"/>
      <c r="NRE233" s="31"/>
      <c r="NRF233" s="31"/>
      <c r="NRG233" s="31"/>
      <c r="NRH233" s="31"/>
      <c r="NRI233" s="31"/>
      <c r="NRJ233" s="31"/>
      <c r="NRK233" s="31"/>
      <c r="NRL233" s="31"/>
      <c r="NRM233" s="31"/>
      <c r="NRN233" s="31"/>
      <c r="NRO233" s="31"/>
      <c r="NRP233" s="31"/>
      <c r="NRQ233" s="31"/>
      <c r="NRR233" s="31"/>
      <c r="NRS233" s="31"/>
      <c r="NRT233" s="31"/>
      <c r="NRU233" s="31"/>
      <c r="NRV233" s="31"/>
      <c r="NRW233" s="31"/>
      <c r="NRX233" s="31"/>
      <c r="NRY233" s="31"/>
      <c r="NRZ233" s="31"/>
      <c r="NSA233" s="31"/>
      <c r="NSB233" s="31"/>
      <c r="NSC233" s="31"/>
      <c r="NSD233" s="31"/>
      <c r="NSE233" s="31"/>
      <c r="NSF233" s="31"/>
      <c r="NSG233" s="31"/>
      <c r="NSH233" s="31"/>
      <c r="NSI233" s="31"/>
      <c r="NSJ233" s="31"/>
      <c r="NSK233" s="31"/>
      <c r="NSL233" s="31"/>
      <c r="NSM233" s="31"/>
      <c r="NSN233" s="31"/>
      <c r="NSO233" s="31"/>
      <c r="NSP233" s="31"/>
      <c r="NSQ233" s="31"/>
      <c r="NSR233" s="31"/>
      <c r="NSS233" s="31"/>
      <c r="NST233" s="31"/>
      <c r="NSU233" s="31"/>
      <c r="NSV233" s="31"/>
      <c r="NSW233" s="31"/>
      <c r="NSX233" s="31"/>
      <c r="NSY233" s="31"/>
      <c r="NSZ233" s="31"/>
      <c r="NTA233" s="31"/>
      <c r="NTB233" s="31"/>
      <c r="NTC233" s="31"/>
      <c r="NTD233" s="31"/>
      <c r="NTE233" s="31"/>
      <c r="NTF233" s="31"/>
      <c r="NTG233" s="31"/>
      <c r="NTH233" s="31"/>
      <c r="NTI233" s="31"/>
      <c r="NTJ233" s="31"/>
      <c r="NTK233" s="31"/>
      <c r="NTL233" s="31"/>
      <c r="NTM233" s="31"/>
      <c r="NTN233" s="31"/>
      <c r="NTO233" s="31"/>
      <c r="NTP233" s="31"/>
      <c r="NTQ233" s="31"/>
      <c r="NTR233" s="31"/>
      <c r="NTS233" s="31"/>
      <c r="NTT233" s="31"/>
      <c r="NTU233" s="31"/>
      <c r="NTV233" s="31"/>
      <c r="NTW233" s="31"/>
      <c r="NTX233" s="31"/>
      <c r="NTY233" s="31"/>
      <c r="NTZ233" s="31"/>
      <c r="NUA233" s="31"/>
      <c r="NUB233" s="31"/>
      <c r="NUC233" s="31"/>
      <c r="NUD233" s="31"/>
      <c r="NUE233" s="31"/>
      <c r="NUF233" s="31"/>
      <c r="NUG233" s="31"/>
      <c r="NUH233" s="31"/>
      <c r="NUI233" s="31"/>
      <c r="NUJ233" s="31"/>
      <c r="NUK233" s="31"/>
      <c r="NUL233" s="31"/>
      <c r="NUM233" s="31"/>
      <c r="NUN233" s="31"/>
      <c r="NUO233" s="31"/>
      <c r="NUP233" s="31"/>
      <c r="NUQ233" s="31"/>
      <c r="NUR233" s="31"/>
      <c r="NUS233" s="31"/>
      <c r="NUT233" s="31"/>
      <c r="NUU233" s="31"/>
      <c r="NUV233" s="31"/>
      <c r="NUW233" s="31"/>
      <c r="NUX233" s="31"/>
      <c r="NUY233" s="31"/>
      <c r="NUZ233" s="31"/>
      <c r="NVA233" s="31"/>
      <c r="NVB233" s="31"/>
      <c r="NVC233" s="31"/>
      <c r="NVD233" s="31"/>
      <c r="NVE233" s="31"/>
      <c r="NVF233" s="31"/>
      <c r="NVG233" s="31"/>
      <c r="NVH233" s="31"/>
      <c r="NVI233" s="31"/>
      <c r="NVJ233" s="31"/>
      <c r="NVK233" s="31"/>
      <c r="NVL233" s="31"/>
      <c r="NVM233" s="31"/>
      <c r="NVN233" s="31"/>
      <c r="NVO233" s="31"/>
      <c r="NVP233" s="31"/>
      <c r="NVQ233" s="31"/>
      <c r="NVR233" s="31"/>
      <c r="NVS233" s="31"/>
      <c r="NVT233" s="31"/>
      <c r="NVU233" s="31"/>
      <c r="NVV233" s="31"/>
      <c r="NVW233" s="31"/>
      <c r="NVX233" s="31"/>
      <c r="NVY233" s="31"/>
      <c r="NVZ233" s="31"/>
      <c r="NWA233" s="31"/>
      <c r="NWB233" s="31"/>
      <c r="NWC233" s="31"/>
      <c r="NWD233" s="31"/>
      <c r="NWE233" s="31"/>
      <c r="NWF233" s="31"/>
      <c r="NWG233" s="31"/>
      <c r="NWH233" s="31"/>
      <c r="NWI233" s="31"/>
      <c r="NWJ233" s="31"/>
      <c r="NWK233" s="31"/>
      <c r="NWL233" s="31"/>
      <c r="NWM233" s="31"/>
      <c r="NWN233" s="31"/>
      <c r="NWO233" s="31"/>
      <c r="NWP233" s="31"/>
      <c r="NWQ233" s="31"/>
      <c r="NWR233" s="31"/>
      <c r="NWS233" s="31"/>
      <c r="NWT233" s="31"/>
      <c r="NWU233" s="31"/>
      <c r="NWV233" s="31"/>
      <c r="NWW233" s="31"/>
      <c r="NWX233" s="31"/>
      <c r="NWY233" s="31"/>
      <c r="NWZ233" s="31"/>
      <c r="NXA233" s="31"/>
      <c r="NXB233" s="31"/>
      <c r="NXC233" s="31"/>
      <c r="NXD233" s="31"/>
      <c r="NXE233" s="31"/>
      <c r="NXF233" s="31"/>
      <c r="NXG233" s="31"/>
      <c r="NXH233" s="31"/>
      <c r="NXI233" s="31"/>
      <c r="NXJ233" s="31"/>
      <c r="NXK233" s="31"/>
      <c r="NXL233" s="31"/>
      <c r="NXM233" s="31"/>
      <c r="NXN233" s="31"/>
      <c r="NXO233" s="31"/>
      <c r="NXP233" s="31"/>
      <c r="NXQ233" s="31"/>
      <c r="NXR233" s="31"/>
      <c r="NXS233" s="31"/>
      <c r="NXT233" s="31"/>
      <c r="NXU233" s="31"/>
      <c r="NXV233" s="31"/>
      <c r="NXW233" s="31"/>
      <c r="NXX233" s="31"/>
      <c r="NXY233" s="31"/>
      <c r="NXZ233" s="31"/>
      <c r="NYA233" s="31"/>
      <c r="NYB233" s="31"/>
      <c r="NYC233" s="31"/>
      <c r="NYD233" s="31"/>
      <c r="NYE233" s="31"/>
      <c r="NYF233" s="31"/>
      <c r="NYG233" s="31"/>
      <c r="NYH233" s="31"/>
      <c r="NYI233" s="31"/>
      <c r="NYJ233" s="31"/>
      <c r="NYK233" s="31"/>
      <c r="NYL233" s="31"/>
      <c r="NYM233" s="31"/>
      <c r="NYN233" s="31"/>
      <c r="NYO233" s="31"/>
      <c r="NYP233" s="31"/>
      <c r="NYQ233" s="31"/>
      <c r="NYR233" s="31"/>
      <c r="NYS233" s="31"/>
      <c r="NYT233" s="31"/>
      <c r="NYU233" s="31"/>
      <c r="NYV233" s="31"/>
      <c r="NYW233" s="31"/>
      <c r="NYX233" s="31"/>
      <c r="NYY233" s="31"/>
      <c r="NYZ233" s="31"/>
      <c r="NZA233" s="31"/>
      <c r="NZB233" s="31"/>
      <c r="NZC233" s="31"/>
      <c r="NZD233" s="31"/>
      <c r="NZE233" s="31"/>
      <c r="NZF233" s="31"/>
      <c r="NZG233" s="31"/>
      <c r="NZH233" s="31"/>
      <c r="NZI233" s="31"/>
      <c r="NZJ233" s="31"/>
      <c r="NZK233" s="31"/>
      <c r="NZL233" s="31"/>
      <c r="NZM233" s="31"/>
      <c r="NZN233" s="31"/>
      <c r="NZO233" s="31"/>
      <c r="NZP233" s="31"/>
      <c r="NZQ233" s="31"/>
      <c r="NZR233" s="31"/>
      <c r="NZS233" s="31"/>
      <c r="NZT233" s="31"/>
      <c r="NZU233" s="31"/>
      <c r="NZV233" s="31"/>
      <c r="NZW233" s="31"/>
      <c r="NZX233" s="31"/>
      <c r="NZY233" s="31"/>
      <c r="NZZ233" s="31"/>
      <c r="OAA233" s="31"/>
      <c r="OAB233" s="31"/>
      <c r="OAC233" s="31"/>
      <c r="OAD233" s="31"/>
      <c r="OAE233" s="31"/>
      <c r="OAF233" s="31"/>
      <c r="OAG233" s="31"/>
      <c r="OAH233" s="31"/>
      <c r="OAI233" s="31"/>
      <c r="OAJ233" s="31"/>
      <c r="OAK233" s="31"/>
      <c r="OAL233" s="31"/>
      <c r="OAM233" s="31"/>
      <c r="OAN233" s="31"/>
      <c r="OAO233" s="31"/>
      <c r="OAP233" s="31"/>
      <c r="OAQ233" s="31"/>
      <c r="OAR233" s="31"/>
      <c r="OAS233" s="31"/>
      <c r="OAT233" s="31"/>
      <c r="OAU233" s="31"/>
      <c r="OAV233" s="31"/>
      <c r="OAW233" s="31"/>
      <c r="OAX233" s="31"/>
      <c r="OAY233" s="31"/>
      <c r="OAZ233" s="31"/>
      <c r="OBA233" s="31"/>
      <c r="OBB233" s="31"/>
      <c r="OBC233" s="31"/>
      <c r="OBD233" s="31"/>
      <c r="OBE233" s="31"/>
      <c r="OBF233" s="31"/>
      <c r="OBG233" s="31"/>
      <c r="OBH233" s="31"/>
      <c r="OBI233" s="31"/>
      <c r="OBJ233" s="31"/>
      <c r="OBK233" s="31"/>
      <c r="OBL233" s="31"/>
      <c r="OBM233" s="31"/>
      <c r="OBN233" s="31"/>
      <c r="OBO233" s="31"/>
      <c r="OBP233" s="31"/>
      <c r="OBQ233" s="31"/>
      <c r="OBR233" s="31"/>
      <c r="OBS233" s="31"/>
      <c r="OBT233" s="31"/>
      <c r="OBU233" s="31"/>
      <c r="OBV233" s="31"/>
      <c r="OBW233" s="31"/>
      <c r="OBX233" s="31"/>
      <c r="OBY233" s="31"/>
      <c r="OBZ233" s="31"/>
      <c r="OCA233" s="31"/>
      <c r="OCB233" s="31"/>
      <c r="OCC233" s="31"/>
      <c r="OCD233" s="31"/>
      <c r="OCE233" s="31"/>
      <c r="OCF233" s="31"/>
      <c r="OCG233" s="31"/>
      <c r="OCH233" s="31"/>
      <c r="OCI233" s="31"/>
      <c r="OCJ233" s="31"/>
      <c r="OCK233" s="31"/>
      <c r="OCL233" s="31"/>
      <c r="OCM233" s="31"/>
      <c r="OCN233" s="31"/>
      <c r="OCO233" s="31"/>
      <c r="OCP233" s="31"/>
      <c r="OCQ233" s="31"/>
      <c r="OCR233" s="31"/>
      <c r="OCS233" s="31"/>
      <c r="OCT233" s="31"/>
      <c r="OCU233" s="31"/>
      <c r="OCV233" s="31"/>
      <c r="OCW233" s="31"/>
      <c r="OCX233" s="31"/>
      <c r="OCY233" s="31"/>
      <c r="OCZ233" s="31"/>
      <c r="ODA233" s="31"/>
      <c r="ODB233" s="31"/>
      <c r="ODC233" s="31"/>
      <c r="ODD233" s="31"/>
      <c r="ODE233" s="31"/>
      <c r="ODF233" s="31"/>
      <c r="ODG233" s="31"/>
      <c r="ODH233" s="31"/>
      <c r="ODI233" s="31"/>
      <c r="ODJ233" s="31"/>
      <c r="ODK233" s="31"/>
      <c r="ODL233" s="31"/>
      <c r="ODM233" s="31"/>
      <c r="ODN233" s="31"/>
      <c r="ODO233" s="31"/>
      <c r="ODP233" s="31"/>
      <c r="ODQ233" s="31"/>
      <c r="ODR233" s="31"/>
      <c r="ODS233" s="31"/>
      <c r="ODT233" s="31"/>
      <c r="ODU233" s="31"/>
      <c r="ODV233" s="31"/>
      <c r="ODW233" s="31"/>
      <c r="ODX233" s="31"/>
      <c r="ODY233" s="31"/>
      <c r="ODZ233" s="31"/>
      <c r="OEA233" s="31"/>
      <c r="OEB233" s="31"/>
      <c r="OEC233" s="31"/>
      <c r="OED233" s="31"/>
      <c r="OEE233" s="31"/>
      <c r="OEF233" s="31"/>
      <c r="OEG233" s="31"/>
      <c r="OEH233" s="31"/>
      <c r="OEI233" s="31"/>
      <c r="OEJ233" s="31"/>
      <c r="OEK233" s="31"/>
      <c r="OEL233" s="31"/>
      <c r="OEM233" s="31"/>
      <c r="OEN233" s="31"/>
      <c r="OEO233" s="31"/>
      <c r="OEP233" s="31"/>
      <c r="OEQ233" s="31"/>
      <c r="OER233" s="31"/>
      <c r="OES233" s="31"/>
      <c r="OET233" s="31"/>
      <c r="OEU233" s="31"/>
      <c r="OEV233" s="31"/>
      <c r="OEW233" s="31"/>
      <c r="OEX233" s="31"/>
      <c r="OEY233" s="31"/>
      <c r="OEZ233" s="31"/>
      <c r="OFA233" s="31"/>
      <c r="OFB233" s="31"/>
      <c r="OFC233" s="31"/>
      <c r="OFD233" s="31"/>
      <c r="OFE233" s="31"/>
      <c r="OFF233" s="31"/>
      <c r="OFG233" s="31"/>
      <c r="OFH233" s="31"/>
      <c r="OFI233" s="31"/>
      <c r="OFJ233" s="31"/>
      <c r="OFK233" s="31"/>
      <c r="OFL233" s="31"/>
      <c r="OFM233" s="31"/>
      <c r="OFN233" s="31"/>
      <c r="OFO233" s="31"/>
      <c r="OFP233" s="31"/>
      <c r="OFQ233" s="31"/>
      <c r="OFR233" s="31"/>
      <c r="OFS233" s="31"/>
      <c r="OFT233" s="31"/>
      <c r="OFU233" s="31"/>
      <c r="OFV233" s="31"/>
      <c r="OFW233" s="31"/>
      <c r="OFX233" s="31"/>
      <c r="OFY233" s="31"/>
      <c r="OFZ233" s="31"/>
      <c r="OGA233" s="31"/>
      <c r="OGB233" s="31"/>
      <c r="OGC233" s="31"/>
      <c r="OGD233" s="31"/>
      <c r="OGE233" s="31"/>
      <c r="OGF233" s="31"/>
      <c r="OGG233" s="31"/>
      <c r="OGH233" s="31"/>
      <c r="OGI233" s="31"/>
      <c r="OGJ233" s="31"/>
      <c r="OGK233" s="31"/>
      <c r="OGL233" s="31"/>
      <c r="OGM233" s="31"/>
      <c r="OGN233" s="31"/>
      <c r="OGO233" s="31"/>
      <c r="OGP233" s="31"/>
      <c r="OGQ233" s="31"/>
      <c r="OGR233" s="31"/>
      <c r="OGS233" s="31"/>
      <c r="OGT233" s="31"/>
      <c r="OGU233" s="31"/>
      <c r="OGV233" s="31"/>
      <c r="OGW233" s="31"/>
      <c r="OGX233" s="31"/>
      <c r="OGY233" s="31"/>
      <c r="OGZ233" s="31"/>
      <c r="OHA233" s="31"/>
      <c r="OHB233" s="31"/>
      <c r="OHC233" s="31"/>
      <c r="OHD233" s="31"/>
      <c r="OHE233" s="31"/>
      <c r="OHF233" s="31"/>
      <c r="OHG233" s="31"/>
      <c r="OHH233" s="31"/>
      <c r="OHI233" s="31"/>
      <c r="OHJ233" s="31"/>
      <c r="OHK233" s="31"/>
      <c r="OHL233" s="31"/>
      <c r="OHM233" s="31"/>
      <c r="OHN233" s="31"/>
      <c r="OHO233" s="31"/>
      <c r="OHP233" s="31"/>
      <c r="OHQ233" s="31"/>
      <c r="OHR233" s="31"/>
      <c r="OHS233" s="31"/>
      <c r="OHT233" s="31"/>
      <c r="OHU233" s="31"/>
      <c r="OHV233" s="31"/>
      <c r="OHW233" s="31"/>
      <c r="OHX233" s="31"/>
      <c r="OHY233" s="31"/>
      <c r="OHZ233" s="31"/>
      <c r="OIA233" s="31"/>
      <c r="OIB233" s="31"/>
      <c r="OIC233" s="31"/>
      <c r="OID233" s="31"/>
      <c r="OIE233" s="31"/>
      <c r="OIF233" s="31"/>
      <c r="OIG233" s="31"/>
      <c r="OIH233" s="31"/>
      <c r="OII233" s="31"/>
      <c r="OIJ233" s="31"/>
      <c r="OIK233" s="31"/>
      <c r="OIL233" s="31"/>
      <c r="OIM233" s="31"/>
      <c r="OIN233" s="31"/>
      <c r="OIO233" s="31"/>
      <c r="OIP233" s="31"/>
      <c r="OIQ233" s="31"/>
      <c r="OIR233" s="31"/>
      <c r="OIS233" s="31"/>
      <c r="OIT233" s="31"/>
      <c r="OIU233" s="31"/>
      <c r="OIV233" s="31"/>
      <c r="OIW233" s="31"/>
      <c r="OIX233" s="31"/>
      <c r="OIY233" s="31"/>
      <c r="OIZ233" s="31"/>
      <c r="OJA233" s="31"/>
      <c r="OJB233" s="31"/>
      <c r="OJC233" s="31"/>
      <c r="OJD233" s="31"/>
      <c r="OJE233" s="31"/>
      <c r="OJF233" s="31"/>
      <c r="OJG233" s="31"/>
      <c r="OJH233" s="31"/>
      <c r="OJI233" s="31"/>
      <c r="OJJ233" s="31"/>
      <c r="OJK233" s="31"/>
      <c r="OJL233" s="31"/>
      <c r="OJM233" s="31"/>
      <c r="OJN233" s="31"/>
      <c r="OJO233" s="31"/>
      <c r="OJP233" s="31"/>
      <c r="OJQ233" s="31"/>
      <c r="OJR233" s="31"/>
      <c r="OJS233" s="31"/>
      <c r="OJT233" s="31"/>
      <c r="OJU233" s="31"/>
      <c r="OJV233" s="31"/>
      <c r="OJW233" s="31"/>
      <c r="OJX233" s="31"/>
      <c r="OJY233" s="31"/>
      <c r="OJZ233" s="31"/>
      <c r="OKA233" s="31"/>
      <c r="OKB233" s="31"/>
      <c r="OKC233" s="31"/>
      <c r="OKD233" s="31"/>
      <c r="OKE233" s="31"/>
      <c r="OKF233" s="31"/>
      <c r="OKG233" s="31"/>
      <c r="OKH233" s="31"/>
      <c r="OKI233" s="31"/>
      <c r="OKJ233" s="31"/>
      <c r="OKK233" s="31"/>
      <c r="OKL233" s="31"/>
      <c r="OKM233" s="31"/>
      <c r="OKN233" s="31"/>
      <c r="OKO233" s="31"/>
      <c r="OKP233" s="31"/>
      <c r="OKQ233" s="31"/>
      <c r="OKR233" s="31"/>
      <c r="OKS233" s="31"/>
      <c r="OKT233" s="31"/>
      <c r="OKU233" s="31"/>
      <c r="OKV233" s="31"/>
      <c r="OKW233" s="31"/>
      <c r="OKX233" s="31"/>
      <c r="OKY233" s="31"/>
      <c r="OKZ233" s="31"/>
      <c r="OLA233" s="31"/>
      <c r="OLB233" s="31"/>
      <c r="OLC233" s="31"/>
      <c r="OLD233" s="31"/>
      <c r="OLE233" s="31"/>
      <c r="OLF233" s="31"/>
      <c r="OLG233" s="31"/>
      <c r="OLH233" s="31"/>
      <c r="OLI233" s="31"/>
      <c r="OLJ233" s="31"/>
      <c r="OLK233" s="31"/>
      <c r="OLL233" s="31"/>
      <c r="OLM233" s="31"/>
      <c r="OLN233" s="31"/>
      <c r="OLO233" s="31"/>
      <c r="OLP233" s="31"/>
      <c r="OLQ233" s="31"/>
      <c r="OLR233" s="31"/>
      <c r="OLS233" s="31"/>
      <c r="OLT233" s="31"/>
      <c r="OLU233" s="31"/>
      <c r="OLV233" s="31"/>
      <c r="OLW233" s="31"/>
      <c r="OLX233" s="31"/>
      <c r="OLY233" s="31"/>
      <c r="OLZ233" s="31"/>
      <c r="OMA233" s="31"/>
      <c r="OMB233" s="31"/>
      <c r="OMC233" s="31"/>
      <c r="OMD233" s="31"/>
      <c r="OME233" s="31"/>
      <c r="OMF233" s="31"/>
      <c r="OMG233" s="31"/>
      <c r="OMH233" s="31"/>
      <c r="OMI233" s="31"/>
      <c r="OMJ233" s="31"/>
      <c r="OMK233" s="31"/>
      <c r="OML233" s="31"/>
      <c r="OMM233" s="31"/>
      <c r="OMN233" s="31"/>
      <c r="OMO233" s="31"/>
      <c r="OMP233" s="31"/>
      <c r="OMQ233" s="31"/>
      <c r="OMR233" s="31"/>
      <c r="OMS233" s="31"/>
      <c r="OMT233" s="31"/>
      <c r="OMU233" s="31"/>
      <c r="OMV233" s="31"/>
      <c r="OMW233" s="31"/>
      <c r="OMX233" s="31"/>
      <c r="OMY233" s="31"/>
      <c r="OMZ233" s="31"/>
      <c r="ONA233" s="31"/>
      <c r="ONB233" s="31"/>
      <c r="ONC233" s="31"/>
      <c r="OND233" s="31"/>
      <c r="ONE233" s="31"/>
      <c r="ONF233" s="31"/>
      <c r="ONG233" s="31"/>
      <c r="ONH233" s="31"/>
      <c r="ONI233" s="31"/>
      <c r="ONJ233" s="31"/>
      <c r="ONK233" s="31"/>
      <c r="ONL233" s="31"/>
      <c r="ONM233" s="31"/>
      <c r="ONN233" s="31"/>
      <c r="ONO233" s="31"/>
      <c r="ONP233" s="31"/>
      <c r="ONQ233" s="31"/>
      <c r="ONR233" s="31"/>
      <c r="ONS233" s="31"/>
      <c r="ONT233" s="31"/>
      <c r="ONU233" s="31"/>
      <c r="ONV233" s="31"/>
      <c r="ONW233" s="31"/>
      <c r="ONX233" s="31"/>
      <c r="ONY233" s="31"/>
      <c r="ONZ233" s="31"/>
      <c r="OOA233" s="31"/>
      <c r="OOB233" s="31"/>
      <c r="OOC233" s="31"/>
      <c r="OOD233" s="31"/>
      <c r="OOE233" s="31"/>
      <c r="OOF233" s="31"/>
      <c r="OOG233" s="31"/>
      <c r="OOH233" s="31"/>
      <c r="OOI233" s="31"/>
      <c r="OOJ233" s="31"/>
      <c r="OOK233" s="31"/>
      <c r="OOL233" s="31"/>
      <c r="OOM233" s="31"/>
      <c r="OON233" s="31"/>
      <c r="OOO233" s="31"/>
      <c r="OOP233" s="31"/>
      <c r="OOQ233" s="31"/>
      <c r="OOR233" s="31"/>
      <c r="OOS233" s="31"/>
      <c r="OOT233" s="31"/>
      <c r="OOU233" s="31"/>
      <c r="OOV233" s="31"/>
      <c r="OOW233" s="31"/>
      <c r="OOX233" s="31"/>
      <c r="OOY233" s="31"/>
      <c r="OOZ233" s="31"/>
      <c r="OPA233" s="31"/>
      <c r="OPB233" s="31"/>
      <c r="OPC233" s="31"/>
      <c r="OPD233" s="31"/>
      <c r="OPE233" s="31"/>
      <c r="OPF233" s="31"/>
      <c r="OPG233" s="31"/>
      <c r="OPH233" s="31"/>
      <c r="OPI233" s="31"/>
      <c r="OPJ233" s="31"/>
      <c r="OPK233" s="31"/>
      <c r="OPL233" s="31"/>
      <c r="OPM233" s="31"/>
      <c r="OPN233" s="31"/>
      <c r="OPO233" s="31"/>
      <c r="OPP233" s="31"/>
      <c r="OPQ233" s="31"/>
      <c r="OPR233" s="31"/>
      <c r="OPS233" s="31"/>
      <c r="OPT233" s="31"/>
      <c r="OPU233" s="31"/>
      <c r="OPV233" s="31"/>
      <c r="OPW233" s="31"/>
      <c r="OPX233" s="31"/>
      <c r="OPY233" s="31"/>
      <c r="OPZ233" s="31"/>
      <c r="OQA233" s="31"/>
      <c r="OQB233" s="31"/>
      <c r="OQC233" s="31"/>
      <c r="OQD233" s="31"/>
      <c r="OQE233" s="31"/>
      <c r="OQF233" s="31"/>
      <c r="OQG233" s="31"/>
      <c r="OQH233" s="31"/>
      <c r="OQI233" s="31"/>
      <c r="OQJ233" s="31"/>
      <c r="OQK233" s="31"/>
      <c r="OQL233" s="31"/>
      <c r="OQM233" s="31"/>
      <c r="OQN233" s="31"/>
      <c r="OQO233" s="31"/>
      <c r="OQP233" s="31"/>
      <c r="OQQ233" s="31"/>
      <c r="OQR233" s="31"/>
      <c r="OQS233" s="31"/>
      <c r="OQT233" s="31"/>
      <c r="OQU233" s="31"/>
      <c r="OQV233" s="31"/>
      <c r="OQW233" s="31"/>
      <c r="OQX233" s="31"/>
      <c r="OQY233" s="31"/>
      <c r="OQZ233" s="31"/>
      <c r="ORA233" s="31"/>
      <c r="ORB233" s="31"/>
      <c r="ORC233" s="31"/>
      <c r="ORD233" s="31"/>
      <c r="ORE233" s="31"/>
      <c r="ORF233" s="31"/>
      <c r="ORG233" s="31"/>
      <c r="ORH233" s="31"/>
      <c r="ORI233" s="31"/>
      <c r="ORJ233" s="31"/>
      <c r="ORK233" s="31"/>
      <c r="ORL233" s="31"/>
      <c r="ORM233" s="31"/>
      <c r="ORN233" s="31"/>
      <c r="ORO233" s="31"/>
      <c r="ORP233" s="31"/>
      <c r="ORQ233" s="31"/>
      <c r="ORR233" s="31"/>
      <c r="ORS233" s="31"/>
      <c r="ORT233" s="31"/>
      <c r="ORU233" s="31"/>
      <c r="ORV233" s="31"/>
      <c r="ORW233" s="31"/>
      <c r="ORX233" s="31"/>
      <c r="ORY233" s="31"/>
      <c r="ORZ233" s="31"/>
      <c r="OSA233" s="31"/>
      <c r="OSB233" s="31"/>
      <c r="OSC233" s="31"/>
      <c r="OSD233" s="31"/>
      <c r="OSE233" s="31"/>
      <c r="OSF233" s="31"/>
      <c r="OSG233" s="31"/>
      <c r="OSH233" s="31"/>
      <c r="OSI233" s="31"/>
      <c r="OSJ233" s="31"/>
      <c r="OSK233" s="31"/>
      <c r="OSL233" s="31"/>
      <c r="OSM233" s="31"/>
      <c r="OSN233" s="31"/>
      <c r="OSO233" s="31"/>
      <c r="OSP233" s="31"/>
      <c r="OSQ233" s="31"/>
      <c r="OSR233" s="31"/>
      <c r="OSS233" s="31"/>
      <c r="OST233" s="31"/>
      <c r="OSU233" s="31"/>
      <c r="OSV233" s="31"/>
      <c r="OSW233" s="31"/>
      <c r="OSX233" s="31"/>
      <c r="OSY233" s="31"/>
      <c r="OSZ233" s="31"/>
      <c r="OTA233" s="31"/>
      <c r="OTB233" s="31"/>
      <c r="OTC233" s="31"/>
      <c r="OTD233" s="31"/>
      <c r="OTE233" s="31"/>
      <c r="OTF233" s="31"/>
      <c r="OTG233" s="31"/>
      <c r="OTH233" s="31"/>
      <c r="OTI233" s="31"/>
      <c r="OTJ233" s="31"/>
      <c r="OTK233" s="31"/>
      <c r="OTL233" s="31"/>
      <c r="OTM233" s="31"/>
      <c r="OTN233" s="31"/>
      <c r="OTO233" s="31"/>
      <c r="OTP233" s="31"/>
      <c r="OTQ233" s="31"/>
      <c r="OTR233" s="31"/>
      <c r="OTS233" s="31"/>
      <c r="OTT233" s="31"/>
      <c r="OTU233" s="31"/>
      <c r="OTV233" s="31"/>
      <c r="OTW233" s="31"/>
      <c r="OTX233" s="31"/>
      <c r="OTY233" s="31"/>
      <c r="OTZ233" s="31"/>
      <c r="OUA233" s="31"/>
      <c r="OUB233" s="31"/>
      <c r="OUC233" s="31"/>
      <c r="OUD233" s="31"/>
      <c r="OUE233" s="31"/>
      <c r="OUF233" s="31"/>
      <c r="OUG233" s="31"/>
      <c r="OUH233" s="31"/>
      <c r="OUI233" s="31"/>
      <c r="OUJ233" s="31"/>
      <c r="OUK233" s="31"/>
      <c r="OUL233" s="31"/>
      <c r="OUM233" s="31"/>
      <c r="OUN233" s="31"/>
      <c r="OUO233" s="31"/>
      <c r="OUP233" s="31"/>
      <c r="OUQ233" s="31"/>
      <c r="OUR233" s="31"/>
      <c r="OUS233" s="31"/>
      <c r="OUT233" s="31"/>
      <c r="OUU233" s="31"/>
      <c r="OUV233" s="31"/>
      <c r="OUW233" s="31"/>
      <c r="OUX233" s="31"/>
      <c r="OUY233" s="31"/>
      <c r="OUZ233" s="31"/>
      <c r="OVA233" s="31"/>
      <c r="OVB233" s="31"/>
      <c r="OVC233" s="31"/>
      <c r="OVD233" s="31"/>
      <c r="OVE233" s="31"/>
      <c r="OVF233" s="31"/>
      <c r="OVG233" s="31"/>
      <c r="OVH233" s="31"/>
      <c r="OVI233" s="31"/>
      <c r="OVJ233" s="31"/>
      <c r="OVK233" s="31"/>
      <c r="OVL233" s="31"/>
      <c r="OVM233" s="31"/>
      <c r="OVN233" s="31"/>
      <c r="OVO233" s="31"/>
      <c r="OVP233" s="31"/>
      <c r="OVQ233" s="31"/>
      <c r="OVR233" s="31"/>
      <c r="OVS233" s="31"/>
      <c r="OVT233" s="31"/>
      <c r="OVU233" s="31"/>
      <c r="OVV233" s="31"/>
      <c r="OVW233" s="31"/>
      <c r="OVX233" s="31"/>
      <c r="OVY233" s="31"/>
      <c r="OVZ233" s="31"/>
      <c r="OWA233" s="31"/>
      <c r="OWB233" s="31"/>
      <c r="OWC233" s="31"/>
      <c r="OWD233" s="31"/>
      <c r="OWE233" s="31"/>
      <c r="OWF233" s="31"/>
      <c r="OWG233" s="31"/>
      <c r="OWH233" s="31"/>
      <c r="OWI233" s="31"/>
      <c r="OWJ233" s="31"/>
      <c r="OWK233" s="31"/>
      <c r="OWL233" s="31"/>
      <c r="OWM233" s="31"/>
      <c r="OWN233" s="31"/>
      <c r="OWO233" s="31"/>
      <c r="OWP233" s="31"/>
      <c r="OWQ233" s="31"/>
      <c r="OWR233" s="31"/>
      <c r="OWS233" s="31"/>
      <c r="OWT233" s="31"/>
      <c r="OWU233" s="31"/>
      <c r="OWV233" s="31"/>
      <c r="OWW233" s="31"/>
      <c r="OWX233" s="31"/>
      <c r="OWY233" s="31"/>
      <c r="OWZ233" s="31"/>
      <c r="OXA233" s="31"/>
      <c r="OXB233" s="31"/>
      <c r="OXC233" s="31"/>
      <c r="OXD233" s="31"/>
      <c r="OXE233" s="31"/>
      <c r="OXF233" s="31"/>
      <c r="OXG233" s="31"/>
      <c r="OXH233" s="31"/>
      <c r="OXI233" s="31"/>
      <c r="OXJ233" s="31"/>
      <c r="OXK233" s="31"/>
      <c r="OXL233" s="31"/>
      <c r="OXM233" s="31"/>
      <c r="OXN233" s="31"/>
      <c r="OXO233" s="31"/>
      <c r="OXP233" s="31"/>
      <c r="OXQ233" s="31"/>
      <c r="OXR233" s="31"/>
      <c r="OXS233" s="31"/>
      <c r="OXT233" s="31"/>
      <c r="OXU233" s="31"/>
      <c r="OXV233" s="31"/>
      <c r="OXW233" s="31"/>
      <c r="OXX233" s="31"/>
      <c r="OXY233" s="31"/>
      <c r="OXZ233" s="31"/>
      <c r="OYA233" s="31"/>
      <c r="OYB233" s="31"/>
      <c r="OYC233" s="31"/>
      <c r="OYD233" s="31"/>
      <c r="OYE233" s="31"/>
      <c r="OYF233" s="31"/>
      <c r="OYG233" s="31"/>
      <c r="OYH233" s="31"/>
      <c r="OYI233" s="31"/>
      <c r="OYJ233" s="31"/>
      <c r="OYK233" s="31"/>
      <c r="OYL233" s="31"/>
      <c r="OYM233" s="31"/>
      <c r="OYN233" s="31"/>
      <c r="OYO233" s="31"/>
      <c r="OYP233" s="31"/>
      <c r="OYQ233" s="31"/>
      <c r="OYR233" s="31"/>
      <c r="OYS233" s="31"/>
      <c r="OYT233" s="31"/>
      <c r="OYU233" s="31"/>
      <c r="OYV233" s="31"/>
      <c r="OYW233" s="31"/>
      <c r="OYX233" s="31"/>
      <c r="OYY233" s="31"/>
      <c r="OYZ233" s="31"/>
      <c r="OZA233" s="31"/>
      <c r="OZB233" s="31"/>
      <c r="OZC233" s="31"/>
      <c r="OZD233" s="31"/>
      <c r="OZE233" s="31"/>
      <c r="OZF233" s="31"/>
      <c r="OZG233" s="31"/>
      <c r="OZH233" s="31"/>
      <c r="OZI233" s="31"/>
      <c r="OZJ233" s="31"/>
      <c r="OZK233" s="31"/>
      <c r="OZL233" s="31"/>
      <c r="OZM233" s="31"/>
      <c r="OZN233" s="31"/>
      <c r="OZO233" s="31"/>
      <c r="OZP233" s="31"/>
      <c r="OZQ233" s="31"/>
      <c r="OZR233" s="31"/>
      <c r="OZS233" s="31"/>
      <c r="OZT233" s="31"/>
      <c r="OZU233" s="31"/>
      <c r="OZV233" s="31"/>
      <c r="OZW233" s="31"/>
      <c r="OZX233" s="31"/>
      <c r="OZY233" s="31"/>
      <c r="OZZ233" s="31"/>
      <c r="PAA233" s="31"/>
      <c r="PAB233" s="31"/>
      <c r="PAC233" s="31"/>
      <c r="PAD233" s="31"/>
      <c r="PAE233" s="31"/>
      <c r="PAF233" s="31"/>
      <c r="PAG233" s="31"/>
      <c r="PAH233" s="31"/>
      <c r="PAI233" s="31"/>
      <c r="PAJ233" s="31"/>
      <c r="PAK233" s="31"/>
      <c r="PAL233" s="31"/>
      <c r="PAM233" s="31"/>
      <c r="PAN233" s="31"/>
      <c r="PAO233" s="31"/>
      <c r="PAP233" s="31"/>
      <c r="PAQ233" s="31"/>
      <c r="PAR233" s="31"/>
      <c r="PAS233" s="31"/>
      <c r="PAT233" s="31"/>
      <c r="PAU233" s="31"/>
      <c r="PAV233" s="31"/>
      <c r="PAW233" s="31"/>
      <c r="PAX233" s="31"/>
      <c r="PAY233" s="31"/>
      <c r="PAZ233" s="31"/>
      <c r="PBA233" s="31"/>
      <c r="PBB233" s="31"/>
      <c r="PBC233" s="31"/>
      <c r="PBD233" s="31"/>
      <c r="PBE233" s="31"/>
      <c r="PBF233" s="31"/>
      <c r="PBG233" s="31"/>
      <c r="PBH233" s="31"/>
      <c r="PBI233" s="31"/>
      <c r="PBJ233" s="31"/>
      <c r="PBK233" s="31"/>
      <c r="PBL233" s="31"/>
      <c r="PBM233" s="31"/>
      <c r="PBN233" s="31"/>
      <c r="PBO233" s="31"/>
      <c r="PBP233" s="31"/>
      <c r="PBQ233" s="31"/>
      <c r="PBR233" s="31"/>
      <c r="PBS233" s="31"/>
      <c r="PBT233" s="31"/>
      <c r="PBU233" s="31"/>
      <c r="PBV233" s="31"/>
      <c r="PBW233" s="31"/>
      <c r="PBX233" s="31"/>
      <c r="PBY233" s="31"/>
      <c r="PBZ233" s="31"/>
      <c r="PCA233" s="31"/>
      <c r="PCB233" s="31"/>
      <c r="PCC233" s="31"/>
      <c r="PCD233" s="31"/>
      <c r="PCE233" s="31"/>
      <c r="PCF233" s="31"/>
      <c r="PCG233" s="31"/>
      <c r="PCH233" s="31"/>
      <c r="PCI233" s="31"/>
      <c r="PCJ233" s="31"/>
      <c r="PCK233" s="31"/>
      <c r="PCL233" s="31"/>
      <c r="PCM233" s="31"/>
      <c r="PCN233" s="31"/>
      <c r="PCO233" s="31"/>
      <c r="PCP233" s="31"/>
      <c r="PCQ233" s="31"/>
      <c r="PCR233" s="31"/>
      <c r="PCS233" s="31"/>
      <c r="PCT233" s="31"/>
      <c r="PCU233" s="31"/>
      <c r="PCV233" s="31"/>
      <c r="PCW233" s="31"/>
      <c r="PCX233" s="31"/>
      <c r="PCY233" s="31"/>
      <c r="PCZ233" s="31"/>
      <c r="PDA233" s="31"/>
      <c r="PDB233" s="31"/>
      <c r="PDC233" s="31"/>
      <c r="PDD233" s="31"/>
      <c r="PDE233" s="31"/>
      <c r="PDF233" s="31"/>
      <c r="PDG233" s="31"/>
      <c r="PDH233" s="31"/>
      <c r="PDI233" s="31"/>
      <c r="PDJ233" s="31"/>
      <c r="PDK233" s="31"/>
      <c r="PDL233" s="31"/>
      <c r="PDM233" s="31"/>
      <c r="PDN233" s="31"/>
      <c r="PDO233" s="31"/>
      <c r="PDP233" s="31"/>
      <c r="PDQ233" s="31"/>
      <c r="PDR233" s="31"/>
      <c r="PDS233" s="31"/>
      <c r="PDT233" s="31"/>
      <c r="PDU233" s="31"/>
      <c r="PDV233" s="31"/>
      <c r="PDW233" s="31"/>
      <c r="PDX233" s="31"/>
      <c r="PDY233" s="31"/>
      <c r="PDZ233" s="31"/>
      <c r="PEA233" s="31"/>
      <c r="PEB233" s="31"/>
      <c r="PEC233" s="31"/>
      <c r="PED233" s="31"/>
      <c r="PEE233" s="31"/>
      <c r="PEF233" s="31"/>
      <c r="PEG233" s="31"/>
      <c r="PEH233" s="31"/>
      <c r="PEI233" s="31"/>
      <c r="PEJ233" s="31"/>
      <c r="PEK233" s="31"/>
      <c r="PEL233" s="31"/>
      <c r="PEM233" s="31"/>
      <c r="PEN233" s="31"/>
      <c r="PEO233" s="31"/>
      <c r="PEP233" s="31"/>
      <c r="PEQ233" s="31"/>
      <c r="PER233" s="31"/>
      <c r="PES233" s="31"/>
      <c r="PET233" s="31"/>
      <c r="PEU233" s="31"/>
      <c r="PEV233" s="31"/>
      <c r="PEW233" s="31"/>
      <c r="PEX233" s="31"/>
      <c r="PEY233" s="31"/>
      <c r="PEZ233" s="31"/>
      <c r="PFA233" s="31"/>
      <c r="PFB233" s="31"/>
      <c r="PFC233" s="31"/>
      <c r="PFD233" s="31"/>
      <c r="PFE233" s="31"/>
      <c r="PFF233" s="31"/>
      <c r="PFG233" s="31"/>
      <c r="PFH233" s="31"/>
      <c r="PFI233" s="31"/>
      <c r="PFJ233" s="31"/>
      <c r="PFK233" s="31"/>
      <c r="PFL233" s="31"/>
      <c r="PFM233" s="31"/>
      <c r="PFN233" s="31"/>
      <c r="PFO233" s="31"/>
      <c r="PFP233" s="31"/>
      <c r="PFQ233" s="31"/>
      <c r="PFR233" s="31"/>
      <c r="PFS233" s="31"/>
      <c r="PFT233" s="31"/>
      <c r="PFU233" s="31"/>
      <c r="PFV233" s="31"/>
      <c r="PFW233" s="31"/>
      <c r="PFX233" s="31"/>
      <c r="PFY233" s="31"/>
      <c r="PFZ233" s="31"/>
      <c r="PGA233" s="31"/>
      <c r="PGB233" s="31"/>
      <c r="PGC233" s="31"/>
      <c r="PGD233" s="31"/>
      <c r="PGE233" s="31"/>
      <c r="PGF233" s="31"/>
      <c r="PGG233" s="31"/>
      <c r="PGH233" s="31"/>
      <c r="PGI233" s="31"/>
      <c r="PGJ233" s="31"/>
      <c r="PGK233" s="31"/>
      <c r="PGL233" s="31"/>
      <c r="PGM233" s="31"/>
      <c r="PGN233" s="31"/>
      <c r="PGO233" s="31"/>
      <c r="PGP233" s="31"/>
      <c r="PGQ233" s="31"/>
      <c r="PGR233" s="31"/>
      <c r="PGS233" s="31"/>
      <c r="PGT233" s="31"/>
      <c r="PGU233" s="31"/>
      <c r="PGV233" s="31"/>
      <c r="PGW233" s="31"/>
      <c r="PGX233" s="31"/>
      <c r="PGY233" s="31"/>
      <c r="PGZ233" s="31"/>
      <c r="PHA233" s="31"/>
      <c r="PHB233" s="31"/>
      <c r="PHC233" s="31"/>
      <c r="PHD233" s="31"/>
      <c r="PHE233" s="31"/>
      <c r="PHF233" s="31"/>
      <c r="PHG233" s="31"/>
      <c r="PHH233" s="31"/>
      <c r="PHI233" s="31"/>
      <c r="PHJ233" s="31"/>
      <c r="PHK233" s="31"/>
      <c r="PHL233" s="31"/>
      <c r="PHM233" s="31"/>
      <c r="PHN233" s="31"/>
      <c r="PHO233" s="31"/>
      <c r="PHP233" s="31"/>
      <c r="PHQ233" s="31"/>
      <c r="PHR233" s="31"/>
      <c r="PHS233" s="31"/>
      <c r="PHT233" s="31"/>
      <c r="PHU233" s="31"/>
      <c r="PHV233" s="31"/>
      <c r="PHW233" s="31"/>
      <c r="PHX233" s="31"/>
      <c r="PHY233" s="31"/>
      <c r="PHZ233" s="31"/>
      <c r="PIA233" s="31"/>
      <c r="PIB233" s="31"/>
      <c r="PIC233" s="31"/>
      <c r="PID233" s="31"/>
      <c r="PIE233" s="31"/>
      <c r="PIF233" s="31"/>
      <c r="PIG233" s="31"/>
      <c r="PIH233" s="31"/>
      <c r="PII233" s="31"/>
      <c r="PIJ233" s="31"/>
      <c r="PIK233" s="31"/>
      <c r="PIL233" s="31"/>
      <c r="PIM233" s="31"/>
      <c r="PIN233" s="31"/>
      <c r="PIO233" s="31"/>
      <c r="PIP233" s="31"/>
      <c r="PIQ233" s="31"/>
      <c r="PIR233" s="31"/>
      <c r="PIS233" s="31"/>
      <c r="PIT233" s="31"/>
      <c r="PIU233" s="31"/>
      <c r="PIV233" s="31"/>
      <c r="PIW233" s="31"/>
      <c r="PIX233" s="31"/>
      <c r="PIY233" s="31"/>
      <c r="PIZ233" s="31"/>
      <c r="PJA233" s="31"/>
      <c r="PJB233" s="31"/>
      <c r="PJC233" s="31"/>
      <c r="PJD233" s="31"/>
      <c r="PJE233" s="31"/>
      <c r="PJF233" s="31"/>
      <c r="PJG233" s="31"/>
      <c r="PJH233" s="31"/>
      <c r="PJI233" s="31"/>
      <c r="PJJ233" s="31"/>
      <c r="PJK233" s="31"/>
      <c r="PJL233" s="31"/>
      <c r="PJM233" s="31"/>
      <c r="PJN233" s="31"/>
      <c r="PJO233" s="31"/>
      <c r="PJP233" s="31"/>
      <c r="PJQ233" s="31"/>
      <c r="PJR233" s="31"/>
      <c r="PJS233" s="31"/>
      <c r="PJT233" s="31"/>
      <c r="PJU233" s="31"/>
      <c r="PJV233" s="31"/>
      <c r="PJW233" s="31"/>
      <c r="PJX233" s="31"/>
      <c r="PJY233" s="31"/>
      <c r="PJZ233" s="31"/>
      <c r="PKA233" s="31"/>
      <c r="PKB233" s="31"/>
      <c r="PKC233" s="31"/>
      <c r="PKD233" s="31"/>
      <c r="PKE233" s="31"/>
      <c r="PKF233" s="31"/>
      <c r="PKG233" s="31"/>
      <c r="PKH233" s="31"/>
      <c r="PKI233" s="31"/>
      <c r="PKJ233" s="31"/>
      <c r="PKK233" s="31"/>
      <c r="PKL233" s="31"/>
      <c r="PKM233" s="31"/>
      <c r="PKN233" s="31"/>
      <c r="PKO233" s="31"/>
      <c r="PKP233" s="31"/>
      <c r="PKQ233" s="31"/>
      <c r="PKR233" s="31"/>
      <c r="PKS233" s="31"/>
      <c r="PKT233" s="31"/>
      <c r="PKU233" s="31"/>
      <c r="PKV233" s="31"/>
      <c r="PKW233" s="31"/>
      <c r="PKX233" s="31"/>
      <c r="PKY233" s="31"/>
      <c r="PKZ233" s="31"/>
      <c r="PLA233" s="31"/>
      <c r="PLB233" s="31"/>
      <c r="PLC233" s="31"/>
      <c r="PLD233" s="31"/>
      <c r="PLE233" s="31"/>
      <c r="PLF233" s="31"/>
      <c r="PLG233" s="31"/>
      <c r="PLH233" s="31"/>
      <c r="PLI233" s="31"/>
      <c r="PLJ233" s="31"/>
      <c r="PLK233" s="31"/>
      <c r="PLL233" s="31"/>
      <c r="PLM233" s="31"/>
      <c r="PLN233" s="31"/>
      <c r="PLO233" s="31"/>
      <c r="PLP233" s="31"/>
      <c r="PLQ233" s="31"/>
      <c r="PLR233" s="31"/>
      <c r="PLS233" s="31"/>
      <c r="PLT233" s="31"/>
      <c r="PLU233" s="31"/>
      <c r="PLV233" s="31"/>
      <c r="PLW233" s="31"/>
      <c r="PLX233" s="31"/>
      <c r="PLY233" s="31"/>
      <c r="PLZ233" s="31"/>
      <c r="PMA233" s="31"/>
      <c r="PMB233" s="31"/>
      <c r="PMC233" s="31"/>
      <c r="PMD233" s="31"/>
      <c r="PME233" s="31"/>
      <c r="PMF233" s="31"/>
      <c r="PMG233" s="31"/>
      <c r="PMH233" s="31"/>
      <c r="PMI233" s="31"/>
      <c r="PMJ233" s="31"/>
      <c r="PMK233" s="31"/>
      <c r="PML233" s="31"/>
      <c r="PMM233" s="31"/>
      <c r="PMN233" s="31"/>
      <c r="PMO233" s="31"/>
      <c r="PMP233" s="31"/>
      <c r="PMQ233" s="31"/>
      <c r="PMR233" s="31"/>
      <c r="PMS233" s="31"/>
      <c r="PMT233" s="31"/>
      <c r="PMU233" s="31"/>
      <c r="PMV233" s="31"/>
      <c r="PMW233" s="31"/>
      <c r="PMX233" s="31"/>
      <c r="PMY233" s="31"/>
      <c r="PMZ233" s="31"/>
      <c r="PNA233" s="31"/>
      <c r="PNB233" s="31"/>
      <c r="PNC233" s="31"/>
      <c r="PND233" s="31"/>
      <c r="PNE233" s="31"/>
      <c r="PNF233" s="31"/>
      <c r="PNG233" s="31"/>
      <c r="PNH233" s="31"/>
      <c r="PNI233" s="31"/>
      <c r="PNJ233" s="31"/>
      <c r="PNK233" s="31"/>
      <c r="PNL233" s="31"/>
      <c r="PNM233" s="31"/>
      <c r="PNN233" s="31"/>
      <c r="PNO233" s="31"/>
      <c r="PNP233" s="31"/>
      <c r="PNQ233" s="31"/>
      <c r="PNR233" s="31"/>
      <c r="PNS233" s="31"/>
      <c r="PNT233" s="31"/>
      <c r="PNU233" s="31"/>
      <c r="PNV233" s="31"/>
      <c r="PNW233" s="31"/>
      <c r="PNX233" s="31"/>
      <c r="PNY233" s="31"/>
      <c r="PNZ233" s="31"/>
      <c r="POA233" s="31"/>
      <c r="POB233" s="31"/>
      <c r="POC233" s="31"/>
      <c r="POD233" s="31"/>
      <c r="POE233" s="31"/>
      <c r="POF233" s="31"/>
      <c r="POG233" s="31"/>
      <c r="POH233" s="31"/>
      <c r="POI233" s="31"/>
      <c r="POJ233" s="31"/>
      <c r="POK233" s="31"/>
      <c r="POL233" s="31"/>
      <c r="POM233" s="31"/>
      <c r="PON233" s="31"/>
      <c r="POO233" s="31"/>
      <c r="POP233" s="31"/>
      <c r="POQ233" s="31"/>
      <c r="POR233" s="31"/>
      <c r="POS233" s="31"/>
      <c r="POT233" s="31"/>
      <c r="POU233" s="31"/>
      <c r="POV233" s="31"/>
      <c r="POW233" s="31"/>
      <c r="POX233" s="31"/>
      <c r="POY233" s="31"/>
      <c r="POZ233" s="31"/>
      <c r="PPA233" s="31"/>
      <c r="PPB233" s="31"/>
      <c r="PPC233" s="31"/>
      <c r="PPD233" s="31"/>
      <c r="PPE233" s="31"/>
      <c r="PPF233" s="31"/>
      <c r="PPG233" s="31"/>
      <c r="PPH233" s="31"/>
      <c r="PPI233" s="31"/>
      <c r="PPJ233" s="31"/>
      <c r="PPK233" s="31"/>
      <c r="PPL233" s="31"/>
      <c r="PPM233" s="31"/>
      <c r="PPN233" s="31"/>
      <c r="PPO233" s="31"/>
      <c r="PPP233" s="31"/>
      <c r="PPQ233" s="31"/>
      <c r="PPR233" s="31"/>
      <c r="PPS233" s="31"/>
      <c r="PPT233" s="31"/>
      <c r="PPU233" s="31"/>
      <c r="PPV233" s="31"/>
      <c r="PPW233" s="31"/>
      <c r="PPX233" s="31"/>
      <c r="PPY233" s="31"/>
      <c r="PPZ233" s="31"/>
      <c r="PQA233" s="31"/>
      <c r="PQB233" s="31"/>
      <c r="PQC233" s="31"/>
      <c r="PQD233" s="31"/>
      <c r="PQE233" s="31"/>
      <c r="PQF233" s="31"/>
      <c r="PQG233" s="31"/>
      <c r="PQH233" s="31"/>
      <c r="PQI233" s="31"/>
      <c r="PQJ233" s="31"/>
      <c r="PQK233" s="31"/>
      <c r="PQL233" s="31"/>
      <c r="PQM233" s="31"/>
      <c r="PQN233" s="31"/>
      <c r="PQO233" s="31"/>
      <c r="PQP233" s="31"/>
      <c r="PQQ233" s="31"/>
      <c r="PQR233" s="31"/>
      <c r="PQS233" s="31"/>
      <c r="PQT233" s="31"/>
      <c r="PQU233" s="31"/>
      <c r="PQV233" s="31"/>
      <c r="PQW233" s="31"/>
      <c r="PQX233" s="31"/>
      <c r="PQY233" s="31"/>
      <c r="PQZ233" s="31"/>
      <c r="PRA233" s="31"/>
      <c r="PRB233" s="31"/>
      <c r="PRC233" s="31"/>
      <c r="PRD233" s="31"/>
      <c r="PRE233" s="31"/>
      <c r="PRF233" s="31"/>
      <c r="PRG233" s="31"/>
      <c r="PRH233" s="31"/>
      <c r="PRI233" s="31"/>
      <c r="PRJ233" s="31"/>
      <c r="PRK233" s="31"/>
      <c r="PRL233" s="31"/>
      <c r="PRM233" s="31"/>
      <c r="PRN233" s="31"/>
      <c r="PRO233" s="31"/>
      <c r="PRP233" s="31"/>
      <c r="PRQ233" s="31"/>
      <c r="PRR233" s="31"/>
      <c r="PRS233" s="31"/>
      <c r="PRT233" s="31"/>
      <c r="PRU233" s="31"/>
      <c r="PRV233" s="31"/>
      <c r="PRW233" s="31"/>
      <c r="PRX233" s="31"/>
      <c r="PRY233" s="31"/>
      <c r="PRZ233" s="31"/>
      <c r="PSA233" s="31"/>
      <c r="PSB233" s="31"/>
      <c r="PSC233" s="31"/>
      <c r="PSD233" s="31"/>
      <c r="PSE233" s="31"/>
      <c r="PSF233" s="31"/>
      <c r="PSG233" s="31"/>
      <c r="PSH233" s="31"/>
      <c r="PSI233" s="31"/>
      <c r="PSJ233" s="31"/>
      <c r="PSK233" s="31"/>
      <c r="PSL233" s="31"/>
      <c r="PSM233" s="31"/>
      <c r="PSN233" s="31"/>
      <c r="PSO233" s="31"/>
      <c r="PSP233" s="31"/>
      <c r="PSQ233" s="31"/>
      <c r="PSR233" s="31"/>
      <c r="PSS233" s="31"/>
      <c r="PST233" s="31"/>
      <c r="PSU233" s="31"/>
      <c r="PSV233" s="31"/>
      <c r="PSW233" s="31"/>
      <c r="PSX233" s="31"/>
      <c r="PSY233" s="31"/>
      <c r="PSZ233" s="31"/>
      <c r="PTA233" s="31"/>
      <c r="PTB233" s="31"/>
      <c r="PTC233" s="31"/>
      <c r="PTD233" s="31"/>
      <c r="PTE233" s="31"/>
      <c r="PTF233" s="31"/>
      <c r="PTG233" s="31"/>
      <c r="PTH233" s="31"/>
      <c r="PTI233" s="31"/>
      <c r="PTJ233" s="31"/>
      <c r="PTK233" s="31"/>
      <c r="PTL233" s="31"/>
      <c r="PTM233" s="31"/>
      <c r="PTN233" s="31"/>
      <c r="PTO233" s="31"/>
      <c r="PTP233" s="31"/>
      <c r="PTQ233" s="31"/>
      <c r="PTR233" s="31"/>
      <c r="PTS233" s="31"/>
      <c r="PTT233" s="31"/>
      <c r="PTU233" s="31"/>
      <c r="PTV233" s="31"/>
      <c r="PTW233" s="31"/>
      <c r="PTX233" s="31"/>
      <c r="PTY233" s="31"/>
      <c r="PTZ233" s="31"/>
      <c r="PUA233" s="31"/>
      <c r="PUB233" s="31"/>
      <c r="PUC233" s="31"/>
      <c r="PUD233" s="31"/>
      <c r="PUE233" s="31"/>
      <c r="PUF233" s="31"/>
      <c r="PUG233" s="31"/>
      <c r="PUH233" s="31"/>
      <c r="PUI233" s="31"/>
      <c r="PUJ233" s="31"/>
      <c r="PUK233" s="31"/>
      <c r="PUL233" s="31"/>
      <c r="PUM233" s="31"/>
      <c r="PUN233" s="31"/>
      <c r="PUO233" s="31"/>
      <c r="PUP233" s="31"/>
      <c r="PUQ233" s="31"/>
      <c r="PUR233" s="31"/>
      <c r="PUS233" s="31"/>
      <c r="PUT233" s="31"/>
      <c r="PUU233" s="31"/>
      <c r="PUV233" s="31"/>
      <c r="PUW233" s="31"/>
      <c r="PUX233" s="31"/>
      <c r="PUY233" s="31"/>
      <c r="PUZ233" s="31"/>
      <c r="PVA233" s="31"/>
      <c r="PVB233" s="31"/>
      <c r="PVC233" s="31"/>
      <c r="PVD233" s="31"/>
      <c r="PVE233" s="31"/>
      <c r="PVF233" s="31"/>
      <c r="PVG233" s="31"/>
      <c r="PVH233" s="31"/>
      <c r="PVI233" s="31"/>
      <c r="PVJ233" s="31"/>
      <c r="PVK233" s="31"/>
      <c r="PVL233" s="31"/>
      <c r="PVM233" s="31"/>
      <c r="PVN233" s="31"/>
      <c r="PVO233" s="31"/>
      <c r="PVP233" s="31"/>
      <c r="PVQ233" s="31"/>
      <c r="PVR233" s="31"/>
      <c r="PVS233" s="31"/>
      <c r="PVT233" s="31"/>
      <c r="PVU233" s="31"/>
      <c r="PVV233" s="31"/>
      <c r="PVW233" s="31"/>
      <c r="PVX233" s="31"/>
      <c r="PVY233" s="31"/>
      <c r="PVZ233" s="31"/>
      <c r="PWA233" s="31"/>
      <c r="PWB233" s="31"/>
      <c r="PWC233" s="31"/>
      <c r="PWD233" s="31"/>
      <c r="PWE233" s="31"/>
      <c r="PWF233" s="31"/>
      <c r="PWG233" s="31"/>
      <c r="PWH233" s="31"/>
      <c r="PWI233" s="31"/>
      <c r="PWJ233" s="31"/>
      <c r="PWK233" s="31"/>
      <c r="PWL233" s="31"/>
      <c r="PWM233" s="31"/>
      <c r="PWN233" s="31"/>
      <c r="PWO233" s="31"/>
      <c r="PWP233" s="31"/>
      <c r="PWQ233" s="31"/>
      <c r="PWR233" s="31"/>
      <c r="PWS233" s="31"/>
      <c r="PWT233" s="31"/>
      <c r="PWU233" s="31"/>
      <c r="PWV233" s="31"/>
      <c r="PWW233" s="31"/>
      <c r="PWX233" s="31"/>
      <c r="PWY233" s="31"/>
      <c r="PWZ233" s="31"/>
      <c r="PXA233" s="31"/>
      <c r="PXB233" s="31"/>
      <c r="PXC233" s="31"/>
      <c r="PXD233" s="31"/>
      <c r="PXE233" s="31"/>
      <c r="PXF233" s="31"/>
      <c r="PXG233" s="31"/>
      <c r="PXH233" s="31"/>
      <c r="PXI233" s="31"/>
      <c r="PXJ233" s="31"/>
      <c r="PXK233" s="31"/>
      <c r="PXL233" s="31"/>
      <c r="PXM233" s="31"/>
      <c r="PXN233" s="31"/>
      <c r="PXO233" s="31"/>
      <c r="PXP233" s="31"/>
      <c r="PXQ233" s="31"/>
      <c r="PXR233" s="31"/>
      <c r="PXS233" s="31"/>
      <c r="PXT233" s="31"/>
      <c r="PXU233" s="31"/>
      <c r="PXV233" s="31"/>
      <c r="PXW233" s="31"/>
      <c r="PXX233" s="31"/>
      <c r="PXY233" s="31"/>
      <c r="PXZ233" s="31"/>
      <c r="PYA233" s="31"/>
      <c r="PYB233" s="31"/>
      <c r="PYC233" s="31"/>
      <c r="PYD233" s="31"/>
      <c r="PYE233" s="31"/>
      <c r="PYF233" s="31"/>
      <c r="PYG233" s="31"/>
      <c r="PYH233" s="31"/>
      <c r="PYI233" s="31"/>
      <c r="PYJ233" s="31"/>
      <c r="PYK233" s="31"/>
      <c r="PYL233" s="31"/>
      <c r="PYM233" s="31"/>
      <c r="PYN233" s="31"/>
      <c r="PYO233" s="31"/>
      <c r="PYP233" s="31"/>
      <c r="PYQ233" s="31"/>
      <c r="PYR233" s="31"/>
      <c r="PYS233" s="31"/>
      <c r="PYT233" s="31"/>
      <c r="PYU233" s="31"/>
      <c r="PYV233" s="31"/>
      <c r="PYW233" s="31"/>
      <c r="PYX233" s="31"/>
      <c r="PYY233" s="31"/>
      <c r="PYZ233" s="31"/>
      <c r="PZA233" s="31"/>
      <c r="PZB233" s="31"/>
      <c r="PZC233" s="31"/>
      <c r="PZD233" s="31"/>
      <c r="PZE233" s="31"/>
      <c r="PZF233" s="31"/>
      <c r="PZG233" s="31"/>
      <c r="PZH233" s="31"/>
      <c r="PZI233" s="31"/>
      <c r="PZJ233" s="31"/>
      <c r="PZK233" s="31"/>
      <c r="PZL233" s="31"/>
      <c r="PZM233" s="31"/>
      <c r="PZN233" s="31"/>
      <c r="PZO233" s="31"/>
      <c r="PZP233" s="31"/>
      <c r="PZQ233" s="31"/>
      <c r="PZR233" s="31"/>
      <c r="PZS233" s="31"/>
      <c r="PZT233" s="31"/>
      <c r="PZU233" s="31"/>
      <c r="PZV233" s="31"/>
      <c r="PZW233" s="31"/>
      <c r="PZX233" s="31"/>
      <c r="PZY233" s="31"/>
      <c r="PZZ233" s="31"/>
      <c r="QAA233" s="31"/>
      <c r="QAB233" s="31"/>
      <c r="QAC233" s="31"/>
      <c r="QAD233" s="31"/>
      <c r="QAE233" s="31"/>
      <c r="QAF233" s="31"/>
      <c r="QAG233" s="31"/>
      <c r="QAH233" s="31"/>
      <c r="QAI233" s="31"/>
      <c r="QAJ233" s="31"/>
      <c r="QAK233" s="31"/>
      <c r="QAL233" s="31"/>
      <c r="QAM233" s="31"/>
      <c r="QAN233" s="31"/>
      <c r="QAO233" s="31"/>
      <c r="QAP233" s="31"/>
      <c r="QAQ233" s="31"/>
      <c r="QAR233" s="31"/>
      <c r="QAS233" s="31"/>
      <c r="QAT233" s="31"/>
      <c r="QAU233" s="31"/>
      <c r="QAV233" s="31"/>
      <c r="QAW233" s="31"/>
      <c r="QAX233" s="31"/>
      <c r="QAY233" s="31"/>
      <c r="QAZ233" s="31"/>
      <c r="QBA233" s="31"/>
      <c r="QBB233" s="31"/>
      <c r="QBC233" s="31"/>
      <c r="QBD233" s="31"/>
      <c r="QBE233" s="31"/>
      <c r="QBF233" s="31"/>
      <c r="QBG233" s="31"/>
      <c r="QBH233" s="31"/>
      <c r="QBI233" s="31"/>
      <c r="QBJ233" s="31"/>
      <c r="QBK233" s="31"/>
      <c r="QBL233" s="31"/>
      <c r="QBM233" s="31"/>
      <c r="QBN233" s="31"/>
      <c r="QBO233" s="31"/>
      <c r="QBP233" s="31"/>
      <c r="QBQ233" s="31"/>
      <c r="QBR233" s="31"/>
      <c r="QBS233" s="31"/>
      <c r="QBT233" s="31"/>
      <c r="QBU233" s="31"/>
      <c r="QBV233" s="31"/>
      <c r="QBW233" s="31"/>
      <c r="QBX233" s="31"/>
      <c r="QBY233" s="31"/>
      <c r="QBZ233" s="31"/>
      <c r="QCA233" s="31"/>
      <c r="QCB233" s="31"/>
      <c r="QCC233" s="31"/>
      <c r="QCD233" s="31"/>
      <c r="QCE233" s="31"/>
      <c r="QCF233" s="31"/>
      <c r="QCG233" s="31"/>
      <c r="QCH233" s="31"/>
      <c r="QCI233" s="31"/>
      <c r="QCJ233" s="31"/>
      <c r="QCK233" s="31"/>
      <c r="QCL233" s="31"/>
      <c r="QCM233" s="31"/>
      <c r="QCN233" s="31"/>
      <c r="QCO233" s="31"/>
      <c r="QCP233" s="31"/>
      <c r="QCQ233" s="31"/>
      <c r="QCR233" s="31"/>
      <c r="QCS233" s="31"/>
      <c r="QCT233" s="31"/>
      <c r="QCU233" s="31"/>
      <c r="QCV233" s="31"/>
      <c r="QCW233" s="31"/>
      <c r="QCX233" s="31"/>
      <c r="QCY233" s="31"/>
      <c r="QCZ233" s="31"/>
      <c r="QDA233" s="31"/>
      <c r="QDB233" s="31"/>
      <c r="QDC233" s="31"/>
      <c r="QDD233" s="31"/>
      <c r="QDE233" s="31"/>
      <c r="QDF233" s="31"/>
      <c r="QDG233" s="31"/>
      <c r="QDH233" s="31"/>
      <c r="QDI233" s="31"/>
      <c r="QDJ233" s="31"/>
      <c r="QDK233" s="31"/>
      <c r="QDL233" s="31"/>
      <c r="QDM233" s="31"/>
      <c r="QDN233" s="31"/>
      <c r="QDO233" s="31"/>
      <c r="QDP233" s="31"/>
      <c r="QDQ233" s="31"/>
      <c r="QDR233" s="31"/>
      <c r="QDS233" s="31"/>
      <c r="QDT233" s="31"/>
      <c r="QDU233" s="31"/>
      <c r="QDV233" s="31"/>
      <c r="QDW233" s="31"/>
      <c r="QDX233" s="31"/>
      <c r="QDY233" s="31"/>
      <c r="QDZ233" s="31"/>
      <c r="QEA233" s="31"/>
      <c r="QEB233" s="31"/>
      <c r="QEC233" s="31"/>
      <c r="QED233" s="31"/>
      <c r="QEE233" s="31"/>
      <c r="QEF233" s="31"/>
      <c r="QEG233" s="31"/>
      <c r="QEH233" s="31"/>
      <c r="QEI233" s="31"/>
      <c r="QEJ233" s="31"/>
      <c r="QEK233" s="31"/>
      <c r="QEL233" s="31"/>
      <c r="QEM233" s="31"/>
      <c r="QEN233" s="31"/>
      <c r="QEO233" s="31"/>
      <c r="QEP233" s="31"/>
      <c r="QEQ233" s="31"/>
      <c r="QER233" s="31"/>
      <c r="QES233" s="31"/>
      <c r="QET233" s="31"/>
      <c r="QEU233" s="31"/>
      <c r="QEV233" s="31"/>
      <c r="QEW233" s="31"/>
      <c r="QEX233" s="31"/>
      <c r="QEY233" s="31"/>
      <c r="QEZ233" s="31"/>
      <c r="QFA233" s="31"/>
      <c r="QFB233" s="31"/>
      <c r="QFC233" s="31"/>
      <c r="QFD233" s="31"/>
      <c r="QFE233" s="31"/>
      <c r="QFF233" s="31"/>
      <c r="QFG233" s="31"/>
      <c r="QFH233" s="31"/>
      <c r="QFI233" s="31"/>
      <c r="QFJ233" s="31"/>
      <c r="QFK233" s="31"/>
      <c r="QFL233" s="31"/>
      <c r="QFM233" s="31"/>
      <c r="QFN233" s="31"/>
      <c r="QFO233" s="31"/>
      <c r="QFP233" s="31"/>
      <c r="QFQ233" s="31"/>
      <c r="QFR233" s="31"/>
      <c r="QFS233" s="31"/>
      <c r="QFT233" s="31"/>
      <c r="QFU233" s="31"/>
      <c r="QFV233" s="31"/>
      <c r="QFW233" s="31"/>
      <c r="QFX233" s="31"/>
      <c r="QFY233" s="31"/>
      <c r="QFZ233" s="31"/>
      <c r="QGA233" s="31"/>
      <c r="QGB233" s="31"/>
      <c r="QGC233" s="31"/>
      <c r="QGD233" s="31"/>
      <c r="QGE233" s="31"/>
      <c r="QGF233" s="31"/>
      <c r="QGG233" s="31"/>
      <c r="QGH233" s="31"/>
      <c r="QGI233" s="31"/>
      <c r="QGJ233" s="31"/>
      <c r="QGK233" s="31"/>
      <c r="QGL233" s="31"/>
      <c r="QGM233" s="31"/>
      <c r="QGN233" s="31"/>
      <c r="QGO233" s="31"/>
      <c r="QGP233" s="31"/>
      <c r="QGQ233" s="31"/>
      <c r="QGR233" s="31"/>
      <c r="QGS233" s="31"/>
      <c r="QGT233" s="31"/>
      <c r="QGU233" s="31"/>
      <c r="QGV233" s="31"/>
      <c r="QGW233" s="31"/>
      <c r="QGX233" s="31"/>
      <c r="QGY233" s="31"/>
      <c r="QGZ233" s="31"/>
      <c r="QHA233" s="31"/>
      <c r="QHB233" s="31"/>
      <c r="QHC233" s="31"/>
      <c r="QHD233" s="31"/>
      <c r="QHE233" s="31"/>
      <c r="QHF233" s="31"/>
      <c r="QHG233" s="31"/>
      <c r="QHH233" s="31"/>
      <c r="QHI233" s="31"/>
      <c r="QHJ233" s="31"/>
      <c r="QHK233" s="31"/>
      <c r="QHL233" s="31"/>
      <c r="QHM233" s="31"/>
      <c r="QHN233" s="31"/>
      <c r="QHO233" s="31"/>
      <c r="QHP233" s="31"/>
      <c r="QHQ233" s="31"/>
      <c r="QHR233" s="31"/>
      <c r="QHS233" s="31"/>
      <c r="QHT233" s="31"/>
      <c r="QHU233" s="31"/>
      <c r="QHV233" s="31"/>
      <c r="QHW233" s="31"/>
      <c r="QHX233" s="31"/>
      <c r="QHY233" s="31"/>
      <c r="QHZ233" s="31"/>
      <c r="QIA233" s="31"/>
      <c r="QIB233" s="31"/>
      <c r="QIC233" s="31"/>
      <c r="QID233" s="31"/>
      <c r="QIE233" s="31"/>
      <c r="QIF233" s="31"/>
      <c r="QIG233" s="31"/>
      <c r="QIH233" s="31"/>
      <c r="QII233" s="31"/>
      <c r="QIJ233" s="31"/>
      <c r="QIK233" s="31"/>
      <c r="QIL233" s="31"/>
      <c r="QIM233" s="31"/>
      <c r="QIN233" s="31"/>
      <c r="QIO233" s="31"/>
      <c r="QIP233" s="31"/>
      <c r="QIQ233" s="31"/>
      <c r="QIR233" s="31"/>
      <c r="QIS233" s="31"/>
      <c r="QIT233" s="31"/>
      <c r="QIU233" s="31"/>
      <c r="QIV233" s="31"/>
      <c r="QIW233" s="31"/>
      <c r="QIX233" s="31"/>
      <c r="QIY233" s="31"/>
      <c r="QIZ233" s="31"/>
      <c r="QJA233" s="31"/>
      <c r="QJB233" s="31"/>
      <c r="QJC233" s="31"/>
      <c r="QJD233" s="31"/>
      <c r="QJE233" s="31"/>
      <c r="QJF233" s="31"/>
      <c r="QJG233" s="31"/>
      <c r="QJH233" s="31"/>
      <c r="QJI233" s="31"/>
      <c r="QJJ233" s="31"/>
      <c r="QJK233" s="31"/>
      <c r="QJL233" s="31"/>
      <c r="QJM233" s="31"/>
      <c r="QJN233" s="31"/>
      <c r="QJO233" s="31"/>
      <c r="QJP233" s="31"/>
      <c r="QJQ233" s="31"/>
      <c r="QJR233" s="31"/>
      <c r="QJS233" s="31"/>
      <c r="QJT233" s="31"/>
      <c r="QJU233" s="31"/>
      <c r="QJV233" s="31"/>
      <c r="QJW233" s="31"/>
      <c r="QJX233" s="31"/>
      <c r="QJY233" s="31"/>
      <c r="QJZ233" s="31"/>
      <c r="QKA233" s="31"/>
      <c r="QKB233" s="31"/>
      <c r="QKC233" s="31"/>
      <c r="QKD233" s="31"/>
      <c r="QKE233" s="31"/>
      <c r="QKF233" s="31"/>
      <c r="QKG233" s="31"/>
      <c r="QKH233" s="31"/>
      <c r="QKI233" s="31"/>
      <c r="QKJ233" s="31"/>
      <c r="QKK233" s="31"/>
      <c r="QKL233" s="31"/>
      <c r="QKM233" s="31"/>
      <c r="QKN233" s="31"/>
      <c r="QKO233" s="31"/>
      <c r="QKP233" s="31"/>
      <c r="QKQ233" s="31"/>
      <c r="QKR233" s="31"/>
      <c r="QKS233" s="31"/>
      <c r="QKT233" s="31"/>
      <c r="QKU233" s="31"/>
      <c r="QKV233" s="31"/>
      <c r="QKW233" s="31"/>
      <c r="QKX233" s="31"/>
      <c r="QKY233" s="31"/>
      <c r="QKZ233" s="31"/>
      <c r="QLA233" s="31"/>
      <c r="QLB233" s="31"/>
      <c r="QLC233" s="31"/>
      <c r="QLD233" s="31"/>
      <c r="QLE233" s="31"/>
      <c r="QLF233" s="31"/>
      <c r="QLG233" s="31"/>
      <c r="QLH233" s="31"/>
      <c r="QLI233" s="31"/>
      <c r="QLJ233" s="31"/>
      <c r="QLK233" s="31"/>
      <c r="QLL233" s="31"/>
      <c r="QLM233" s="31"/>
      <c r="QLN233" s="31"/>
      <c r="QLO233" s="31"/>
      <c r="QLP233" s="31"/>
      <c r="QLQ233" s="31"/>
      <c r="QLR233" s="31"/>
      <c r="QLS233" s="31"/>
      <c r="QLT233" s="31"/>
      <c r="QLU233" s="31"/>
      <c r="QLV233" s="31"/>
      <c r="QLW233" s="31"/>
      <c r="QLX233" s="31"/>
      <c r="QLY233" s="31"/>
      <c r="QLZ233" s="31"/>
      <c r="QMA233" s="31"/>
      <c r="QMB233" s="31"/>
      <c r="QMC233" s="31"/>
      <c r="QMD233" s="31"/>
      <c r="QME233" s="31"/>
      <c r="QMF233" s="31"/>
      <c r="QMG233" s="31"/>
      <c r="QMH233" s="31"/>
      <c r="QMI233" s="31"/>
      <c r="QMJ233" s="31"/>
      <c r="QMK233" s="31"/>
      <c r="QML233" s="31"/>
      <c r="QMM233" s="31"/>
      <c r="QMN233" s="31"/>
      <c r="QMO233" s="31"/>
      <c r="QMP233" s="31"/>
      <c r="QMQ233" s="31"/>
      <c r="QMR233" s="31"/>
      <c r="QMS233" s="31"/>
      <c r="QMT233" s="31"/>
      <c r="QMU233" s="31"/>
      <c r="QMV233" s="31"/>
      <c r="QMW233" s="31"/>
      <c r="QMX233" s="31"/>
      <c r="QMY233" s="31"/>
      <c r="QMZ233" s="31"/>
      <c r="QNA233" s="31"/>
      <c r="QNB233" s="31"/>
      <c r="QNC233" s="31"/>
      <c r="QND233" s="31"/>
      <c r="QNE233" s="31"/>
      <c r="QNF233" s="31"/>
      <c r="QNG233" s="31"/>
      <c r="QNH233" s="31"/>
      <c r="QNI233" s="31"/>
      <c r="QNJ233" s="31"/>
      <c r="QNK233" s="31"/>
      <c r="QNL233" s="31"/>
      <c r="QNM233" s="31"/>
      <c r="QNN233" s="31"/>
      <c r="QNO233" s="31"/>
      <c r="QNP233" s="31"/>
      <c r="QNQ233" s="31"/>
      <c r="QNR233" s="31"/>
      <c r="QNS233" s="31"/>
      <c r="QNT233" s="31"/>
      <c r="QNU233" s="31"/>
      <c r="QNV233" s="31"/>
      <c r="QNW233" s="31"/>
      <c r="QNX233" s="31"/>
      <c r="QNY233" s="31"/>
      <c r="QNZ233" s="31"/>
      <c r="QOA233" s="31"/>
      <c r="QOB233" s="31"/>
      <c r="QOC233" s="31"/>
      <c r="QOD233" s="31"/>
      <c r="QOE233" s="31"/>
      <c r="QOF233" s="31"/>
      <c r="QOG233" s="31"/>
      <c r="QOH233" s="31"/>
      <c r="QOI233" s="31"/>
      <c r="QOJ233" s="31"/>
      <c r="QOK233" s="31"/>
      <c r="QOL233" s="31"/>
      <c r="QOM233" s="31"/>
      <c r="QON233" s="31"/>
      <c r="QOO233" s="31"/>
      <c r="QOP233" s="31"/>
      <c r="QOQ233" s="31"/>
      <c r="QOR233" s="31"/>
      <c r="QOS233" s="31"/>
      <c r="QOT233" s="31"/>
      <c r="QOU233" s="31"/>
      <c r="QOV233" s="31"/>
      <c r="QOW233" s="31"/>
      <c r="QOX233" s="31"/>
      <c r="QOY233" s="31"/>
      <c r="QOZ233" s="31"/>
      <c r="QPA233" s="31"/>
      <c r="QPB233" s="31"/>
      <c r="QPC233" s="31"/>
      <c r="QPD233" s="31"/>
      <c r="QPE233" s="31"/>
      <c r="QPF233" s="31"/>
      <c r="QPG233" s="31"/>
      <c r="QPH233" s="31"/>
      <c r="QPI233" s="31"/>
      <c r="QPJ233" s="31"/>
      <c r="QPK233" s="31"/>
      <c r="QPL233" s="31"/>
      <c r="QPM233" s="31"/>
      <c r="QPN233" s="31"/>
      <c r="QPO233" s="31"/>
      <c r="QPP233" s="31"/>
      <c r="QPQ233" s="31"/>
      <c r="QPR233" s="31"/>
      <c r="QPS233" s="31"/>
      <c r="QPT233" s="31"/>
      <c r="QPU233" s="31"/>
      <c r="QPV233" s="31"/>
      <c r="QPW233" s="31"/>
      <c r="QPX233" s="31"/>
      <c r="QPY233" s="31"/>
      <c r="QPZ233" s="31"/>
      <c r="QQA233" s="31"/>
      <c r="QQB233" s="31"/>
      <c r="QQC233" s="31"/>
      <c r="QQD233" s="31"/>
      <c r="QQE233" s="31"/>
      <c r="QQF233" s="31"/>
      <c r="QQG233" s="31"/>
      <c r="QQH233" s="31"/>
      <c r="QQI233" s="31"/>
      <c r="QQJ233" s="31"/>
      <c r="QQK233" s="31"/>
      <c r="QQL233" s="31"/>
      <c r="QQM233" s="31"/>
      <c r="QQN233" s="31"/>
      <c r="QQO233" s="31"/>
      <c r="QQP233" s="31"/>
      <c r="QQQ233" s="31"/>
      <c r="QQR233" s="31"/>
      <c r="QQS233" s="31"/>
      <c r="QQT233" s="31"/>
      <c r="QQU233" s="31"/>
      <c r="QQV233" s="31"/>
      <c r="QQW233" s="31"/>
      <c r="QQX233" s="31"/>
      <c r="QQY233" s="31"/>
      <c r="QQZ233" s="31"/>
      <c r="QRA233" s="31"/>
      <c r="QRB233" s="31"/>
      <c r="QRC233" s="31"/>
      <c r="QRD233" s="31"/>
      <c r="QRE233" s="31"/>
      <c r="QRF233" s="31"/>
      <c r="QRG233" s="31"/>
      <c r="QRH233" s="31"/>
      <c r="QRI233" s="31"/>
      <c r="QRJ233" s="31"/>
      <c r="QRK233" s="31"/>
      <c r="QRL233" s="31"/>
      <c r="QRM233" s="31"/>
      <c r="QRN233" s="31"/>
      <c r="QRO233" s="31"/>
      <c r="QRP233" s="31"/>
      <c r="QRQ233" s="31"/>
      <c r="QRR233" s="31"/>
      <c r="QRS233" s="31"/>
      <c r="QRT233" s="31"/>
      <c r="QRU233" s="31"/>
      <c r="QRV233" s="31"/>
      <c r="QRW233" s="31"/>
      <c r="QRX233" s="31"/>
      <c r="QRY233" s="31"/>
      <c r="QRZ233" s="31"/>
      <c r="QSA233" s="31"/>
      <c r="QSB233" s="31"/>
      <c r="QSC233" s="31"/>
      <c r="QSD233" s="31"/>
      <c r="QSE233" s="31"/>
      <c r="QSF233" s="31"/>
      <c r="QSG233" s="31"/>
      <c r="QSH233" s="31"/>
      <c r="QSI233" s="31"/>
      <c r="QSJ233" s="31"/>
      <c r="QSK233" s="31"/>
      <c r="QSL233" s="31"/>
      <c r="QSM233" s="31"/>
      <c r="QSN233" s="31"/>
      <c r="QSO233" s="31"/>
      <c r="QSP233" s="31"/>
      <c r="QSQ233" s="31"/>
      <c r="QSR233" s="31"/>
      <c r="QSS233" s="31"/>
      <c r="QST233" s="31"/>
      <c r="QSU233" s="31"/>
      <c r="QSV233" s="31"/>
      <c r="QSW233" s="31"/>
      <c r="QSX233" s="31"/>
      <c r="QSY233" s="31"/>
      <c r="QSZ233" s="31"/>
      <c r="QTA233" s="31"/>
      <c r="QTB233" s="31"/>
      <c r="QTC233" s="31"/>
      <c r="QTD233" s="31"/>
      <c r="QTE233" s="31"/>
      <c r="QTF233" s="31"/>
      <c r="QTG233" s="31"/>
      <c r="QTH233" s="31"/>
      <c r="QTI233" s="31"/>
      <c r="QTJ233" s="31"/>
      <c r="QTK233" s="31"/>
      <c r="QTL233" s="31"/>
      <c r="QTM233" s="31"/>
      <c r="QTN233" s="31"/>
      <c r="QTO233" s="31"/>
      <c r="QTP233" s="31"/>
      <c r="QTQ233" s="31"/>
      <c r="QTR233" s="31"/>
      <c r="QTS233" s="31"/>
      <c r="QTT233" s="31"/>
      <c r="QTU233" s="31"/>
      <c r="QTV233" s="31"/>
      <c r="QTW233" s="31"/>
      <c r="QTX233" s="31"/>
      <c r="QTY233" s="31"/>
      <c r="QTZ233" s="31"/>
      <c r="QUA233" s="31"/>
      <c r="QUB233" s="31"/>
      <c r="QUC233" s="31"/>
      <c r="QUD233" s="31"/>
      <c r="QUE233" s="31"/>
      <c r="QUF233" s="31"/>
      <c r="QUG233" s="31"/>
      <c r="QUH233" s="31"/>
      <c r="QUI233" s="31"/>
      <c r="QUJ233" s="31"/>
      <c r="QUK233" s="31"/>
      <c r="QUL233" s="31"/>
      <c r="QUM233" s="31"/>
      <c r="QUN233" s="31"/>
      <c r="QUO233" s="31"/>
      <c r="QUP233" s="31"/>
      <c r="QUQ233" s="31"/>
      <c r="QUR233" s="31"/>
      <c r="QUS233" s="31"/>
      <c r="QUT233" s="31"/>
      <c r="QUU233" s="31"/>
      <c r="QUV233" s="31"/>
      <c r="QUW233" s="31"/>
      <c r="QUX233" s="31"/>
      <c r="QUY233" s="31"/>
      <c r="QUZ233" s="31"/>
      <c r="QVA233" s="31"/>
      <c r="QVB233" s="31"/>
      <c r="QVC233" s="31"/>
      <c r="QVD233" s="31"/>
      <c r="QVE233" s="31"/>
      <c r="QVF233" s="31"/>
      <c r="QVG233" s="31"/>
      <c r="QVH233" s="31"/>
      <c r="QVI233" s="31"/>
      <c r="QVJ233" s="31"/>
      <c r="QVK233" s="31"/>
      <c r="QVL233" s="31"/>
      <c r="QVM233" s="31"/>
      <c r="QVN233" s="31"/>
      <c r="QVO233" s="31"/>
      <c r="QVP233" s="31"/>
      <c r="QVQ233" s="31"/>
      <c r="QVR233" s="31"/>
      <c r="QVS233" s="31"/>
      <c r="QVT233" s="31"/>
      <c r="QVU233" s="31"/>
      <c r="QVV233" s="31"/>
      <c r="QVW233" s="31"/>
      <c r="QVX233" s="31"/>
      <c r="QVY233" s="31"/>
      <c r="QVZ233" s="31"/>
      <c r="QWA233" s="31"/>
      <c r="QWB233" s="31"/>
      <c r="QWC233" s="31"/>
      <c r="QWD233" s="31"/>
      <c r="QWE233" s="31"/>
      <c r="QWF233" s="31"/>
      <c r="QWG233" s="31"/>
      <c r="QWH233" s="31"/>
      <c r="QWI233" s="31"/>
      <c r="QWJ233" s="31"/>
      <c r="QWK233" s="31"/>
      <c r="QWL233" s="31"/>
      <c r="QWM233" s="31"/>
      <c r="QWN233" s="31"/>
      <c r="QWO233" s="31"/>
      <c r="QWP233" s="31"/>
      <c r="QWQ233" s="31"/>
      <c r="QWR233" s="31"/>
      <c r="QWS233" s="31"/>
      <c r="QWT233" s="31"/>
      <c r="QWU233" s="31"/>
      <c r="QWV233" s="31"/>
      <c r="QWW233" s="31"/>
      <c r="QWX233" s="31"/>
      <c r="QWY233" s="31"/>
      <c r="QWZ233" s="31"/>
      <c r="QXA233" s="31"/>
      <c r="QXB233" s="31"/>
      <c r="QXC233" s="31"/>
      <c r="QXD233" s="31"/>
      <c r="QXE233" s="31"/>
      <c r="QXF233" s="31"/>
      <c r="QXG233" s="31"/>
      <c r="QXH233" s="31"/>
      <c r="QXI233" s="31"/>
      <c r="QXJ233" s="31"/>
      <c r="QXK233" s="31"/>
      <c r="QXL233" s="31"/>
      <c r="QXM233" s="31"/>
      <c r="QXN233" s="31"/>
      <c r="QXO233" s="31"/>
      <c r="QXP233" s="31"/>
      <c r="QXQ233" s="31"/>
      <c r="QXR233" s="31"/>
      <c r="QXS233" s="31"/>
      <c r="QXT233" s="31"/>
      <c r="QXU233" s="31"/>
      <c r="QXV233" s="31"/>
      <c r="QXW233" s="31"/>
      <c r="QXX233" s="31"/>
      <c r="QXY233" s="31"/>
      <c r="QXZ233" s="31"/>
      <c r="QYA233" s="31"/>
      <c r="QYB233" s="31"/>
      <c r="QYC233" s="31"/>
      <c r="QYD233" s="31"/>
      <c r="QYE233" s="31"/>
      <c r="QYF233" s="31"/>
      <c r="QYG233" s="31"/>
      <c r="QYH233" s="31"/>
      <c r="QYI233" s="31"/>
      <c r="QYJ233" s="31"/>
      <c r="QYK233" s="31"/>
      <c r="QYL233" s="31"/>
      <c r="QYM233" s="31"/>
      <c r="QYN233" s="31"/>
      <c r="QYO233" s="31"/>
      <c r="QYP233" s="31"/>
      <c r="QYQ233" s="31"/>
      <c r="QYR233" s="31"/>
      <c r="QYS233" s="31"/>
      <c r="QYT233" s="31"/>
      <c r="QYU233" s="31"/>
      <c r="QYV233" s="31"/>
      <c r="QYW233" s="31"/>
      <c r="QYX233" s="31"/>
      <c r="QYY233" s="31"/>
      <c r="QYZ233" s="31"/>
      <c r="QZA233" s="31"/>
      <c r="QZB233" s="31"/>
      <c r="QZC233" s="31"/>
      <c r="QZD233" s="31"/>
      <c r="QZE233" s="31"/>
      <c r="QZF233" s="31"/>
      <c r="QZG233" s="31"/>
      <c r="QZH233" s="31"/>
      <c r="QZI233" s="31"/>
      <c r="QZJ233" s="31"/>
      <c r="QZK233" s="31"/>
      <c r="QZL233" s="31"/>
      <c r="QZM233" s="31"/>
      <c r="QZN233" s="31"/>
      <c r="QZO233" s="31"/>
      <c r="QZP233" s="31"/>
      <c r="QZQ233" s="31"/>
      <c r="QZR233" s="31"/>
      <c r="QZS233" s="31"/>
      <c r="QZT233" s="31"/>
      <c r="QZU233" s="31"/>
      <c r="QZV233" s="31"/>
      <c r="QZW233" s="31"/>
      <c r="QZX233" s="31"/>
      <c r="QZY233" s="31"/>
      <c r="QZZ233" s="31"/>
      <c r="RAA233" s="31"/>
      <c r="RAB233" s="31"/>
      <c r="RAC233" s="31"/>
      <c r="RAD233" s="31"/>
      <c r="RAE233" s="31"/>
      <c r="RAF233" s="31"/>
      <c r="RAG233" s="31"/>
      <c r="RAH233" s="31"/>
      <c r="RAI233" s="31"/>
      <c r="RAJ233" s="31"/>
      <c r="RAK233" s="31"/>
      <c r="RAL233" s="31"/>
      <c r="RAM233" s="31"/>
      <c r="RAN233" s="31"/>
      <c r="RAO233" s="31"/>
      <c r="RAP233" s="31"/>
      <c r="RAQ233" s="31"/>
      <c r="RAR233" s="31"/>
      <c r="RAS233" s="31"/>
      <c r="RAT233" s="31"/>
      <c r="RAU233" s="31"/>
      <c r="RAV233" s="31"/>
      <c r="RAW233" s="31"/>
      <c r="RAX233" s="31"/>
      <c r="RAY233" s="31"/>
      <c r="RAZ233" s="31"/>
      <c r="RBA233" s="31"/>
      <c r="RBB233" s="31"/>
      <c r="RBC233" s="31"/>
      <c r="RBD233" s="31"/>
      <c r="RBE233" s="31"/>
      <c r="RBF233" s="31"/>
      <c r="RBG233" s="31"/>
      <c r="RBH233" s="31"/>
      <c r="RBI233" s="31"/>
      <c r="RBJ233" s="31"/>
      <c r="RBK233" s="31"/>
      <c r="RBL233" s="31"/>
      <c r="RBM233" s="31"/>
      <c r="RBN233" s="31"/>
      <c r="RBO233" s="31"/>
      <c r="RBP233" s="31"/>
      <c r="RBQ233" s="31"/>
      <c r="RBR233" s="31"/>
      <c r="RBS233" s="31"/>
      <c r="RBT233" s="31"/>
      <c r="RBU233" s="31"/>
      <c r="RBV233" s="31"/>
      <c r="RBW233" s="31"/>
      <c r="RBX233" s="31"/>
      <c r="RBY233" s="31"/>
      <c r="RBZ233" s="31"/>
      <c r="RCA233" s="31"/>
      <c r="RCB233" s="31"/>
      <c r="RCC233" s="31"/>
      <c r="RCD233" s="31"/>
      <c r="RCE233" s="31"/>
      <c r="RCF233" s="31"/>
      <c r="RCG233" s="31"/>
      <c r="RCH233" s="31"/>
      <c r="RCI233" s="31"/>
      <c r="RCJ233" s="31"/>
      <c r="RCK233" s="31"/>
      <c r="RCL233" s="31"/>
      <c r="RCM233" s="31"/>
      <c r="RCN233" s="31"/>
      <c r="RCO233" s="31"/>
      <c r="RCP233" s="31"/>
      <c r="RCQ233" s="31"/>
      <c r="RCR233" s="31"/>
      <c r="RCS233" s="31"/>
      <c r="RCT233" s="31"/>
      <c r="RCU233" s="31"/>
      <c r="RCV233" s="31"/>
      <c r="RCW233" s="31"/>
      <c r="RCX233" s="31"/>
      <c r="RCY233" s="31"/>
      <c r="RCZ233" s="31"/>
      <c r="RDA233" s="31"/>
      <c r="RDB233" s="31"/>
      <c r="RDC233" s="31"/>
      <c r="RDD233" s="31"/>
      <c r="RDE233" s="31"/>
      <c r="RDF233" s="31"/>
      <c r="RDG233" s="31"/>
      <c r="RDH233" s="31"/>
      <c r="RDI233" s="31"/>
      <c r="RDJ233" s="31"/>
      <c r="RDK233" s="31"/>
      <c r="RDL233" s="31"/>
      <c r="RDM233" s="31"/>
      <c r="RDN233" s="31"/>
      <c r="RDO233" s="31"/>
      <c r="RDP233" s="31"/>
      <c r="RDQ233" s="31"/>
      <c r="RDR233" s="31"/>
      <c r="RDS233" s="31"/>
      <c r="RDT233" s="31"/>
      <c r="RDU233" s="31"/>
      <c r="RDV233" s="31"/>
      <c r="RDW233" s="31"/>
      <c r="RDX233" s="31"/>
      <c r="RDY233" s="31"/>
      <c r="RDZ233" s="31"/>
      <c r="REA233" s="31"/>
      <c r="REB233" s="31"/>
      <c r="REC233" s="31"/>
      <c r="RED233" s="31"/>
      <c r="REE233" s="31"/>
      <c r="REF233" s="31"/>
      <c r="REG233" s="31"/>
      <c r="REH233" s="31"/>
      <c r="REI233" s="31"/>
      <c r="REJ233" s="31"/>
      <c r="REK233" s="31"/>
      <c r="REL233" s="31"/>
      <c r="REM233" s="31"/>
      <c r="REN233" s="31"/>
      <c r="REO233" s="31"/>
      <c r="REP233" s="31"/>
      <c r="REQ233" s="31"/>
      <c r="RER233" s="31"/>
      <c r="RES233" s="31"/>
      <c r="RET233" s="31"/>
      <c r="REU233" s="31"/>
      <c r="REV233" s="31"/>
      <c r="REW233" s="31"/>
      <c r="REX233" s="31"/>
      <c r="REY233" s="31"/>
      <c r="REZ233" s="31"/>
      <c r="RFA233" s="31"/>
      <c r="RFB233" s="31"/>
      <c r="RFC233" s="31"/>
      <c r="RFD233" s="31"/>
      <c r="RFE233" s="31"/>
      <c r="RFF233" s="31"/>
      <c r="RFG233" s="31"/>
      <c r="RFH233" s="31"/>
      <c r="RFI233" s="31"/>
      <c r="RFJ233" s="31"/>
      <c r="RFK233" s="31"/>
      <c r="RFL233" s="31"/>
      <c r="RFM233" s="31"/>
      <c r="RFN233" s="31"/>
      <c r="RFO233" s="31"/>
      <c r="RFP233" s="31"/>
      <c r="RFQ233" s="31"/>
      <c r="RFR233" s="31"/>
      <c r="RFS233" s="31"/>
      <c r="RFT233" s="31"/>
      <c r="RFU233" s="31"/>
      <c r="RFV233" s="31"/>
      <c r="RFW233" s="31"/>
      <c r="RFX233" s="31"/>
      <c r="RFY233" s="31"/>
      <c r="RFZ233" s="31"/>
      <c r="RGA233" s="31"/>
      <c r="RGB233" s="31"/>
      <c r="RGC233" s="31"/>
      <c r="RGD233" s="31"/>
      <c r="RGE233" s="31"/>
      <c r="RGF233" s="31"/>
      <c r="RGG233" s="31"/>
      <c r="RGH233" s="31"/>
      <c r="RGI233" s="31"/>
      <c r="RGJ233" s="31"/>
      <c r="RGK233" s="31"/>
      <c r="RGL233" s="31"/>
      <c r="RGM233" s="31"/>
      <c r="RGN233" s="31"/>
      <c r="RGO233" s="31"/>
      <c r="RGP233" s="31"/>
      <c r="RGQ233" s="31"/>
      <c r="RGR233" s="31"/>
      <c r="RGS233" s="31"/>
      <c r="RGT233" s="31"/>
      <c r="RGU233" s="31"/>
      <c r="RGV233" s="31"/>
      <c r="RGW233" s="31"/>
      <c r="RGX233" s="31"/>
      <c r="RGY233" s="31"/>
      <c r="RGZ233" s="31"/>
      <c r="RHA233" s="31"/>
      <c r="RHB233" s="31"/>
      <c r="RHC233" s="31"/>
      <c r="RHD233" s="31"/>
      <c r="RHE233" s="31"/>
      <c r="RHF233" s="31"/>
      <c r="RHG233" s="31"/>
      <c r="RHH233" s="31"/>
      <c r="RHI233" s="31"/>
      <c r="RHJ233" s="31"/>
      <c r="RHK233" s="31"/>
      <c r="RHL233" s="31"/>
      <c r="RHM233" s="31"/>
      <c r="RHN233" s="31"/>
      <c r="RHO233" s="31"/>
      <c r="RHP233" s="31"/>
      <c r="RHQ233" s="31"/>
      <c r="RHR233" s="31"/>
      <c r="RHS233" s="31"/>
      <c r="RHT233" s="31"/>
      <c r="RHU233" s="31"/>
      <c r="RHV233" s="31"/>
      <c r="RHW233" s="31"/>
      <c r="RHX233" s="31"/>
      <c r="RHY233" s="31"/>
      <c r="RHZ233" s="31"/>
      <c r="RIA233" s="31"/>
      <c r="RIB233" s="31"/>
      <c r="RIC233" s="31"/>
      <c r="RID233" s="31"/>
      <c r="RIE233" s="31"/>
      <c r="RIF233" s="31"/>
      <c r="RIG233" s="31"/>
      <c r="RIH233" s="31"/>
      <c r="RII233" s="31"/>
      <c r="RIJ233" s="31"/>
      <c r="RIK233" s="31"/>
      <c r="RIL233" s="31"/>
      <c r="RIM233" s="31"/>
      <c r="RIN233" s="31"/>
      <c r="RIO233" s="31"/>
      <c r="RIP233" s="31"/>
      <c r="RIQ233" s="31"/>
      <c r="RIR233" s="31"/>
      <c r="RIS233" s="31"/>
      <c r="RIT233" s="31"/>
      <c r="RIU233" s="31"/>
      <c r="RIV233" s="31"/>
      <c r="RIW233" s="31"/>
      <c r="RIX233" s="31"/>
      <c r="RIY233" s="31"/>
      <c r="RIZ233" s="31"/>
      <c r="RJA233" s="31"/>
      <c r="RJB233" s="31"/>
      <c r="RJC233" s="31"/>
      <c r="RJD233" s="31"/>
      <c r="RJE233" s="31"/>
      <c r="RJF233" s="31"/>
      <c r="RJG233" s="31"/>
      <c r="RJH233" s="31"/>
      <c r="RJI233" s="31"/>
      <c r="RJJ233" s="31"/>
      <c r="RJK233" s="31"/>
      <c r="RJL233" s="31"/>
      <c r="RJM233" s="31"/>
      <c r="RJN233" s="31"/>
      <c r="RJO233" s="31"/>
      <c r="RJP233" s="31"/>
      <c r="RJQ233" s="31"/>
      <c r="RJR233" s="31"/>
      <c r="RJS233" s="31"/>
      <c r="RJT233" s="31"/>
      <c r="RJU233" s="31"/>
      <c r="RJV233" s="31"/>
      <c r="RJW233" s="31"/>
      <c r="RJX233" s="31"/>
      <c r="RJY233" s="31"/>
      <c r="RJZ233" s="31"/>
      <c r="RKA233" s="31"/>
      <c r="RKB233" s="31"/>
      <c r="RKC233" s="31"/>
      <c r="RKD233" s="31"/>
      <c r="RKE233" s="31"/>
      <c r="RKF233" s="31"/>
      <c r="RKG233" s="31"/>
      <c r="RKH233" s="31"/>
      <c r="RKI233" s="31"/>
      <c r="RKJ233" s="31"/>
      <c r="RKK233" s="31"/>
      <c r="RKL233" s="31"/>
      <c r="RKM233" s="31"/>
      <c r="RKN233" s="31"/>
      <c r="RKO233" s="31"/>
      <c r="RKP233" s="31"/>
      <c r="RKQ233" s="31"/>
      <c r="RKR233" s="31"/>
      <c r="RKS233" s="31"/>
      <c r="RKT233" s="31"/>
      <c r="RKU233" s="31"/>
      <c r="RKV233" s="31"/>
      <c r="RKW233" s="31"/>
      <c r="RKX233" s="31"/>
      <c r="RKY233" s="31"/>
      <c r="RKZ233" s="31"/>
      <c r="RLA233" s="31"/>
      <c r="RLB233" s="31"/>
      <c r="RLC233" s="31"/>
      <c r="RLD233" s="31"/>
      <c r="RLE233" s="31"/>
      <c r="RLF233" s="31"/>
      <c r="RLG233" s="31"/>
      <c r="RLH233" s="31"/>
      <c r="RLI233" s="31"/>
      <c r="RLJ233" s="31"/>
      <c r="RLK233" s="31"/>
      <c r="RLL233" s="31"/>
      <c r="RLM233" s="31"/>
      <c r="RLN233" s="31"/>
      <c r="RLO233" s="31"/>
      <c r="RLP233" s="31"/>
      <c r="RLQ233" s="31"/>
      <c r="RLR233" s="31"/>
      <c r="RLS233" s="31"/>
      <c r="RLT233" s="31"/>
      <c r="RLU233" s="31"/>
      <c r="RLV233" s="31"/>
      <c r="RLW233" s="31"/>
      <c r="RLX233" s="31"/>
      <c r="RLY233" s="31"/>
      <c r="RLZ233" s="31"/>
      <c r="RMA233" s="31"/>
      <c r="RMB233" s="31"/>
      <c r="RMC233" s="31"/>
      <c r="RMD233" s="31"/>
      <c r="RME233" s="31"/>
      <c r="RMF233" s="31"/>
      <c r="RMG233" s="31"/>
      <c r="RMH233" s="31"/>
      <c r="RMI233" s="31"/>
      <c r="RMJ233" s="31"/>
      <c r="RMK233" s="31"/>
      <c r="RML233" s="31"/>
      <c r="RMM233" s="31"/>
      <c r="RMN233" s="31"/>
      <c r="RMO233" s="31"/>
      <c r="RMP233" s="31"/>
      <c r="RMQ233" s="31"/>
      <c r="RMR233" s="31"/>
      <c r="RMS233" s="31"/>
      <c r="RMT233" s="31"/>
      <c r="RMU233" s="31"/>
      <c r="RMV233" s="31"/>
      <c r="RMW233" s="31"/>
      <c r="RMX233" s="31"/>
      <c r="RMY233" s="31"/>
      <c r="RMZ233" s="31"/>
      <c r="RNA233" s="31"/>
      <c r="RNB233" s="31"/>
      <c r="RNC233" s="31"/>
      <c r="RND233" s="31"/>
      <c r="RNE233" s="31"/>
      <c r="RNF233" s="31"/>
      <c r="RNG233" s="31"/>
      <c r="RNH233" s="31"/>
      <c r="RNI233" s="31"/>
      <c r="RNJ233" s="31"/>
      <c r="RNK233" s="31"/>
      <c r="RNL233" s="31"/>
      <c r="RNM233" s="31"/>
      <c r="RNN233" s="31"/>
      <c r="RNO233" s="31"/>
      <c r="RNP233" s="31"/>
      <c r="RNQ233" s="31"/>
      <c r="RNR233" s="31"/>
      <c r="RNS233" s="31"/>
      <c r="RNT233" s="31"/>
      <c r="RNU233" s="31"/>
      <c r="RNV233" s="31"/>
      <c r="RNW233" s="31"/>
      <c r="RNX233" s="31"/>
      <c r="RNY233" s="31"/>
      <c r="RNZ233" s="31"/>
      <c r="ROA233" s="31"/>
      <c r="ROB233" s="31"/>
      <c r="ROC233" s="31"/>
      <c r="ROD233" s="31"/>
      <c r="ROE233" s="31"/>
      <c r="ROF233" s="31"/>
      <c r="ROG233" s="31"/>
      <c r="ROH233" s="31"/>
      <c r="ROI233" s="31"/>
      <c r="ROJ233" s="31"/>
      <c r="ROK233" s="31"/>
      <c r="ROL233" s="31"/>
      <c r="ROM233" s="31"/>
      <c r="RON233" s="31"/>
      <c r="ROO233" s="31"/>
      <c r="ROP233" s="31"/>
      <c r="ROQ233" s="31"/>
      <c r="ROR233" s="31"/>
      <c r="ROS233" s="31"/>
      <c r="ROT233" s="31"/>
      <c r="ROU233" s="31"/>
      <c r="ROV233" s="31"/>
      <c r="ROW233" s="31"/>
      <c r="ROX233" s="31"/>
      <c r="ROY233" s="31"/>
      <c r="ROZ233" s="31"/>
      <c r="RPA233" s="31"/>
      <c r="RPB233" s="31"/>
      <c r="RPC233" s="31"/>
      <c r="RPD233" s="31"/>
      <c r="RPE233" s="31"/>
      <c r="RPF233" s="31"/>
      <c r="RPG233" s="31"/>
      <c r="RPH233" s="31"/>
      <c r="RPI233" s="31"/>
      <c r="RPJ233" s="31"/>
      <c r="RPK233" s="31"/>
      <c r="RPL233" s="31"/>
      <c r="RPM233" s="31"/>
      <c r="RPN233" s="31"/>
      <c r="RPO233" s="31"/>
      <c r="RPP233" s="31"/>
      <c r="RPQ233" s="31"/>
      <c r="RPR233" s="31"/>
      <c r="RPS233" s="31"/>
      <c r="RPT233" s="31"/>
      <c r="RPU233" s="31"/>
      <c r="RPV233" s="31"/>
      <c r="RPW233" s="31"/>
      <c r="RPX233" s="31"/>
      <c r="RPY233" s="31"/>
      <c r="RPZ233" s="31"/>
      <c r="RQA233" s="31"/>
      <c r="RQB233" s="31"/>
      <c r="RQC233" s="31"/>
      <c r="RQD233" s="31"/>
      <c r="RQE233" s="31"/>
      <c r="RQF233" s="31"/>
      <c r="RQG233" s="31"/>
      <c r="RQH233" s="31"/>
      <c r="RQI233" s="31"/>
      <c r="RQJ233" s="31"/>
      <c r="RQK233" s="31"/>
      <c r="RQL233" s="31"/>
      <c r="RQM233" s="31"/>
      <c r="RQN233" s="31"/>
      <c r="RQO233" s="31"/>
      <c r="RQP233" s="31"/>
      <c r="RQQ233" s="31"/>
      <c r="RQR233" s="31"/>
      <c r="RQS233" s="31"/>
      <c r="RQT233" s="31"/>
      <c r="RQU233" s="31"/>
      <c r="RQV233" s="31"/>
      <c r="RQW233" s="31"/>
      <c r="RQX233" s="31"/>
      <c r="RQY233" s="31"/>
      <c r="RQZ233" s="31"/>
      <c r="RRA233" s="31"/>
      <c r="RRB233" s="31"/>
      <c r="RRC233" s="31"/>
      <c r="RRD233" s="31"/>
      <c r="RRE233" s="31"/>
      <c r="RRF233" s="31"/>
      <c r="RRG233" s="31"/>
      <c r="RRH233" s="31"/>
      <c r="RRI233" s="31"/>
      <c r="RRJ233" s="31"/>
      <c r="RRK233" s="31"/>
      <c r="RRL233" s="31"/>
      <c r="RRM233" s="31"/>
      <c r="RRN233" s="31"/>
      <c r="RRO233" s="31"/>
      <c r="RRP233" s="31"/>
      <c r="RRQ233" s="31"/>
      <c r="RRR233" s="31"/>
      <c r="RRS233" s="31"/>
      <c r="RRT233" s="31"/>
      <c r="RRU233" s="31"/>
      <c r="RRV233" s="31"/>
      <c r="RRW233" s="31"/>
      <c r="RRX233" s="31"/>
      <c r="RRY233" s="31"/>
      <c r="RRZ233" s="31"/>
      <c r="RSA233" s="31"/>
      <c r="RSB233" s="31"/>
      <c r="RSC233" s="31"/>
      <c r="RSD233" s="31"/>
      <c r="RSE233" s="31"/>
      <c r="RSF233" s="31"/>
      <c r="RSG233" s="31"/>
      <c r="RSH233" s="31"/>
      <c r="RSI233" s="31"/>
      <c r="RSJ233" s="31"/>
      <c r="RSK233" s="31"/>
      <c r="RSL233" s="31"/>
      <c r="RSM233" s="31"/>
      <c r="RSN233" s="31"/>
      <c r="RSO233" s="31"/>
      <c r="RSP233" s="31"/>
      <c r="RSQ233" s="31"/>
      <c r="RSR233" s="31"/>
      <c r="RSS233" s="31"/>
      <c r="RST233" s="31"/>
      <c r="RSU233" s="31"/>
      <c r="RSV233" s="31"/>
      <c r="RSW233" s="31"/>
      <c r="RSX233" s="31"/>
      <c r="RSY233" s="31"/>
      <c r="RSZ233" s="31"/>
      <c r="RTA233" s="31"/>
      <c r="RTB233" s="31"/>
      <c r="RTC233" s="31"/>
      <c r="RTD233" s="31"/>
      <c r="RTE233" s="31"/>
      <c r="RTF233" s="31"/>
      <c r="RTG233" s="31"/>
      <c r="RTH233" s="31"/>
      <c r="RTI233" s="31"/>
      <c r="RTJ233" s="31"/>
      <c r="RTK233" s="31"/>
      <c r="RTL233" s="31"/>
      <c r="RTM233" s="31"/>
      <c r="RTN233" s="31"/>
      <c r="RTO233" s="31"/>
      <c r="RTP233" s="31"/>
      <c r="RTQ233" s="31"/>
      <c r="RTR233" s="31"/>
      <c r="RTS233" s="31"/>
      <c r="RTT233" s="31"/>
      <c r="RTU233" s="31"/>
      <c r="RTV233" s="31"/>
      <c r="RTW233" s="31"/>
      <c r="RTX233" s="31"/>
      <c r="RTY233" s="31"/>
      <c r="RTZ233" s="31"/>
      <c r="RUA233" s="31"/>
      <c r="RUB233" s="31"/>
      <c r="RUC233" s="31"/>
      <c r="RUD233" s="31"/>
      <c r="RUE233" s="31"/>
      <c r="RUF233" s="31"/>
      <c r="RUG233" s="31"/>
      <c r="RUH233" s="31"/>
      <c r="RUI233" s="31"/>
      <c r="RUJ233" s="31"/>
      <c r="RUK233" s="31"/>
      <c r="RUL233" s="31"/>
      <c r="RUM233" s="31"/>
      <c r="RUN233" s="31"/>
      <c r="RUO233" s="31"/>
      <c r="RUP233" s="31"/>
      <c r="RUQ233" s="31"/>
      <c r="RUR233" s="31"/>
      <c r="RUS233" s="31"/>
      <c r="RUT233" s="31"/>
      <c r="RUU233" s="31"/>
      <c r="RUV233" s="31"/>
      <c r="RUW233" s="31"/>
      <c r="RUX233" s="31"/>
      <c r="RUY233" s="31"/>
      <c r="RUZ233" s="31"/>
      <c r="RVA233" s="31"/>
      <c r="RVB233" s="31"/>
      <c r="RVC233" s="31"/>
      <c r="RVD233" s="31"/>
      <c r="RVE233" s="31"/>
      <c r="RVF233" s="31"/>
      <c r="RVG233" s="31"/>
      <c r="RVH233" s="31"/>
      <c r="RVI233" s="31"/>
      <c r="RVJ233" s="31"/>
      <c r="RVK233" s="31"/>
      <c r="RVL233" s="31"/>
      <c r="RVM233" s="31"/>
      <c r="RVN233" s="31"/>
      <c r="RVO233" s="31"/>
      <c r="RVP233" s="31"/>
      <c r="RVQ233" s="31"/>
      <c r="RVR233" s="31"/>
      <c r="RVS233" s="31"/>
      <c r="RVT233" s="31"/>
      <c r="RVU233" s="31"/>
      <c r="RVV233" s="31"/>
      <c r="RVW233" s="31"/>
      <c r="RVX233" s="31"/>
      <c r="RVY233" s="31"/>
      <c r="RVZ233" s="31"/>
      <c r="RWA233" s="31"/>
      <c r="RWB233" s="31"/>
      <c r="RWC233" s="31"/>
      <c r="RWD233" s="31"/>
      <c r="RWE233" s="31"/>
      <c r="RWF233" s="31"/>
      <c r="RWG233" s="31"/>
      <c r="RWH233" s="31"/>
      <c r="RWI233" s="31"/>
      <c r="RWJ233" s="31"/>
      <c r="RWK233" s="31"/>
      <c r="RWL233" s="31"/>
      <c r="RWM233" s="31"/>
      <c r="RWN233" s="31"/>
      <c r="RWO233" s="31"/>
      <c r="RWP233" s="31"/>
      <c r="RWQ233" s="31"/>
      <c r="RWR233" s="31"/>
      <c r="RWS233" s="31"/>
      <c r="RWT233" s="31"/>
      <c r="RWU233" s="31"/>
      <c r="RWV233" s="31"/>
      <c r="RWW233" s="31"/>
      <c r="RWX233" s="31"/>
      <c r="RWY233" s="31"/>
      <c r="RWZ233" s="31"/>
      <c r="RXA233" s="31"/>
      <c r="RXB233" s="31"/>
      <c r="RXC233" s="31"/>
      <c r="RXD233" s="31"/>
      <c r="RXE233" s="31"/>
      <c r="RXF233" s="31"/>
      <c r="RXG233" s="31"/>
      <c r="RXH233" s="31"/>
      <c r="RXI233" s="31"/>
      <c r="RXJ233" s="31"/>
      <c r="RXK233" s="31"/>
      <c r="RXL233" s="31"/>
      <c r="RXM233" s="31"/>
      <c r="RXN233" s="31"/>
      <c r="RXO233" s="31"/>
      <c r="RXP233" s="31"/>
      <c r="RXQ233" s="31"/>
      <c r="RXR233" s="31"/>
      <c r="RXS233" s="31"/>
      <c r="RXT233" s="31"/>
      <c r="RXU233" s="31"/>
      <c r="RXV233" s="31"/>
      <c r="RXW233" s="31"/>
      <c r="RXX233" s="31"/>
      <c r="RXY233" s="31"/>
      <c r="RXZ233" s="31"/>
      <c r="RYA233" s="31"/>
      <c r="RYB233" s="31"/>
      <c r="RYC233" s="31"/>
      <c r="RYD233" s="31"/>
      <c r="RYE233" s="31"/>
      <c r="RYF233" s="31"/>
      <c r="RYG233" s="31"/>
      <c r="RYH233" s="31"/>
      <c r="RYI233" s="31"/>
      <c r="RYJ233" s="31"/>
      <c r="RYK233" s="31"/>
      <c r="RYL233" s="31"/>
      <c r="RYM233" s="31"/>
      <c r="RYN233" s="31"/>
      <c r="RYO233" s="31"/>
      <c r="RYP233" s="31"/>
      <c r="RYQ233" s="31"/>
      <c r="RYR233" s="31"/>
      <c r="RYS233" s="31"/>
      <c r="RYT233" s="31"/>
      <c r="RYU233" s="31"/>
      <c r="RYV233" s="31"/>
      <c r="RYW233" s="31"/>
      <c r="RYX233" s="31"/>
      <c r="RYY233" s="31"/>
      <c r="RYZ233" s="31"/>
      <c r="RZA233" s="31"/>
      <c r="RZB233" s="31"/>
      <c r="RZC233" s="31"/>
      <c r="RZD233" s="31"/>
      <c r="RZE233" s="31"/>
      <c r="RZF233" s="31"/>
      <c r="RZG233" s="31"/>
      <c r="RZH233" s="31"/>
      <c r="RZI233" s="31"/>
      <c r="RZJ233" s="31"/>
      <c r="RZK233" s="31"/>
      <c r="RZL233" s="31"/>
      <c r="RZM233" s="31"/>
      <c r="RZN233" s="31"/>
      <c r="RZO233" s="31"/>
      <c r="RZP233" s="31"/>
      <c r="RZQ233" s="31"/>
      <c r="RZR233" s="31"/>
      <c r="RZS233" s="31"/>
      <c r="RZT233" s="31"/>
      <c r="RZU233" s="31"/>
      <c r="RZV233" s="31"/>
      <c r="RZW233" s="31"/>
      <c r="RZX233" s="31"/>
      <c r="RZY233" s="31"/>
      <c r="RZZ233" s="31"/>
      <c r="SAA233" s="31"/>
      <c r="SAB233" s="31"/>
      <c r="SAC233" s="31"/>
      <c r="SAD233" s="31"/>
      <c r="SAE233" s="31"/>
      <c r="SAF233" s="31"/>
      <c r="SAG233" s="31"/>
      <c r="SAH233" s="31"/>
      <c r="SAI233" s="31"/>
      <c r="SAJ233" s="31"/>
      <c r="SAK233" s="31"/>
      <c r="SAL233" s="31"/>
      <c r="SAM233" s="31"/>
      <c r="SAN233" s="31"/>
      <c r="SAO233" s="31"/>
      <c r="SAP233" s="31"/>
      <c r="SAQ233" s="31"/>
      <c r="SAR233" s="31"/>
      <c r="SAS233" s="31"/>
      <c r="SAT233" s="31"/>
      <c r="SAU233" s="31"/>
      <c r="SAV233" s="31"/>
      <c r="SAW233" s="31"/>
      <c r="SAX233" s="31"/>
      <c r="SAY233" s="31"/>
      <c r="SAZ233" s="31"/>
      <c r="SBA233" s="31"/>
      <c r="SBB233" s="31"/>
      <c r="SBC233" s="31"/>
      <c r="SBD233" s="31"/>
      <c r="SBE233" s="31"/>
      <c r="SBF233" s="31"/>
      <c r="SBG233" s="31"/>
      <c r="SBH233" s="31"/>
      <c r="SBI233" s="31"/>
      <c r="SBJ233" s="31"/>
      <c r="SBK233" s="31"/>
      <c r="SBL233" s="31"/>
      <c r="SBM233" s="31"/>
      <c r="SBN233" s="31"/>
      <c r="SBO233" s="31"/>
      <c r="SBP233" s="31"/>
      <c r="SBQ233" s="31"/>
      <c r="SBR233" s="31"/>
      <c r="SBS233" s="31"/>
      <c r="SBT233" s="31"/>
      <c r="SBU233" s="31"/>
      <c r="SBV233" s="31"/>
      <c r="SBW233" s="31"/>
      <c r="SBX233" s="31"/>
      <c r="SBY233" s="31"/>
      <c r="SBZ233" s="31"/>
      <c r="SCA233" s="31"/>
      <c r="SCB233" s="31"/>
      <c r="SCC233" s="31"/>
      <c r="SCD233" s="31"/>
      <c r="SCE233" s="31"/>
      <c r="SCF233" s="31"/>
      <c r="SCG233" s="31"/>
      <c r="SCH233" s="31"/>
      <c r="SCI233" s="31"/>
      <c r="SCJ233" s="31"/>
      <c r="SCK233" s="31"/>
      <c r="SCL233" s="31"/>
      <c r="SCM233" s="31"/>
      <c r="SCN233" s="31"/>
      <c r="SCO233" s="31"/>
      <c r="SCP233" s="31"/>
      <c r="SCQ233" s="31"/>
      <c r="SCR233" s="31"/>
      <c r="SCS233" s="31"/>
      <c r="SCT233" s="31"/>
      <c r="SCU233" s="31"/>
      <c r="SCV233" s="31"/>
      <c r="SCW233" s="31"/>
      <c r="SCX233" s="31"/>
      <c r="SCY233" s="31"/>
      <c r="SCZ233" s="31"/>
      <c r="SDA233" s="31"/>
      <c r="SDB233" s="31"/>
      <c r="SDC233" s="31"/>
      <c r="SDD233" s="31"/>
      <c r="SDE233" s="31"/>
      <c r="SDF233" s="31"/>
      <c r="SDG233" s="31"/>
      <c r="SDH233" s="31"/>
      <c r="SDI233" s="31"/>
      <c r="SDJ233" s="31"/>
      <c r="SDK233" s="31"/>
      <c r="SDL233" s="31"/>
      <c r="SDM233" s="31"/>
      <c r="SDN233" s="31"/>
      <c r="SDO233" s="31"/>
      <c r="SDP233" s="31"/>
      <c r="SDQ233" s="31"/>
      <c r="SDR233" s="31"/>
      <c r="SDS233" s="31"/>
      <c r="SDT233" s="31"/>
      <c r="SDU233" s="31"/>
      <c r="SDV233" s="31"/>
      <c r="SDW233" s="31"/>
      <c r="SDX233" s="31"/>
      <c r="SDY233" s="31"/>
      <c r="SDZ233" s="31"/>
      <c r="SEA233" s="31"/>
      <c r="SEB233" s="31"/>
      <c r="SEC233" s="31"/>
      <c r="SED233" s="31"/>
      <c r="SEE233" s="31"/>
      <c r="SEF233" s="31"/>
      <c r="SEG233" s="31"/>
      <c r="SEH233" s="31"/>
      <c r="SEI233" s="31"/>
      <c r="SEJ233" s="31"/>
      <c r="SEK233" s="31"/>
      <c r="SEL233" s="31"/>
      <c r="SEM233" s="31"/>
      <c r="SEN233" s="31"/>
      <c r="SEO233" s="31"/>
      <c r="SEP233" s="31"/>
      <c r="SEQ233" s="31"/>
      <c r="SER233" s="31"/>
      <c r="SES233" s="31"/>
      <c r="SET233" s="31"/>
      <c r="SEU233" s="31"/>
      <c r="SEV233" s="31"/>
      <c r="SEW233" s="31"/>
      <c r="SEX233" s="31"/>
      <c r="SEY233" s="31"/>
      <c r="SEZ233" s="31"/>
      <c r="SFA233" s="31"/>
      <c r="SFB233" s="31"/>
      <c r="SFC233" s="31"/>
      <c r="SFD233" s="31"/>
      <c r="SFE233" s="31"/>
      <c r="SFF233" s="31"/>
      <c r="SFG233" s="31"/>
      <c r="SFH233" s="31"/>
      <c r="SFI233" s="31"/>
      <c r="SFJ233" s="31"/>
      <c r="SFK233" s="31"/>
      <c r="SFL233" s="31"/>
      <c r="SFM233" s="31"/>
      <c r="SFN233" s="31"/>
      <c r="SFO233" s="31"/>
      <c r="SFP233" s="31"/>
      <c r="SFQ233" s="31"/>
      <c r="SFR233" s="31"/>
      <c r="SFS233" s="31"/>
      <c r="SFT233" s="31"/>
      <c r="SFU233" s="31"/>
      <c r="SFV233" s="31"/>
      <c r="SFW233" s="31"/>
      <c r="SFX233" s="31"/>
      <c r="SFY233" s="31"/>
      <c r="SFZ233" s="31"/>
      <c r="SGA233" s="31"/>
      <c r="SGB233" s="31"/>
      <c r="SGC233" s="31"/>
      <c r="SGD233" s="31"/>
      <c r="SGE233" s="31"/>
      <c r="SGF233" s="31"/>
      <c r="SGG233" s="31"/>
      <c r="SGH233" s="31"/>
      <c r="SGI233" s="31"/>
      <c r="SGJ233" s="31"/>
      <c r="SGK233" s="31"/>
      <c r="SGL233" s="31"/>
      <c r="SGM233" s="31"/>
      <c r="SGN233" s="31"/>
      <c r="SGO233" s="31"/>
      <c r="SGP233" s="31"/>
      <c r="SGQ233" s="31"/>
      <c r="SGR233" s="31"/>
      <c r="SGS233" s="31"/>
      <c r="SGT233" s="31"/>
      <c r="SGU233" s="31"/>
      <c r="SGV233" s="31"/>
      <c r="SGW233" s="31"/>
      <c r="SGX233" s="31"/>
      <c r="SGY233" s="31"/>
      <c r="SGZ233" s="31"/>
      <c r="SHA233" s="31"/>
      <c r="SHB233" s="31"/>
      <c r="SHC233" s="31"/>
      <c r="SHD233" s="31"/>
      <c r="SHE233" s="31"/>
      <c r="SHF233" s="31"/>
      <c r="SHG233" s="31"/>
      <c r="SHH233" s="31"/>
      <c r="SHI233" s="31"/>
      <c r="SHJ233" s="31"/>
      <c r="SHK233" s="31"/>
      <c r="SHL233" s="31"/>
      <c r="SHM233" s="31"/>
      <c r="SHN233" s="31"/>
      <c r="SHO233" s="31"/>
      <c r="SHP233" s="31"/>
      <c r="SHQ233" s="31"/>
      <c r="SHR233" s="31"/>
      <c r="SHS233" s="31"/>
      <c r="SHT233" s="31"/>
      <c r="SHU233" s="31"/>
      <c r="SHV233" s="31"/>
      <c r="SHW233" s="31"/>
      <c r="SHX233" s="31"/>
      <c r="SHY233" s="31"/>
      <c r="SHZ233" s="31"/>
      <c r="SIA233" s="31"/>
      <c r="SIB233" s="31"/>
      <c r="SIC233" s="31"/>
      <c r="SID233" s="31"/>
      <c r="SIE233" s="31"/>
      <c r="SIF233" s="31"/>
      <c r="SIG233" s="31"/>
      <c r="SIH233" s="31"/>
      <c r="SII233" s="31"/>
      <c r="SIJ233" s="31"/>
      <c r="SIK233" s="31"/>
      <c r="SIL233" s="31"/>
      <c r="SIM233" s="31"/>
      <c r="SIN233" s="31"/>
      <c r="SIO233" s="31"/>
      <c r="SIP233" s="31"/>
      <c r="SIQ233" s="31"/>
      <c r="SIR233" s="31"/>
      <c r="SIS233" s="31"/>
      <c r="SIT233" s="31"/>
      <c r="SIU233" s="31"/>
      <c r="SIV233" s="31"/>
      <c r="SIW233" s="31"/>
      <c r="SIX233" s="31"/>
      <c r="SIY233" s="31"/>
      <c r="SIZ233" s="31"/>
      <c r="SJA233" s="31"/>
      <c r="SJB233" s="31"/>
      <c r="SJC233" s="31"/>
      <c r="SJD233" s="31"/>
      <c r="SJE233" s="31"/>
      <c r="SJF233" s="31"/>
      <c r="SJG233" s="31"/>
      <c r="SJH233" s="31"/>
      <c r="SJI233" s="31"/>
      <c r="SJJ233" s="31"/>
      <c r="SJK233" s="31"/>
      <c r="SJL233" s="31"/>
      <c r="SJM233" s="31"/>
      <c r="SJN233" s="31"/>
      <c r="SJO233" s="31"/>
      <c r="SJP233" s="31"/>
      <c r="SJQ233" s="31"/>
      <c r="SJR233" s="31"/>
      <c r="SJS233" s="31"/>
      <c r="SJT233" s="31"/>
      <c r="SJU233" s="31"/>
      <c r="SJV233" s="31"/>
      <c r="SJW233" s="31"/>
      <c r="SJX233" s="31"/>
      <c r="SJY233" s="31"/>
      <c r="SJZ233" s="31"/>
      <c r="SKA233" s="31"/>
      <c r="SKB233" s="31"/>
      <c r="SKC233" s="31"/>
      <c r="SKD233" s="31"/>
      <c r="SKE233" s="31"/>
      <c r="SKF233" s="31"/>
      <c r="SKG233" s="31"/>
      <c r="SKH233" s="31"/>
      <c r="SKI233" s="31"/>
      <c r="SKJ233" s="31"/>
      <c r="SKK233" s="31"/>
      <c r="SKL233" s="31"/>
      <c r="SKM233" s="31"/>
      <c r="SKN233" s="31"/>
      <c r="SKO233" s="31"/>
      <c r="SKP233" s="31"/>
      <c r="SKQ233" s="31"/>
      <c r="SKR233" s="31"/>
      <c r="SKS233" s="31"/>
      <c r="SKT233" s="31"/>
      <c r="SKU233" s="31"/>
      <c r="SKV233" s="31"/>
      <c r="SKW233" s="31"/>
      <c r="SKX233" s="31"/>
      <c r="SKY233" s="31"/>
      <c r="SKZ233" s="31"/>
      <c r="SLA233" s="31"/>
      <c r="SLB233" s="31"/>
      <c r="SLC233" s="31"/>
      <c r="SLD233" s="31"/>
      <c r="SLE233" s="31"/>
      <c r="SLF233" s="31"/>
      <c r="SLG233" s="31"/>
      <c r="SLH233" s="31"/>
      <c r="SLI233" s="31"/>
      <c r="SLJ233" s="31"/>
      <c r="SLK233" s="31"/>
      <c r="SLL233" s="31"/>
      <c r="SLM233" s="31"/>
      <c r="SLN233" s="31"/>
      <c r="SLO233" s="31"/>
      <c r="SLP233" s="31"/>
      <c r="SLQ233" s="31"/>
      <c r="SLR233" s="31"/>
      <c r="SLS233" s="31"/>
      <c r="SLT233" s="31"/>
      <c r="SLU233" s="31"/>
      <c r="SLV233" s="31"/>
      <c r="SLW233" s="31"/>
      <c r="SLX233" s="31"/>
      <c r="SLY233" s="31"/>
      <c r="SLZ233" s="31"/>
      <c r="SMA233" s="31"/>
      <c r="SMB233" s="31"/>
      <c r="SMC233" s="31"/>
      <c r="SMD233" s="31"/>
      <c r="SME233" s="31"/>
      <c r="SMF233" s="31"/>
      <c r="SMG233" s="31"/>
      <c r="SMH233" s="31"/>
      <c r="SMI233" s="31"/>
      <c r="SMJ233" s="31"/>
      <c r="SMK233" s="31"/>
      <c r="SML233" s="31"/>
      <c r="SMM233" s="31"/>
      <c r="SMN233" s="31"/>
      <c r="SMO233" s="31"/>
      <c r="SMP233" s="31"/>
      <c r="SMQ233" s="31"/>
      <c r="SMR233" s="31"/>
      <c r="SMS233" s="31"/>
      <c r="SMT233" s="31"/>
      <c r="SMU233" s="31"/>
      <c r="SMV233" s="31"/>
      <c r="SMW233" s="31"/>
      <c r="SMX233" s="31"/>
      <c r="SMY233" s="31"/>
      <c r="SMZ233" s="31"/>
      <c r="SNA233" s="31"/>
      <c r="SNB233" s="31"/>
      <c r="SNC233" s="31"/>
      <c r="SND233" s="31"/>
      <c r="SNE233" s="31"/>
      <c r="SNF233" s="31"/>
      <c r="SNG233" s="31"/>
      <c r="SNH233" s="31"/>
      <c r="SNI233" s="31"/>
      <c r="SNJ233" s="31"/>
      <c r="SNK233" s="31"/>
      <c r="SNL233" s="31"/>
      <c r="SNM233" s="31"/>
      <c r="SNN233" s="31"/>
      <c r="SNO233" s="31"/>
      <c r="SNP233" s="31"/>
      <c r="SNQ233" s="31"/>
      <c r="SNR233" s="31"/>
      <c r="SNS233" s="31"/>
      <c r="SNT233" s="31"/>
      <c r="SNU233" s="31"/>
      <c r="SNV233" s="31"/>
      <c r="SNW233" s="31"/>
      <c r="SNX233" s="31"/>
      <c r="SNY233" s="31"/>
      <c r="SNZ233" s="31"/>
      <c r="SOA233" s="31"/>
      <c r="SOB233" s="31"/>
      <c r="SOC233" s="31"/>
      <c r="SOD233" s="31"/>
      <c r="SOE233" s="31"/>
      <c r="SOF233" s="31"/>
      <c r="SOG233" s="31"/>
      <c r="SOH233" s="31"/>
      <c r="SOI233" s="31"/>
      <c r="SOJ233" s="31"/>
      <c r="SOK233" s="31"/>
      <c r="SOL233" s="31"/>
      <c r="SOM233" s="31"/>
      <c r="SON233" s="31"/>
      <c r="SOO233" s="31"/>
      <c r="SOP233" s="31"/>
      <c r="SOQ233" s="31"/>
      <c r="SOR233" s="31"/>
      <c r="SOS233" s="31"/>
      <c r="SOT233" s="31"/>
      <c r="SOU233" s="31"/>
      <c r="SOV233" s="31"/>
      <c r="SOW233" s="31"/>
      <c r="SOX233" s="31"/>
      <c r="SOY233" s="31"/>
      <c r="SOZ233" s="31"/>
      <c r="SPA233" s="31"/>
      <c r="SPB233" s="31"/>
      <c r="SPC233" s="31"/>
      <c r="SPD233" s="31"/>
      <c r="SPE233" s="31"/>
      <c r="SPF233" s="31"/>
      <c r="SPG233" s="31"/>
      <c r="SPH233" s="31"/>
      <c r="SPI233" s="31"/>
      <c r="SPJ233" s="31"/>
      <c r="SPK233" s="31"/>
      <c r="SPL233" s="31"/>
      <c r="SPM233" s="31"/>
      <c r="SPN233" s="31"/>
      <c r="SPO233" s="31"/>
      <c r="SPP233" s="31"/>
      <c r="SPQ233" s="31"/>
      <c r="SPR233" s="31"/>
      <c r="SPS233" s="31"/>
      <c r="SPT233" s="31"/>
      <c r="SPU233" s="31"/>
      <c r="SPV233" s="31"/>
      <c r="SPW233" s="31"/>
      <c r="SPX233" s="31"/>
      <c r="SPY233" s="31"/>
      <c r="SPZ233" s="31"/>
      <c r="SQA233" s="31"/>
      <c r="SQB233" s="31"/>
      <c r="SQC233" s="31"/>
      <c r="SQD233" s="31"/>
      <c r="SQE233" s="31"/>
      <c r="SQF233" s="31"/>
      <c r="SQG233" s="31"/>
      <c r="SQH233" s="31"/>
      <c r="SQI233" s="31"/>
      <c r="SQJ233" s="31"/>
      <c r="SQK233" s="31"/>
      <c r="SQL233" s="31"/>
      <c r="SQM233" s="31"/>
      <c r="SQN233" s="31"/>
      <c r="SQO233" s="31"/>
      <c r="SQP233" s="31"/>
      <c r="SQQ233" s="31"/>
      <c r="SQR233" s="31"/>
      <c r="SQS233" s="31"/>
      <c r="SQT233" s="31"/>
      <c r="SQU233" s="31"/>
      <c r="SQV233" s="31"/>
      <c r="SQW233" s="31"/>
      <c r="SQX233" s="31"/>
      <c r="SQY233" s="31"/>
      <c r="SQZ233" s="31"/>
      <c r="SRA233" s="31"/>
      <c r="SRB233" s="31"/>
      <c r="SRC233" s="31"/>
      <c r="SRD233" s="31"/>
      <c r="SRE233" s="31"/>
      <c r="SRF233" s="31"/>
      <c r="SRG233" s="31"/>
      <c r="SRH233" s="31"/>
      <c r="SRI233" s="31"/>
      <c r="SRJ233" s="31"/>
      <c r="SRK233" s="31"/>
      <c r="SRL233" s="31"/>
      <c r="SRM233" s="31"/>
      <c r="SRN233" s="31"/>
      <c r="SRO233" s="31"/>
      <c r="SRP233" s="31"/>
      <c r="SRQ233" s="31"/>
      <c r="SRR233" s="31"/>
      <c r="SRS233" s="31"/>
      <c r="SRT233" s="31"/>
      <c r="SRU233" s="31"/>
      <c r="SRV233" s="31"/>
      <c r="SRW233" s="31"/>
      <c r="SRX233" s="31"/>
      <c r="SRY233" s="31"/>
      <c r="SRZ233" s="31"/>
      <c r="SSA233" s="31"/>
      <c r="SSB233" s="31"/>
      <c r="SSC233" s="31"/>
      <c r="SSD233" s="31"/>
      <c r="SSE233" s="31"/>
      <c r="SSF233" s="31"/>
      <c r="SSG233" s="31"/>
      <c r="SSH233" s="31"/>
      <c r="SSI233" s="31"/>
      <c r="SSJ233" s="31"/>
      <c r="SSK233" s="31"/>
      <c r="SSL233" s="31"/>
      <c r="SSM233" s="31"/>
      <c r="SSN233" s="31"/>
      <c r="SSO233" s="31"/>
      <c r="SSP233" s="31"/>
      <c r="SSQ233" s="31"/>
      <c r="SSR233" s="31"/>
      <c r="SSS233" s="31"/>
      <c r="SST233" s="31"/>
      <c r="SSU233" s="31"/>
      <c r="SSV233" s="31"/>
      <c r="SSW233" s="31"/>
      <c r="SSX233" s="31"/>
      <c r="SSY233" s="31"/>
      <c r="SSZ233" s="31"/>
      <c r="STA233" s="31"/>
      <c r="STB233" s="31"/>
      <c r="STC233" s="31"/>
      <c r="STD233" s="31"/>
      <c r="STE233" s="31"/>
      <c r="STF233" s="31"/>
      <c r="STG233" s="31"/>
      <c r="STH233" s="31"/>
      <c r="STI233" s="31"/>
      <c r="STJ233" s="31"/>
      <c r="STK233" s="31"/>
      <c r="STL233" s="31"/>
      <c r="STM233" s="31"/>
      <c r="STN233" s="31"/>
      <c r="STO233" s="31"/>
      <c r="STP233" s="31"/>
      <c r="STQ233" s="31"/>
      <c r="STR233" s="31"/>
      <c r="STS233" s="31"/>
      <c r="STT233" s="31"/>
      <c r="STU233" s="31"/>
      <c r="STV233" s="31"/>
      <c r="STW233" s="31"/>
      <c r="STX233" s="31"/>
      <c r="STY233" s="31"/>
      <c r="STZ233" s="31"/>
      <c r="SUA233" s="31"/>
      <c r="SUB233" s="31"/>
      <c r="SUC233" s="31"/>
      <c r="SUD233" s="31"/>
      <c r="SUE233" s="31"/>
      <c r="SUF233" s="31"/>
      <c r="SUG233" s="31"/>
      <c r="SUH233" s="31"/>
      <c r="SUI233" s="31"/>
      <c r="SUJ233" s="31"/>
      <c r="SUK233" s="31"/>
      <c r="SUL233" s="31"/>
      <c r="SUM233" s="31"/>
      <c r="SUN233" s="31"/>
      <c r="SUO233" s="31"/>
      <c r="SUP233" s="31"/>
      <c r="SUQ233" s="31"/>
      <c r="SUR233" s="31"/>
      <c r="SUS233" s="31"/>
      <c r="SUT233" s="31"/>
      <c r="SUU233" s="31"/>
      <c r="SUV233" s="31"/>
      <c r="SUW233" s="31"/>
      <c r="SUX233" s="31"/>
      <c r="SUY233" s="31"/>
      <c r="SUZ233" s="31"/>
      <c r="SVA233" s="31"/>
      <c r="SVB233" s="31"/>
      <c r="SVC233" s="31"/>
      <c r="SVD233" s="31"/>
      <c r="SVE233" s="31"/>
      <c r="SVF233" s="31"/>
      <c r="SVG233" s="31"/>
      <c r="SVH233" s="31"/>
      <c r="SVI233" s="31"/>
      <c r="SVJ233" s="31"/>
      <c r="SVK233" s="31"/>
      <c r="SVL233" s="31"/>
      <c r="SVM233" s="31"/>
      <c r="SVN233" s="31"/>
      <c r="SVO233" s="31"/>
      <c r="SVP233" s="31"/>
      <c r="SVQ233" s="31"/>
      <c r="SVR233" s="31"/>
      <c r="SVS233" s="31"/>
      <c r="SVT233" s="31"/>
      <c r="SVU233" s="31"/>
      <c r="SVV233" s="31"/>
      <c r="SVW233" s="31"/>
      <c r="SVX233" s="31"/>
      <c r="SVY233" s="31"/>
      <c r="SVZ233" s="31"/>
      <c r="SWA233" s="31"/>
      <c r="SWB233" s="31"/>
      <c r="SWC233" s="31"/>
      <c r="SWD233" s="31"/>
      <c r="SWE233" s="31"/>
      <c r="SWF233" s="31"/>
      <c r="SWG233" s="31"/>
      <c r="SWH233" s="31"/>
      <c r="SWI233" s="31"/>
      <c r="SWJ233" s="31"/>
      <c r="SWK233" s="31"/>
      <c r="SWL233" s="31"/>
      <c r="SWM233" s="31"/>
      <c r="SWN233" s="31"/>
      <c r="SWO233" s="31"/>
      <c r="SWP233" s="31"/>
      <c r="SWQ233" s="31"/>
      <c r="SWR233" s="31"/>
      <c r="SWS233" s="31"/>
      <c r="SWT233" s="31"/>
      <c r="SWU233" s="31"/>
      <c r="SWV233" s="31"/>
      <c r="SWW233" s="31"/>
      <c r="SWX233" s="31"/>
      <c r="SWY233" s="31"/>
      <c r="SWZ233" s="31"/>
      <c r="SXA233" s="31"/>
      <c r="SXB233" s="31"/>
      <c r="SXC233" s="31"/>
      <c r="SXD233" s="31"/>
      <c r="SXE233" s="31"/>
      <c r="SXF233" s="31"/>
      <c r="SXG233" s="31"/>
      <c r="SXH233" s="31"/>
      <c r="SXI233" s="31"/>
      <c r="SXJ233" s="31"/>
      <c r="SXK233" s="31"/>
      <c r="SXL233" s="31"/>
      <c r="SXM233" s="31"/>
      <c r="SXN233" s="31"/>
      <c r="SXO233" s="31"/>
      <c r="SXP233" s="31"/>
      <c r="SXQ233" s="31"/>
      <c r="SXR233" s="31"/>
      <c r="SXS233" s="31"/>
      <c r="SXT233" s="31"/>
      <c r="SXU233" s="31"/>
      <c r="SXV233" s="31"/>
      <c r="SXW233" s="31"/>
      <c r="SXX233" s="31"/>
      <c r="SXY233" s="31"/>
      <c r="SXZ233" s="31"/>
      <c r="SYA233" s="31"/>
      <c r="SYB233" s="31"/>
      <c r="SYC233" s="31"/>
      <c r="SYD233" s="31"/>
      <c r="SYE233" s="31"/>
      <c r="SYF233" s="31"/>
      <c r="SYG233" s="31"/>
      <c r="SYH233" s="31"/>
      <c r="SYI233" s="31"/>
      <c r="SYJ233" s="31"/>
      <c r="SYK233" s="31"/>
      <c r="SYL233" s="31"/>
      <c r="SYM233" s="31"/>
      <c r="SYN233" s="31"/>
      <c r="SYO233" s="31"/>
      <c r="SYP233" s="31"/>
      <c r="SYQ233" s="31"/>
      <c r="SYR233" s="31"/>
      <c r="SYS233" s="31"/>
      <c r="SYT233" s="31"/>
      <c r="SYU233" s="31"/>
      <c r="SYV233" s="31"/>
      <c r="SYW233" s="31"/>
      <c r="SYX233" s="31"/>
      <c r="SYY233" s="31"/>
      <c r="SYZ233" s="31"/>
      <c r="SZA233" s="31"/>
      <c r="SZB233" s="31"/>
      <c r="SZC233" s="31"/>
      <c r="SZD233" s="31"/>
      <c r="SZE233" s="31"/>
      <c r="SZF233" s="31"/>
      <c r="SZG233" s="31"/>
      <c r="SZH233" s="31"/>
      <c r="SZI233" s="31"/>
      <c r="SZJ233" s="31"/>
      <c r="SZK233" s="31"/>
      <c r="SZL233" s="31"/>
      <c r="SZM233" s="31"/>
      <c r="SZN233" s="31"/>
      <c r="SZO233" s="31"/>
      <c r="SZP233" s="31"/>
      <c r="SZQ233" s="31"/>
      <c r="SZR233" s="31"/>
      <c r="SZS233" s="31"/>
      <c r="SZT233" s="31"/>
      <c r="SZU233" s="31"/>
      <c r="SZV233" s="31"/>
      <c r="SZW233" s="31"/>
      <c r="SZX233" s="31"/>
      <c r="SZY233" s="31"/>
      <c r="SZZ233" s="31"/>
      <c r="TAA233" s="31"/>
      <c r="TAB233" s="31"/>
      <c r="TAC233" s="31"/>
      <c r="TAD233" s="31"/>
      <c r="TAE233" s="31"/>
      <c r="TAF233" s="31"/>
      <c r="TAG233" s="31"/>
      <c r="TAH233" s="31"/>
      <c r="TAI233" s="31"/>
      <c r="TAJ233" s="31"/>
      <c r="TAK233" s="31"/>
      <c r="TAL233" s="31"/>
      <c r="TAM233" s="31"/>
      <c r="TAN233" s="31"/>
      <c r="TAO233" s="31"/>
      <c r="TAP233" s="31"/>
      <c r="TAQ233" s="31"/>
      <c r="TAR233" s="31"/>
      <c r="TAS233" s="31"/>
      <c r="TAT233" s="31"/>
      <c r="TAU233" s="31"/>
      <c r="TAV233" s="31"/>
      <c r="TAW233" s="31"/>
      <c r="TAX233" s="31"/>
      <c r="TAY233" s="31"/>
      <c r="TAZ233" s="31"/>
      <c r="TBA233" s="31"/>
      <c r="TBB233" s="31"/>
      <c r="TBC233" s="31"/>
      <c r="TBD233" s="31"/>
      <c r="TBE233" s="31"/>
      <c r="TBF233" s="31"/>
      <c r="TBG233" s="31"/>
      <c r="TBH233" s="31"/>
      <c r="TBI233" s="31"/>
      <c r="TBJ233" s="31"/>
      <c r="TBK233" s="31"/>
      <c r="TBL233" s="31"/>
      <c r="TBM233" s="31"/>
      <c r="TBN233" s="31"/>
      <c r="TBO233" s="31"/>
      <c r="TBP233" s="31"/>
      <c r="TBQ233" s="31"/>
      <c r="TBR233" s="31"/>
      <c r="TBS233" s="31"/>
      <c r="TBT233" s="31"/>
      <c r="TBU233" s="31"/>
      <c r="TBV233" s="31"/>
      <c r="TBW233" s="31"/>
      <c r="TBX233" s="31"/>
      <c r="TBY233" s="31"/>
      <c r="TBZ233" s="31"/>
      <c r="TCA233" s="31"/>
      <c r="TCB233" s="31"/>
      <c r="TCC233" s="31"/>
      <c r="TCD233" s="31"/>
      <c r="TCE233" s="31"/>
      <c r="TCF233" s="31"/>
      <c r="TCG233" s="31"/>
      <c r="TCH233" s="31"/>
      <c r="TCI233" s="31"/>
      <c r="TCJ233" s="31"/>
      <c r="TCK233" s="31"/>
      <c r="TCL233" s="31"/>
      <c r="TCM233" s="31"/>
      <c r="TCN233" s="31"/>
      <c r="TCO233" s="31"/>
      <c r="TCP233" s="31"/>
      <c r="TCQ233" s="31"/>
      <c r="TCR233" s="31"/>
      <c r="TCS233" s="31"/>
      <c r="TCT233" s="31"/>
      <c r="TCU233" s="31"/>
      <c r="TCV233" s="31"/>
      <c r="TCW233" s="31"/>
      <c r="TCX233" s="31"/>
      <c r="TCY233" s="31"/>
      <c r="TCZ233" s="31"/>
      <c r="TDA233" s="31"/>
      <c r="TDB233" s="31"/>
      <c r="TDC233" s="31"/>
      <c r="TDD233" s="31"/>
      <c r="TDE233" s="31"/>
      <c r="TDF233" s="31"/>
      <c r="TDG233" s="31"/>
      <c r="TDH233" s="31"/>
      <c r="TDI233" s="31"/>
      <c r="TDJ233" s="31"/>
      <c r="TDK233" s="31"/>
      <c r="TDL233" s="31"/>
      <c r="TDM233" s="31"/>
      <c r="TDN233" s="31"/>
      <c r="TDO233" s="31"/>
      <c r="TDP233" s="31"/>
      <c r="TDQ233" s="31"/>
      <c r="TDR233" s="31"/>
      <c r="TDS233" s="31"/>
      <c r="TDT233" s="31"/>
      <c r="TDU233" s="31"/>
      <c r="TDV233" s="31"/>
      <c r="TDW233" s="31"/>
      <c r="TDX233" s="31"/>
      <c r="TDY233" s="31"/>
      <c r="TDZ233" s="31"/>
      <c r="TEA233" s="31"/>
      <c r="TEB233" s="31"/>
      <c r="TEC233" s="31"/>
      <c r="TED233" s="31"/>
      <c r="TEE233" s="31"/>
      <c r="TEF233" s="31"/>
      <c r="TEG233" s="31"/>
      <c r="TEH233" s="31"/>
      <c r="TEI233" s="31"/>
      <c r="TEJ233" s="31"/>
      <c r="TEK233" s="31"/>
      <c r="TEL233" s="31"/>
      <c r="TEM233" s="31"/>
      <c r="TEN233" s="31"/>
      <c r="TEO233" s="31"/>
      <c r="TEP233" s="31"/>
      <c r="TEQ233" s="31"/>
      <c r="TER233" s="31"/>
      <c r="TES233" s="31"/>
      <c r="TET233" s="31"/>
      <c r="TEU233" s="31"/>
      <c r="TEV233" s="31"/>
      <c r="TEW233" s="31"/>
      <c r="TEX233" s="31"/>
      <c r="TEY233" s="31"/>
      <c r="TEZ233" s="31"/>
      <c r="TFA233" s="31"/>
      <c r="TFB233" s="31"/>
      <c r="TFC233" s="31"/>
      <c r="TFD233" s="31"/>
      <c r="TFE233" s="31"/>
      <c r="TFF233" s="31"/>
      <c r="TFG233" s="31"/>
      <c r="TFH233" s="31"/>
      <c r="TFI233" s="31"/>
      <c r="TFJ233" s="31"/>
      <c r="TFK233" s="31"/>
      <c r="TFL233" s="31"/>
      <c r="TFM233" s="31"/>
      <c r="TFN233" s="31"/>
      <c r="TFO233" s="31"/>
      <c r="TFP233" s="31"/>
      <c r="TFQ233" s="31"/>
      <c r="TFR233" s="31"/>
      <c r="TFS233" s="31"/>
      <c r="TFT233" s="31"/>
      <c r="TFU233" s="31"/>
      <c r="TFV233" s="31"/>
      <c r="TFW233" s="31"/>
      <c r="TFX233" s="31"/>
      <c r="TFY233" s="31"/>
      <c r="TFZ233" s="31"/>
      <c r="TGA233" s="31"/>
      <c r="TGB233" s="31"/>
      <c r="TGC233" s="31"/>
      <c r="TGD233" s="31"/>
      <c r="TGE233" s="31"/>
      <c r="TGF233" s="31"/>
      <c r="TGG233" s="31"/>
      <c r="TGH233" s="31"/>
      <c r="TGI233" s="31"/>
      <c r="TGJ233" s="31"/>
      <c r="TGK233" s="31"/>
      <c r="TGL233" s="31"/>
      <c r="TGM233" s="31"/>
      <c r="TGN233" s="31"/>
      <c r="TGO233" s="31"/>
      <c r="TGP233" s="31"/>
      <c r="TGQ233" s="31"/>
      <c r="TGR233" s="31"/>
      <c r="TGS233" s="31"/>
      <c r="TGT233" s="31"/>
      <c r="TGU233" s="31"/>
      <c r="TGV233" s="31"/>
      <c r="TGW233" s="31"/>
      <c r="TGX233" s="31"/>
      <c r="TGY233" s="31"/>
      <c r="TGZ233" s="31"/>
      <c r="THA233" s="31"/>
      <c r="THB233" s="31"/>
      <c r="THC233" s="31"/>
      <c r="THD233" s="31"/>
      <c r="THE233" s="31"/>
      <c r="THF233" s="31"/>
      <c r="THG233" s="31"/>
      <c r="THH233" s="31"/>
      <c r="THI233" s="31"/>
      <c r="THJ233" s="31"/>
      <c r="THK233" s="31"/>
      <c r="THL233" s="31"/>
      <c r="THM233" s="31"/>
      <c r="THN233" s="31"/>
      <c r="THO233" s="31"/>
      <c r="THP233" s="31"/>
      <c r="THQ233" s="31"/>
      <c r="THR233" s="31"/>
      <c r="THS233" s="31"/>
      <c r="THT233" s="31"/>
      <c r="THU233" s="31"/>
      <c r="THV233" s="31"/>
      <c r="THW233" s="31"/>
      <c r="THX233" s="31"/>
      <c r="THY233" s="31"/>
      <c r="THZ233" s="31"/>
      <c r="TIA233" s="31"/>
      <c r="TIB233" s="31"/>
      <c r="TIC233" s="31"/>
      <c r="TID233" s="31"/>
      <c r="TIE233" s="31"/>
      <c r="TIF233" s="31"/>
      <c r="TIG233" s="31"/>
      <c r="TIH233" s="31"/>
      <c r="TII233" s="31"/>
      <c r="TIJ233" s="31"/>
      <c r="TIK233" s="31"/>
      <c r="TIL233" s="31"/>
      <c r="TIM233" s="31"/>
      <c r="TIN233" s="31"/>
      <c r="TIO233" s="31"/>
      <c r="TIP233" s="31"/>
      <c r="TIQ233" s="31"/>
      <c r="TIR233" s="31"/>
      <c r="TIS233" s="31"/>
      <c r="TIT233" s="31"/>
      <c r="TIU233" s="31"/>
      <c r="TIV233" s="31"/>
      <c r="TIW233" s="31"/>
      <c r="TIX233" s="31"/>
      <c r="TIY233" s="31"/>
      <c r="TIZ233" s="31"/>
      <c r="TJA233" s="31"/>
      <c r="TJB233" s="31"/>
      <c r="TJC233" s="31"/>
      <c r="TJD233" s="31"/>
      <c r="TJE233" s="31"/>
      <c r="TJF233" s="31"/>
      <c r="TJG233" s="31"/>
      <c r="TJH233" s="31"/>
      <c r="TJI233" s="31"/>
      <c r="TJJ233" s="31"/>
      <c r="TJK233" s="31"/>
      <c r="TJL233" s="31"/>
      <c r="TJM233" s="31"/>
      <c r="TJN233" s="31"/>
      <c r="TJO233" s="31"/>
      <c r="TJP233" s="31"/>
      <c r="TJQ233" s="31"/>
      <c r="TJR233" s="31"/>
      <c r="TJS233" s="31"/>
      <c r="TJT233" s="31"/>
      <c r="TJU233" s="31"/>
      <c r="TJV233" s="31"/>
      <c r="TJW233" s="31"/>
      <c r="TJX233" s="31"/>
      <c r="TJY233" s="31"/>
      <c r="TJZ233" s="31"/>
      <c r="TKA233" s="31"/>
      <c r="TKB233" s="31"/>
      <c r="TKC233" s="31"/>
      <c r="TKD233" s="31"/>
      <c r="TKE233" s="31"/>
      <c r="TKF233" s="31"/>
      <c r="TKG233" s="31"/>
      <c r="TKH233" s="31"/>
      <c r="TKI233" s="31"/>
      <c r="TKJ233" s="31"/>
      <c r="TKK233" s="31"/>
      <c r="TKL233" s="31"/>
      <c r="TKM233" s="31"/>
      <c r="TKN233" s="31"/>
      <c r="TKO233" s="31"/>
      <c r="TKP233" s="31"/>
      <c r="TKQ233" s="31"/>
      <c r="TKR233" s="31"/>
      <c r="TKS233" s="31"/>
      <c r="TKT233" s="31"/>
      <c r="TKU233" s="31"/>
      <c r="TKV233" s="31"/>
      <c r="TKW233" s="31"/>
      <c r="TKX233" s="31"/>
      <c r="TKY233" s="31"/>
      <c r="TKZ233" s="31"/>
      <c r="TLA233" s="31"/>
      <c r="TLB233" s="31"/>
      <c r="TLC233" s="31"/>
      <c r="TLD233" s="31"/>
      <c r="TLE233" s="31"/>
      <c r="TLF233" s="31"/>
      <c r="TLG233" s="31"/>
      <c r="TLH233" s="31"/>
      <c r="TLI233" s="31"/>
      <c r="TLJ233" s="31"/>
      <c r="TLK233" s="31"/>
      <c r="TLL233" s="31"/>
      <c r="TLM233" s="31"/>
      <c r="TLN233" s="31"/>
      <c r="TLO233" s="31"/>
      <c r="TLP233" s="31"/>
      <c r="TLQ233" s="31"/>
      <c r="TLR233" s="31"/>
      <c r="TLS233" s="31"/>
      <c r="TLT233" s="31"/>
      <c r="TLU233" s="31"/>
      <c r="TLV233" s="31"/>
      <c r="TLW233" s="31"/>
      <c r="TLX233" s="31"/>
      <c r="TLY233" s="31"/>
      <c r="TLZ233" s="31"/>
      <c r="TMA233" s="31"/>
      <c r="TMB233" s="31"/>
      <c r="TMC233" s="31"/>
      <c r="TMD233" s="31"/>
      <c r="TME233" s="31"/>
      <c r="TMF233" s="31"/>
      <c r="TMG233" s="31"/>
      <c r="TMH233" s="31"/>
      <c r="TMI233" s="31"/>
      <c r="TMJ233" s="31"/>
      <c r="TMK233" s="31"/>
      <c r="TML233" s="31"/>
      <c r="TMM233" s="31"/>
      <c r="TMN233" s="31"/>
      <c r="TMO233" s="31"/>
      <c r="TMP233" s="31"/>
      <c r="TMQ233" s="31"/>
      <c r="TMR233" s="31"/>
      <c r="TMS233" s="31"/>
      <c r="TMT233" s="31"/>
      <c r="TMU233" s="31"/>
      <c r="TMV233" s="31"/>
      <c r="TMW233" s="31"/>
      <c r="TMX233" s="31"/>
      <c r="TMY233" s="31"/>
      <c r="TMZ233" s="31"/>
      <c r="TNA233" s="31"/>
      <c r="TNB233" s="31"/>
      <c r="TNC233" s="31"/>
      <c r="TND233" s="31"/>
      <c r="TNE233" s="31"/>
      <c r="TNF233" s="31"/>
      <c r="TNG233" s="31"/>
      <c r="TNH233" s="31"/>
      <c r="TNI233" s="31"/>
      <c r="TNJ233" s="31"/>
      <c r="TNK233" s="31"/>
      <c r="TNL233" s="31"/>
      <c r="TNM233" s="31"/>
      <c r="TNN233" s="31"/>
      <c r="TNO233" s="31"/>
      <c r="TNP233" s="31"/>
      <c r="TNQ233" s="31"/>
      <c r="TNR233" s="31"/>
      <c r="TNS233" s="31"/>
      <c r="TNT233" s="31"/>
      <c r="TNU233" s="31"/>
      <c r="TNV233" s="31"/>
      <c r="TNW233" s="31"/>
      <c r="TNX233" s="31"/>
      <c r="TNY233" s="31"/>
      <c r="TNZ233" s="31"/>
      <c r="TOA233" s="31"/>
      <c r="TOB233" s="31"/>
      <c r="TOC233" s="31"/>
      <c r="TOD233" s="31"/>
      <c r="TOE233" s="31"/>
      <c r="TOF233" s="31"/>
      <c r="TOG233" s="31"/>
      <c r="TOH233" s="31"/>
      <c r="TOI233" s="31"/>
      <c r="TOJ233" s="31"/>
      <c r="TOK233" s="31"/>
      <c r="TOL233" s="31"/>
      <c r="TOM233" s="31"/>
      <c r="TON233" s="31"/>
      <c r="TOO233" s="31"/>
      <c r="TOP233" s="31"/>
      <c r="TOQ233" s="31"/>
      <c r="TOR233" s="31"/>
      <c r="TOS233" s="31"/>
      <c r="TOT233" s="31"/>
      <c r="TOU233" s="31"/>
      <c r="TOV233" s="31"/>
      <c r="TOW233" s="31"/>
      <c r="TOX233" s="31"/>
      <c r="TOY233" s="31"/>
      <c r="TOZ233" s="31"/>
      <c r="TPA233" s="31"/>
      <c r="TPB233" s="31"/>
      <c r="TPC233" s="31"/>
      <c r="TPD233" s="31"/>
      <c r="TPE233" s="31"/>
      <c r="TPF233" s="31"/>
      <c r="TPG233" s="31"/>
      <c r="TPH233" s="31"/>
      <c r="TPI233" s="31"/>
      <c r="TPJ233" s="31"/>
      <c r="TPK233" s="31"/>
      <c r="TPL233" s="31"/>
      <c r="TPM233" s="31"/>
      <c r="TPN233" s="31"/>
      <c r="TPO233" s="31"/>
      <c r="TPP233" s="31"/>
      <c r="TPQ233" s="31"/>
      <c r="TPR233" s="31"/>
      <c r="TPS233" s="31"/>
      <c r="TPT233" s="31"/>
      <c r="TPU233" s="31"/>
      <c r="TPV233" s="31"/>
      <c r="TPW233" s="31"/>
      <c r="TPX233" s="31"/>
      <c r="TPY233" s="31"/>
      <c r="TPZ233" s="31"/>
      <c r="TQA233" s="31"/>
      <c r="TQB233" s="31"/>
      <c r="TQC233" s="31"/>
      <c r="TQD233" s="31"/>
      <c r="TQE233" s="31"/>
      <c r="TQF233" s="31"/>
      <c r="TQG233" s="31"/>
      <c r="TQH233" s="31"/>
      <c r="TQI233" s="31"/>
      <c r="TQJ233" s="31"/>
      <c r="TQK233" s="31"/>
      <c r="TQL233" s="31"/>
      <c r="TQM233" s="31"/>
      <c r="TQN233" s="31"/>
      <c r="TQO233" s="31"/>
      <c r="TQP233" s="31"/>
      <c r="TQQ233" s="31"/>
      <c r="TQR233" s="31"/>
      <c r="TQS233" s="31"/>
      <c r="TQT233" s="31"/>
      <c r="TQU233" s="31"/>
      <c r="TQV233" s="31"/>
      <c r="TQW233" s="31"/>
      <c r="TQX233" s="31"/>
      <c r="TQY233" s="31"/>
      <c r="TQZ233" s="31"/>
      <c r="TRA233" s="31"/>
      <c r="TRB233" s="31"/>
      <c r="TRC233" s="31"/>
      <c r="TRD233" s="31"/>
      <c r="TRE233" s="31"/>
      <c r="TRF233" s="31"/>
      <c r="TRG233" s="31"/>
      <c r="TRH233" s="31"/>
      <c r="TRI233" s="31"/>
      <c r="TRJ233" s="31"/>
      <c r="TRK233" s="31"/>
      <c r="TRL233" s="31"/>
      <c r="TRM233" s="31"/>
      <c r="TRN233" s="31"/>
      <c r="TRO233" s="31"/>
      <c r="TRP233" s="31"/>
      <c r="TRQ233" s="31"/>
      <c r="TRR233" s="31"/>
      <c r="TRS233" s="31"/>
      <c r="TRT233" s="31"/>
      <c r="TRU233" s="31"/>
      <c r="TRV233" s="31"/>
      <c r="TRW233" s="31"/>
      <c r="TRX233" s="31"/>
      <c r="TRY233" s="31"/>
      <c r="TRZ233" s="31"/>
      <c r="TSA233" s="31"/>
      <c r="TSB233" s="31"/>
      <c r="TSC233" s="31"/>
      <c r="TSD233" s="31"/>
      <c r="TSE233" s="31"/>
      <c r="TSF233" s="31"/>
      <c r="TSG233" s="31"/>
      <c r="TSH233" s="31"/>
      <c r="TSI233" s="31"/>
      <c r="TSJ233" s="31"/>
      <c r="TSK233" s="31"/>
      <c r="TSL233" s="31"/>
      <c r="TSM233" s="31"/>
      <c r="TSN233" s="31"/>
      <c r="TSO233" s="31"/>
      <c r="TSP233" s="31"/>
      <c r="TSQ233" s="31"/>
      <c r="TSR233" s="31"/>
      <c r="TSS233" s="31"/>
      <c r="TST233" s="31"/>
      <c r="TSU233" s="31"/>
      <c r="TSV233" s="31"/>
      <c r="TSW233" s="31"/>
      <c r="TSX233" s="31"/>
      <c r="TSY233" s="31"/>
      <c r="TSZ233" s="31"/>
      <c r="TTA233" s="31"/>
      <c r="TTB233" s="31"/>
      <c r="TTC233" s="31"/>
      <c r="TTD233" s="31"/>
      <c r="TTE233" s="31"/>
      <c r="TTF233" s="31"/>
      <c r="TTG233" s="31"/>
      <c r="TTH233" s="31"/>
      <c r="TTI233" s="31"/>
      <c r="TTJ233" s="31"/>
      <c r="TTK233" s="31"/>
      <c r="TTL233" s="31"/>
      <c r="TTM233" s="31"/>
      <c r="TTN233" s="31"/>
      <c r="TTO233" s="31"/>
      <c r="TTP233" s="31"/>
      <c r="TTQ233" s="31"/>
      <c r="TTR233" s="31"/>
      <c r="TTS233" s="31"/>
      <c r="TTT233" s="31"/>
      <c r="TTU233" s="31"/>
      <c r="TTV233" s="31"/>
      <c r="TTW233" s="31"/>
      <c r="TTX233" s="31"/>
      <c r="TTY233" s="31"/>
      <c r="TTZ233" s="31"/>
      <c r="TUA233" s="31"/>
      <c r="TUB233" s="31"/>
      <c r="TUC233" s="31"/>
      <c r="TUD233" s="31"/>
      <c r="TUE233" s="31"/>
      <c r="TUF233" s="31"/>
      <c r="TUG233" s="31"/>
      <c r="TUH233" s="31"/>
      <c r="TUI233" s="31"/>
      <c r="TUJ233" s="31"/>
      <c r="TUK233" s="31"/>
      <c r="TUL233" s="31"/>
      <c r="TUM233" s="31"/>
      <c r="TUN233" s="31"/>
      <c r="TUO233" s="31"/>
      <c r="TUP233" s="31"/>
      <c r="TUQ233" s="31"/>
      <c r="TUR233" s="31"/>
      <c r="TUS233" s="31"/>
      <c r="TUT233" s="31"/>
      <c r="TUU233" s="31"/>
      <c r="TUV233" s="31"/>
      <c r="TUW233" s="31"/>
      <c r="TUX233" s="31"/>
      <c r="TUY233" s="31"/>
      <c r="TUZ233" s="31"/>
      <c r="TVA233" s="31"/>
      <c r="TVB233" s="31"/>
      <c r="TVC233" s="31"/>
      <c r="TVD233" s="31"/>
      <c r="TVE233" s="31"/>
      <c r="TVF233" s="31"/>
      <c r="TVG233" s="31"/>
      <c r="TVH233" s="31"/>
      <c r="TVI233" s="31"/>
      <c r="TVJ233" s="31"/>
      <c r="TVK233" s="31"/>
      <c r="TVL233" s="31"/>
      <c r="TVM233" s="31"/>
      <c r="TVN233" s="31"/>
      <c r="TVO233" s="31"/>
      <c r="TVP233" s="31"/>
      <c r="TVQ233" s="31"/>
      <c r="TVR233" s="31"/>
      <c r="TVS233" s="31"/>
      <c r="TVT233" s="31"/>
      <c r="TVU233" s="31"/>
      <c r="TVV233" s="31"/>
      <c r="TVW233" s="31"/>
      <c r="TVX233" s="31"/>
      <c r="TVY233" s="31"/>
      <c r="TVZ233" s="31"/>
      <c r="TWA233" s="31"/>
      <c r="TWB233" s="31"/>
      <c r="TWC233" s="31"/>
      <c r="TWD233" s="31"/>
      <c r="TWE233" s="31"/>
      <c r="TWF233" s="31"/>
      <c r="TWG233" s="31"/>
      <c r="TWH233" s="31"/>
      <c r="TWI233" s="31"/>
      <c r="TWJ233" s="31"/>
      <c r="TWK233" s="31"/>
      <c r="TWL233" s="31"/>
      <c r="TWM233" s="31"/>
      <c r="TWN233" s="31"/>
      <c r="TWO233" s="31"/>
      <c r="TWP233" s="31"/>
      <c r="TWQ233" s="31"/>
      <c r="TWR233" s="31"/>
      <c r="TWS233" s="31"/>
      <c r="TWT233" s="31"/>
      <c r="TWU233" s="31"/>
      <c r="TWV233" s="31"/>
      <c r="TWW233" s="31"/>
      <c r="TWX233" s="31"/>
      <c r="TWY233" s="31"/>
      <c r="TWZ233" s="31"/>
      <c r="TXA233" s="31"/>
      <c r="TXB233" s="31"/>
      <c r="TXC233" s="31"/>
      <c r="TXD233" s="31"/>
      <c r="TXE233" s="31"/>
      <c r="TXF233" s="31"/>
      <c r="TXG233" s="31"/>
      <c r="TXH233" s="31"/>
      <c r="TXI233" s="31"/>
      <c r="TXJ233" s="31"/>
      <c r="TXK233" s="31"/>
      <c r="TXL233" s="31"/>
      <c r="TXM233" s="31"/>
      <c r="TXN233" s="31"/>
      <c r="TXO233" s="31"/>
      <c r="TXP233" s="31"/>
      <c r="TXQ233" s="31"/>
      <c r="TXR233" s="31"/>
      <c r="TXS233" s="31"/>
      <c r="TXT233" s="31"/>
      <c r="TXU233" s="31"/>
      <c r="TXV233" s="31"/>
      <c r="TXW233" s="31"/>
      <c r="TXX233" s="31"/>
      <c r="TXY233" s="31"/>
      <c r="TXZ233" s="31"/>
      <c r="TYA233" s="31"/>
      <c r="TYB233" s="31"/>
      <c r="TYC233" s="31"/>
      <c r="TYD233" s="31"/>
      <c r="TYE233" s="31"/>
      <c r="TYF233" s="31"/>
      <c r="TYG233" s="31"/>
      <c r="TYH233" s="31"/>
      <c r="TYI233" s="31"/>
      <c r="TYJ233" s="31"/>
      <c r="TYK233" s="31"/>
      <c r="TYL233" s="31"/>
      <c r="TYM233" s="31"/>
      <c r="TYN233" s="31"/>
      <c r="TYO233" s="31"/>
      <c r="TYP233" s="31"/>
      <c r="TYQ233" s="31"/>
      <c r="TYR233" s="31"/>
      <c r="TYS233" s="31"/>
      <c r="TYT233" s="31"/>
      <c r="TYU233" s="31"/>
      <c r="TYV233" s="31"/>
      <c r="TYW233" s="31"/>
      <c r="TYX233" s="31"/>
      <c r="TYY233" s="31"/>
      <c r="TYZ233" s="31"/>
      <c r="TZA233" s="31"/>
      <c r="TZB233" s="31"/>
      <c r="TZC233" s="31"/>
      <c r="TZD233" s="31"/>
      <c r="TZE233" s="31"/>
      <c r="TZF233" s="31"/>
      <c r="TZG233" s="31"/>
      <c r="TZH233" s="31"/>
      <c r="TZI233" s="31"/>
      <c r="TZJ233" s="31"/>
      <c r="TZK233" s="31"/>
      <c r="TZL233" s="31"/>
      <c r="TZM233" s="31"/>
      <c r="TZN233" s="31"/>
      <c r="TZO233" s="31"/>
      <c r="TZP233" s="31"/>
      <c r="TZQ233" s="31"/>
      <c r="TZR233" s="31"/>
      <c r="TZS233" s="31"/>
      <c r="TZT233" s="31"/>
      <c r="TZU233" s="31"/>
      <c r="TZV233" s="31"/>
      <c r="TZW233" s="31"/>
      <c r="TZX233" s="31"/>
      <c r="TZY233" s="31"/>
      <c r="TZZ233" s="31"/>
      <c r="UAA233" s="31"/>
      <c r="UAB233" s="31"/>
      <c r="UAC233" s="31"/>
      <c r="UAD233" s="31"/>
      <c r="UAE233" s="31"/>
      <c r="UAF233" s="31"/>
      <c r="UAG233" s="31"/>
      <c r="UAH233" s="31"/>
      <c r="UAI233" s="31"/>
      <c r="UAJ233" s="31"/>
      <c r="UAK233" s="31"/>
      <c r="UAL233" s="31"/>
      <c r="UAM233" s="31"/>
      <c r="UAN233" s="31"/>
      <c r="UAO233" s="31"/>
      <c r="UAP233" s="31"/>
      <c r="UAQ233" s="31"/>
      <c r="UAR233" s="31"/>
      <c r="UAS233" s="31"/>
      <c r="UAT233" s="31"/>
      <c r="UAU233" s="31"/>
      <c r="UAV233" s="31"/>
      <c r="UAW233" s="31"/>
      <c r="UAX233" s="31"/>
      <c r="UAY233" s="31"/>
      <c r="UAZ233" s="31"/>
      <c r="UBA233" s="31"/>
      <c r="UBB233" s="31"/>
      <c r="UBC233" s="31"/>
      <c r="UBD233" s="31"/>
      <c r="UBE233" s="31"/>
      <c r="UBF233" s="31"/>
      <c r="UBG233" s="31"/>
      <c r="UBH233" s="31"/>
      <c r="UBI233" s="31"/>
      <c r="UBJ233" s="31"/>
      <c r="UBK233" s="31"/>
      <c r="UBL233" s="31"/>
      <c r="UBM233" s="31"/>
      <c r="UBN233" s="31"/>
      <c r="UBO233" s="31"/>
      <c r="UBP233" s="31"/>
      <c r="UBQ233" s="31"/>
      <c r="UBR233" s="31"/>
      <c r="UBS233" s="31"/>
      <c r="UBT233" s="31"/>
      <c r="UBU233" s="31"/>
      <c r="UBV233" s="31"/>
      <c r="UBW233" s="31"/>
      <c r="UBX233" s="31"/>
      <c r="UBY233" s="31"/>
      <c r="UBZ233" s="31"/>
      <c r="UCA233" s="31"/>
      <c r="UCB233" s="31"/>
      <c r="UCC233" s="31"/>
      <c r="UCD233" s="31"/>
      <c r="UCE233" s="31"/>
      <c r="UCF233" s="31"/>
      <c r="UCG233" s="31"/>
      <c r="UCH233" s="31"/>
      <c r="UCI233" s="31"/>
      <c r="UCJ233" s="31"/>
      <c r="UCK233" s="31"/>
      <c r="UCL233" s="31"/>
      <c r="UCM233" s="31"/>
      <c r="UCN233" s="31"/>
      <c r="UCO233" s="31"/>
      <c r="UCP233" s="31"/>
      <c r="UCQ233" s="31"/>
      <c r="UCR233" s="31"/>
      <c r="UCS233" s="31"/>
      <c r="UCT233" s="31"/>
      <c r="UCU233" s="31"/>
      <c r="UCV233" s="31"/>
      <c r="UCW233" s="31"/>
      <c r="UCX233" s="31"/>
      <c r="UCY233" s="31"/>
      <c r="UCZ233" s="31"/>
      <c r="UDA233" s="31"/>
      <c r="UDB233" s="31"/>
      <c r="UDC233" s="31"/>
      <c r="UDD233" s="31"/>
      <c r="UDE233" s="31"/>
      <c r="UDF233" s="31"/>
      <c r="UDG233" s="31"/>
      <c r="UDH233" s="31"/>
      <c r="UDI233" s="31"/>
      <c r="UDJ233" s="31"/>
      <c r="UDK233" s="31"/>
      <c r="UDL233" s="31"/>
      <c r="UDM233" s="31"/>
      <c r="UDN233" s="31"/>
      <c r="UDO233" s="31"/>
      <c r="UDP233" s="31"/>
      <c r="UDQ233" s="31"/>
      <c r="UDR233" s="31"/>
      <c r="UDS233" s="31"/>
      <c r="UDT233" s="31"/>
      <c r="UDU233" s="31"/>
      <c r="UDV233" s="31"/>
      <c r="UDW233" s="31"/>
      <c r="UDX233" s="31"/>
      <c r="UDY233" s="31"/>
      <c r="UDZ233" s="31"/>
      <c r="UEA233" s="31"/>
      <c r="UEB233" s="31"/>
      <c r="UEC233" s="31"/>
      <c r="UED233" s="31"/>
      <c r="UEE233" s="31"/>
      <c r="UEF233" s="31"/>
      <c r="UEG233" s="31"/>
      <c r="UEH233" s="31"/>
      <c r="UEI233" s="31"/>
      <c r="UEJ233" s="31"/>
      <c r="UEK233" s="31"/>
      <c r="UEL233" s="31"/>
      <c r="UEM233" s="31"/>
      <c r="UEN233" s="31"/>
      <c r="UEO233" s="31"/>
      <c r="UEP233" s="31"/>
      <c r="UEQ233" s="31"/>
      <c r="UER233" s="31"/>
      <c r="UES233" s="31"/>
      <c r="UET233" s="31"/>
      <c r="UEU233" s="31"/>
      <c r="UEV233" s="31"/>
      <c r="UEW233" s="31"/>
      <c r="UEX233" s="31"/>
      <c r="UEY233" s="31"/>
      <c r="UEZ233" s="31"/>
      <c r="UFA233" s="31"/>
      <c r="UFB233" s="31"/>
      <c r="UFC233" s="31"/>
      <c r="UFD233" s="31"/>
      <c r="UFE233" s="31"/>
      <c r="UFF233" s="31"/>
      <c r="UFG233" s="31"/>
      <c r="UFH233" s="31"/>
      <c r="UFI233" s="31"/>
      <c r="UFJ233" s="31"/>
      <c r="UFK233" s="31"/>
      <c r="UFL233" s="31"/>
      <c r="UFM233" s="31"/>
      <c r="UFN233" s="31"/>
      <c r="UFO233" s="31"/>
      <c r="UFP233" s="31"/>
      <c r="UFQ233" s="31"/>
      <c r="UFR233" s="31"/>
      <c r="UFS233" s="31"/>
      <c r="UFT233" s="31"/>
      <c r="UFU233" s="31"/>
      <c r="UFV233" s="31"/>
      <c r="UFW233" s="31"/>
      <c r="UFX233" s="31"/>
      <c r="UFY233" s="31"/>
      <c r="UFZ233" s="31"/>
      <c r="UGA233" s="31"/>
      <c r="UGB233" s="31"/>
      <c r="UGC233" s="31"/>
      <c r="UGD233" s="31"/>
      <c r="UGE233" s="31"/>
      <c r="UGF233" s="31"/>
      <c r="UGG233" s="31"/>
      <c r="UGH233" s="31"/>
      <c r="UGI233" s="31"/>
      <c r="UGJ233" s="31"/>
      <c r="UGK233" s="31"/>
      <c r="UGL233" s="31"/>
      <c r="UGM233" s="31"/>
      <c r="UGN233" s="31"/>
      <c r="UGO233" s="31"/>
      <c r="UGP233" s="31"/>
      <c r="UGQ233" s="31"/>
      <c r="UGR233" s="31"/>
      <c r="UGS233" s="31"/>
      <c r="UGT233" s="31"/>
      <c r="UGU233" s="31"/>
      <c r="UGV233" s="31"/>
      <c r="UGW233" s="31"/>
      <c r="UGX233" s="31"/>
      <c r="UGY233" s="31"/>
      <c r="UGZ233" s="31"/>
      <c r="UHA233" s="31"/>
      <c r="UHB233" s="31"/>
      <c r="UHC233" s="31"/>
      <c r="UHD233" s="31"/>
      <c r="UHE233" s="31"/>
      <c r="UHF233" s="31"/>
      <c r="UHG233" s="31"/>
      <c r="UHH233" s="31"/>
      <c r="UHI233" s="31"/>
      <c r="UHJ233" s="31"/>
      <c r="UHK233" s="31"/>
      <c r="UHL233" s="31"/>
      <c r="UHM233" s="31"/>
      <c r="UHN233" s="31"/>
      <c r="UHO233" s="31"/>
      <c r="UHP233" s="31"/>
      <c r="UHQ233" s="31"/>
      <c r="UHR233" s="31"/>
      <c r="UHS233" s="31"/>
      <c r="UHT233" s="31"/>
      <c r="UHU233" s="31"/>
      <c r="UHV233" s="31"/>
      <c r="UHW233" s="31"/>
      <c r="UHX233" s="31"/>
      <c r="UHY233" s="31"/>
      <c r="UHZ233" s="31"/>
      <c r="UIA233" s="31"/>
      <c r="UIB233" s="31"/>
      <c r="UIC233" s="31"/>
      <c r="UID233" s="31"/>
      <c r="UIE233" s="31"/>
      <c r="UIF233" s="31"/>
      <c r="UIG233" s="31"/>
      <c r="UIH233" s="31"/>
      <c r="UII233" s="31"/>
      <c r="UIJ233" s="31"/>
      <c r="UIK233" s="31"/>
      <c r="UIL233" s="31"/>
      <c r="UIM233" s="31"/>
      <c r="UIN233" s="31"/>
      <c r="UIO233" s="31"/>
      <c r="UIP233" s="31"/>
      <c r="UIQ233" s="31"/>
      <c r="UIR233" s="31"/>
      <c r="UIS233" s="31"/>
      <c r="UIT233" s="31"/>
      <c r="UIU233" s="31"/>
      <c r="UIV233" s="31"/>
      <c r="UIW233" s="31"/>
      <c r="UIX233" s="31"/>
      <c r="UIY233" s="31"/>
      <c r="UIZ233" s="31"/>
      <c r="UJA233" s="31"/>
      <c r="UJB233" s="31"/>
      <c r="UJC233" s="31"/>
      <c r="UJD233" s="31"/>
      <c r="UJE233" s="31"/>
      <c r="UJF233" s="31"/>
      <c r="UJG233" s="31"/>
      <c r="UJH233" s="31"/>
      <c r="UJI233" s="31"/>
      <c r="UJJ233" s="31"/>
      <c r="UJK233" s="31"/>
      <c r="UJL233" s="31"/>
      <c r="UJM233" s="31"/>
      <c r="UJN233" s="31"/>
      <c r="UJO233" s="31"/>
      <c r="UJP233" s="31"/>
      <c r="UJQ233" s="31"/>
      <c r="UJR233" s="31"/>
      <c r="UJS233" s="31"/>
      <c r="UJT233" s="31"/>
      <c r="UJU233" s="31"/>
      <c r="UJV233" s="31"/>
      <c r="UJW233" s="31"/>
      <c r="UJX233" s="31"/>
      <c r="UJY233" s="31"/>
      <c r="UJZ233" s="31"/>
      <c r="UKA233" s="31"/>
      <c r="UKB233" s="31"/>
      <c r="UKC233" s="31"/>
      <c r="UKD233" s="31"/>
      <c r="UKE233" s="31"/>
      <c r="UKF233" s="31"/>
      <c r="UKG233" s="31"/>
      <c r="UKH233" s="31"/>
      <c r="UKI233" s="31"/>
      <c r="UKJ233" s="31"/>
      <c r="UKK233" s="31"/>
      <c r="UKL233" s="31"/>
      <c r="UKM233" s="31"/>
      <c r="UKN233" s="31"/>
      <c r="UKO233" s="31"/>
      <c r="UKP233" s="31"/>
      <c r="UKQ233" s="31"/>
      <c r="UKR233" s="31"/>
      <c r="UKS233" s="31"/>
      <c r="UKT233" s="31"/>
      <c r="UKU233" s="31"/>
      <c r="UKV233" s="31"/>
      <c r="UKW233" s="31"/>
      <c r="UKX233" s="31"/>
      <c r="UKY233" s="31"/>
      <c r="UKZ233" s="31"/>
      <c r="ULA233" s="31"/>
      <c r="ULB233" s="31"/>
      <c r="ULC233" s="31"/>
      <c r="ULD233" s="31"/>
      <c r="ULE233" s="31"/>
      <c r="ULF233" s="31"/>
      <c r="ULG233" s="31"/>
      <c r="ULH233" s="31"/>
      <c r="ULI233" s="31"/>
      <c r="ULJ233" s="31"/>
      <c r="ULK233" s="31"/>
      <c r="ULL233" s="31"/>
      <c r="ULM233" s="31"/>
      <c r="ULN233" s="31"/>
      <c r="ULO233" s="31"/>
      <c r="ULP233" s="31"/>
      <c r="ULQ233" s="31"/>
      <c r="ULR233" s="31"/>
      <c r="ULS233" s="31"/>
      <c r="ULT233" s="31"/>
      <c r="ULU233" s="31"/>
      <c r="ULV233" s="31"/>
      <c r="ULW233" s="31"/>
      <c r="ULX233" s="31"/>
      <c r="ULY233" s="31"/>
      <c r="ULZ233" s="31"/>
      <c r="UMA233" s="31"/>
      <c r="UMB233" s="31"/>
      <c r="UMC233" s="31"/>
      <c r="UMD233" s="31"/>
      <c r="UME233" s="31"/>
      <c r="UMF233" s="31"/>
      <c r="UMG233" s="31"/>
      <c r="UMH233" s="31"/>
      <c r="UMI233" s="31"/>
      <c r="UMJ233" s="31"/>
      <c r="UMK233" s="31"/>
      <c r="UML233" s="31"/>
      <c r="UMM233" s="31"/>
      <c r="UMN233" s="31"/>
      <c r="UMO233" s="31"/>
      <c r="UMP233" s="31"/>
      <c r="UMQ233" s="31"/>
      <c r="UMR233" s="31"/>
      <c r="UMS233" s="31"/>
      <c r="UMT233" s="31"/>
      <c r="UMU233" s="31"/>
      <c r="UMV233" s="31"/>
      <c r="UMW233" s="31"/>
      <c r="UMX233" s="31"/>
      <c r="UMY233" s="31"/>
      <c r="UMZ233" s="31"/>
      <c r="UNA233" s="31"/>
      <c r="UNB233" s="31"/>
      <c r="UNC233" s="31"/>
      <c r="UND233" s="31"/>
      <c r="UNE233" s="31"/>
      <c r="UNF233" s="31"/>
      <c r="UNG233" s="31"/>
      <c r="UNH233" s="31"/>
      <c r="UNI233" s="31"/>
      <c r="UNJ233" s="31"/>
      <c r="UNK233" s="31"/>
      <c r="UNL233" s="31"/>
      <c r="UNM233" s="31"/>
      <c r="UNN233" s="31"/>
      <c r="UNO233" s="31"/>
      <c r="UNP233" s="31"/>
      <c r="UNQ233" s="31"/>
      <c r="UNR233" s="31"/>
      <c r="UNS233" s="31"/>
      <c r="UNT233" s="31"/>
      <c r="UNU233" s="31"/>
      <c r="UNV233" s="31"/>
      <c r="UNW233" s="31"/>
      <c r="UNX233" s="31"/>
      <c r="UNY233" s="31"/>
      <c r="UNZ233" s="31"/>
      <c r="UOA233" s="31"/>
      <c r="UOB233" s="31"/>
      <c r="UOC233" s="31"/>
      <c r="UOD233" s="31"/>
      <c r="UOE233" s="31"/>
      <c r="UOF233" s="31"/>
      <c r="UOG233" s="31"/>
      <c r="UOH233" s="31"/>
      <c r="UOI233" s="31"/>
      <c r="UOJ233" s="31"/>
      <c r="UOK233" s="31"/>
      <c r="UOL233" s="31"/>
      <c r="UOM233" s="31"/>
      <c r="UON233" s="31"/>
      <c r="UOO233" s="31"/>
      <c r="UOP233" s="31"/>
      <c r="UOQ233" s="31"/>
      <c r="UOR233" s="31"/>
      <c r="UOS233" s="31"/>
      <c r="UOT233" s="31"/>
      <c r="UOU233" s="31"/>
      <c r="UOV233" s="31"/>
      <c r="UOW233" s="31"/>
      <c r="UOX233" s="31"/>
      <c r="UOY233" s="31"/>
      <c r="UOZ233" s="31"/>
      <c r="UPA233" s="31"/>
      <c r="UPB233" s="31"/>
      <c r="UPC233" s="31"/>
      <c r="UPD233" s="31"/>
      <c r="UPE233" s="31"/>
      <c r="UPF233" s="31"/>
      <c r="UPG233" s="31"/>
      <c r="UPH233" s="31"/>
      <c r="UPI233" s="31"/>
      <c r="UPJ233" s="31"/>
      <c r="UPK233" s="31"/>
      <c r="UPL233" s="31"/>
      <c r="UPM233" s="31"/>
      <c r="UPN233" s="31"/>
      <c r="UPO233" s="31"/>
      <c r="UPP233" s="31"/>
      <c r="UPQ233" s="31"/>
      <c r="UPR233" s="31"/>
      <c r="UPS233" s="31"/>
      <c r="UPT233" s="31"/>
      <c r="UPU233" s="31"/>
      <c r="UPV233" s="31"/>
      <c r="UPW233" s="31"/>
      <c r="UPX233" s="31"/>
      <c r="UPY233" s="31"/>
      <c r="UPZ233" s="31"/>
      <c r="UQA233" s="31"/>
      <c r="UQB233" s="31"/>
      <c r="UQC233" s="31"/>
      <c r="UQD233" s="31"/>
      <c r="UQE233" s="31"/>
      <c r="UQF233" s="31"/>
      <c r="UQG233" s="31"/>
      <c r="UQH233" s="31"/>
      <c r="UQI233" s="31"/>
      <c r="UQJ233" s="31"/>
      <c r="UQK233" s="31"/>
      <c r="UQL233" s="31"/>
      <c r="UQM233" s="31"/>
      <c r="UQN233" s="31"/>
      <c r="UQO233" s="31"/>
      <c r="UQP233" s="31"/>
      <c r="UQQ233" s="31"/>
      <c r="UQR233" s="31"/>
      <c r="UQS233" s="31"/>
      <c r="UQT233" s="31"/>
      <c r="UQU233" s="31"/>
      <c r="UQV233" s="31"/>
      <c r="UQW233" s="31"/>
      <c r="UQX233" s="31"/>
      <c r="UQY233" s="31"/>
      <c r="UQZ233" s="31"/>
      <c r="URA233" s="31"/>
      <c r="URB233" s="31"/>
      <c r="URC233" s="31"/>
      <c r="URD233" s="31"/>
      <c r="URE233" s="31"/>
      <c r="URF233" s="31"/>
      <c r="URG233" s="31"/>
      <c r="URH233" s="31"/>
      <c r="URI233" s="31"/>
      <c r="URJ233" s="31"/>
      <c r="URK233" s="31"/>
      <c r="URL233" s="31"/>
      <c r="URM233" s="31"/>
      <c r="URN233" s="31"/>
      <c r="URO233" s="31"/>
      <c r="URP233" s="31"/>
      <c r="URQ233" s="31"/>
      <c r="URR233" s="31"/>
      <c r="URS233" s="31"/>
      <c r="URT233" s="31"/>
      <c r="URU233" s="31"/>
      <c r="URV233" s="31"/>
      <c r="URW233" s="31"/>
      <c r="URX233" s="31"/>
      <c r="URY233" s="31"/>
      <c r="URZ233" s="31"/>
      <c r="USA233" s="31"/>
      <c r="USB233" s="31"/>
      <c r="USC233" s="31"/>
      <c r="USD233" s="31"/>
      <c r="USE233" s="31"/>
      <c r="USF233" s="31"/>
      <c r="USG233" s="31"/>
      <c r="USH233" s="31"/>
      <c r="USI233" s="31"/>
      <c r="USJ233" s="31"/>
      <c r="USK233" s="31"/>
      <c r="USL233" s="31"/>
      <c r="USM233" s="31"/>
      <c r="USN233" s="31"/>
      <c r="USO233" s="31"/>
      <c r="USP233" s="31"/>
      <c r="USQ233" s="31"/>
      <c r="USR233" s="31"/>
      <c r="USS233" s="31"/>
      <c r="UST233" s="31"/>
      <c r="USU233" s="31"/>
      <c r="USV233" s="31"/>
      <c r="USW233" s="31"/>
      <c r="USX233" s="31"/>
      <c r="USY233" s="31"/>
      <c r="USZ233" s="31"/>
      <c r="UTA233" s="31"/>
      <c r="UTB233" s="31"/>
      <c r="UTC233" s="31"/>
      <c r="UTD233" s="31"/>
      <c r="UTE233" s="31"/>
      <c r="UTF233" s="31"/>
      <c r="UTG233" s="31"/>
      <c r="UTH233" s="31"/>
      <c r="UTI233" s="31"/>
      <c r="UTJ233" s="31"/>
      <c r="UTK233" s="31"/>
      <c r="UTL233" s="31"/>
      <c r="UTM233" s="31"/>
      <c r="UTN233" s="31"/>
      <c r="UTO233" s="31"/>
      <c r="UTP233" s="31"/>
      <c r="UTQ233" s="31"/>
      <c r="UTR233" s="31"/>
      <c r="UTS233" s="31"/>
      <c r="UTT233" s="31"/>
      <c r="UTU233" s="31"/>
      <c r="UTV233" s="31"/>
      <c r="UTW233" s="31"/>
      <c r="UTX233" s="31"/>
      <c r="UTY233" s="31"/>
      <c r="UTZ233" s="31"/>
      <c r="UUA233" s="31"/>
      <c r="UUB233" s="31"/>
      <c r="UUC233" s="31"/>
      <c r="UUD233" s="31"/>
      <c r="UUE233" s="31"/>
      <c r="UUF233" s="31"/>
      <c r="UUG233" s="31"/>
      <c r="UUH233" s="31"/>
      <c r="UUI233" s="31"/>
      <c r="UUJ233" s="31"/>
      <c r="UUK233" s="31"/>
      <c r="UUL233" s="31"/>
      <c r="UUM233" s="31"/>
      <c r="UUN233" s="31"/>
      <c r="UUO233" s="31"/>
      <c r="UUP233" s="31"/>
      <c r="UUQ233" s="31"/>
      <c r="UUR233" s="31"/>
      <c r="UUS233" s="31"/>
      <c r="UUT233" s="31"/>
      <c r="UUU233" s="31"/>
      <c r="UUV233" s="31"/>
      <c r="UUW233" s="31"/>
      <c r="UUX233" s="31"/>
      <c r="UUY233" s="31"/>
      <c r="UUZ233" s="31"/>
      <c r="UVA233" s="31"/>
      <c r="UVB233" s="31"/>
      <c r="UVC233" s="31"/>
      <c r="UVD233" s="31"/>
      <c r="UVE233" s="31"/>
      <c r="UVF233" s="31"/>
      <c r="UVG233" s="31"/>
      <c r="UVH233" s="31"/>
      <c r="UVI233" s="31"/>
      <c r="UVJ233" s="31"/>
      <c r="UVK233" s="31"/>
      <c r="UVL233" s="31"/>
      <c r="UVM233" s="31"/>
      <c r="UVN233" s="31"/>
      <c r="UVO233" s="31"/>
      <c r="UVP233" s="31"/>
      <c r="UVQ233" s="31"/>
      <c r="UVR233" s="31"/>
      <c r="UVS233" s="31"/>
      <c r="UVT233" s="31"/>
      <c r="UVU233" s="31"/>
      <c r="UVV233" s="31"/>
      <c r="UVW233" s="31"/>
      <c r="UVX233" s="31"/>
      <c r="UVY233" s="31"/>
      <c r="UVZ233" s="31"/>
      <c r="UWA233" s="31"/>
      <c r="UWB233" s="31"/>
      <c r="UWC233" s="31"/>
      <c r="UWD233" s="31"/>
      <c r="UWE233" s="31"/>
      <c r="UWF233" s="31"/>
      <c r="UWG233" s="31"/>
      <c r="UWH233" s="31"/>
      <c r="UWI233" s="31"/>
      <c r="UWJ233" s="31"/>
      <c r="UWK233" s="31"/>
      <c r="UWL233" s="31"/>
      <c r="UWM233" s="31"/>
      <c r="UWN233" s="31"/>
      <c r="UWO233" s="31"/>
      <c r="UWP233" s="31"/>
      <c r="UWQ233" s="31"/>
      <c r="UWR233" s="31"/>
      <c r="UWS233" s="31"/>
      <c r="UWT233" s="31"/>
      <c r="UWU233" s="31"/>
      <c r="UWV233" s="31"/>
      <c r="UWW233" s="31"/>
      <c r="UWX233" s="31"/>
      <c r="UWY233" s="31"/>
      <c r="UWZ233" s="31"/>
      <c r="UXA233" s="31"/>
      <c r="UXB233" s="31"/>
      <c r="UXC233" s="31"/>
      <c r="UXD233" s="31"/>
      <c r="UXE233" s="31"/>
      <c r="UXF233" s="31"/>
      <c r="UXG233" s="31"/>
      <c r="UXH233" s="31"/>
      <c r="UXI233" s="31"/>
      <c r="UXJ233" s="31"/>
      <c r="UXK233" s="31"/>
      <c r="UXL233" s="31"/>
      <c r="UXM233" s="31"/>
      <c r="UXN233" s="31"/>
      <c r="UXO233" s="31"/>
      <c r="UXP233" s="31"/>
      <c r="UXQ233" s="31"/>
      <c r="UXR233" s="31"/>
      <c r="UXS233" s="31"/>
      <c r="UXT233" s="31"/>
      <c r="UXU233" s="31"/>
      <c r="UXV233" s="31"/>
      <c r="UXW233" s="31"/>
      <c r="UXX233" s="31"/>
      <c r="UXY233" s="31"/>
      <c r="UXZ233" s="31"/>
      <c r="UYA233" s="31"/>
      <c r="UYB233" s="31"/>
      <c r="UYC233" s="31"/>
      <c r="UYD233" s="31"/>
      <c r="UYE233" s="31"/>
      <c r="UYF233" s="31"/>
      <c r="UYG233" s="31"/>
      <c r="UYH233" s="31"/>
      <c r="UYI233" s="31"/>
      <c r="UYJ233" s="31"/>
      <c r="UYK233" s="31"/>
      <c r="UYL233" s="31"/>
      <c r="UYM233" s="31"/>
      <c r="UYN233" s="31"/>
      <c r="UYO233" s="31"/>
      <c r="UYP233" s="31"/>
      <c r="UYQ233" s="31"/>
      <c r="UYR233" s="31"/>
      <c r="UYS233" s="31"/>
      <c r="UYT233" s="31"/>
      <c r="UYU233" s="31"/>
      <c r="UYV233" s="31"/>
      <c r="UYW233" s="31"/>
      <c r="UYX233" s="31"/>
      <c r="UYY233" s="31"/>
      <c r="UYZ233" s="31"/>
      <c r="UZA233" s="31"/>
      <c r="UZB233" s="31"/>
      <c r="UZC233" s="31"/>
      <c r="UZD233" s="31"/>
      <c r="UZE233" s="31"/>
      <c r="UZF233" s="31"/>
      <c r="UZG233" s="31"/>
      <c r="UZH233" s="31"/>
      <c r="UZI233" s="31"/>
      <c r="UZJ233" s="31"/>
      <c r="UZK233" s="31"/>
      <c r="UZL233" s="31"/>
      <c r="UZM233" s="31"/>
      <c r="UZN233" s="31"/>
      <c r="UZO233" s="31"/>
      <c r="UZP233" s="31"/>
      <c r="UZQ233" s="31"/>
      <c r="UZR233" s="31"/>
      <c r="UZS233" s="31"/>
      <c r="UZT233" s="31"/>
      <c r="UZU233" s="31"/>
      <c r="UZV233" s="31"/>
      <c r="UZW233" s="31"/>
      <c r="UZX233" s="31"/>
      <c r="UZY233" s="31"/>
      <c r="UZZ233" s="31"/>
      <c r="VAA233" s="31"/>
      <c r="VAB233" s="31"/>
      <c r="VAC233" s="31"/>
      <c r="VAD233" s="31"/>
      <c r="VAE233" s="31"/>
      <c r="VAF233" s="31"/>
      <c r="VAG233" s="31"/>
      <c r="VAH233" s="31"/>
      <c r="VAI233" s="31"/>
      <c r="VAJ233" s="31"/>
      <c r="VAK233" s="31"/>
      <c r="VAL233" s="31"/>
      <c r="VAM233" s="31"/>
      <c r="VAN233" s="31"/>
      <c r="VAO233" s="31"/>
      <c r="VAP233" s="31"/>
      <c r="VAQ233" s="31"/>
      <c r="VAR233" s="31"/>
      <c r="VAS233" s="31"/>
      <c r="VAT233" s="31"/>
      <c r="VAU233" s="31"/>
      <c r="VAV233" s="31"/>
      <c r="VAW233" s="31"/>
      <c r="VAX233" s="31"/>
      <c r="VAY233" s="31"/>
      <c r="VAZ233" s="31"/>
      <c r="VBA233" s="31"/>
      <c r="VBB233" s="31"/>
      <c r="VBC233" s="31"/>
      <c r="VBD233" s="31"/>
      <c r="VBE233" s="31"/>
      <c r="VBF233" s="31"/>
      <c r="VBG233" s="31"/>
      <c r="VBH233" s="31"/>
      <c r="VBI233" s="31"/>
      <c r="VBJ233" s="31"/>
      <c r="VBK233" s="31"/>
      <c r="VBL233" s="31"/>
      <c r="VBM233" s="31"/>
      <c r="VBN233" s="31"/>
      <c r="VBO233" s="31"/>
      <c r="VBP233" s="31"/>
      <c r="VBQ233" s="31"/>
      <c r="VBR233" s="31"/>
      <c r="VBS233" s="31"/>
      <c r="VBT233" s="31"/>
      <c r="VBU233" s="31"/>
      <c r="VBV233" s="31"/>
      <c r="VBW233" s="31"/>
      <c r="VBX233" s="31"/>
      <c r="VBY233" s="31"/>
      <c r="VBZ233" s="31"/>
      <c r="VCA233" s="31"/>
      <c r="VCB233" s="31"/>
      <c r="VCC233" s="31"/>
      <c r="VCD233" s="31"/>
      <c r="VCE233" s="31"/>
      <c r="VCF233" s="31"/>
      <c r="VCG233" s="31"/>
      <c r="VCH233" s="31"/>
      <c r="VCI233" s="31"/>
      <c r="VCJ233" s="31"/>
      <c r="VCK233" s="31"/>
      <c r="VCL233" s="31"/>
      <c r="VCM233" s="31"/>
      <c r="VCN233" s="31"/>
      <c r="VCO233" s="31"/>
      <c r="VCP233" s="31"/>
      <c r="VCQ233" s="31"/>
      <c r="VCR233" s="31"/>
      <c r="VCS233" s="31"/>
      <c r="VCT233" s="31"/>
      <c r="VCU233" s="31"/>
      <c r="VCV233" s="31"/>
      <c r="VCW233" s="31"/>
      <c r="VCX233" s="31"/>
      <c r="VCY233" s="31"/>
      <c r="VCZ233" s="31"/>
      <c r="VDA233" s="31"/>
      <c r="VDB233" s="31"/>
      <c r="VDC233" s="31"/>
      <c r="VDD233" s="31"/>
      <c r="VDE233" s="31"/>
      <c r="VDF233" s="31"/>
      <c r="VDG233" s="31"/>
      <c r="VDH233" s="31"/>
      <c r="VDI233" s="31"/>
      <c r="VDJ233" s="31"/>
      <c r="VDK233" s="31"/>
      <c r="VDL233" s="31"/>
      <c r="VDM233" s="31"/>
      <c r="VDN233" s="31"/>
      <c r="VDO233" s="31"/>
      <c r="VDP233" s="31"/>
      <c r="VDQ233" s="31"/>
      <c r="VDR233" s="31"/>
      <c r="VDS233" s="31"/>
      <c r="VDT233" s="31"/>
      <c r="VDU233" s="31"/>
      <c r="VDV233" s="31"/>
      <c r="VDW233" s="31"/>
      <c r="VDX233" s="31"/>
      <c r="VDY233" s="31"/>
      <c r="VDZ233" s="31"/>
      <c r="VEA233" s="31"/>
      <c r="VEB233" s="31"/>
      <c r="VEC233" s="31"/>
      <c r="VED233" s="31"/>
      <c r="VEE233" s="31"/>
      <c r="VEF233" s="31"/>
      <c r="VEG233" s="31"/>
      <c r="VEH233" s="31"/>
      <c r="VEI233" s="31"/>
      <c r="VEJ233" s="31"/>
      <c r="VEK233" s="31"/>
      <c r="VEL233" s="31"/>
      <c r="VEM233" s="31"/>
      <c r="VEN233" s="31"/>
      <c r="VEO233" s="31"/>
      <c r="VEP233" s="31"/>
      <c r="VEQ233" s="31"/>
      <c r="VER233" s="31"/>
      <c r="VES233" s="31"/>
      <c r="VET233" s="31"/>
      <c r="VEU233" s="31"/>
      <c r="VEV233" s="31"/>
      <c r="VEW233" s="31"/>
      <c r="VEX233" s="31"/>
      <c r="VEY233" s="31"/>
      <c r="VEZ233" s="31"/>
      <c r="VFA233" s="31"/>
      <c r="VFB233" s="31"/>
      <c r="VFC233" s="31"/>
      <c r="VFD233" s="31"/>
      <c r="VFE233" s="31"/>
      <c r="VFF233" s="31"/>
      <c r="VFG233" s="31"/>
      <c r="VFH233" s="31"/>
      <c r="VFI233" s="31"/>
      <c r="VFJ233" s="31"/>
      <c r="VFK233" s="31"/>
      <c r="VFL233" s="31"/>
      <c r="VFM233" s="31"/>
      <c r="VFN233" s="31"/>
      <c r="VFO233" s="31"/>
      <c r="VFP233" s="31"/>
      <c r="VFQ233" s="31"/>
      <c r="VFR233" s="31"/>
      <c r="VFS233" s="31"/>
      <c r="VFT233" s="31"/>
      <c r="VFU233" s="31"/>
      <c r="VFV233" s="31"/>
      <c r="VFW233" s="31"/>
      <c r="VFX233" s="31"/>
      <c r="VFY233" s="31"/>
      <c r="VFZ233" s="31"/>
      <c r="VGA233" s="31"/>
      <c r="VGB233" s="31"/>
      <c r="VGC233" s="31"/>
      <c r="VGD233" s="31"/>
      <c r="VGE233" s="31"/>
      <c r="VGF233" s="31"/>
      <c r="VGG233" s="31"/>
      <c r="VGH233" s="31"/>
      <c r="VGI233" s="31"/>
      <c r="VGJ233" s="31"/>
      <c r="VGK233" s="31"/>
      <c r="VGL233" s="31"/>
      <c r="VGM233" s="31"/>
      <c r="VGN233" s="31"/>
      <c r="VGO233" s="31"/>
      <c r="VGP233" s="31"/>
      <c r="VGQ233" s="31"/>
      <c r="VGR233" s="31"/>
      <c r="VGS233" s="31"/>
      <c r="VGT233" s="31"/>
      <c r="VGU233" s="31"/>
      <c r="VGV233" s="31"/>
      <c r="VGW233" s="31"/>
      <c r="VGX233" s="31"/>
      <c r="VGY233" s="31"/>
      <c r="VGZ233" s="31"/>
      <c r="VHA233" s="31"/>
      <c r="VHB233" s="31"/>
      <c r="VHC233" s="31"/>
      <c r="VHD233" s="31"/>
      <c r="VHE233" s="31"/>
      <c r="VHF233" s="31"/>
      <c r="VHG233" s="31"/>
      <c r="VHH233" s="31"/>
      <c r="VHI233" s="31"/>
      <c r="VHJ233" s="31"/>
      <c r="VHK233" s="31"/>
      <c r="VHL233" s="31"/>
      <c r="VHM233" s="31"/>
      <c r="VHN233" s="31"/>
      <c r="VHO233" s="31"/>
      <c r="VHP233" s="31"/>
      <c r="VHQ233" s="31"/>
      <c r="VHR233" s="31"/>
      <c r="VHS233" s="31"/>
      <c r="VHT233" s="31"/>
      <c r="VHU233" s="31"/>
      <c r="VHV233" s="31"/>
      <c r="VHW233" s="31"/>
      <c r="VHX233" s="31"/>
      <c r="VHY233" s="31"/>
      <c r="VHZ233" s="31"/>
      <c r="VIA233" s="31"/>
      <c r="VIB233" s="31"/>
      <c r="VIC233" s="31"/>
      <c r="VID233" s="31"/>
      <c r="VIE233" s="31"/>
      <c r="VIF233" s="31"/>
      <c r="VIG233" s="31"/>
      <c r="VIH233" s="31"/>
      <c r="VII233" s="31"/>
      <c r="VIJ233" s="31"/>
      <c r="VIK233" s="31"/>
      <c r="VIL233" s="31"/>
      <c r="VIM233" s="31"/>
      <c r="VIN233" s="31"/>
      <c r="VIO233" s="31"/>
      <c r="VIP233" s="31"/>
      <c r="VIQ233" s="31"/>
      <c r="VIR233" s="31"/>
      <c r="VIS233" s="31"/>
      <c r="VIT233" s="31"/>
      <c r="VIU233" s="31"/>
      <c r="VIV233" s="31"/>
      <c r="VIW233" s="31"/>
      <c r="VIX233" s="31"/>
      <c r="VIY233" s="31"/>
      <c r="VIZ233" s="31"/>
      <c r="VJA233" s="31"/>
      <c r="VJB233" s="31"/>
      <c r="VJC233" s="31"/>
      <c r="VJD233" s="31"/>
      <c r="VJE233" s="31"/>
      <c r="VJF233" s="31"/>
      <c r="VJG233" s="31"/>
      <c r="VJH233" s="31"/>
      <c r="VJI233" s="31"/>
      <c r="VJJ233" s="31"/>
      <c r="VJK233" s="31"/>
      <c r="VJL233" s="31"/>
      <c r="VJM233" s="31"/>
      <c r="VJN233" s="31"/>
      <c r="VJO233" s="31"/>
      <c r="VJP233" s="31"/>
      <c r="VJQ233" s="31"/>
      <c r="VJR233" s="31"/>
      <c r="VJS233" s="31"/>
      <c r="VJT233" s="31"/>
      <c r="VJU233" s="31"/>
      <c r="VJV233" s="31"/>
      <c r="VJW233" s="31"/>
      <c r="VJX233" s="31"/>
      <c r="VJY233" s="31"/>
      <c r="VJZ233" s="31"/>
      <c r="VKA233" s="31"/>
      <c r="VKB233" s="31"/>
      <c r="VKC233" s="31"/>
      <c r="VKD233" s="31"/>
      <c r="VKE233" s="31"/>
      <c r="VKF233" s="31"/>
      <c r="VKG233" s="31"/>
      <c r="VKH233" s="31"/>
      <c r="VKI233" s="31"/>
      <c r="VKJ233" s="31"/>
      <c r="VKK233" s="31"/>
      <c r="VKL233" s="31"/>
      <c r="VKM233" s="31"/>
      <c r="VKN233" s="31"/>
      <c r="VKO233" s="31"/>
      <c r="VKP233" s="31"/>
      <c r="VKQ233" s="31"/>
      <c r="VKR233" s="31"/>
      <c r="VKS233" s="31"/>
      <c r="VKT233" s="31"/>
      <c r="VKU233" s="31"/>
      <c r="VKV233" s="31"/>
      <c r="VKW233" s="31"/>
      <c r="VKX233" s="31"/>
      <c r="VKY233" s="31"/>
      <c r="VKZ233" s="31"/>
      <c r="VLA233" s="31"/>
      <c r="VLB233" s="31"/>
      <c r="VLC233" s="31"/>
      <c r="VLD233" s="31"/>
      <c r="VLE233" s="31"/>
      <c r="VLF233" s="31"/>
      <c r="VLG233" s="31"/>
      <c r="VLH233" s="31"/>
      <c r="VLI233" s="31"/>
      <c r="VLJ233" s="31"/>
      <c r="VLK233" s="31"/>
      <c r="VLL233" s="31"/>
      <c r="VLM233" s="31"/>
      <c r="VLN233" s="31"/>
      <c r="VLO233" s="31"/>
      <c r="VLP233" s="31"/>
      <c r="VLQ233" s="31"/>
      <c r="VLR233" s="31"/>
      <c r="VLS233" s="31"/>
      <c r="VLT233" s="31"/>
      <c r="VLU233" s="31"/>
      <c r="VLV233" s="31"/>
      <c r="VLW233" s="31"/>
      <c r="VLX233" s="31"/>
      <c r="VLY233" s="31"/>
      <c r="VLZ233" s="31"/>
      <c r="VMA233" s="31"/>
      <c r="VMB233" s="31"/>
      <c r="VMC233" s="31"/>
      <c r="VMD233" s="31"/>
      <c r="VME233" s="31"/>
      <c r="VMF233" s="31"/>
      <c r="VMG233" s="31"/>
      <c r="VMH233" s="31"/>
      <c r="VMI233" s="31"/>
      <c r="VMJ233" s="31"/>
      <c r="VMK233" s="31"/>
      <c r="VML233" s="31"/>
      <c r="VMM233" s="31"/>
      <c r="VMN233" s="31"/>
      <c r="VMO233" s="31"/>
      <c r="VMP233" s="31"/>
      <c r="VMQ233" s="31"/>
      <c r="VMR233" s="31"/>
      <c r="VMS233" s="31"/>
      <c r="VMT233" s="31"/>
      <c r="VMU233" s="31"/>
      <c r="VMV233" s="31"/>
      <c r="VMW233" s="31"/>
      <c r="VMX233" s="31"/>
      <c r="VMY233" s="31"/>
      <c r="VMZ233" s="31"/>
      <c r="VNA233" s="31"/>
      <c r="VNB233" s="31"/>
      <c r="VNC233" s="31"/>
      <c r="VND233" s="31"/>
      <c r="VNE233" s="31"/>
      <c r="VNF233" s="31"/>
      <c r="VNG233" s="31"/>
      <c r="VNH233" s="31"/>
      <c r="VNI233" s="31"/>
      <c r="VNJ233" s="31"/>
      <c r="VNK233" s="31"/>
      <c r="VNL233" s="31"/>
      <c r="VNM233" s="31"/>
      <c r="VNN233" s="31"/>
      <c r="VNO233" s="31"/>
      <c r="VNP233" s="31"/>
      <c r="VNQ233" s="31"/>
      <c r="VNR233" s="31"/>
      <c r="VNS233" s="31"/>
      <c r="VNT233" s="31"/>
      <c r="VNU233" s="31"/>
      <c r="VNV233" s="31"/>
      <c r="VNW233" s="31"/>
      <c r="VNX233" s="31"/>
      <c r="VNY233" s="31"/>
      <c r="VNZ233" s="31"/>
      <c r="VOA233" s="31"/>
      <c r="VOB233" s="31"/>
      <c r="VOC233" s="31"/>
      <c r="VOD233" s="31"/>
      <c r="VOE233" s="31"/>
      <c r="VOF233" s="31"/>
      <c r="VOG233" s="31"/>
      <c r="VOH233" s="31"/>
      <c r="VOI233" s="31"/>
      <c r="VOJ233" s="31"/>
      <c r="VOK233" s="31"/>
      <c r="VOL233" s="31"/>
      <c r="VOM233" s="31"/>
      <c r="VON233" s="31"/>
      <c r="VOO233" s="31"/>
      <c r="VOP233" s="31"/>
      <c r="VOQ233" s="31"/>
      <c r="VOR233" s="31"/>
      <c r="VOS233" s="31"/>
      <c r="VOT233" s="31"/>
      <c r="VOU233" s="31"/>
      <c r="VOV233" s="31"/>
      <c r="VOW233" s="31"/>
      <c r="VOX233" s="31"/>
      <c r="VOY233" s="31"/>
      <c r="VOZ233" s="31"/>
      <c r="VPA233" s="31"/>
      <c r="VPB233" s="31"/>
      <c r="VPC233" s="31"/>
      <c r="VPD233" s="31"/>
      <c r="VPE233" s="31"/>
      <c r="VPF233" s="31"/>
      <c r="VPG233" s="31"/>
      <c r="VPH233" s="31"/>
      <c r="VPI233" s="31"/>
      <c r="VPJ233" s="31"/>
      <c r="VPK233" s="31"/>
      <c r="VPL233" s="31"/>
      <c r="VPM233" s="31"/>
      <c r="VPN233" s="31"/>
      <c r="VPO233" s="31"/>
      <c r="VPP233" s="31"/>
      <c r="VPQ233" s="31"/>
      <c r="VPR233" s="31"/>
      <c r="VPS233" s="31"/>
      <c r="VPT233" s="31"/>
      <c r="VPU233" s="31"/>
      <c r="VPV233" s="31"/>
      <c r="VPW233" s="31"/>
      <c r="VPX233" s="31"/>
      <c r="VPY233" s="31"/>
      <c r="VPZ233" s="31"/>
      <c r="VQA233" s="31"/>
      <c r="VQB233" s="31"/>
      <c r="VQC233" s="31"/>
      <c r="VQD233" s="31"/>
      <c r="VQE233" s="31"/>
      <c r="VQF233" s="31"/>
      <c r="VQG233" s="31"/>
      <c r="VQH233" s="31"/>
      <c r="VQI233" s="31"/>
      <c r="VQJ233" s="31"/>
      <c r="VQK233" s="31"/>
      <c r="VQL233" s="31"/>
      <c r="VQM233" s="31"/>
      <c r="VQN233" s="31"/>
      <c r="VQO233" s="31"/>
      <c r="VQP233" s="31"/>
      <c r="VQQ233" s="31"/>
      <c r="VQR233" s="31"/>
      <c r="VQS233" s="31"/>
      <c r="VQT233" s="31"/>
      <c r="VQU233" s="31"/>
      <c r="VQV233" s="31"/>
      <c r="VQW233" s="31"/>
      <c r="VQX233" s="31"/>
      <c r="VQY233" s="31"/>
      <c r="VQZ233" s="31"/>
      <c r="VRA233" s="31"/>
      <c r="VRB233" s="31"/>
      <c r="VRC233" s="31"/>
      <c r="VRD233" s="31"/>
      <c r="VRE233" s="31"/>
      <c r="VRF233" s="31"/>
      <c r="VRG233" s="31"/>
      <c r="VRH233" s="31"/>
      <c r="VRI233" s="31"/>
      <c r="VRJ233" s="31"/>
      <c r="VRK233" s="31"/>
      <c r="VRL233" s="31"/>
      <c r="VRM233" s="31"/>
      <c r="VRN233" s="31"/>
      <c r="VRO233" s="31"/>
      <c r="VRP233" s="31"/>
      <c r="VRQ233" s="31"/>
      <c r="VRR233" s="31"/>
      <c r="VRS233" s="31"/>
      <c r="VRT233" s="31"/>
      <c r="VRU233" s="31"/>
      <c r="VRV233" s="31"/>
      <c r="VRW233" s="31"/>
      <c r="VRX233" s="31"/>
      <c r="VRY233" s="31"/>
      <c r="VRZ233" s="31"/>
      <c r="VSA233" s="31"/>
      <c r="VSB233" s="31"/>
      <c r="VSC233" s="31"/>
      <c r="VSD233" s="31"/>
      <c r="VSE233" s="31"/>
      <c r="VSF233" s="31"/>
      <c r="VSG233" s="31"/>
      <c r="VSH233" s="31"/>
      <c r="VSI233" s="31"/>
      <c r="VSJ233" s="31"/>
      <c r="VSK233" s="31"/>
      <c r="VSL233" s="31"/>
      <c r="VSM233" s="31"/>
      <c r="VSN233" s="31"/>
      <c r="VSO233" s="31"/>
      <c r="VSP233" s="31"/>
      <c r="VSQ233" s="31"/>
      <c r="VSR233" s="31"/>
      <c r="VSS233" s="31"/>
      <c r="VST233" s="31"/>
      <c r="VSU233" s="31"/>
      <c r="VSV233" s="31"/>
      <c r="VSW233" s="31"/>
      <c r="VSX233" s="31"/>
      <c r="VSY233" s="31"/>
      <c r="VSZ233" s="31"/>
      <c r="VTA233" s="31"/>
      <c r="VTB233" s="31"/>
      <c r="VTC233" s="31"/>
      <c r="VTD233" s="31"/>
      <c r="VTE233" s="31"/>
      <c r="VTF233" s="31"/>
      <c r="VTG233" s="31"/>
      <c r="VTH233" s="31"/>
      <c r="VTI233" s="31"/>
      <c r="VTJ233" s="31"/>
      <c r="VTK233" s="31"/>
      <c r="VTL233" s="31"/>
      <c r="VTM233" s="31"/>
      <c r="VTN233" s="31"/>
      <c r="VTO233" s="31"/>
      <c r="VTP233" s="31"/>
      <c r="VTQ233" s="31"/>
      <c r="VTR233" s="31"/>
      <c r="VTS233" s="31"/>
      <c r="VTT233" s="31"/>
      <c r="VTU233" s="31"/>
      <c r="VTV233" s="31"/>
      <c r="VTW233" s="31"/>
      <c r="VTX233" s="31"/>
      <c r="VTY233" s="31"/>
      <c r="VTZ233" s="31"/>
      <c r="VUA233" s="31"/>
      <c r="VUB233" s="31"/>
      <c r="VUC233" s="31"/>
      <c r="VUD233" s="31"/>
      <c r="VUE233" s="31"/>
      <c r="VUF233" s="31"/>
      <c r="VUG233" s="31"/>
      <c r="VUH233" s="31"/>
      <c r="VUI233" s="31"/>
      <c r="VUJ233" s="31"/>
      <c r="VUK233" s="31"/>
      <c r="VUL233" s="31"/>
      <c r="VUM233" s="31"/>
      <c r="VUN233" s="31"/>
      <c r="VUO233" s="31"/>
      <c r="VUP233" s="31"/>
      <c r="VUQ233" s="31"/>
      <c r="VUR233" s="31"/>
      <c r="VUS233" s="31"/>
      <c r="VUT233" s="31"/>
      <c r="VUU233" s="31"/>
      <c r="VUV233" s="31"/>
      <c r="VUW233" s="31"/>
      <c r="VUX233" s="31"/>
      <c r="VUY233" s="31"/>
      <c r="VUZ233" s="31"/>
      <c r="VVA233" s="31"/>
      <c r="VVB233" s="31"/>
      <c r="VVC233" s="31"/>
      <c r="VVD233" s="31"/>
      <c r="VVE233" s="31"/>
      <c r="VVF233" s="31"/>
      <c r="VVG233" s="31"/>
      <c r="VVH233" s="31"/>
      <c r="VVI233" s="31"/>
      <c r="VVJ233" s="31"/>
      <c r="VVK233" s="31"/>
      <c r="VVL233" s="31"/>
      <c r="VVM233" s="31"/>
      <c r="VVN233" s="31"/>
      <c r="VVO233" s="31"/>
      <c r="VVP233" s="31"/>
      <c r="VVQ233" s="31"/>
      <c r="VVR233" s="31"/>
      <c r="VVS233" s="31"/>
      <c r="VVT233" s="31"/>
      <c r="VVU233" s="31"/>
      <c r="VVV233" s="31"/>
      <c r="VVW233" s="31"/>
      <c r="VVX233" s="31"/>
      <c r="VVY233" s="31"/>
      <c r="VVZ233" s="31"/>
      <c r="VWA233" s="31"/>
      <c r="VWB233" s="31"/>
      <c r="VWC233" s="31"/>
      <c r="VWD233" s="31"/>
      <c r="VWE233" s="31"/>
      <c r="VWF233" s="31"/>
      <c r="VWG233" s="31"/>
      <c r="VWH233" s="31"/>
      <c r="VWI233" s="31"/>
      <c r="VWJ233" s="31"/>
      <c r="VWK233" s="31"/>
      <c r="VWL233" s="31"/>
      <c r="VWM233" s="31"/>
      <c r="VWN233" s="31"/>
      <c r="VWO233" s="31"/>
      <c r="VWP233" s="31"/>
      <c r="VWQ233" s="31"/>
      <c r="VWR233" s="31"/>
      <c r="VWS233" s="31"/>
      <c r="VWT233" s="31"/>
      <c r="VWU233" s="31"/>
      <c r="VWV233" s="31"/>
      <c r="VWW233" s="31"/>
      <c r="VWX233" s="31"/>
      <c r="VWY233" s="31"/>
      <c r="VWZ233" s="31"/>
      <c r="VXA233" s="31"/>
      <c r="VXB233" s="31"/>
      <c r="VXC233" s="31"/>
      <c r="VXD233" s="31"/>
      <c r="VXE233" s="31"/>
      <c r="VXF233" s="31"/>
      <c r="VXG233" s="31"/>
      <c r="VXH233" s="31"/>
      <c r="VXI233" s="31"/>
      <c r="VXJ233" s="31"/>
      <c r="VXK233" s="31"/>
      <c r="VXL233" s="31"/>
      <c r="VXM233" s="31"/>
      <c r="VXN233" s="31"/>
      <c r="VXO233" s="31"/>
      <c r="VXP233" s="31"/>
      <c r="VXQ233" s="31"/>
      <c r="VXR233" s="31"/>
      <c r="VXS233" s="31"/>
      <c r="VXT233" s="31"/>
      <c r="VXU233" s="31"/>
      <c r="VXV233" s="31"/>
      <c r="VXW233" s="31"/>
      <c r="VXX233" s="31"/>
      <c r="VXY233" s="31"/>
      <c r="VXZ233" s="31"/>
      <c r="VYA233" s="31"/>
      <c r="VYB233" s="31"/>
      <c r="VYC233" s="31"/>
      <c r="VYD233" s="31"/>
      <c r="VYE233" s="31"/>
      <c r="VYF233" s="31"/>
      <c r="VYG233" s="31"/>
      <c r="VYH233" s="31"/>
      <c r="VYI233" s="31"/>
      <c r="VYJ233" s="31"/>
      <c r="VYK233" s="31"/>
      <c r="VYL233" s="31"/>
      <c r="VYM233" s="31"/>
      <c r="VYN233" s="31"/>
      <c r="VYO233" s="31"/>
      <c r="VYP233" s="31"/>
      <c r="VYQ233" s="31"/>
      <c r="VYR233" s="31"/>
      <c r="VYS233" s="31"/>
      <c r="VYT233" s="31"/>
      <c r="VYU233" s="31"/>
      <c r="VYV233" s="31"/>
      <c r="VYW233" s="31"/>
      <c r="VYX233" s="31"/>
      <c r="VYY233" s="31"/>
      <c r="VYZ233" s="31"/>
      <c r="VZA233" s="31"/>
      <c r="VZB233" s="31"/>
      <c r="VZC233" s="31"/>
      <c r="VZD233" s="31"/>
      <c r="VZE233" s="31"/>
      <c r="VZF233" s="31"/>
      <c r="VZG233" s="31"/>
      <c r="VZH233" s="31"/>
      <c r="VZI233" s="31"/>
      <c r="VZJ233" s="31"/>
      <c r="VZK233" s="31"/>
      <c r="VZL233" s="31"/>
      <c r="VZM233" s="31"/>
      <c r="VZN233" s="31"/>
      <c r="VZO233" s="31"/>
      <c r="VZP233" s="31"/>
      <c r="VZQ233" s="31"/>
      <c r="VZR233" s="31"/>
      <c r="VZS233" s="31"/>
      <c r="VZT233" s="31"/>
      <c r="VZU233" s="31"/>
      <c r="VZV233" s="31"/>
      <c r="VZW233" s="31"/>
      <c r="VZX233" s="31"/>
      <c r="VZY233" s="31"/>
      <c r="VZZ233" s="31"/>
      <c r="WAA233" s="31"/>
      <c r="WAB233" s="31"/>
      <c r="WAC233" s="31"/>
      <c r="WAD233" s="31"/>
      <c r="WAE233" s="31"/>
      <c r="WAF233" s="31"/>
      <c r="WAG233" s="31"/>
      <c r="WAH233" s="31"/>
      <c r="WAI233" s="31"/>
      <c r="WAJ233" s="31"/>
      <c r="WAK233" s="31"/>
      <c r="WAL233" s="31"/>
      <c r="WAM233" s="31"/>
      <c r="WAN233" s="31"/>
      <c r="WAO233" s="31"/>
      <c r="WAP233" s="31"/>
      <c r="WAQ233" s="31"/>
      <c r="WAR233" s="31"/>
      <c r="WAS233" s="31"/>
      <c r="WAT233" s="31"/>
      <c r="WAU233" s="31"/>
      <c r="WAV233" s="31"/>
      <c r="WAW233" s="31"/>
      <c r="WAX233" s="31"/>
      <c r="WAY233" s="31"/>
      <c r="WAZ233" s="31"/>
      <c r="WBA233" s="31"/>
      <c r="WBB233" s="31"/>
      <c r="WBC233" s="31"/>
      <c r="WBD233" s="31"/>
      <c r="WBE233" s="31"/>
      <c r="WBF233" s="31"/>
      <c r="WBG233" s="31"/>
      <c r="WBH233" s="31"/>
      <c r="WBI233" s="31"/>
      <c r="WBJ233" s="31"/>
      <c r="WBK233" s="31"/>
      <c r="WBL233" s="31"/>
      <c r="WBM233" s="31"/>
      <c r="WBN233" s="31"/>
      <c r="WBO233" s="31"/>
      <c r="WBP233" s="31"/>
      <c r="WBQ233" s="31"/>
      <c r="WBR233" s="31"/>
      <c r="WBS233" s="31"/>
      <c r="WBT233" s="31"/>
      <c r="WBU233" s="31"/>
      <c r="WBV233" s="31"/>
      <c r="WBW233" s="31"/>
      <c r="WBX233" s="31"/>
      <c r="WBY233" s="31"/>
      <c r="WBZ233" s="31"/>
      <c r="WCA233" s="31"/>
      <c r="WCB233" s="31"/>
      <c r="WCC233" s="31"/>
      <c r="WCD233" s="31"/>
      <c r="WCE233" s="31"/>
      <c r="WCF233" s="31"/>
      <c r="WCG233" s="31"/>
      <c r="WCH233" s="31"/>
      <c r="WCI233" s="31"/>
      <c r="WCJ233" s="31"/>
      <c r="WCK233" s="31"/>
      <c r="WCL233" s="31"/>
      <c r="WCM233" s="31"/>
      <c r="WCN233" s="31"/>
      <c r="WCO233" s="31"/>
      <c r="WCP233" s="31"/>
      <c r="WCQ233" s="31"/>
      <c r="WCR233" s="31"/>
      <c r="WCS233" s="31"/>
      <c r="WCT233" s="31"/>
      <c r="WCU233" s="31"/>
      <c r="WCV233" s="31"/>
      <c r="WCW233" s="31"/>
      <c r="WCX233" s="31"/>
      <c r="WCY233" s="31"/>
      <c r="WCZ233" s="31"/>
      <c r="WDA233" s="31"/>
      <c r="WDB233" s="31"/>
      <c r="WDC233" s="31"/>
      <c r="WDD233" s="31"/>
      <c r="WDE233" s="31"/>
      <c r="WDF233" s="31"/>
      <c r="WDG233" s="31"/>
      <c r="WDH233" s="31"/>
      <c r="WDI233" s="31"/>
      <c r="WDJ233" s="31"/>
      <c r="WDK233" s="31"/>
      <c r="WDL233" s="31"/>
      <c r="WDM233" s="31"/>
      <c r="WDN233" s="31"/>
      <c r="WDO233" s="31"/>
      <c r="WDP233" s="31"/>
      <c r="WDQ233" s="31"/>
      <c r="WDR233" s="31"/>
      <c r="WDS233" s="31"/>
      <c r="WDT233" s="31"/>
      <c r="WDU233" s="31"/>
      <c r="WDV233" s="31"/>
      <c r="WDW233" s="31"/>
      <c r="WDX233" s="31"/>
      <c r="WDY233" s="31"/>
      <c r="WDZ233" s="31"/>
      <c r="WEA233" s="31"/>
      <c r="WEB233" s="31"/>
      <c r="WEC233" s="31"/>
      <c r="WED233" s="31"/>
      <c r="WEE233" s="31"/>
      <c r="WEF233" s="31"/>
      <c r="WEG233" s="31"/>
      <c r="WEH233" s="31"/>
      <c r="WEI233" s="31"/>
      <c r="WEJ233" s="31"/>
      <c r="WEK233" s="31"/>
      <c r="WEL233" s="31"/>
      <c r="WEM233" s="31"/>
      <c r="WEN233" s="31"/>
      <c r="WEO233" s="31"/>
      <c r="WEP233" s="31"/>
      <c r="WEQ233" s="31"/>
      <c r="WER233" s="31"/>
      <c r="WES233" s="31"/>
      <c r="WET233" s="31"/>
      <c r="WEU233" s="31"/>
      <c r="WEV233" s="31"/>
      <c r="WEW233" s="31"/>
      <c r="WEX233" s="31"/>
      <c r="WEY233" s="31"/>
      <c r="WEZ233" s="31"/>
      <c r="WFA233" s="31"/>
      <c r="WFB233" s="31"/>
      <c r="WFC233" s="31"/>
      <c r="WFD233" s="31"/>
      <c r="WFE233" s="31"/>
      <c r="WFF233" s="31"/>
      <c r="WFG233" s="31"/>
      <c r="WFH233" s="31"/>
      <c r="WFI233" s="31"/>
      <c r="WFJ233" s="31"/>
      <c r="WFK233" s="31"/>
      <c r="WFL233" s="31"/>
      <c r="WFM233" s="31"/>
      <c r="WFN233" s="31"/>
      <c r="WFO233" s="31"/>
      <c r="WFP233" s="31"/>
      <c r="WFQ233" s="31"/>
      <c r="WFR233" s="31"/>
      <c r="WFS233" s="31"/>
      <c r="WFT233" s="31"/>
      <c r="WFU233" s="31"/>
      <c r="WFV233" s="31"/>
      <c r="WFW233" s="31"/>
      <c r="WFX233" s="31"/>
      <c r="WFY233" s="31"/>
      <c r="WFZ233" s="31"/>
      <c r="WGA233" s="31"/>
      <c r="WGB233" s="31"/>
      <c r="WGC233" s="31"/>
      <c r="WGD233" s="31"/>
      <c r="WGE233" s="31"/>
      <c r="WGF233" s="31"/>
      <c r="WGG233" s="31"/>
      <c r="WGH233" s="31"/>
      <c r="WGI233" s="31"/>
      <c r="WGJ233" s="31"/>
      <c r="WGK233" s="31"/>
      <c r="WGL233" s="31"/>
      <c r="WGM233" s="31"/>
      <c r="WGN233" s="31"/>
      <c r="WGO233" s="31"/>
      <c r="WGP233" s="31"/>
      <c r="WGQ233" s="31"/>
      <c r="WGR233" s="31"/>
      <c r="WGS233" s="31"/>
      <c r="WGT233" s="31"/>
      <c r="WGU233" s="31"/>
      <c r="WGV233" s="31"/>
      <c r="WGW233" s="31"/>
      <c r="WGX233" s="31"/>
      <c r="WGY233" s="31"/>
      <c r="WGZ233" s="31"/>
      <c r="WHA233" s="31"/>
      <c r="WHB233" s="31"/>
      <c r="WHC233" s="31"/>
      <c r="WHD233" s="31"/>
      <c r="WHE233" s="31"/>
      <c r="WHF233" s="31"/>
      <c r="WHG233" s="31"/>
      <c r="WHH233" s="31"/>
      <c r="WHI233" s="31"/>
      <c r="WHJ233" s="31"/>
      <c r="WHK233" s="31"/>
      <c r="WHL233" s="31"/>
      <c r="WHM233" s="31"/>
      <c r="WHN233" s="31"/>
      <c r="WHO233" s="31"/>
      <c r="WHP233" s="31"/>
      <c r="WHQ233" s="31"/>
      <c r="WHR233" s="31"/>
      <c r="WHS233" s="31"/>
      <c r="WHT233" s="31"/>
      <c r="WHU233" s="31"/>
      <c r="WHV233" s="31"/>
      <c r="WHW233" s="31"/>
      <c r="WHX233" s="31"/>
      <c r="WHY233" s="31"/>
      <c r="WHZ233" s="31"/>
      <c r="WIA233" s="31"/>
      <c r="WIB233" s="31"/>
      <c r="WIC233" s="31"/>
      <c r="WID233" s="31"/>
      <c r="WIE233" s="31"/>
      <c r="WIF233" s="31"/>
      <c r="WIG233" s="31"/>
      <c r="WIH233" s="31"/>
      <c r="WII233" s="31"/>
      <c r="WIJ233" s="31"/>
      <c r="WIK233" s="31"/>
      <c r="WIL233" s="31"/>
      <c r="WIM233" s="31"/>
      <c r="WIN233" s="31"/>
      <c r="WIO233" s="31"/>
      <c r="WIP233" s="31"/>
      <c r="WIQ233" s="31"/>
      <c r="WIR233" s="31"/>
      <c r="WIS233" s="31"/>
      <c r="WIT233" s="31"/>
      <c r="WIU233" s="31"/>
      <c r="WIV233" s="31"/>
      <c r="WIW233" s="31"/>
      <c r="WIX233" s="31"/>
      <c r="WIY233" s="31"/>
      <c r="WIZ233" s="31"/>
      <c r="WJA233" s="31"/>
      <c r="WJB233" s="31"/>
      <c r="WJC233" s="31"/>
      <c r="WJD233" s="31"/>
      <c r="WJE233" s="31"/>
      <c r="WJF233" s="31"/>
      <c r="WJG233" s="31"/>
      <c r="WJH233" s="31"/>
      <c r="WJI233" s="31"/>
      <c r="WJJ233" s="31"/>
      <c r="WJK233" s="31"/>
      <c r="WJL233" s="31"/>
      <c r="WJM233" s="31"/>
      <c r="WJN233" s="31"/>
      <c r="WJO233" s="31"/>
      <c r="WJP233" s="31"/>
      <c r="WJQ233" s="31"/>
      <c r="WJR233" s="31"/>
      <c r="WJS233" s="31"/>
      <c r="WJT233" s="31"/>
      <c r="WJU233" s="31"/>
      <c r="WJV233" s="31"/>
      <c r="WJW233" s="31"/>
      <c r="WJX233" s="31"/>
      <c r="WJY233" s="31"/>
      <c r="WJZ233" s="31"/>
      <c r="WKA233" s="31"/>
      <c r="WKB233" s="31"/>
      <c r="WKC233" s="31"/>
      <c r="WKD233" s="31"/>
      <c r="WKE233" s="31"/>
      <c r="WKF233" s="31"/>
      <c r="WKG233" s="31"/>
      <c r="WKH233" s="31"/>
      <c r="WKI233" s="31"/>
      <c r="WKJ233" s="31"/>
      <c r="WKK233" s="31"/>
      <c r="WKL233" s="31"/>
      <c r="WKM233" s="31"/>
      <c r="WKN233" s="31"/>
      <c r="WKO233" s="31"/>
      <c r="WKP233" s="31"/>
      <c r="WKQ233" s="31"/>
      <c r="WKR233" s="31"/>
      <c r="WKS233" s="31"/>
      <c r="WKT233" s="31"/>
      <c r="WKU233" s="31"/>
      <c r="WKV233" s="31"/>
      <c r="WKW233" s="31"/>
      <c r="WKX233" s="31"/>
      <c r="WKY233" s="31"/>
      <c r="WKZ233" s="31"/>
      <c r="WLA233" s="31"/>
      <c r="WLB233" s="31"/>
      <c r="WLC233" s="31"/>
      <c r="WLD233" s="31"/>
      <c r="WLE233" s="31"/>
      <c r="WLF233" s="31"/>
      <c r="WLG233" s="31"/>
      <c r="WLH233" s="31"/>
      <c r="WLI233" s="31"/>
      <c r="WLJ233" s="31"/>
      <c r="WLK233" s="31"/>
      <c r="WLL233" s="31"/>
      <c r="WLM233" s="31"/>
      <c r="WLN233" s="31"/>
      <c r="WLO233" s="31"/>
      <c r="WLP233" s="31"/>
      <c r="WLQ233" s="31"/>
      <c r="WLR233" s="31"/>
      <c r="WLS233" s="31"/>
      <c r="WLT233" s="31"/>
      <c r="WLU233" s="31"/>
      <c r="WLV233" s="31"/>
      <c r="WLW233" s="31"/>
      <c r="WLX233" s="31"/>
      <c r="WLY233" s="31"/>
      <c r="WLZ233" s="31"/>
      <c r="WMA233" s="31"/>
      <c r="WMB233" s="31"/>
      <c r="WMC233" s="31"/>
      <c r="WMD233" s="31"/>
      <c r="WME233" s="31"/>
      <c r="WMF233" s="31"/>
      <c r="WMG233" s="31"/>
      <c r="WMH233" s="31"/>
      <c r="WMI233" s="31"/>
      <c r="WMJ233" s="31"/>
      <c r="WMK233" s="31"/>
      <c r="WML233" s="31"/>
      <c r="WMM233" s="31"/>
      <c r="WMN233" s="31"/>
      <c r="WMO233" s="31"/>
      <c r="WMP233" s="31"/>
      <c r="WMQ233" s="31"/>
      <c r="WMR233" s="31"/>
      <c r="WMS233" s="31"/>
      <c r="WMT233" s="31"/>
      <c r="WMU233" s="31"/>
      <c r="WMV233" s="31"/>
      <c r="WMW233" s="31"/>
      <c r="WMX233" s="31"/>
      <c r="WMY233" s="31"/>
      <c r="WMZ233" s="31"/>
      <c r="WNA233" s="31"/>
      <c r="WNB233" s="31"/>
      <c r="WNC233" s="31"/>
      <c r="WND233" s="31"/>
      <c r="WNE233" s="31"/>
      <c r="WNF233" s="31"/>
      <c r="WNG233" s="31"/>
      <c r="WNH233" s="31"/>
      <c r="WNI233" s="31"/>
      <c r="WNJ233" s="31"/>
      <c r="WNK233" s="31"/>
      <c r="WNL233" s="31"/>
      <c r="WNM233" s="31"/>
      <c r="WNN233" s="31"/>
      <c r="WNO233" s="31"/>
      <c r="WNP233" s="31"/>
      <c r="WNQ233" s="31"/>
      <c r="WNR233" s="31"/>
      <c r="WNS233" s="31"/>
      <c r="WNT233" s="31"/>
      <c r="WNU233" s="31"/>
      <c r="WNV233" s="31"/>
      <c r="WNW233" s="31"/>
      <c r="WNX233" s="31"/>
      <c r="WNY233" s="31"/>
      <c r="WNZ233" s="31"/>
      <c r="WOA233" s="31"/>
      <c r="WOB233" s="31"/>
      <c r="WOC233" s="31"/>
      <c r="WOD233" s="31"/>
      <c r="WOE233" s="31"/>
      <c r="WOF233" s="31"/>
      <c r="WOG233" s="31"/>
      <c r="WOH233" s="31"/>
      <c r="WOI233" s="31"/>
      <c r="WOJ233" s="31"/>
      <c r="WOK233" s="31"/>
      <c r="WOL233" s="31"/>
      <c r="WOM233" s="31"/>
      <c r="WON233" s="31"/>
      <c r="WOO233" s="31"/>
      <c r="WOP233" s="31"/>
      <c r="WOQ233" s="31"/>
      <c r="WOR233" s="31"/>
      <c r="WOS233" s="31"/>
      <c r="WOT233" s="31"/>
      <c r="WOU233" s="31"/>
      <c r="WOV233" s="31"/>
      <c r="WOW233" s="31"/>
      <c r="WOX233" s="31"/>
      <c r="WOY233" s="31"/>
      <c r="WOZ233" s="31"/>
      <c r="WPA233" s="31"/>
      <c r="WPB233" s="31"/>
      <c r="WPC233" s="31"/>
      <c r="WPD233" s="31"/>
      <c r="WPE233" s="31"/>
      <c r="WPF233" s="31"/>
      <c r="WPG233" s="31"/>
      <c r="WPH233" s="31"/>
      <c r="WPI233" s="31"/>
      <c r="WPJ233" s="31"/>
      <c r="WPK233" s="31"/>
      <c r="WPL233" s="31"/>
      <c r="WPM233" s="31"/>
      <c r="WPN233" s="31"/>
      <c r="WPO233" s="31"/>
      <c r="WPP233" s="31"/>
      <c r="WPQ233" s="31"/>
      <c r="WPR233" s="31"/>
      <c r="WPS233" s="31"/>
      <c r="WPT233" s="31"/>
      <c r="WPU233" s="31"/>
      <c r="WPV233" s="31"/>
      <c r="WPW233" s="31"/>
      <c r="WPX233" s="31"/>
      <c r="WPY233" s="31"/>
      <c r="WPZ233" s="31"/>
      <c r="WQA233" s="31"/>
      <c r="WQB233" s="31"/>
      <c r="WQC233" s="31"/>
      <c r="WQD233" s="31"/>
      <c r="WQE233" s="31"/>
      <c r="WQF233" s="31"/>
      <c r="WQG233" s="31"/>
      <c r="WQH233" s="31"/>
      <c r="WQI233" s="31"/>
      <c r="WQJ233" s="31"/>
      <c r="WQK233" s="31"/>
      <c r="WQL233" s="31"/>
      <c r="WQM233" s="31"/>
      <c r="WQN233" s="31"/>
      <c r="WQO233" s="31"/>
      <c r="WQP233" s="31"/>
      <c r="WQQ233" s="31"/>
      <c r="WQR233" s="31"/>
      <c r="WQS233" s="31"/>
      <c r="WQT233" s="31"/>
      <c r="WQU233" s="31"/>
      <c r="WQV233" s="31"/>
      <c r="WQW233" s="31"/>
      <c r="WQX233" s="31"/>
      <c r="WQY233" s="31"/>
      <c r="WQZ233" s="31"/>
      <c r="WRA233" s="31"/>
      <c r="WRB233" s="31"/>
      <c r="WRC233" s="31"/>
      <c r="WRD233" s="31"/>
      <c r="WRE233" s="31"/>
      <c r="WRF233" s="31"/>
      <c r="WRG233" s="31"/>
      <c r="WRH233" s="31"/>
      <c r="WRI233" s="31"/>
      <c r="WRJ233" s="31"/>
      <c r="WRK233" s="31"/>
      <c r="WRL233" s="31"/>
      <c r="WRM233" s="31"/>
      <c r="WRN233" s="31"/>
      <c r="WRO233" s="31"/>
      <c r="WRP233" s="31"/>
      <c r="WRQ233" s="31"/>
      <c r="WRR233" s="31"/>
      <c r="WRS233" s="31"/>
      <c r="WRT233" s="31"/>
      <c r="WRU233" s="31"/>
      <c r="WRV233" s="31"/>
      <c r="WRW233" s="31"/>
      <c r="WRX233" s="31"/>
      <c r="WRY233" s="31"/>
      <c r="WRZ233" s="31"/>
      <c r="WSA233" s="31"/>
      <c r="WSB233" s="31"/>
      <c r="WSC233" s="31"/>
      <c r="WSD233" s="31"/>
      <c r="WSE233" s="31"/>
      <c r="WSF233" s="31"/>
      <c r="WSG233" s="31"/>
      <c r="WSH233" s="31"/>
      <c r="WSI233" s="31"/>
      <c r="WSJ233" s="31"/>
      <c r="WSK233" s="31"/>
      <c r="WSL233" s="31"/>
      <c r="WSM233" s="31"/>
      <c r="WSN233" s="31"/>
      <c r="WSO233" s="31"/>
      <c r="WSP233" s="31"/>
      <c r="WSQ233" s="31"/>
      <c r="WSR233" s="31"/>
      <c r="WSS233" s="31"/>
      <c r="WST233" s="31"/>
      <c r="WSU233" s="31"/>
      <c r="WSV233" s="31"/>
      <c r="WSW233" s="31"/>
      <c r="WSX233" s="31"/>
      <c r="WSY233" s="31"/>
      <c r="WSZ233" s="31"/>
      <c r="WTA233" s="31"/>
      <c r="WTB233" s="31"/>
      <c r="WTC233" s="31"/>
      <c r="WTD233" s="31"/>
      <c r="WTE233" s="31"/>
      <c r="WTF233" s="31"/>
      <c r="WTG233" s="31"/>
      <c r="WTH233" s="31"/>
      <c r="WTI233" s="31"/>
      <c r="WTJ233" s="31"/>
      <c r="WTK233" s="31"/>
      <c r="WTL233" s="31"/>
      <c r="WTM233" s="31"/>
      <c r="WTN233" s="31"/>
      <c r="WTO233" s="31"/>
      <c r="WTP233" s="31"/>
      <c r="WTQ233" s="31"/>
      <c r="WTR233" s="31"/>
      <c r="WTS233" s="31"/>
      <c r="WTT233" s="31"/>
      <c r="WTU233" s="31"/>
      <c r="WTV233" s="31"/>
      <c r="WTW233" s="31"/>
      <c r="WTX233" s="31"/>
      <c r="WTY233" s="31"/>
      <c r="WTZ233" s="31"/>
      <c r="WUA233" s="31"/>
      <c r="WUB233" s="31"/>
      <c r="WUC233" s="31"/>
      <c r="WUD233" s="31"/>
      <c r="WUE233" s="31"/>
      <c r="WUF233" s="31"/>
      <c r="WUG233" s="31"/>
      <c r="WUH233" s="31"/>
      <c r="WUI233" s="31"/>
      <c r="WUJ233" s="31"/>
      <c r="WUK233" s="31"/>
      <c r="WUL233" s="31"/>
      <c r="WUM233" s="31"/>
      <c r="WUN233" s="31"/>
      <c r="WUO233" s="31"/>
      <c r="WUP233" s="31"/>
      <c r="WUQ233" s="31"/>
      <c r="WUR233" s="31"/>
      <c r="WUS233" s="31"/>
      <c r="WUT233" s="31"/>
      <c r="WUU233" s="31"/>
      <c r="WUV233" s="31"/>
      <c r="WUW233" s="31"/>
      <c r="WUX233" s="31"/>
      <c r="WUY233" s="31"/>
      <c r="WUZ233" s="31"/>
      <c r="WVA233" s="31"/>
      <c r="WVB233" s="31"/>
      <c r="WVC233" s="31"/>
      <c r="WVD233" s="31"/>
      <c r="WVE233" s="31"/>
      <c r="WVF233" s="31"/>
      <c r="WVG233" s="31"/>
      <c r="WVH233" s="31"/>
      <c r="WVI233" s="31"/>
      <c r="WVJ233" s="31"/>
      <c r="WVK233" s="31"/>
      <c r="WVL233" s="31"/>
      <c r="WVM233" s="31"/>
      <c r="WVN233" s="31"/>
      <c r="WVO233" s="31"/>
      <c r="WVP233" s="31"/>
      <c r="WVQ233" s="31"/>
      <c r="WVR233" s="31"/>
      <c r="WVS233" s="31"/>
      <c r="WVT233" s="31"/>
    </row>
    <row r="234" spans="1:16140" customFormat="1">
      <c r="A234" s="531"/>
      <c r="C234" s="3" t="s">
        <v>3603</v>
      </c>
      <c r="D234" s="3"/>
      <c r="N234" s="30"/>
      <c r="O234" s="531"/>
    </row>
    <row r="235" spans="1:16140" customFormat="1">
      <c r="A235" s="531"/>
      <c r="C235" s="3" t="s">
        <v>190</v>
      </c>
      <c r="D235" s="3"/>
      <c r="N235" s="30"/>
      <c r="O235" s="531"/>
    </row>
    <row r="236" spans="1:16140" customFormat="1">
      <c r="A236" s="531"/>
      <c r="C236" s="31" t="s">
        <v>3604</v>
      </c>
      <c r="D236" s="31"/>
      <c r="E236" s="31"/>
      <c r="F236" s="31"/>
      <c r="G236" s="31"/>
      <c r="H236" s="31"/>
      <c r="I236" s="31"/>
      <c r="J236" s="31"/>
      <c r="K236" s="31"/>
      <c r="L236" s="31"/>
      <c r="M236" s="31"/>
      <c r="N236" s="30"/>
      <c r="O236" s="531"/>
    </row>
    <row r="237" spans="1:16140">
      <c r="A237" s="57"/>
      <c r="N237" s="30"/>
      <c r="O237" s="57"/>
    </row>
    <row r="238" spans="1:16140">
      <c r="A238" s="57"/>
      <c r="C238" s="31" t="s">
        <v>191</v>
      </c>
      <c r="N238" s="30"/>
      <c r="O238" s="57"/>
    </row>
    <row r="239" spans="1:16140">
      <c r="A239" s="57"/>
      <c r="C239" s="31" t="s">
        <v>3605</v>
      </c>
      <c r="N239" s="30"/>
      <c r="O239" s="57"/>
    </row>
    <row r="240" spans="1:16140">
      <c r="A240" s="57"/>
      <c r="C240" s="31" t="s">
        <v>192</v>
      </c>
      <c r="N240" s="30"/>
      <c r="O240" s="57"/>
    </row>
    <row r="241" spans="1:15">
      <c r="A241" s="57"/>
      <c r="C241" s="31" t="s">
        <v>193</v>
      </c>
      <c r="N241" s="30"/>
      <c r="O241" s="57"/>
    </row>
    <row r="242" spans="1:15">
      <c r="A242" s="57"/>
      <c r="C242" s="31" t="s">
        <v>194</v>
      </c>
      <c r="N242" s="30"/>
      <c r="O242" s="57"/>
    </row>
    <row r="243" spans="1:15">
      <c r="A243" s="57"/>
      <c r="N243" s="30"/>
      <c r="O243" s="57"/>
    </row>
    <row r="244" spans="1:15">
      <c r="A244" s="57"/>
      <c r="C244" s="31" t="s">
        <v>195</v>
      </c>
      <c r="D244" s="59"/>
      <c r="E244" s="59"/>
      <c r="F244" s="59"/>
      <c r="G244" s="59"/>
      <c r="H244" s="59"/>
      <c r="I244" s="59"/>
      <c r="J244" s="59"/>
      <c r="K244" s="59"/>
      <c r="L244" s="59"/>
      <c r="M244" s="755"/>
      <c r="N244" s="30"/>
      <c r="O244" s="57"/>
    </row>
    <row r="245" spans="1:15">
      <c r="A245" s="57"/>
      <c r="C245" s="31" t="s">
        <v>3619</v>
      </c>
      <c r="D245" s="59"/>
      <c r="E245" s="59"/>
      <c r="F245" s="59"/>
      <c r="G245" s="59"/>
      <c r="H245" s="59"/>
      <c r="I245" s="59"/>
      <c r="J245" s="59"/>
      <c r="K245" s="59"/>
      <c r="L245" s="59"/>
      <c r="M245" s="755"/>
      <c r="N245" s="30"/>
      <c r="O245" s="57"/>
    </row>
    <row r="246" spans="1:15">
      <c r="A246" s="57"/>
      <c r="C246" s="31" t="s">
        <v>3617</v>
      </c>
      <c r="D246" s="59"/>
      <c r="E246" s="59"/>
      <c r="F246" s="59"/>
      <c r="G246" s="59"/>
      <c r="H246" s="59"/>
      <c r="I246" s="59"/>
      <c r="J246" s="59"/>
      <c r="K246" s="59"/>
      <c r="L246" s="59"/>
      <c r="M246" s="755"/>
      <c r="N246" s="30"/>
      <c r="O246" s="57"/>
    </row>
    <row r="247" spans="1:15">
      <c r="A247" s="57"/>
      <c r="C247" s="31" t="s">
        <v>3618</v>
      </c>
      <c r="D247" s="59"/>
      <c r="E247" s="59"/>
      <c r="F247" s="59"/>
      <c r="G247" s="59"/>
      <c r="H247" s="59"/>
      <c r="I247" s="59"/>
      <c r="J247" s="59"/>
      <c r="K247" s="59"/>
      <c r="L247" s="59"/>
      <c r="M247" s="755"/>
      <c r="N247" s="30"/>
      <c r="O247" s="57"/>
    </row>
    <row r="248" spans="1:15">
      <c r="A248" s="57"/>
      <c r="D248" s="59"/>
      <c r="E248" s="59"/>
      <c r="F248" s="59"/>
      <c r="G248" s="59"/>
      <c r="H248" s="59"/>
      <c r="I248" s="59"/>
      <c r="J248" s="59"/>
      <c r="K248" s="59"/>
      <c r="L248" s="59"/>
      <c r="M248" s="755"/>
      <c r="N248" s="30"/>
      <c r="O248" s="57"/>
    </row>
    <row r="249" spans="1:15" ht="13" customHeight="1">
      <c r="A249" s="57"/>
      <c r="C249" s="818" t="s">
        <v>196</v>
      </c>
      <c r="D249" s="820"/>
      <c r="E249" s="818" t="s">
        <v>197</v>
      </c>
      <c r="F249" s="819"/>
      <c r="G249" s="819"/>
      <c r="H249" s="819"/>
      <c r="I249" s="819"/>
      <c r="J249" s="819"/>
      <c r="K249" s="819"/>
      <c r="L249" s="820"/>
      <c r="N249" s="30"/>
      <c r="O249" s="57"/>
    </row>
    <row r="250" spans="1:15">
      <c r="A250" s="57"/>
      <c r="C250" s="830"/>
      <c r="D250" s="832"/>
      <c r="E250" s="830"/>
      <c r="F250" s="831"/>
      <c r="G250" s="831"/>
      <c r="H250" s="831"/>
      <c r="I250" s="831"/>
      <c r="J250" s="831"/>
      <c r="K250" s="831"/>
      <c r="L250" s="832"/>
      <c r="N250" s="30"/>
      <c r="O250" s="57"/>
    </row>
    <row r="251" spans="1:15">
      <c r="A251" s="57"/>
      <c r="C251" s="836" t="s">
        <v>198</v>
      </c>
      <c r="D251" s="836"/>
      <c r="E251" s="827" t="s">
        <v>199</v>
      </c>
      <c r="F251" s="828"/>
      <c r="G251" s="828"/>
      <c r="H251" s="828"/>
      <c r="I251" s="828"/>
      <c r="J251" s="828"/>
      <c r="K251" s="828"/>
      <c r="L251" s="829"/>
      <c r="N251" s="30"/>
      <c r="O251" s="57"/>
    </row>
    <row r="252" spans="1:15">
      <c r="A252" s="57"/>
      <c r="C252" s="821" t="s">
        <v>200</v>
      </c>
      <c r="D252" s="823"/>
      <c r="E252" s="821" t="s">
        <v>201</v>
      </c>
      <c r="F252" s="822"/>
      <c r="G252" s="822"/>
      <c r="H252" s="822"/>
      <c r="I252" s="822"/>
      <c r="J252" s="822"/>
      <c r="K252" s="822"/>
      <c r="L252" s="823"/>
      <c r="N252" s="30"/>
      <c r="O252" s="57"/>
    </row>
    <row r="253" spans="1:15">
      <c r="A253" s="57"/>
      <c r="C253" s="833"/>
      <c r="D253" s="835"/>
      <c r="E253" s="833" t="s">
        <v>202</v>
      </c>
      <c r="F253" s="834"/>
      <c r="G253" s="834"/>
      <c r="H253" s="834"/>
      <c r="I253" s="834"/>
      <c r="J253" s="834"/>
      <c r="K253" s="834"/>
      <c r="L253" s="835"/>
      <c r="N253" s="30"/>
      <c r="O253" s="57"/>
    </row>
    <row r="254" spans="1:15">
      <c r="A254" s="57"/>
      <c r="C254" s="824"/>
      <c r="D254" s="826"/>
      <c r="E254" s="824" t="s">
        <v>203</v>
      </c>
      <c r="F254" s="825"/>
      <c r="G254" s="825"/>
      <c r="H254" s="825"/>
      <c r="I254" s="825"/>
      <c r="J254" s="825"/>
      <c r="K254" s="825"/>
      <c r="L254" s="826"/>
      <c r="N254" s="30"/>
      <c r="O254" s="57"/>
    </row>
    <row r="255" spans="1:15">
      <c r="A255" s="57"/>
      <c r="C255" s="836" t="s">
        <v>204</v>
      </c>
      <c r="D255" s="836"/>
      <c r="E255" s="827" t="s">
        <v>205</v>
      </c>
      <c r="F255" s="828"/>
      <c r="G255" s="828"/>
      <c r="H255" s="828"/>
      <c r="I255" s="828"/>
      <c r="J255" s="828"/>
      <c r="K255" s="828"/>
      <c r="L255" s="829"/>
      <c r="N255" s="30"/>
      <c r="O255" s="57"/>
    </row>
    <row r="256" spans="1:15">
      <c r="A256" s="57"/>
      <c r="C256" s="837" t="s">
        <v>206</v>
      </c>
      <c r="D256" s="837"/>
      <c r="E256" s="821" t="s">
        <v>207</v>
      </c>
      <c r="F256" s="822"/>
      <c r="G256" s="822"/>
      <c r="H256" s="822"/>
      <c r="I256" s="822"/>
      <c r="J256" s="822"/>
      <c r="K256" s="822"/>
      <c r="L256" s="823"/>
      <c r="N256" s="30"/>
      <c r="O256" s="57"/>
    </row>
    <row r="257" spans="1:15">
      <c r="A257" s="57"/>
      <c r="C257" s="837"/>
      <c r="D257" s="837"/>
      <c r="E257" s="824"/>
      <c r="F257" s="825"/>
      <c r="G257" s="825"/>
      <c r="H257" s="825"/>
      <c r="I257" s="825"/>
      <c r="J257" s="825"/>
      <c r="K257" s="825"/>
      <c r="L257" s="826"/>
      <c r="N257" s="30"/>
      <c r="O257" s="57"/>
    </row>
    <row r="258" spans="1:15">
      <c r="A258" s="57"/>
      <c r="C258" s="836" t="s">
        <v>208</v>
      </c>
      <c r="D258" s="836"/>
      <c r="E258" s="827" t="s">
        <v>209</v>
      </c>
      <c r="F258" s="828"/>
      <c r="G258" s="828"/>
      <c r="H258" s="828"/>
      <c r="I258" s="828"/>
      <c r="J258" s="828"/>
      <c r="K258" s="828"/>
      <c r="L258" s="829"/>
      <c r="N258" s="30"/>
      <c r="O258" s="57"/>
    </row>
    <row r="259" spans="1:15" s="3" customFormat="1">
      <c r="A259" s="203"/>
      <c r="C259" s="628" t="s">
        <v>210</v>
      </c>
      <c r="D259" s="628"/>
      <c r="E259" s="628"/>
      <c r="F259" s="628"/>
      <c r="G259" s="628"/>
      <c r="H259" s="628"/>
      <c r="I259" s="628"/>
      <c r="J259" s="628"/>
      <c r="K259" s="628"/>
      <c r="L259" s="628"/>
      <c r="N259" s="2"/>
      <c r="O259" s="203"/>
    </row>
    <row r="260" spans="1:15">
      <c r="A260" s="57"/>
      <c r="D260" s="59"/>
      <c r="E260" s="59"/>
      <c r="F260" s="59"/>
      <c r="G260" s="59"/>
      <c r="H260" s="59"/>
      <c r="I260" s="59"/>
      <c r="J260" s="59"/>
      <c r="K260" s="59"/>
      <c r="L260" s="59"/>
      <c r="M260" s="755"/>
      <c r="N260" s="30"/>
      <c r="O260" s="57"/>
    </row>
    <row r="261" spans="1:15" s="3" customFormat="1">
      <c r="A261" s="203"/>
      <c r="C261" t="s">
        <v>18</v>
      </c>
      <c r="D261"/>
      <c r="E261"/>
      <c r="F261"/>
      <c r="G261"/>
      <c r="H261"/>
      <c r="I261"/>
      <c r="J261"/>
      <c r="K261"/>
      <c r="L261"/>
      <c r="M261" s="274"/>
      <c r="N261" s="2"/>
      <c r="O261" s="203"/>
    </row>
    <row r="262" spans="1:15" s="3" customFormat="1">
      <c r="A262" s="203"/>
      <c r="C262" t="s">
        <v>211</v>
      </c>
      <c r="D262"/>
      <c r="E262"/>
      <c r="F262"/>
      <c r="G262"/>
      <c r="H262"/>
      <c r="I262"/>
      <c r="J262"/>
      <c r="K262"/>
      <c r="L262"/>
      <c r="M262" s="274"/>
      <c r="N262" s="2"/>
      <c r="O262" s="203"/>
    </row>
    <row r="263" spans="1:15" s="3" customFormat="1">
      <c r="A263" s="203"/>
      <c r="C263" t="s">
        <v>212</v>
      </c>
      <c r="D263"/>
      <c r="E263"/>
      <c r="F263"/>
      <c r="G263"/>
      <c r="H263"/>
      <c r="I263"/>
      <c r="J263"/>
      <c r="K263"/>
      <c r="L263"/>
      <c r="M263" s="274"/>
      <c r="N263" s="2"/>
      <c r="O263" s="203"/>
    </row>
    <row r="264" spans="1:15" s="3" customFormat="1">
      <c r="A264" s="203"/>
      <c r="C264" t="s">
        <v>213</v>
      </c>
      <c r="D264"/>
      <c r="E264"/>
      <c r="F264"/>
      <c r="G264"/>
      <c r="H264"/>
      <c r="I264"/>
      <c r="J264"/>
      <c r="K264"/>
      <c r="L264"/>
      <c r="M264" s="274"/>
      <c r="N264" s="2"/>
      <c r="O264" s="203"/>
    </row>
    <row r="265" spans="1:15" s="3" customFormat="1">
      <c r="A265" s="203"/>
      <c r="C265"/>
      <c r="D265"/>
      <c r="E265"/>
      <c r="F265"/>
      <c r="G265"/>
      <c r="H265"/>
      <c r="I265"/>
      <c r="J265"/>
      <c r="K265"/>
      <c r="L265"/>
      <c r="M265" s="274"/>
      <c r="N265" s="2"/>
      <c r="O265" s="203"/>
    </row>
    <row r="266" spans="1:15" s="3" customFormat="1">
      <c r="A266" s="203"/>
      <c r="C266" t="s">
        <v>214</v>
      </c>
      <c r="D266"/>
      <c r="E266"/>
      <c r="F266"/>
      <c r="G266"/>
      <c r="H266"/>
      <c r="I266"/>
      <c r="J266"/>
      <c r="K266"/>
      <c r="L266"/>
      <c r="M266" s="274"/>
      <c r="N266" s="2"/>
      <c r="O266" s="203"/>
    </row>
    <row r="267" spans="1:15" s="3" customFormat="1">
      <c r="A267" s="203"/>
      <c r="C267" t="s">
        <v>215</v>
      </c>
      <c r="D267"/>
      <c r="E267"/>
      <c r="F267"/>
      <c r="G267"/>
      <c r="H267"/>
      <c r="I267"/>
      <c r="J267"/>
      <c r="K267"/>
      <c r="L267"/>
      <c r="M267" s="274"/>
      <c r="N267" s="2"/>
      <c r="O267" s="203"/>
    </row>
    <row r="268" spans="1:15" s="3" customFormat="1">
      <c r="A268" s="203"/>
      <c r="C268"/>
      <c r="D268"/>
      <c r="E268"/>
      <c r="F268"/>
      <c r="G268"/>
      <c r="H268"/>
      <c r="I268"/>
      <c r="J268"/>
      <c r="K268"/>
      <c r="L268"/>
      <c r="M268" s="274"/>
      <c r="N268" s="2"/>
      <c r="O268" s="203"/>
    </row>
    <row r="269" spans="1:15" s="3" customFormat="1">
      <c r="A269" s="203"/>
      <c r="C269" t="s">
        <v>216</v>
      </c>
      <c r="D269"/>
      <c r="E269"/>
      <c r="F269"/>
      <c r="G269"/>
      <c r="H269"/>
      <c r="I269"/>
      <c r="J269"/>
      <c r="K269"/>
      <c r="L269"/>
      <c r="M269" s="274"/>
      <c r="N269" s="2"/>
      <c r="O269" s="203"/>
    </row>
    <row r="270" spans="1:15" s="3" customFormat="1">
      <c r="A270" s="203"/>
      <c r="C270" t="s">
        <v>217</v>
      </c>
      <c r="D270"/>
      <c r="E270"/>
      <c r="F270"/>
      <c r="G270"/>
      <c r="H270"/>
      <c r="I270"/>
      <c r="J270"/>
      <c r="K270"/>
      <c r="L270"/>
      <c r="M270" s="274"/>
      <c r="N270" s="2"/>
      <c r="O270" s="203"/>
    </row>
    <row r="271" spans="1:15" s="3" customFormat="1">
      <c r="A271" s="203"/>
      <c r="C271"/>
      <c r="D271"/>
      <c r="E271"/>
      <c r="F271"/>
      <c r="G271"/>
      <c r="H271"/>
      <c r="I271"/>
      <c r="J271"/>
      <c r="K271"/>
      <c r="L271"/>
      <c r="M271" s="274"/>
      <c r="N271" s="2"/>
      <c r="O271" s="203"/>
    </row>
    <row r="272" spans="1:15" s="3" customFormat="1">
      <c r="A272" s="203"/>
      <c r="C272" t="s">
        <v>218</v>
      </c>
      <c r="D272"/>
      <c r="E272"/>
      <c r="F272"/>
      <c r="G272"/>
      <c r="H272"/>
      <c r="I272"/>
      <c r="J272"/>
      <c r="K272"/>
      <c r="L272"/>
      <c r="M272" s="274"/>
      <c r="N272" s="2"/>
      <c r="O272" s="203"/>
    </row>
    <row r="273" spans="1:15" s="3" customFormat="1">
      <c r="A273" s="203"/>
      <c r="C273" t="s">
        <v>219</v>
      </c>
      <c r="D273"/>
      <c r="E273"/>
      <c r="F273" s="729" t="s">
        <v>220</v>
      </c>
      <c r="G273" s="730"/>
      <c r="H273" s="730"/>
      <c r="I273" s="730"/>
      <c r="J273" s="730"/>
      <c r="K273"/>
      <c r="L273"/>
      <c r="M273" s="274"/>
      <c r="N273" s="2"/>
      <c r="O273" s="203"/>
    </row>
    <row r="274" spans="1:15" s="3" customFormat="1">
      <c r="A274" s="765"/>
      <c r="B274" s="13"/>
      <c r="C274" s="477"/>
      <c r="D274" s="477"/>
      <c r="E274" s="477"/>
      <c r="F274" s="477"/>
      <c r="G274" s="477"/>
      <c r="H274" s="477"/>
      <c r="I274" s="477"/>
      <c r="J274" s="477"/>
      <c r="K274" s="477"/>
      <c r="L274" s="477"/>
      <c r="M274" s="756"/>
      <c r="N274" s="766"/>
      <c r="O274" s="203"/>
    </row>
    <row r="275" spans="1:15">
      <c r="A275" s="401"/>
      <c r="B275" s="473"/>
      <c r="C275" s="473" t="s">
        <v>221</v>
      </c>
      <c r="D275" s="767"/>
      <c r="E275" s="767"/>
      <c r="F275" s="767"/>
      <c r="G275" s="767"/>
      <c r="H275" s="767"/>
      <c r="I275" s="767"/>
      <c r="J275" s="767"/>
      <c r="K275" s="767"/>
      <c r="L275" s="767"/>
      <c r="M275" s="768"/>
      <c r="N275" s="570"/>
      <c r="O275" s="57"/>
    </row>
    <row r="276" spans="1:15" s="3" customFormat="1">
      <c r="A276" s="203"/>
      <c r="C276" s="80" t="s">
        <v>222</v>
      </c>
      <c r="M276" s="274"/>
      <c r="N276" s="2"/>
      <c r="O276" s="203"/>
    </row>
    <row r="277" spans="1:15">
      <c r="A277" s="57"/>
      <c r="C277" s="31" t="s">
        <v>223</v>
      </c>
      <c r="D277" s="639"/>
      <c r="E277" s="639"/>
      <c r="F277" s="639"/>
      <c r="G277" s="639"/>
      <c r="H277" s="639"/>
      <c r="I277" s="639"/>
      <c r="J277" s="639"/>
      <c r="K277" s="639"/>
      <c r="L277" s="639"/>
      <c r="M277" s="755"/>
      <c r="N277" s="30"/>
      <c r="O277" s="57"/>
    </row>
    <row r="278" spans="1:15">
      <c r="A278" s="57"/>
      <c r="N278" s="30"/>
      <c r="O278" s="57"/>
    </row>
    <row r="279" spans="1:15" s="3" customFormat="1">
      <c r="A279" s="203"/>
      <c r="C279" t="s">
        <v>224</v>
      </c>
      <c r="N279" s="2"/>
      <c r="O279" s="203"/>
    </row>
    <row r="280" spans="1:15" s="3" customFormat="1">
      <c r="A280" s="203"/>
      <c r="C280" t="s">
        <v>225</v>
      </c>
      <c r="N280" s="2"/>
      <c r="O280" s="203"/>
    </row>
    <row r="281" spans="1:15" s="3" customFormat="1">
      <c r="A281" s="203"/>
      <c r="C281" t="s">
        <v>226</v>
      </c>
      <c r="N281" s="2"/>
      <c r="O281" s="203"/>
    </row>
    <row r="282" spans="1:15" s="3" customFormat="1">
      <c r="A282" s="203"/>
      <c r="C282" t="s">
        <v>227</v>
      </c>
      <c r="N282" s="2"/>
      <c r="O282" s="203"/>
    </row>
    <row r="283" spans="1:15" s="3" customFormat="1">
      <c r="A283" s="203"/>
      <c r="C283" t="s">
        <v>228</v>
      </c>
      <c r="N283" s="2"/>
      <c r="O283" s="203"/>
    </row>
    <row r="284" spans="1:15" s="3" customFormat="1">
      <c r="A284" s="203"/>
      <c r="C284" t="s">
        <v>229</v>
      </c>
      <c r="N284" s="2"/>
      <c r="O284" s="203"/>
    </row>
    <row r="285" spans="1:15" s="3" customFormat="1">
      <c r="A285" s="203"/>
      <c r="C285" t="s">
        <v>230</v>
      </c>
      <c r="N285" s="2"/>
      <c r="O285" s="203"/>
    </row>
    <row r="286" spans="1:15" s="3" customFormat="1">
      <c r="A286" s="203"/>
      <c r="C286" t="s">
        <v>231</v>
      </c>
      <c r="N286" s="2"/>
      <c r="O286" s="203"/>
    </row>
    <row r="287" spans="1:15" s="3" customFormat="1">
      <c r="A287" s="203"/>
      <c r="C287" t="s">
        <v>232</v>
      </c>
      <c r="N287" s="2"/>
      <c r="O287" s="203"/>
    </row>
    <row r="288" spans="1:15" s="3" customFormat="1">
      <c r="A288" s="203"/>
      <c r="C288" t="s">
        <v>233</v>
      </c>
      <c r="N288" s="2"/>
      <c r="O288" s="203"/>
    </row>
    <row r="289" spans="1:17" s="3" customFormat="1">
      <c r="A289" s="203"/>
      <c r="C289" t="s">
        <v>234</v>
      </c>
      <c r="N289" s="2"/>
      <c r="O289" s="203"/>
    </row>
    <row r="290" spans="1:17" customFormat="1" ht="13" customHeight="1">
      <c r="A290" s="531"/>
      <c r="N290" s="544"/>
      <c r="O290" s="57"/>
      <c r="P290" s="31"/>
      <c r="Q290" s="31"/>
    </row>
    <row r="291" spans="1:17">
      <c r="A291" s="200" t="s">
        <v>235</v>
      </c>
      <c r="N291" s="30"/>
      <c r="O291" s="57"/>
    </row>
    <row r="292" spans="1:17">
      <c r="A292" s="200"/>
      <c r="C292" s="31" t="s">
        <v>236</v>
      </c>
      <c r="N292" s="30"/>
      <c r="O292" s="57"/>
    </row>
    <row r="293" spans="1:17">
      <c r="A293" s="200"/>
      <c r="C293" s="31" t="s">
        <v>237</v>
      </c>
      <c r="N293" s="30"/>
      <c r="O293" s="57"/>
    </row>
    <row r="294" spans="1:17">
      <c r="A294" s="200"/>
      <c r="N294" s="30"/>
      <c r="O294" s="57"/>
    </row>
    <row r="295" spans="1:17">
      <c r="A295" s="200"/>
      <c r="C295" s="637" t="s">
        <v>238</v>
      </c>
      <c r="N295" s="30"/>
      <c r="O295" s="57"/>
    </row>
    <row r="296" spans="1:17">
      <c r="A296" s="200"/>
      <c r="C296" s="637" t="s">
        <v>239</v>
      </c>
      <c r="N296" s="30"/>
      <c r="O296" s="57"/>
    </row>
    <row r="297" spans="1:17">
      <c r="A297" s="753"/>
      <c r="B297" s="112"/>
      <c r="C297" s="112"/>
      <c r="D297" s="112"/>
      <c r="E297" s="112"/>
      <c r="F297" s="112"/>
      <c r="G297" s="112"/>
      <c r="H297" s="112"/>
      <c r="I297" s="112"/>
      <c r="J297" s="112"/>
      <c r="K297" s="112"/>
      <c r="L297" s="112"/>
      <c r="M297" s="112"/>
      <c r="N297" s="595"/>
      <c r="O297" s="57"/>
    </row>
    <row r="298" spans="1:17">
      <c r="A298" s="473"/>
      <c r="B298" s="473"/>
      <c r="C298" s="473"/>
      <c r="D298" s="473"/>
      <c r="E298" s="473"/>
      <c r="F298" s="473"/>
      <c r="G298" s="473"/>
      <c r="H298" s="473"/>
      <c r="I298" s="473"/>
      <c r="J298" s="473"/>
      <c r="K298" s="473"/>
      <c r="L298" s="473"/>
      <c r="M298" s="473"/>
      <c r="N298" s="473"/>
    </row>
  </sheetData>
  <mergeCells count="71">
    <mergeCell ref="G170:H170"/>
    <mergeCell ref="I170:J170"/>
    <mergeCell ref="K170:L170"/>
    <mergeCell ref="D152:E152"/>
    <mergeCell ref="G141:H141"/>
    <mergeCell ref="J141:L141"/>
    <mergeCell ref="D151:E151"/>
    <mergeCell ref="J144:L145"/>
    <mergeCell ref="G146:H146"/>
    <mergeCell ref="J146:L146"/>
    <mergeCell ref="G144:H145"/>
    <mergeCell ref="I144:I145"/>
    <mergeCell ref="C255:D255"/>
    <mergeCell ref="C256:D257"/>
    <mergeCell ref="C258:D258"/>
    <mergeCell ref="C249:D250"/>
    <mergeCell ref="C251:D251"/>
    <mergeCell ref="C252:D254"/>
    <mergeCell ref="E200:L200"/>
    <mergeCell ref="E256:L257"/>
    <mergeCell ref="E258:L258"/>
    <mergeCell ref="E249:L250"/>
    <mergeCell ref="E251:L251"/>
    <mergeCell ref="E252:L252"/>
    <mergeCell ref="E255:L255"/>
    <mergeCell ref="E253:L253"/>
    <mergeCell ref="E254:L254"/>
    <mergeCell ref="C172:D172"/>
    <mergeCell ref="C173:D173"/>
    <mergeCell ref="C170:D171"/>
    <mergeCell ref="E170:F170"/>
    <mergeCell ref="D153:E153"/>
    <mergeCell ref="C154:C156"/>
    <mergeCell ref="D154:E156"/>
    <mergeCell ref="D157:E157"/>
    <mergeCell ref="D158:E158"/>
    <mergeCell ref="G129:H129"/>
    <mergeCell ref="J129:L129"/>
    <mergeCell ref="C139:C140"/>
    <mergeCell ref="D139:E140"/>
    <mergeCell ref="F139:F140"/>
    <mergeCell ref="G139:H140"/>
    <mergeCell ref="I139:I140"/>
    <mergeCell ref="J139:L140"/>
    <mergeCell ref="C149:C150"/>
    <mergeCell ref="D149:E150"/>
    <mergeCell ref="C144:C145"/>
    <mergeCell ref="D144:E145"/>
    <mergeCell ref="F144:F145"/>
    <mergeCell ref="G124:H124"/>
    <mergeCell ref="J124:L124"/>
    <mergeCell ref="C127:C128"/>
    <mergeCell ref="D127:E128"/>
    <mergeCell ref="F127:F128"/>
    <mergeCell ref="G127:H128"/>
    <mergeCell ref="I127:I128"/>
    <mergeCell ref="J127:L128"/>
    <mergeCell ref="G113:H113"/>
    <mergeCell ref="J113:L113"/>
    <mergeCell ref="C122:C123"/>
    <mergeCell ref="D122:E123"/>
    <mergeCell ref="F122:F123"/>
    <mergeCell ref="G122:H123"/>
    <mergeCell ref="I122:I123"/>
    <mergeCell ref="J122:L123"/>
    <mergeCell ref="J111:L112"/>
    <mergeCell ref="C111:C112"/>
    <mergeCell ref="D111:E112"/>
    <mergeCell ref="F111:F112"/>
    <mergeCell ref="G111:H112"/>
    <mergeCell ref="I111:I112"/>
  </mergeCells>
  <phoneticPr fontId="25"/>
  <dataValidations count="1">
    <dataValidation type="list" allowBlank="1" showInputMessage="1" showErrorMessage="1" sqref="I98:I99 JA98:JA99 SW98:SW99 ACS98:ACS99 AMO98:AMO99 AWK98:AWK99 BGG98:BGG99 BQC98:BQC99 BZY98:BZY99 CJU98:CJU99 CTQ98:CTQ99 DDM98:DDM99 DNI98:DNI99 DXE98:DXE99 EHA98:EHA99 EQW98:EQW99 FAS98:FAS99 FKO98:FKO99 FUK98:FUK99 GEG98:GEG99 GOC98:GOC99 GXY98:GXY99 HHU98:HHU99 HRQ98:HRQ99 IBM98:IBM99 ILI98:ILI99 IVE98:IVE99 JFA98:JFA99 JOW98:JOW99 JYS98:JYS99 KIO98:KIO99 KSK98:KSK99 LCG98:LCG99 LMC98:LMC99 LVY98:LVY99 MFU98:MFU99 MPQ98:MPQ99 MZM98:MZM99 NJI98:NJI99 NTE98:NTE99 ODA98:ODA99 OMW98:OMW99 OWS98:OWS99 PGO98:PGO99 PQK98:PQK99 QAG98:QAG99 QKC98:QKC99 QTY98:QTY99 RDU98:RDU99 RNQ98:RNQ99 RXM98:RXM99 SHI98:SHI99 SRE98:SRE99 TBA98:TBA99 TKW98:TKW99 TUS98:TUS99 UEO98:UEO99 UOK98:UOK99 UYG98:UYG99 VIC98:VIC99 VRY98:VRY99 WBU98:WBU99 WLQ98:WLQ99 WVM98:WVM99 I65698:I65699 JA65704:JA65705 SW65704:SW65705 ACS65704:ACS65705 AMO65704:AMO65705 AWK65704:AWK65705 BGG65704:BGG65705 BQC65704:BQC65705 BZY65704:BZY65705 CJU65704:CJU65705 CTQ65704:CTQ65705 DDM65704:DDM65705 DNI65704:DNI65705 DXE65704:DXE65705 EHA65704:EHA65705 EQW65704:EQW65705 FAS65704:FAS65705 FKO65704:FKO65705 FUK65704:FUK65705 GEG65704:GEG65705 GOC65704:GOC65705 GXY65704:GXY65705 HHU65704:HHU65705 HRQ65704:HRQ65705 IBM65704:IBM65705 ILI65704:ILI65705 IVE65704:IVE65705 JFA65704:JFA65705 JOW65704:JOW65705 JYS65704:JYS65705 KIO65704:KIO65705 KSK65704:KSK65705 LCG65704:LCG65705 LMC65704:LMC65705 LVY65704:LVY65705 MFU65704:MFU65705 MPQ65704:MPQ65705 MZM65704:MZM65705 NJI65704:NJI65705 NTE65704:NTE65705 ODA65704:ODA65705 OMW65704:OMW65705 OWS65704:OWS65705 PGO65704:PGO65705 PQK65704:PQK65705 QAG65704:QAG65705 QKC65704:QKC65705 QTY65704:QTY65705 RDU65704:RDU65705 RNQ65704:RNQ65705 RXM65704:RXM65705 SHI65704:SHI65705 SRE65704:SRE65705 TBA65704:TBA65705 TKW65704:TKW65705 TUS65704:TUS65705 UEO65704:UEO65705 UOK65704:UOK65705 UYG65704:UYG65705 VIC65704:VIC65705 VRY65704:VRY65705 WBU65704:WBU65705 WLQ65704:WLQ65705 WVM65704:WVM65705 I131234:I131235 JA131240:JA131241 SW131240:SW131241 ACS131240:ACS131241 AMO131240:AMO131241 AWK131240:AWK131241 BGG131240:BGG131241 BQC131240:BQC131241 BZY131240:BZY131241 CJU131240:CJU131241 CTQ131240:CTQ131241 DDM131240:DDM131241 DNI131240:DNI131241 DXE131240:DXE131241 EHA131240:EHA131241 EQW131240:EQW131241 FAS131240:FAS131241 FKO131240:FKO131241 FUK131240:FUK131241 GEG131240:GEG131241 GOC131240:GOC131241 GXY131240:GXY131241 HHU131240:HHU131241 HRQ131240:HRQ131241 IBM131240:IBM131241 ILI131240:ILI131241 IVE131240:IVE131241 JFA131240:JFA131241 JOW131240:JOW131241 JYS131240:JYS131241 KIO131240:KIO131241 KSK131240:KSK131241 LCG131240:LCG131241 LMC131240:LMC131241 LVY131240:LVY131241 MFU131240:MFU131241 MPQ131240:MPQ131241 MZM131240:MZM131241 NJI131240:NJI131241 NTE131240:NTE131241 ODA131240:ODA131241 OMW131240:OMW131241 OWS131240:OWS131241 PGO131240:PGO131241 PQK131240:PQK131241 QAG131240:QAG131241 QKC131240:QKC131241 QTY131240:QTY131241 RDU131240:RDU131241 RNQ131240:RNQ131241 RXM131240:RXM131241 SHI131240:SHI131241 SRE131240:SRE131241 TBA131240:TBA131241 TKW131240:TKW131241 TUS131240:TUS131241 UEO131240:UEO131241 UOK131240:UOK131241 UYG131240:UYG131241 VIC131240:VIC131241 VRY131240:VRY131241 WBU131240:WBU131241 WLQ131240:WLQ131241 WVM131240:WVM131241 I196770:I196771 JA196776:JA196777 SW196776:SW196777 ACS196776:ACS196777 AMO196776:AMO196777 AWK196776:AWK196777 BGG196776:BGG196777 BQC196776:BQC196777 BZY196776:BZY196777 CJU196776:CJU196777 CTQ196776:CTQ196777 DDM196776:DDM196777 DNI196776:DNI196777 DXE196776:DXE196777 EHA196776:EHA196777 EQW196776:EQW196777 FAS196776:FAS196777 FKO196776:FKO196777 FUK196776:FUK196777 GEG196776:GEG196777 GOC196776:GOC196777 GXY196776:GXY196777 HHU196776:HHU196777 HRQ196776:HRQ196777 IBM196776:IBM196777 ILI196776:ILI196777 IVE196776:IVE196777 JFA196776:JFA196777 JOW196776:JOW196777 JYS196776:JYS196777 KIO196776:KIO196777 KSK196776:KSK196777 LCG196776:LCG196777 LMC196776:LMC196777 LVY196776:LVY196777 MFU196776:MFU196777 MPQ196776:MPQ196777 MZM196776:MZM196777 NJI196776:NJI196777 NTE196776:NTE196777 ODA196776:ODA196777 OMW196776:OMW196777 OWS196776:OWS196777 PGO196776:PGO196777 PQK196776:PQK196777 QAG196776:QAG196777 QKC196776:QKC196777 QTY196776:QTY196777 RDU196776:RDU196777 RNQ196776:RNQ196777 RXM196776:RXM196777 SHI196776:SHI196777 SRE196776:SRE196777 TBA196776:TBA196777 TKW196776:TKW196777 TUS196776:TUS196777 UEO196776:UEO196777 UOK196776:UOK196777 UYG196776:UYG196777 VIC196776:VIC196777 VRY196776:VRY196777 WBU196776:WBU196777 WLQ196776:WLQ196777 WVM196776:WVM196777 I262306:I262307 JA262312:JA262313 SW262312:SW262313 ACS262312:ACS262313 AMO262312:AMO262313 AWK262312:AWK262313 BGG262312:BGG262313 BQC262312:BQC262313 BZY262312:BZY262313 CJU262312:CJU262313 CTQ262312:CTQ262313 DDM262312:DDM262313 DNI262312:DNI262313 DXE262312:DXE262313 EHA262312:EHA262313 EQW262312:EQW262313 FAS262312:FAS262313 FKO262312:FKO262313 FUK262312:FUK262313 GEG262312:GEG262313 GOC262312:GOC262313 GXY262312:GXY262313 HHU262312:HHU262313 HRQ262312:HRQ262313 IBM262312:IBM262313 ILI262312:ILI262313 IVE262312:IVE262313 JFA262312:JFA262313 JOW262312:JOW262313 JYS262312:JYS262313 KIO262312:KIO262313 KSK262312:KSK262313 LCG262312:LCG262313 LMC262312:LMC262313 LVY262312:LVY262313 MFU262312:MFU262313 MPQ262312:MPQ262313 MZM262312:MZM262313 NJI262312:NJI262313 NTE262312:NTE262313 ODA262312:ODA262313 OMW262312:OMW262313 OWS262312:OWS262313 PGO262312:PGO262313 PQK262312:PQK262313 QAG262312:QAG262313 QKC262312:QKC262313 QTY262312:QTY262313 RDU262312:RDU262313 RNQ262312:RNQ262313 RXM262312:RXM262313 SHI262312:SHI262313 SRE262312:SRE262313 TBA262312:TBA262313 TKW262312:TKW262313 TUS262312:TUS262313 UEO262312:UEO262313 UOK262312:UOK262313 UYG262312:UYG262313 VIC262312:VIC262313 VRY262312:VRY262313 WBU262312:WBU262313 WLQ262312:WLQ262313 WVM262312:WVM262313 I327842:I327843 JA327848:JA327849 SW327848:SW327849 ACS327848:ACS327849 AMO327848:AMO327849 AWK327848:AWK327849 BGG327848:BGG327849 BQC327848:BQC327849 BZY327848:BZY327849 CJU327848:CJU327849 CTQ327848:CTQ327849 DDM327848:DDM327849 DNI327848:DNI327849 DXE327848:DXE327849 EHA327848:EHA327849 EQW327848:EQW327849 FAS327848:FAS327849 FKO327848:FKO327849 FUK327848:FUK327849 GEG327848:GEG327849 GOC327848:GOC327849 GXY327848:GXY327849 HHU327848:HHU327849 HRQ327848:HRQ327849 IBM327848:IBM327849 ILI327848:ILI327849 IVE327848:IVE327849 JFA327848:JFA327849 JOW327848:JOW327849 JYS327848:JYS327849 KIO327848:KIO327849 KSK327848:KSK327849 LCG327848:LCG327849 LMC327848:LMC327849 LVY327848:LVY327849 MFU327848:MFU327849 MPQ327848:MPQ327849 MZM327848:MZM327849 NJI327848:NJI327849 NTE327848:NTE327849 ODA327848:ODA327849 OMW327848:OMW327849 OWS327848:OWS327849 PGO327848:PGO327849 PQK327848:PQK327849 QAG327848:QAG327849 QKC327848:QKC327849 QTY327848:QTY327849 RDU327848:RDU327849 RNQ327848:RNQ327849 RXM327848:RXM327849 SHI327848:SHI327849 SRE327848:SRE327849 TBA327848:TBA327849 TKW327848:TKW327849 TUS327848:TUS327849 UEO327848:UEO327849 UOK327848:UOK327849 UYG327848:UYG327849 VIC327848:VIC327849 VRY327848:VRY327849 WBU327848:WBU327849 WLQ327848:WLQ327849 WVM327848:WVM327849 I393378:I393379 JA393384:JA393385 SW393384:SW393385 ACS393384:ACS393385 AMO393384:AMO393385 AWK393384:AWK393385 BGG393384:BGG393385 BQC393384:BQC393385 BZY393384:BZY393385 CJU393384:CJU393385 CTQ393384:CTQ393385 DDM393384:DDM393385 DNI393384:DNI393385 DXE393384:DXE393385 EHA393384:EHA393385 EQW393384:EQW393385 FAS393384:FAS393385 FKO393384:FKO393385 FUK393384:FUK393385 GEG393384:GEG393385 GOC393384:GOC393385 GXY393384:GXY393385 HHU393384:HHU393385 HRQ393384:HRQ393385 IBM393384:IBM393385 ILI393384:ILI393385 IVE393384:IVE393385 JFA393384:JFA393385 JOW393384:JOW393385 JYS393384:JYS393385 KIO393384:KIO393385 KSK393384:KSK393385 LCG393384:LCG393385 LMC393384:LMC393385 LVY393384:LVY393385 MFU393384:MFU393385 MPQ393384:MPQ393385 MZM393384:MZM393385 NJI393384:NJI393385 NTE393384:NTE393385 ODA393384:ODA393385 OMW393384:OMW393385 OWS393384:OWS393385 PGO393384:PGO393385 PQK393384:PQK393385 QAG393384:QAG393385 QKC393384:QKC393385 QTY393384:QTY393385 RDU393384:RDU393385 RNQ393384:RNQ393385 RXM393384:RXM393385 SHI393384:SHI393385 SRE393384:SRE393385 TBA393384:TBA393385 TKW393384:TKW393385 TUS393384:TUS393385 UEO393384:UEO393385 UOK393384:UOK393385 UYG393384:UYG393385 VIC393384:VIC393385 VRY393384:VRY393385 WBU393384:WBU393385 WLQ393384:WLQ393385 WVM393384:WVM393385 I458914:I458915 JA458920:JA458921 SW458920:SW458921 ACS458920:ACS458921 AMO458920:AMO458921 AWK458920:AWK458921 BGG458920:BGG458921 BQC458920:BQC458921 BZY458920:BZY458921 CJU458920:CJU458921 CTQ458920:CTQ458921 DDM458920:DDM458921 DNI458920:DNI458921 DXE458920:DXE458921 EHA458920:EHA458921 EQW458920:EQW458921 FAS458920:FAS458921 FKO458920:FKO458921 FUK458920:FUK458921 GEG458920:GEG458921 GOC458920:GOC458921 GXY458920:GXY458921 HHU458920:HHU458921 HRQ458920:HRQ458921 IBM458920:IBM458921 ILI458920:ILI458921 IVE458920:IVE458921 JFA458920:JFA458921 JOW458920:JOW458921 JYS458920:JYS458921 KIO458920:KIO458921 KSK458920:KSK458921 LCG458920:LCG458921 LMC458920:LMC458921 LVY458920:LVY458921 MFU458920:MFU458921 MPQ458920:MPQ458921 MZM458920:MZM458921 NJI458920:NJI458921 NTE458920:NTE458921 ODA458920:ODA458921 OMW458920:OMW458921 OWS458920:OWS458921 PGO458920:PGO458921 PQK458920:PQK458921 QAG458920:QAG458921 QKC458920:QKC458921 QTY458920:QTY458921 RDU458920:RDU458921 RNQ458920:RNQ458921 RXM458920:RXM458921 SHI458920:SHI458921 SRE458920:SRE458921 TBA458920:TBA458921 TKW458920:TKW458921 TUS458920:TUS458921 UEO458920:UEO458921 UOK458920:UOK458921 UYG458920:UYG458921 VIC458920:VIC458921 VRY458920:VRY458921 WBU458920:WBU458921 WLQ458920:WLQ458921 WVM458920:WVM458921 I524450:I524451 JA524456:JA524457 SW524456:SW524457 ACS524456:ACS524457 AMO524456:AMO524457 AWK524456:AWK524457 BGG524456:BGG524457 BQC524456:BQC524457 BZY524456:BZY524457 CJU524456:CJU524457 CTQ524456:CTQ524457 DDM524456:DDM524457 DNI524456:DNI524457 DXE524456:DXE524457 EHA524456:EHA524457 EQW524456:EQW524457 FAS524456:FAS524457 FKO524456:FKO524457 FUK524456:FUK524457 GEG524456:GEG524457 GOC524456:GOC524457 GXY524456:GXY524457 HHU524456:HHU524457 HRQ524456:HRQ524457 IBM524456:IBM524457 ILI524456:ILI524457 IVE524456:IVE524457 JFA524456:JFA524457 JOW524456:JOW524457 JYS524456:JYS524457 KIO524456:KIO524457 KSK524456:KSK524457 LCG524456:LCG524457 LMC524456:LMC524457 LVY524456:LVY524457 MFU524456:MFU524457 MPQ524456:MPQ524457 MZM524456:MZM524457 NJI524456:NJI524457 NTE524456:NTE524457 ODA524456:ODA524457 OMW524456:OMW524457 OWS524456:OWS524457 PGO524456:PGO524457 PQK524456:PQK524457 QAG524456:QAG524457 QKC524456:QKC524457 QTY524456:QTY524457 RDU524456:RDU524457 RNQ524456:RNQ524457 RXM524456:RXM524457 SHI524456:SHI524457 SRE524456:SRE524457 TBA524456:TBA524457 TKW524456:TKW524457 TUS524456:TUS524457 UEO524456:UEO524457 UOK524456:UOK524457 UYG524456:UYG524457 VIC524456:VIC524457 VRY524456:VRY524457 WBU524456:WBU524457 WLQ524456:WLQ524457 WVM524456:WVM524457 I589986:I589987 JA589992:JA589993 SW589992:SW589993 ACS589992:ACS589993 AMO589992:AMO589993 AWK589992:AWK589993 BGG589992:BGG589993 BQC589992:BQC589993 BZY589992:BZY589993 CJU589992:CJU589993 CTQ589992:CTQ589993 DDM589992:DDM589993 DNI589992:DNI589993 DXE589992:DXE589993 EHA589992:EHA589993 EQW589992:EQW589993 FAS589992:FAS589993 FKO589992:FKO589993 FUK589992:FUK589993 GEG589992:GEG589993 GOC589992:GOC589993 GXY589992:GXY589993 HHU589992:HHU589993 HRQ589992:HRQ589993 IBM589992:IBM589993 ILI589992:ILI589993 IVE589992:IVE589993 JFA589992:JFA589993 JOW589992:JOW589993 JYS589992:JYS589993 KIO589992:KIO589993 KSK589992:KSK589993 LCG589992:LCG589993 LMC589992:LMC589993 LVY589992:LVY589993 MFU589992:MFU589993 MPQ589992:MPQ589993 MZM589992:MZM589993 NJI589992:NJI589993 NTE589992:NTE589993 ODA589992:ODA589993 OMW589992:OMW589993 OWS589992:OWS589993 PGO589992:PGO589993 PQK589992:PQK589993 QAG589992:QAG589993 QKC589992:QKC589993 QTY589992:QTY589993 RDU589992:RDU589993 RNQ589992:RNQ589993 RXM589992:RXM589993 SHI589992:SHI589993 SRE589992:SRE589993 TBA589992:TBA589993 TKW589992:TKW589993 TUS589992:TUS589993 UEO589992:UEO589993 UOK589992:UOK589993 UYG589992:UYG589993 VIC589992:VIC589993 VRY589992:VRY589993 WBU589992:WBU589993 WLQ589992:WLQ589993 WVM589992:WVM589993 I655522:I655523 JA655528:JA655529 SW655528:SW655529 ACS655528:ACS655529 AMO655528:AMO655529 AWK655528:AWK655529 BGG655528:BGG655529 BQC655528:BQC655529 BZY655528:BZY655529 CJU655528:CJU655529 CTQ655528:CTQ655529 DDM655528:DDM655529 DNI655528:DNI655529 DXE655528:DXE655529 EHA655528:EHA655529 EQW655528:EQW655529 FAS655528:FAS655529 FKO655528:FKO655529 FUK655528:FUK655529 GEG655528:GEG655529 GOC655528:GOC655529 GXY655528:GXY655529 HHU655528:HHU655529 HRQ655528:HRQ655529 IBM655528:IBM655529 ILI655528:ILI655529 IVE655528:IVE655529 JFA655528:JFA655529 JOW655528:JOW655529 JYS655528:JYS655529 KIO655528:KIO655529 KSK655528:KSK655529 LCG655528:LCG655529 LMC655528:LMC655529 LVY655528:LVY655529 MFU655528:MFU655529 MPQ655528:MPQ655529 MZM655528:MZM655529 NJI655528:NJI655529 NTE655528:NTE655529 ODA655528:ODA655529 OMW655528:OMW655529 OWS655528:OWS655529 PGO655528:PGO655529 PQK655528:PQK655529 QAG655528:QAG655529 QKC655528:QKC655529 QTY655528:QTY655529 RDU655528:RDU655529 RNQ655528:RNQ655529 RXM655528:RXM655529 SHI655528:SHI655529 SRE655528:SRE655529 TBA655528:TBA655529 TKW655528:TKW655529 TUS655528:TUS655529 UEO655528:UEO655529 UOK655528:UOK655529 UYG655528:UYG655529 VIC655528:VIC655529 VRY655528:VRY655529 WBU655528:WBU655529 WLQ655528:WLQ655529 WVM655528:WVM655529 I721058:I721059 JA721064:JA721065 SW721064:SW721065 ACS721064:ACS721065 AMO721064:AMO721065 AWK721064:AWK721065 BGG721064:BGG721065 BQC721064:BQC721065 BZY721064:BZY721065 CJU721064:CJU721065 CTQ721064:CTQ721065 DDM721064:DDM721065 DNI721064:DNI721065 DXE721064:DXE721065 EHA721064:EHA721065 EQW721064:EQW721065 FAS721064:FAS721065 FKO721064:FKO721065 FUK721064:FUK721065 GEG721064:GEG721065 GOC721064:GOC721065 GXY721064:GXY721065 HHU721064:HHU721065 HRQ721064:HRQ721065 IBM721064:IBM721065 ILI721064:ILI721065 IVE721064:IVE721065 JFA721064:JFA721065 JOW721064:JOW721065 JYS721064:JYS721065 KIO721064:KIO721065 KSK721064:KSK721065 LCG721064:LCG721065 LMC721064:LMC721065 LVY721064:LVY721065 MFU721064:MFU721065 MPQ721064:MPQ721065 MZM721064:MZM721065 NJI721064:NJI721065 NTE721064:NTE721065 ODA721064:ODA721065 OMW721064:OMW721065 OWS721064:OWS721065 PGO721064:PGO721065 PQK721064:PQK721065 QAG721064:QAG721065 QKC721064:QKC721065 QTY721064:QTY721065 RDU721064:RDU721065 RNQ721064:RNQ721065 RXM721064:RXM721065 SHI721064:SHI721065 SRE721064:SRE721065 TBA721064:TBA721065 TKW721064:TKW721065 TUS721064:TUS721065 UEO721064:UEO721065 UOK721064:UOK721065 UYG721064:UYG721065 VIC721064:VIC721065 VRY721064:VRY721065 WBU721064:WBU721065 WLQ721064:WLQ721065 WVM721064:WVM721065 I786594:I786595 JA786600:JA786601 SW786600:SW786601 ACS786600:ACS786601 AMO786600:AMO786601 AWK786600:AWK786601 BGG786600:BGG786601 BQC786600:BQC786601 BZY786600:BZY786601 CJU786600:CJU786601 CTQ786600:CTQ786601 DDM786600:DDM786601 DNI786600:DNI786601 DXE786600:DXE786601 EHA786600:EHA786601 EQW786600:EQW786601 FAS786600:FAS786601 FKO786600:FKO786601 FUK786600:FUK786601 GEG786600:GEG786601 GOC786600:GOC786601 GXY786600:GXY786601 HHU786600:HHU786601 HRQ786600:HRQ786601 IBM786600:IBM786601 ILI786600:ILI786601 IVE786600:IVE786601 JFA786600:JFA786601 JOW786600:JOW786601 JYS786600:JYS786601 KIO786600:KIO786601 KSK786600:KSK786601 LCG786600:LCG786601 LMC786600:LMC786601 LVY786600:LVY786601 MFU786600:MFU786601 MPQ786600:MPQ786601 MZM786600:MZM786601 NJI786600:NJI786601 NTE786600:NTE786601 ODA786600:ODA786601 OMW786600:OMW786601 OWS786600:OWS786601 PGO786600:PGO786601 PQK786600:PQK786601 QAG786600:QAG786601 QKC786600:QKC786601 QTY786600:QTY786601 RDU786600:RDU786601 RNQ786600:RNQ786601 RXM786600:RXM786601 SHI786600:SHI786601 SRE786600:SRE786601 TBA786600:TBA786601 TKW786600:TKW786601 TUS786600:TUS786601 UEO786600:UEO786601 UOK786600:UOK786601 UYG786600:UYG786601 VIC786600:VIC786601 VRY786600:VRY786601 WBU786600:WBU786601 WLQ786600:WLQ786601 WVM786600:WVM786601 I852130:I852131 JA852136:JA852137 SW852136:SW852137 ACS852136:ACS852137 AMO852136:AMO852137 AWK852136:AWK852137 BGG852136:BGG852137 BQC852136:BQC852137 BZY852136:BZY852137 CJU852136:CJU852137 CTQ852136:CTQ852137 DDM852136:DDM852137 DNI852136:DNI852137 DXE852136:DXE852137 EHA852136:EHA852137 EQW852136:EQW852137 FAS852136:FAS852137 FKO852136:FKO852137 FUK852136:FUK852137 GEG852136:GEG852137 GOC852136:GOC852137 GXY852136:GXY852137 HHU852136:HHU852137 HRQ852136:HRQ852137 IBM852136:IBM852137 ILI852136:ILI852137 IVE852136:IVE852137 JFA852136:JFA852137 JOW852136:JOW852137 JYS852136:JYS852137 KIO852136:KIO852137 KSK852136:KSK852137 LCG852136:LCG852137 LMC852136:LMC852137 LVY852136:LVY852137 MFU852136:MFU852137 MPQ852136:MPQ852137 MZM852136:MZM852137 NJI852136:NJI852137 NTE852136:NTE852137 ODA852136:ODA852137 OMW852136:OMW852137 OWS852136:OWS852137 PGO852136:PGO852137 PQK852136:PQK852137 QAG852136:QAG852137 QKC852136:QKC852137 QTY852136:QTY852137 RDU852136:RDU852137 RNQ852136:RNQ852137 RXM852136:RXM852137 SHI852136:SHI852137 SRE852136:SRE852137 TBA852136:TBA852137 TKW852136:TKW852137 TUS852136:TUS852137 UEO852136:UEO852137 UOK852136:UOK852137 UYG852136:UYG852137 VIC852136:VIC852137 VRY852136:VRY852137 WBU852136:WBU852137 WLQ852136:WLQ852137 WVM852136:WVM852137 I917666:I917667 JA917672:JA917673 SW917672:SW917673 ACS917672:ACS917673 AMO917672:AMO917673 AWK917672:AWK917673 BGG917672:BGG917673 BQC917672:BQC917673 BZY917672:BZY917673 CJU917672:CJU917673 CTQ917672:CTQ917673 DDM917672:DDM917673 DNI917672:DNI917673 DXE917672:DXE917673 EHA917672:EHA917673 EQW917672:EQW917673 FAS917672:FAS917673 FKO917672:FKO917673 FUK917672:FUK917673 GEG917672:GEG917673 GOC917672:GOC917673 GXY917672:GXY917673 HHU917672:HHU917673 HRQ917672:HRQ917673 IBM917672:IBM917673 ILI917672:ILI917673 IVE917672:IVE917673 JFA917672:JFA917673 JOW917672:JOW917673 JYS917672:JYS917673 KIO917672:KIO917673 KSK917672:KSK917673 LCG917672:LCG917673 LMC917672:LMC917673 LVY917672:LVY917673 MFU917672:MFU917673 MPQ917672:MPQ917673 MZM917672:MZM917673 NJI917672:NJI917673 NTE917672:NTE917673 ODA917672:ODA917673 OMW917672:OMW917673 OWS917672:OWS917673 PGO917672:PGO917673 PQK917672:PQK917673 QAG917672:QAG917673 QKC917672:QKC917673 QTY917672:QTY917673 RDU917672:RDU917673 RNQ917672:RNQ917673 RXM917672:RXM917673 SHI917672:SHI917673 SRE917672:SRE917673 TBA917672:TBA917673 TKW917672:TKW917673 TUS917672:TUS917673 UEO917672:UEO917673 UOK917672:UOK917673 UYG917672:UYG917673 VIC917672:VIC917673 VRY917672:VRY917673 WBU917672:WBU917673 WLQ917672:WLQ917673 WVM917672:WVM917673 I983202:I983203 JA983208:JA983209 SW983208:SW983209 ACS983208:ACS983209 AMO983208:AMO983209 AWK983208:AWK983209 BGG983208:BGG983209 BQC983208:BQC983209 BZY983208:BZY983209 CJU983208:CJU983209 CTQ983208:CTQ983209 DDM983208:DDM983209 DNI983208:DNI983209 DXE983208:DXE983209 EHA983208:EHA983209 EQW983208:EQW983209 FAS983208:FAS983209 FKO983208:FKO983209 FUK983208:FUK983209 GEG983208:GEG983209 GOC983208:GOC983209 GXY983208:GXY983209 HHU983208:HHU983209 HRQ983208:HRQ983209 IBM983208:IBM983209 ILI983208:ILI983209 IVE983208:IVE983209 JFA983208:JFA983209 JOW983208:JOW983209 JYS983208:JYS983209 KIO983208:KIO983209 KSK983208:KSK983209 LCG983208:LCG983209 LMC983208:LMC983209 LVY983208:LVY983209 MFU983208:MFU983209 MPQ983208:MPQ983209 MZM983208:MZM983209 NJI983208:NJI983209 NTE983208:NTE983209 ODA983208:ODA983209 OMW983208:OMW983209 OWS983208:OWS983209 PGO983208:PGO983209 PQK983208:PQK983209 QAG983208:QAG983209 QKC983208:QKC983209 QTY983208:QTY983209 RDU983208:RDU983209 RNQ983208:RNQ983209 RXM983208:RXM983209 SHI983208:SHI983209 SRE983208:SRE983209 TBA983208:TBA983209 TKW983208:TKW983209 TUS983208:TUS983209 UEO983208:UEO983209 UOK983208:UOK983209 UYG983208:UYG983209 VIC983208:VIC983209 VRY983208:VRY983209 WBU983208:WBU983209 WLQ983208:WLQ983209 WVM983208:WVM983209" xr:uid="{00000000-0002-0000-0000-000000000000}">
      <formula1>$H$583:$H$586</formula1>
    </dataValidation>
  </dataValidations>
  <hyperlinks>
    <hyperlink ref="C4" r:id="rId1" xr:uid="{00000000-0004-0000-0000-000000000000}"/>
    <hyperlink ref="C178" r:id="rId2" xr:uid="{BBDE7471-CDB0-42B5-A82F-F4F43C83D9A3}"/>
    <hyperlink ref="F273" r:id="rId3" xr:uid="{19E4F6D5-A700-41EF-A9A7-A1E559548E22}"/>
  </hyperlinks>
  <pageMargins left="0.7" right="0.7" top="0.75" bottom="0.75" header="0.3" footer="0.3"/>
  <pageSetup paperSize="9" scale="61" fitToHeight="0" orientation="portrait" r:id="rId4"/>
  <rowBreaks count="3" manualBreakCount="3">
    <brk id="91" max="13" man="1"/>
    <brk id="175" max="13" man="1"/>
    <brk id="274" max="13" man="1"/>
  </rowBreaks>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O749"/>
  <sheetViews>
    <sheetView showGridLines="0" view="pageBreakPreview" topLeftCell="B171" zoomScaleNormal="100" zoomScaleSheetLayoutView="100" workbookViewId="0">
      <selection activeCell="B1" sqref="B1"/>
    </sheetView>
  </sheetViews>
  <sheetFormatPr defaultColWidth="9" defaultRowHeight="13"/>
  <cols>
    <col min="1" max="1" width="11" style="24" hidden="1" customWidth="1"/>
    <col min="2" max="12" width="2.36328125" style="24" customWidth="1"/>
    <col min="13" max="13" width="3" style="24" customWidth="1"/>
    <col min="14" max="20" width="2.36328125" style="24" customWidth="1"/>
    <col min="21" max="21" width="21.90625" style="31" hidden="1" customWidth="1"/>
    <col min="22" max="28" width="2.36328125" style="24" customWidth="1"/>
    <col min="29" max="29" width="2.36328125" style="178" customWidth="1"/>
    <col min="30" max="30" width="5.36328125" style="178" customWidth="1"/>
    <col min="31" max="31" width="3.08984375" style="24" customWidth="1"/>
    <col min="32" max="33" width="2.36328125" style="58" customWidth="1"/>
    <col min="34" max="34" width="11" style="58" customWidth="1"/>
    <col min="35" max="37" width="3.6328125" style="58" customWidth="1"/>
    <col min="38" max="38" width="78.36328125" style="48" customWidth="1"/>
    <col min="39" max="39" width="2.36328125" style="24" customWidth="1"/>
    <col min="40" max="40" width="3.36328125" style="24" hidden="1" customWidth="1"/>
    <col min="41" max="16384" width="9" style="24"/>
  </cols>
  <sheetData>
    <row r="1" spans="1:41" s="59" customFormat="1" ht="39" customHeight="1">
      <c r="A1" s="640"/>
      <c r="B1" s="369"/>
      <c r="C1" s="279" t="s">
        <v>240</v>
      </c>
      <c r="D1" s="279"/>
      <c r="E1" s="279"/>
      <c r="F1" s="279"/>
      <c r="G1" s="279"/>
      <c r="H1" s="279"/>
      <c r="I1" s="279"/>
      <c r="J1" s="279"/>
      <c r="K1" s="279"/>
      <c r="L1" s="279"/>
      <c r="M1" s="279"/>
      <c r="N1" s="279"/>
      <c r="O1" s="279"/>
      <c r="P1" s="279"/>
      <c r="Q1" s="279"/>
      <c r="R1" s="279"/>
      <c r="S1" s="370"/>
      <c r="T1" s="279"/>
      <c r="U1" s="371"/>
      <c r="V1" s="279"/>
      <c r="W1" s="279"/>
      <c r="X1" s="279"/>
      <c r="Y1" s="279"/>
      <c r="Z1" s="279"/>
      <c r="AA1" s="279"/>
      <c r="AB1" s="279"/>
      <c r="AC1" s="372"/>
      <c r="AD1" s="372"/>
      <c r="AE1" s="279"/>
      <c r="AF1" s="279"/>
      <c r="AG1" s="279"/>
      <c r="AH1" s="279"/>
      <c r="AI1" s="279"/>
      <c r="AJ1" s="279"/>
      <c r="AK1" s="279"/>
      <c r="AL1" s="280"/>
      <c r="AM1" s="281"/>
    </row>
    <row r="2" spans="1:41" s="31" customFormat="1" ht="24.75" customHeight="1">
      <c r="A2" s="57"/>
      <c r="B2" s="373"/>
      <c r="C2" s="374"/>
      <c r="D2" s="375" t="s">
        <v>241</v>
      </c>
      <c r="E2" s="287"/>
      <c r="F2" s="287"/>
      <c r="G2" s="287"/>
      <c r="H2" s="287"/>
      <c r="I2" s="287"/>
      <c r="J2" s="287"/>
      <c r="K2" s="287"/>
      <c r="L2" s="287"/>
      <c r="M2" s="287"/>
      <c r="N2" s="287"/>
      <c r="O2" s="287"/>
      <c r="P2" s="287"/>
      <c r="Q2" s="287"/>
      <c r="R2" s="287"/>
      <c r="S2" s="287"/>
      <c r="T2" s="287"/>
      <c r="U2" s="287"/>
      <c r="V2" s="287"/>
      <c r="W2" s="287"/>
      <c r="X2" s="287"/>
      <c r="Y2" s="287"/>
      <c r="Z2" s="287"/>
      <c r="AA2" s="287"/>
      <c r="AB2" s="287"/>
      <c r="AC2" s="376"/>
      <c r="AD2" s="376"/>
      <c r="AE2" s="287"/>
      <c r="AF2" s="287"/>
      <c r="AG2" s="287"/>
      <c r="AH2" s="287"/>
      <c r="AI2" s="287"/>
      <c r="AJ2" s="287"/>
      <c r="AK2" s="287"/>
      <c r="AL2" s="288"/>
      <c r="AM2" s="289"/>
    </row>
    <row r="3" spans="1:41" s="59" customFormat="1">
      <c r="A3" s="641"/>
      <c r="B3" s="377"/>
      <c r="AC3" s="625"/>
      <c r="AD3" s="625"/>
      <c r="AL3" s="292"/>
      <c r="AM3" s="293"/>
      <c r="AN3" s="245"/>
      <c r="AO3" s="641"/>
    </row>
    <row r="4" spans="1:41" s="29" customFormat="1">
      <c r="A4" s="201"/>
      <c r="B4" s="201"/>
      <c r="C4" s="642" t="s">
        <v>242</v>
      </c>
      <c r="D4" s="642"/>
      <c r="E4" s="642"/>
      <c r="F4" s="642"/>
      <c r="G4" s="950">
        <v>20</v>
      </c>
      <c r="H4" s="951"/>
      <c r="I4" s="952"/>
      <c r="J4" s="953"/>
      <c r="K4" s="642" t="s">
        <v>243</v>
      </c>
      <c r="L4" s="952"/>
      <c r="M4" s="953"/>
      <c r="N4" s="642" t="s">
        <v>244</v>
      </c>
      <c r="O4" s="954" t="s">
        <v>245</v>
      </c>
      <c r="P4" s="954"/>
      <c r="Q4" s="950">
        <v>20</v>
      </c>
      <c r="R4" s="951"/>
      <c r="S4" s="952"/>
      <c r="T4" s="953"/>
      <c r="V4" s="642" t="s">
        <v>243</v>
      </c>
      <c r="W4" s="952"/>
      <c r="X4" s="953"/>
      <c r="Y4" s="642" t="s">
        <v>244</v>
      </c>
      <c r="AL4" s="28"/>
      <c r="AM4" s="297"/>
      <c r="AN4" s="677"/>
      <c r="AO4" s="201"/>
    </row>
    <row r="5" spans="1:41" s="31" customFormat="1">
      <c r="A5" s="57"/>
      <c r="B5" s="57"/>
      <c r="C5" s="301"/>
      <c r="D5" s="301"/>
      <c r="E5" s="301"/>
      <c r="F5" s="301"/>
      <c r="G5" s="643"/>
      <c r="H5" s="643"/>
      <c r="I5" s="643"/>
      <c r="J5" s="302"/>
      <c r="K5" s="302"/>
      <c r="L5" s="301"/>
      <c r="M5" s="302"/>
      <c r="N5" s="302"/>
      <c r="O5" s="302"/>
      <c r="P5" s="301"/>
      <c r="R5" s="302"/>
      <c r="S5" s="302"/>
      <c r="T5" s="643"/>
      <c r="U5" s="643"/>
      <c r="V5" s="302"/>
      <c r="W5" s="302"/>
      <c r="X5" s="302"/>
      <c r="Y5" s="302"/>
      <c r="Z5" s="302"/>
      <c r="AA5" s="302"/>
      <c r="AB5" s="302"/>
      <c r="AC5" s="302"/>
      <c r="AD5" s="302"/>
      <c r="AE5" s="302"/>
      <c r="AF5" s="302"/>
      <c r="AG5" s="302"/>
      <c r="AH5" s="302"/>
      <c r="AI5" s="301"/>
      <c r="AK5" s="301"/>
      <c r="AL5" s="48"/>
      <c r="AM5" s="576"/>
      <c r="AN5" s="245"/>
      <c r="AO5" s="57"/>
    </row>
    <row r="6" spans="1:41" s="31" customFormat="1">
      <c r="A6" s="57"/>
      <c r="B6" s="57"/>
      <c r="C6" s="301" t="s">
        <v>246</v>
      </c>
      <c r="G6" s="802"/>
      <c r="H6" s="955"/>
      <c r="I6" s="955"/>
      <c r="J6" s="955"/>
      <c r="K6" s="955"/>
      <c r="L6" s="955"/>
      <c r="M6" s="803"/>
      <c r="N6" s="302"/>
      <c r="O6" s="302"/>
      <c r="P6" s="301"/>
      <c r="R6" s="302"/>
      <c r="S6" s="302"/>
      <c r="T6" s="643"/>
      <c r="U6" s="643"/>
      <c r="V6" s="302"/>
      <c r="W6" s="302"/>
      <c r="X6" s="302"/>
      <c r="Y6" s="302"/>
      <c r="Z6" s="302"/>
      <c r="AA6" s="302"/>
      <c r="AB6" s="302"/>
      <c r="AC6" s="302"/>
      <c r="AD6" s="302"/>
      <c r="AE6" s="302"/>
      <c r="AF6" s="302"/>
      <c r="AG6" s="302"/>
      <c r="AH6" s="302"/>
      <c r="AI6" s="301"/>
      <c r="AK6" s="301"/>
      <c r="AL6" s="48"/>
      <c r="AM6" s="576"/>
      <c r="AN6" s="245"/>
      <c r="AO6" s="57"/>
    </row>
    <row r="7" spans="1:41" s="31" customFormat="1">
      <c r="A7" s="57"/>
      <c r="B7" s="57"/>
      <c r="C7" s="301"/>
      <c r="D7" s="301"/>
      <c r="E7" s="301"/>
      <c r="F7" s="301"/>
      <c r="G7" s="643"/>
      <c r="H7" s="588"/>
      <c r="I7" s="588"/>
      <c r="J7" s="302"/>
      <c r="K7" s="302"/>
      <c r="L7" s="301"/>
      <c r="M7" s="302"/>
      <c r="N7" s="588"/>
      <c r="O7" s="597"/>
      <c r="P7" s="298"/>
      <c r="Q7" s="3"/>
      <c r="R7" s="300"/>
      <c r="S7" s="300"/>
      <c r="T7" s="597"/>
      <c r="U7" s="299"/>
      <c r="V7" s="597"/>
      <c r="W7" s="300"/>
      <c r="X7" s="300"/>
      <c r="Y7" s="300"/>
      <c r="Z7" s="300"/>
      <c r="AA7" s="300"/>
      <c r="AB7" s="300"/>
      <c r="AC7" s="300"/>
      <c r="AD7" s="298"/>
      <c r="AE7" s="302"/>
      <c r="AF7" s="302"/>
      <c r="AG7" s="302"/>
      <c r="AH7" s="302"/>
      <c r="AI7" s="31" t="s">
        <v>247</v>
      </c>
      <c r="AK7" s="301"/>
      <c r="AL7" s="48"/>
      <c r="AM7" s="576"/>
      <c r="AN7" s="245"/>
      <c r="AO7" s="57"/>
    </row>
    <row r="8" spans="1:41" s="31" customFormat="1">
      <c r="A8" s="57"/>
      <c r="B8" s="57"/>
      <c r="C8" s="301" t="s">
        <v>30</v>
      </c>
      <c r="D8" s="301"/>
      <c r="E8" s="301"/>
      <c r="F8" s="301"/>
      <c r="G8" s="956"/>
      <c r="H8" s="957"/>
      <c r="I8" s="957"/>
      <c r="J8" s="957"/>
      <c r="K8" s="957"/>
      <c r="L8" s="957"/>
      <c r="M8" s="958"/>
      <c r="O8" s="597"/>
      <c r="P8" s="298"/>
      <c r="Q8" s="3"/>
      <c r="R8" s="300"/>
      <c r="S8" s="300"/>
      <c r="T8" s="597"/>
      <c r="U8" s="299"/>
      <c r="V8" s="597"/>
      <c r="W8" s="300"/>
      <c r="X8" s="300"/>
      <c r="Y8" s="300"/>
      <c r="Z8" s="300"/>
      <c r="AA8" s="300"/>
      <c r="AB8" s="300"/>
      <c r="AC8" s="300"/>
      <c r="AD8" s="298"/>
      <c r="AE8" s="302"/>
      <c r="AF8" s="302"/>
      <c r="AG8" s="302"/>
      <c r="AH8" s="302"/>
      <c r="AI8" s="31" t="s">
        <v>248</v>
      </c>
      <c r="AK8" s="301"/>
      <c r="AL8" s="48"/>
      <c r="AM8" s="576"/>
      <c r="AN8" s="245"/>
      <c r="AO8" s="57"/>
    </row>
    <row r="9" spans="1:41" s="31" customFormat="1">
      <c r="A9" s="57"/>
      <c r="B9" s="57"/>
      <c r="C9" s="301"/>
      <c r="D9" s="301"/>
      <c r="E9" s="301"/>
      <c r="F9" s="301"/>
      <c r="G9" s="302"/>
      <c r="H9" s="302"/>
      <c r="I9" s="302"/>
      <c r="J9" s="302"/>
      <c r="K9" s="302"/>
      <c r="L9" s="302"/>
      <c r="M9" s="302"/>
      <c r="O9" s="298"/>
      <c r="P9" s="3"/>
      <c r="Q9" s="3"/>
      <c r="R9" s="302"/>
      <c r="S9" s="302"/>
      <c r="T9" s="302"/>
      <c r="U9" s="302"/>
      <c r="V9" s="302"/>
      <c r="W9" s="3"/>
      <c r="X9" s="3"/>
      <c r="Y9" s="3"/>
      <c r="Z9" s="3"/>
      <c r="AA9" s="3"/>
      <c r="AB9" s="3"/>
      <c r="AC9" s="3"/>
      <c r="AD9" s="298"/>
      <c r="AE9" s="302"/>
      <c r="AF9" s="302"/>
      <c r="AG9" s="302"/>
      <c r="AH9" s="302"/>
      <c r="AI9" s="31" t="s">
        <v>249</v>
      </c>
      <c r="AK9" s="301"/>
      <c r="AL9" s="48"/>
      <c r="AM9" s="576"/>
      <c r="AN9" s="245"/>
      <c r="AO9" s="57"/>
    </row>
    <row r="10" spans="1:41" s="31" customFormat="1">
      <c r="A10" s="57"/>
      <c r="B10" s="57"/>
      <c r="C10" s="301" t="s">
        <v>250</v>
      </c>
      <c r="G10" s="802"/>
      <c r="H10" s="955"/>
      <c r="I10" s="955"/>
      <c r="J10" s="955"/>
      <c r="K10" s="955"/>
      <c r="L10" s="955"/>
      <c r="M10" s="955"/>
      <c r="N10" s="955"/>
      <c r="O10" s="955"/>
      <c r="P10" s="955"/>
      <c r="Q10" s="955"/>
      <c r="R10" s="955"/>
      <c r="S10" s="803"/>
      <c r="V10" s="302"/>
      <c r="W10" s="302"/>
      <c r="X10" s="302"/>
      <c r="Y10" s="302"/>
      <c r="AC10" s="35"/>
      <c r="AD10" s="35"/>
      <c r="AE10" s="302"/>
      <c r="AF10" s="302"/>
      <c r="AG10" s="302"/>
      <c r="AH10" s="302"/>
      <c r="AI10" s="31" t="s">
        <v>251</v>
      </c>
      <c r="AK10" s="301"/>
      <c r="AL10" s="48"/>
      <c r="AM10" s="576"/>
      <c r="AN10" s="245"/>
      <c r="AO10" s="57"/>
    </row>
    <row r="11" spans="1:41" s="31" customFormat="1">
      <c r="A11" s="57"/>
      <c r="B11" s="57"/>
      <c r="C11" s="301"/>
      <c r="V11" s="302"/>
      <c r="W11" s="302"/>
      <c r="X11" s="302"/>
      <c r="Y11" s="302"/>
      <c r="AC11" s="35"/>
      <c r="AD11" s="35"/>
      <c r="AE11" s="302"/>
      <c r="AF11" s="302"/>
      <c r="AG11" s="302"/>
      <c r="AH11" s="302"/>
      <c r="AI11" s="31" t="s">
        <v>252</v>
      </c>
      <c r="AK11" s="301"/>
      <c r="AL11" s="48"/>
      <c r="AM11" s="576"/>
      <c r="AN11" s="245"/>
      <c r="AO11" s="57"/>
    </row>
    <row r="12" spans="1:41" s="31" customFormat="1">
      <c r="A12" s="57"/>
      <c r="B12" s="57"/>
      <c r="G12" s="802"/>
      <c r="H12" s="955"/>
      <c r="I12" s="955"/>
      <c r="J12" s="955"/>
      <c r="K12" s="955"/>
      <c r="L12" s="955"/>
      <c r="M12" s="955"/>
      <c r="N12" s="955"/>
      <c r="O12" s="955"/>
      <c r="P12" s="955"/>
      <c r="Q12" s="955"/>
      <c r="R12" s="955"/>
      <c r="S12" s="803"/>
      <c r="V12" s="302"/>
      <c r="W12" s="302"/>
      <c r="X12" s="302"/>
      <c r="Y12" s="302"/>
      <c r="AC12" s="35"/>
      <c r="AD12" s="35"/>
      <c r="AE12" s="302"/>
      <c r="AF12" s="302"/>
      <c r="AG12" s="302"/>
      <c r="AH12" s="302"/>
      <c r="AI12" s="31" t="s">
        <v>253</v>
      </c>
      <c r="AK12" s="301"/>
      <c r="AL12" s="48"/>
      <c r="AM12" s="576"/>
      <c r="AN12" s="245"/>
      <c r="AO12" s="57"/>
    </row>
    <row r="13" spans="1:41" s="31" customFormat="1">
      <c r="A13" s="57"/>
      <c r="B13" s="57"/>
      <c r="C13" s="301"/>
      <c r="D13" s="301"/>
      <c r="E13" s="301"/>
      <c r="F13" s="301"/>
      <c r="G13" s="302"/>
      <c r="H13" s="302"/>
      <c r="I13" s="302"/>
      <c r="J13" s="302"/>
      <c r="K13" s="302"/>
      <c r="L13" s="302"/>
      <c r="M13" s="302"/>
      <c r="O13" s="301"/>
      <c r="R13" s="302"/>
      <c r="S13" s="302"/>
      <c r="T13" s="302"/>
      <c r="U13" s="302"/>
      <c r="V13" s="302"/>
      <c r="W13" s="302"/>
      <c r="X13" s="302"/>
      <c r="Y13" s="302"/>
      <c r="AC13" s="35"/>
      <c r="AD13" s="35"/>
      <c r="AE13" s="302"/>
      <c r="AF13" s="302"/>
      <c r="AG13" s="302"/>
      <c r="AH13" s="302"/>
      <c r="AI13" s="31" t="s">
        <v>3606</v>
      </c>
      <c r="AK13" s="301"/>
      <c r="AL13" s="48"/>
      <c r="AM13" s="576"/>
      <c r="AN13" s="245"/>
      <c r="AO13" s="57"/>
    </row>
    <row r="14" spans="1:41" s="31" customFormat="1">
      <c r="A14" s="57"/>
      <c r="B14" s="57"/>
      <c r="C14" s="301"/>
      <c r="D14" s="301"/>
      <c r="E14" s="301"/>
      <c r="F14" s="301"/>
      <c r="G14" s="802"/>
      <c r="H14" s="955"/>
      <c r="I14" s="955"/>
      <c r="J14" s="955"/>
      <c r="K14" s="955"/>
      <c r="L14" s="955"/>
      <c r="M14" s="955"/>
      <c r="N14" s="955"/>
      <c r="O14" s="955"/>
      <c r="P14" s="955"/>
      <c r="Q14" s="955"/>
      <c r="R14" s="955"/>
      <c r="S14" s="803"/>
      <c r="T14" s="302"/>
      <c r="U14" s="302"/>
      <c r="V14" s="302"/>
      <c r="W14" s="302"/>
      <c r="X14" s="302"/>
      <c r="Y14" s="302"/>
      <c r="AC14" s="35"/>
      <c r="AD14" s="35"/>
      <c r="AE14" s="302"/>
      <c r="AF14" s="302"/>
      <c r="AG14" s="302"/>
      <c r="AH14" s="302"/>
      <c r="AI14" s="31" t="s">
        <v>254</v>
      </c>
      <c r="AK14" s="301"/>
      <c r="AL14" s="48"/>
      <c r="AM14" s="576"/>
      <c r="AN14" s="245"/>
      <c r="AO14" s="57"/>
    </row>
    <row r="15" spans="1:41" s="31" customFormat="1">
      <c r="A15" s="57"/>
      <c r="B15" s="57"/>
      <c r="C15" s="301"/>
      <c r="D15" s="301"/>
      <c r="E15" s="301"/>
      <c r="F15" s="301"/>
      <c r="G15" s="302"/>
      <c r="H15" s="302"/>
      <c r="I15" s="302"/>
      <c r="J15" s="302"/>
      <c r="K15" s="302"/>
      <c r="L15" s="302"/>
      <c r="M15" s="302"/>
      <c r="O15" s="301"/>
      <c r="R15" s="302"/>
      <c r="S15" s="302"/>
      <c r="T15" s="302"/>
      <c r="U15" s="302"/>
      <c r="V15" s="302"/>
      <c r="W15" s="302"/>
      <c r="X15" s="302"/>
      <c r="Y15" s="302"/>
      <c r="AC15" s="35"/>
      <c r="AD15" s="35"/>
      <c r="AE15" s="302"/>
      <c r="AF15" s="302"/>
      <c r="AG15" s="302"/>
      <c r="AH15" s="302"/>
      <c r="AI15" s="31" t="s">
        <v>255</v>
      </c>
      <c r="AK15" s="301"/>
      <c r="AL15" s="48"/>
      <c r="AM15" s="30"/>
      <c r="AN15" s="245"/>
      <c r="AO15" s="57"/>
    </row>
    <row r="16" spans="1:41" s="31" customFormat="1" ht="14.25" customHeight="1">
      <c r="A16" s="57"/>
      <c r="B16" s="57"/>
      <c r="C16" s="301" t="s">
        <v>256</v>
      </c>
      <c r="D16" s="301"/>
      <c r="E16" s="301"/>
      <c r="F16" s="301"/>
      <c r="G16" s="31" t="s">
        <v>257</v>
      </c>
      <c r="AC16" s="35"/>
      <c r="AD16" s="35"/>
      <c r="AI16" s="31" t="s">
        <v>258</v>
      </c>
      <c r="AK16" s="301"/>
      <c r="AL16" s="48"/>
      <c r="AM16" s="30"/>
      <c r="AN16" s="245"/>
      <c r="AO16" s="57"/>
    </row>
    <row r="17" spans="1:41" s="31" customFormat="1">
      <c r="A17" s="57"/>
      <c r="B17" s="57"/>
      <c r="C17" s="301"/>
      <c r="D17" s="301"/>
      <c r="E17" s="301"/>
      <c r="F17" s="301"/>
      <c r="G17" s="306" t="s">
        <v>259</v>
      </c>
      <c r="H17" s="949" t="s">
        <v>260</v>
      </c>
      <c r="I17" s="949"/>
      <c r="J17" s="306" t="s">
        <v>259</v>
      </c>
      <c r="K17" s="949" t="s">
        <v>261</v>
      </c>
      <c r="L17" s="949"/>
      <c r="M17" s="306" t="s">
        <v>259</v>
      </c>
      <c r="N17" s="949" t="s">
        <v>262</v>
      </c>
      <c r="O17" s="949"/>
      <c r="P17" s="306" t="s">
        <v>259</v>
      </c>
      <c r="Q17" s="949" t="s">
        <v>263</v>
      </c>
      <c r="R17" s="949"/>
      <c r="S17" s="306" t="s">
        <v>259</v>
      </c>
      <c r="T17" s="949" t="s">
        <v>264</v>
      </c>
      <c r="U17" s="949"/>
      <c r="V17" s="949"/>
      <c r="W17" s="588"/>
      <c r="X17" s="588"/>
      <c r="Y17" s="588"/>
      <c r="AI17" s="31" t="s">
        <v>265</v>
      </c>
      <c r="AJ17" s="301"/>
      <c r="AK17" s="48"/>
      <c r="AL17" s="48"/>
      <c r="AM17" s="30"/>
      <c r="AN17" s="245"/>
      <c r="AO17" s="57"/>
    </row>
    <row r="18" spans="1:41" s="31" customFormat="1">
      <c r="A18" s="57"/>
      <c r="B18" s="57"/>
      <c r="C18" s="301"/>
      <c r="D18" s="301"/>
      <c r="E18" s="301"/>
      <c r="F18" s="301"/>
      <c r="G18" s="306" t="s">
        <v>259</v>
      </c>
      <c r="H18" s="949" t="s">
        <v>266</v>
      </c>
      <c r="I18" s="949"/>
      <c r="J18" s="306" t="s">
        <v>259</v>
      </c>
      <c r="K18" s="949" t="s">
        <v>267</v>
      </c>
      <c r="L18" s="949"/>
      <c r="M18" s="306" t="s">
        <v>259</v>
      </c>
      <c r="N18" s="949" t="s">
        <v>268</v>
      </c>
      <c r="O18" s="949"/>
      <c r="P18" s="306" t="s">
        <v>259</v>
      </c>
      <c r="Q18" s="949" t="s">
        <v>269</v>
      </c>
      <c r="R18" s="949"/>
      <c r="S18" s="306" t="s">
        <v>259</v>
      </c>
      <c r="T18" s="949" t="s">
        <v>270</v>
      </c>
      <c r="U18" s="949"/>
      <c r="V18" s="949"/>
      <c r="W18" s="588"/>
      <c r="X18" s="306" t="s">
        <v>259</v>
      </c>
      <c r="Y18" s="949" t="s">
        <v>271</v>
      </c>
      <c r="Z18" s="949"/>
      <c r="AA18" s="306" t="s">
        <v>259</v>
      </c>
      <c r="AB18" s="949" t="s">
        <v>272</v>
      </c>
      <c r="AC18" s="949"/>
      <c r="AG18" s="301"/>
      <c r="AI18" s="31" t="s">
        <v>273</v>
      </c>
      <c r="AJ18" s="301"/>
      <c r="AK18" s="48"/>
      <c r="AL18" s="48"/>
      <c r="AM18" s="30"/>
      <c r="AN18" s="245"/>
      <c r="AO18" s="57"/>
    </row>
    <row r="19" spans="1:41" s="31" customFormat="1">
      <c r="A19" s="57"/>
      <c r="B19" s="57"/>
      <c r="C19" s="301"/>
      <c r="D19" s="301"/>
      <c r="E19" s="301"/>
      <c r="F19" s="301"/>
      <c r="G19" s="306" t="s">
        <v>259</v>
      </c>
      <c r="H19" s="949" t="s">
        <v>274</v>
      </c>
      <c r="I19" s="949"/>
      <c r="J19" s="306" t="s">
        <v>259</v>
      </c>
      <c r="K19" s="949" t="s">
        <v>275</v>
      </c>
      <c r="L19" s="949"/>
      <c r="M19" s="306" t="s">
        <v>259</v>
      </c>
      <c r="N19" s="949" t="s">
        <v>276</v>
      </c>
      <c r="O19" s="949"/>
      <c r="P19" s="306" t="s">
        <v>259</v>
      </c>
      <c r="Q19" s="949" t="s">
        <v>277</v>
      </c>
      <c r="R19" s="949"/>
      <c r="T19" s="302"/>
      <c r="AC19" s="301"/>
      <c r="AD19" s="301"/>
      <c r="AE19" s="302"/>
      <c r="AF19" s="302"/>
      <c r="AG19" s="302"/>
      <c r="AM19" s="30"/>
      <c r="AN19" s="245"/>
      <c r="AO19" s="57"/>
    </row>
    <row r="20" spans="1:41" s="31" customFormat="1">
      <c r="A20" s="57"/>
      <c r="B20" s="57"/>
      <c r="C20" s="301"/>
      <c r="D20" s="301"/>
      <c r="E20" s="301"/>
      <c r="F20" s="301"/>
      <c r="G20" s="306" t="s">
        <v>259</v>
      </c>
      <c r="H20" s="588" t="s">
        <v>278</v>
      </c>
      <c r="I20" s="588"/>
      <c r="J20" s="306" t="s">
        <v>259</v>
      </c>
      <c r="K20" s="588" t="s">
        <v>279</v>
      </c>
      <c r="L20" s="588"/>
      <c r="M20" s="306" t="s">
        <v>259</v>
      </c>
      <c r="N20" s="588" t="s">
        <v>280</v>
      </c>
      <c r="O20" s="588"/>
      <c r="P20" s="306" t="s">
        <v>259</v>
      </c>
      <c r="Q20" s="588" t="s">
        <v>281</v>
      </c>
      <c r="R20" s="588"/>
      <c r="T20" s="302"/>
      <c r="AC20" s="301"/>
      <c r="AD20" s="301"/>
      <c r="AE20" s="302"/>
      <c r="AF20" s="302"/>
      <c r="AG20" s="302"/>
      <c r="AM20" s="30"/>
      <c r="AN20" s="245"/>
      <c r="AO20" s="57"/>
    </row>
    <row r="21" spans="1:41" s="31" customFormat="1">
      <c r="A21" s="57"/>
      <c r="B21" s="57"/>
      <c r="C21" s="301"/>
      <c r="D21" s="301"/>
      <c r="E21" s="301"/>
      <c r="F21" s="301"/>
      <c r="G21" s="301"/>
      <c r="H21" s="301"/>
      <c r="I21" s="301"/>
      <c r="J21" s="301"/>
      <c r="K21" s="301"/>
      <c r="L21" s="301"/>
      <c r="M21" s="301"/>
      <c r="N21" s="301"/>
      <c r="O21" s="301"/>
      <c r="P21" s="301"/>
      <c r="Q21" s="301"/>
      <c r="R21" s="301"/>
      <c r="T21" s="302"/>
      <c r="AC21" s="35"/>
      <c r="AD21" s="301"/>
      <c r="AE21" s="302"/>
      <c r="AF21" s="302"/>
      <c r="AG21" s="302"/>
      <c r="AH21" s="302"/>
      <c r="AM21" s="576"/>
      <c r="AN21" s="245"/>
      <c r="AO21" s="57"/>
    </row>
    <row r="22" spans="1:41" s="31" customFormat="1">
      <c r="A22" s="57"/>
      <c r="B22" s="57"/>
      <c r="C22" s="301"/>
      <c r="D22" s="301"/>
      <c r="E22" s="301"/>
      <c r="F22" s="301"/>
      <c r="G22" s="301"/>
      <c r="H22" s="301"/>
      <c r="I22" s="301"/>
      <c r="J22" s="301"/>
      <c r="K22" s="301"/>
      <c r="L22" s="301"/>
      <c r="M22" s="301"/>
      <c r="N22" s="301"/>
      <c r="O22" s="301"/>
      <c r="P22" s="301"/>
      <c r="Q22" s="301"/>
      <c r="R22" s="301"/>
      <c r="T22" s="302"/>
      <c r="AC22" s="35"/>
      <c r="AD22" s="35"/>
      <c r="AE22" s="302"/>
      <c r="AF22" s="302"/>
      <c r="AG22" s="302"/>
      <c r="AH22" s="302"/>
      <c r="AM22" s="576"/>
      <c r="AN22" s="245"/>
      <c r="AO22" s="57"/>
    </row>
    <row r="23" spans="1:41" s="31" customFormat="1">
      <c r="A23" s="36" t="str">
        <f t="shared" ref="A23:A54" si="0">IF(LEN(J23)&gt;0,MID(J23,FIND("(",J23,1)+1,2),A22)</f>
        <v>MN</v>
      </c>
      <c r="B23" s="57"/>
      <c r="C23" s="39" t="s">
        <v>282</v>
      </c>
      <c r="D23" s="37"/>
      <c r="J23" s="31" t="s">
        <v>283</v>
      </c>
      <c r="U23" s="31" t="s">
        <v>284</v>
      </c>
      <c r="AC23" s="35"/>
      <c r="AD23" s="35"/>
      <c r="AI23" s="644"/>
      <c r="AJ23" s="644"/>
      <c r="AK23" s="644"/>
      <c r="AL23" s="48"/>
      <c r="AM23" s="30"/>
      <c r="AN23" s="245"/>
      <c r="AO23" s="57"/>
    </row>
    <row r="24" spans="1:41" ht="13.15" customHeight="1">
      <c r="A24" s="36" t="str">
        <f t="shared" si="0"/>
        <v>MN</v>
      </c>
      <c r="B24" s="57"/>
      <c r="C24" s="841" t="s">
        <v>85</v>
      </c>
      <c r="D24" s="843"/>
      <c r="E24" s="841" t="s">
        <v>285</v>
      </c>
      <c r="F24" s="842"/>
      <c r="G24" s="842"/>
      <c r="H24" s="842"/>
      <c r="I24" s="842"/>
      <c r="J24" s="842"/>
      <c r="K24" s="842"/>
      <c r="L24" s="842"/>
      <c r="M24" s="842"/>
      <c r="N24" s="842"/>
      <c r="O24" s="842"/>
      <c r="P24" s="842"/>
      <c r="Q24" s="842"/>
      <c r="R24" s="842"/>
      <c r="S24" s="842"/>
      <c r="T24" s="843"/>
      <c r="U24" s="139" t="s">
        <v>286</v>
      </c>
      <c r="V24" s="841" t="s">
        <v>287</v>
      </c>
      <c r="W24" s="842"/>
      <c r="X24" s="842"/>
      <c r="Y24" s="842"/>
      <c r="Z24" s="843"/>
      <c r="AA24" s="841" t="s">
        <v>288</v>
      </c>
      <c r="AB24" s="842"/>
      <c r="AC24" s="843"/>
      <c r="AD24" s="850" t="s">
        <v>289</v>
      </c>
      <c r="AE24" s="851"/>
      <c r="AF24" s="881" t="s">
        <v>88</v>
      </c>
      <c r="AG24" s="882"/>
      <c r="AH24" s="883"/>
      <c r="AI24" s="881" t="s">
        <v>89</v>
      </c>
      <c r="AJ24" s="882"/>
      <c r="AK24" s="883"/>
      <c r="AL24" s="915" t="s">
        <v>90</v>
      </c>
      <c r="AM24" s="228"/>
      <c r="AN24" s="263"/>
      <c r="AO24" s="32"/>
    </row>
    <row r="25" spans="1:41">
      <c r="A25" s="36" t="str">
        <f t="shared" si="0"/>
        <v>MN</v>
      </c>
      <c r="B25" s="38"/>
      <c r="C25" s="844"/>
      <c r="D25" s="846"/>
      <c r="E25" s="844"/>
      <c r="F25" s="845"/>
      <c r="G25" s="845"/>
      <c r="H25" s="845"/>
      <c r="I25" s="845"/>
      <c r="J25" s="845"/>
      <c r="K25" s="845"/>
      <c r="L25" s="845"/>
      <c r="M25" s="845"/>
      <c r="N25" s="845"/>
      <c r="O25" s="845"/>
      <c r="P25" s="845"/>
      <c r="Q25" s="845"/>
      <c r="R25" s="845"/>
      <c r="S25" s="845"/>
      <c r="T25" s="846"/>
      <c r="U25" s="140"/>
      <c r="V25" s="844"/>
      <c r="W25" s="845"/>
      <c r="X25" s="845"/>
      <c r="Y25" s="845"/>
      <c r="Z25" s="846"/>
      <c r="AA25" s="844"/>
      <c r="AB25" s="845"/>
      <c r="AC25" s="846"/>
      <c r="AD25" s="852"/>
      <c r="AE25" s="853"/>
      <c r="AF25" s="884"/>
      <c r="AG25" s="885"/>
      <c r="AH25" s="886"/>
      <c r="AI25" s="884"/>
      <c r="AJ25" s="885"/>
      <c r="AK25" s="886"/>
      <c r="AL25" s="916"/>
      <c r="AM25" s="228"/>
      <c r="AN25" s="263"/>
      <c r="AO25" s="32"/>
    </row>
    <row r="26" spans="1:41">
      <c r="A26" s="36" t="str">
        <f t="shared" si="0"/>
        <v>MN</v>
      </c>
      <c r="B26" s="38"/>
      <c r="C26" s="802">
        <v>1</v>
      </c>
      <c r="D26" s="803"/>
      <c r="E26" s="897" t="s">
        <v>290</v>
      </c>
      <c r="F26" s="898"/>
      <c r="G26" s="898"/>
      <c r="H26" s="898"/>
      <c r="I26" s="898"/>
      <c r="J26" s="898"/>
      <c r="K26" s="898"/>
      <c r="L26" s="898"/>
      <c r="M26" s="898"/>
      <c r="N26" s="898"/>
      <c r="O26" s="898"/>
      <c r="P26" s="898"/>
      <c r="Q26" s="898"/>
      <c r="R26" s="898"/>
      <c r="S26" s="898"/>
      <c r="T26" s="899"/>
      <c r="U26" s="141" t="s">
        <v>291</v>
      </c>
      <c r="V26" s="847" t="s">
        <v>292</v>
      </c>
      <c r="W26" s="848"/>
      <c r="X26" s="848"/>
      <c r="Y26" s="848"/>
      <c r="Z26" s="849"/>
      <c r="AA26" s="847" t="s">
        <v>293</v>
      </c>
      <c r="AB26" s="848"/>
      <c r="AC26" s="849"/>
      <c r="AD26" s="590">
        <v>10</v>
      </c>
      <c r="AE26" s="118" t="s">
        <v>294</v>
      </c>
      <c r="AF26" s="866"/>
      <c r="AG26" s="867"/>
      <c r="AH26" s="868"/>
      <c r="AI26" s="866"/>
      <c r="AJ26" s="867"/>
      <c r="AK26" s="868"/>
      <c r="AL26" s="101"/>
      <c r="AM26" s="30"/>
      <c r="AN26" s="263" t="str">
        <f t="shared" ref="AN26:AN38" si="1">$G$17</f>
        <v>■</v>
      </c>
      <c r="AO26" s="32"/>
    </row>
    <row r="27" spans="1:41">
      <c r="A27" s="36" t="str">
        <f t="shared" si="0"/>
        <v>MN</v>
      </c>
      <c r="B27" s="38"/>
      <c r="C27" s="802">
        <v>2</v>
      </c>
      <c r="D27" s="803"/>
      <c r="E27" s="897" t="s">
        <v>295</v>
      </c>
      <c r="F27" s="898"/>
      <c r="G27" s="898"/>
      <c r="H27" s="898"/>
      <c r="I27" s="898"/>
      <c r="J27" s="898"/>
      <c r="K27" s="898"/>
      <c r="L27" s="898"/>
      <c r="M27" s="898"/>
      <c r="N27" s="898"/>
      <c r="O27" s="898"/>
      <c r="P27" s="898"/>
      <c r="Q27" s="898"/>
      <c r="R27" s="898"/>
      <c r="S27" s="898"/>
      <c r="T27" s="899"/>
      <c r="U27" s="624" t="s">
        <v>296</v>
      </c>
      <c r="V27" s="847" t="s">
        <v>292</v>
      </c>
      <c r="W27" s="848"/>
      <c r="X27" s="848"/>
      <c r="Y27" s="848"/>
      <c r="Z27" s="849"/>
      <c r="AA27" s="847" t="s">
        <v>293</v>
      </c>
      <c r="AB27" s="848"/>
      <c r="AC27" s="849"/>
      <c r="AD27" s="590">
        <v>51</v>
      </c>
      <c r="AE27" s="118" t="s">
        <v>294</v>
      </c>
      <c r="AF27" s="866"/>
      <c r="AG27" s="867"/>
      <c r="AH27" s="868"/>
      <c r="AI27" s="866"/>
      <c r="AJ27" s="867"/>
      <c r="AK27" s="868"/>
      <c r="AL27" s="101"/>
      <c r="AM27" s="30"/>
      <c r="AN27" s="263" t="str">
        <f t="shared" si="1"/>
        <v>■</v>
      </c>
      <c r="AO27" s="32"/>
    </row>
    <row r="28" spans="1:41">
      <c r="A28" s="36" t="str">
        <f t="shared" si="0"/>
        <v>MN</v>
      </c>
      <c r="B28" s="38"/>
      <c r="C28" s="917">
        <v>3</v>
      </c>
      <c r="D28" s="918"/>
      <c r="E28" s="903" t="s">
        <v>297</v>
      </c>
      <c r="F28" s="904"/>
      <c r="G28" s="904"/>
      <c r="H28" s="904"/>
      <c r="I28" s="904"/>
      <c r="J28" s="904"/>
      <c r="K28" s="904"/>
      <c r="L28" s="904"/>
      <c r="M28" s="904"/>
      <c r="N28" s="904"/>
      <c r="O28" s="904"/>
      <c r="P28" s="904"/>
      <c r="Q28" s="904"/>
      <c r="R28" s="904"/>
      <c r="S28" s="904"/>
      <c r="T28" s="905"/>
      <c r="U28" s="142" t="s">
        <v>298</v>
      </c>
      <c r="V28" s="860" t="s">
        <v>299</v>
      </c>
      <c r="W28" s="861"/>
      <c r="X28" s="861"/>
      <c r="Y28" s="861"/>
      <c r="Z28" s="862"/>
      <c r="AA28" s="860" t="s">
        <v>300</v>
      </c>
      <c r="AB28" s="861"/>
      <c r="AC28" s="862"/>
      <c r="AD28" s="592">
        <v>1</v>
      </c>
      <c r="AE28" s="119">
        <v>0</v>
      </c>
      <c r="AF28" s="863"/>
      <c r="AG28" s="864"/>
      <c r="AH28" s="865"/>
      <c r="AI28" s="863"/>
      <c r="AJ28" s="864"/>
      <c r="AK28" s="865"/>
      <c r="AL28" s="196" t="s">
        <v>301</v>
      </c>
      <c r="AM28" s="30"/>
      <c r="AN28" s="263" t="str">
        <f t="shared" si="1"/>
        <v>■</v>
      </c>
      <c r="AO28" s="32"/>
    </row>
    <row r="29" spans="1:41">
      <c r="A29" s="36" t="str">
        <f t="shared" si="0"/>
        <v>MN</v>
      </c>
      <c r="B29" s="38"/>
      <c r="C29" s="802">
        <v>4</v>
      </c>
      <c r="D29" s="803"/>
      <c r="E29" s="897" t="s">
        <v>302</v>
      </c>
      <c r="F29" s="898"/>
      <c r="G29" s="898"/>
      <c r="H29" s="898"/>
      <c r="I29" s="898"/>
      <c r="J29" s="898"/>
      <c r="K29" s="898"/>
      <c r="L29" s="898"/>
      <c r="M29" s="898"/>
      <c r="N29" s="898"/>
      <c r="O29" s="898"/>
      <c r="P29" s="898"/>
      <c r="Q29" s="898"/>
      <c r="R29" s="898"/>
      <c r="S29" s="898"/>
      <c r="T29" s="899"/>
      <c r="U29" s="143" t="s">
        <v>303</v>
      </c>
      <c r="V29" s="847" t="s">
        <v>299</v>
      </c>
      <c r="W29" s="848"/>
      <c r="X29" s="848"/>
      <c r="Y29" s="848"/>
      <c r="Z29" s="849"/>
      <c r="AA29" s="847" t="s">
        <v>300</v>
      </c>
      <c r="AB29" s="848"/>
      <c r="AC29" s="849"/>
      <c r="AD29" s="590">
        <v>1</v>
      </c>
      <c r="AE29" s="118">
        <v>0</v>
      </c>
      <c r="AF29" s="866"/>
      <c r="AG29" s="867"/>
      <c r="AH29" s="868"/>
      <c r="AI29" s="866"/>
      <c r="AJ29" s="867"/>
      <c r="AK29" s="868"/>
      <c r="AL29" s="101"/>
      <c r="AM29" s="30"/>
      <c r="AN29" s="263" t="str">
        <f t="shared" si="1"/>
        <v>■</v>
      </c>
      <c r="AO29" s="32"/>
    </row>
    <row r="30" spans="1:41">
      <c r="A30" s="36" t="str">
        <f t="shared" si="0"/>
        <v>MN</v>
      </c>
      <c r="B30" s="38"/>
      <c r="C30" s="802">
        <v>5</v>
      </c>
      <c r="D30" s="803"/>
      <c r="E30" s="897" t="s">
        <v>304</v>
      </c>
      <c r="F30" s="898"/>
      <c r="G30" s="898"/>
      <c r="H30" s="898"/>
      <c r="I30" s="898"/>
      <c r="J30" s="898"/>
      <c r="K30" s="898"/>
      <c r="L30" s="898"/>
      <c r="M30" s="898"/>
      <c r="N30" s="898"/>
      <c r="O30" s="898"/>
      <c r="P30" s="898"/>
      <c r="Q30" s="898"/>
      <c r="R30" s="898"/>
      <c r="S30" s="898"/>
      <c r="T30" s="899"/>
      <c r="U30" s="144" t="s">
        <v>305</v>
      </c>
      <c r="V30" s="847" t="s">
        <v>292</v>
      </c>
      <c r="W30" s="848"/>
      <c r="X30" s="848"/>
      <c r="Y30" s="848"/>
      <c r="Z30" s="849"/>
      <c r="AA30" s="847" t="s">
        <v>293</v>
      </c>
      <c r="AB30" s="848"/>
      <c r="AC30" s="849"/>
      <c r="AD30" s="590">
        <v>2</v>
      </c>
      <c r="AE30" s="118" t="s">
        <v>294</v>
      </c>
      <c r="AF30" s="866"/>
      <c r="AG30" s="867"/>
      <c r="AH30" s="868"/>
      <c r="AI30" s="866"/>
      <c r="AJ30" s="867"/>
      <c r="AK30" s="868"/>
      <c r="AL30" s="101"/>
      <c r="AM30" s="30"/>
      <c r="AN30" s="263" t="str">
        <f t="shared" si="1"/>
        <v>■</v>
      </c>
      <c r="AO30" s="32"/>
    </row>
    <row r="31" spans="1:41">
      <c r="A31" s="36" t="str">
        <f t="shared" si="0"/>
        <v>MN</v>
      </c>
      <c r="B31" s="38"/>
      <c r="C31" s="917">
        <v>6</v>
      </c>
      <c r="D31" s="918"/>
      <c r="E31" s="903" t="s">
        <v>306</v>
      </c>
      <c r="F31" s="904"/>
      <c r="G31" s="904"/>
      <c r="H31" s="904"/>
      <c r="I31" s="904"/>
      <c r="J31" s="904"/>
      <c r="K31" s="904"/>
      <c r="L31" s="904"/>
      <c r="M31" s="904"/>
      <c r="N31" s="904"/>
      <c r="O31" s="904"/>
      <c r="P31" s="904"/>
      <c r="Q31" s="904"/>
      <c r="R31" s="904"/>
      <c r="S31" s="904"/>
      <c r="T31" s="905"/>
      <c r="U31" s="194" t="s">
        <v>307</v>
      </c>
      <c r="V31" s="860" t="s">
        <v>299</v>
      </c>
      <c r="W31" s="861"/>
      <c r="X31" s="861"/>
      <c r="Y31" s="861"/>
      <c r="Z31" s="862"/>
      <c r="AA31" s="860" t="s">
        <v>293</v>
      </c>
      <c r="AB31" s="861"/>
      <c r="AC31" s="862"/>
      <c r="AD31" s="592">
        <v>16</v>
      </c>
      <c r="AE31" s="119" t="s">
        <v>294</v>
      </c>
      <c r="AF31" s="863"/>
      <c r="AG31" s="864"/>
      <c r="AH31" s="865"/>
      <c r="AI31" s="863"/>
      <c r="AJ31" s="864"/>
      <c r="AK31" s="865"/>
      <c r="AL31" s="196" t="s">
        <v>308</v>
      </c>
      <c r="AM31" s="30"/>
      <c r="AN31" s="263" t="str">
        <f t="shared" si="1"/>
        <v>■</v>
      </c>
      <c r="AO31" s="32"/>
    </row>
    <row r="32" spans="1:41">
      <c r="A32" s="36" t="str">
        <f t="shared" si="0"/>
        <v>MN</v>
      </c>
      <c r="B32" s="38"/>
      <c r="C32" s="917">
        <v>7</v>
      </c>
      <c r="D32" s="918"/>
      <c r="E32" s="903" t="s">
        <v>309</v>
      </c>
      <c r="F32" s="904"/>
      <c r="G32" s="904"/>
      <c r="H32" s="904"/>
      <c r="I32" s="904"/>
      <c r="J32" s="904"/>
      <c r="K32" s="904"/>
      <c r="L32" s="904"/>
      <c r="M32" s="904"/>
      <c r="N32" s="904"/>
      <c r="O32" s="904"/>
      <c r="P32" s="904"/>
      <c r="Q32" s="904"/>
      <c r="R32" s="904"/>
      <c r="S32" s="904"/>
      <c r="T32" s="905"/>
      <c r="U32" s="142" t="s">
        <v>310</v>
      </c>
      <c r="V32" s="860" t="s">
        <v>311</v>
      </c>
      <c r="W32" s="861"/>
      <c r="X32" s="861"/>
      <c r="Y32" s="861"/>
      <c r="Z32" s="862"/>
      <c r="AA32" s="860" t="s">
        <v>293</v>
      </c>
      <c r="AB32" s="861"/>
      <c r="AC32" s="862"/>
      <c r="AD32" s="592">
        <v>40</v>
      </c>
      <c r="AE32" s="119" t="s">
        <v>294</v>
      </c>
      <c r="AF32" s="863"/>
      <c r="AG32" s="864"/>
      <c r="AH32" s="865"/>
      <c r="AI32" s="863"/>
      <c r="AJ32" s="864"/>
      <c r="AK32" s="865"/>
      <c r="AL32" s="265" t="s">
        <v>308</v>
      </c>
      <c r="AM32" s="30"/>
      <c r="AN32" s="263" t="str">
        <f t="shared" si="1"/>
        <v>■</v>
      </c>
      <c r="AO32" s="32"/>
    </row>
    <row r="33" spans="1:41">
      <c r="A33" s="36" t="str">
        <f t="shared" si="0"/>
        <v>MN</v>
      </c>
      <c r="B33" s="38"/>
      <c r="C33" s="917">
        <v>8</v>
      </c>
      <c r="D33" s="918"/>
      <c r="E33" s="903" t="s">
        <v>312</v>
      </c>
      <c r="F33" s="904"/>
      <c r="G33" s="904"/>
      <c r="H33" s="904"/>
      <c r="I33" s="904"/>
      <c r="J33" s="904"/>
      <c r="K33" s="904"/>
      <c r="L33" s="904"/>
      <c r="M33" s="904"/>
      <c r="N33" s="904"/>
      <c r="O33" s="904"/>
      <c r="P33" s="904"/>
      <c r="Q33" s="904"/>
      <c r="R33" s="904"/>
      <c r="S33" s="904"/>
      <c r="T33" s="905"/>
      <c r="U33" s="142" t="s">
        <v>313</v>
      </c>
      <c r="V33" s="860" t="s">
        <v>299</v>
      </c>
      <c r="W33" s="861"/>
      <c r="X33" s="861"/>
      <c r="Y33" s="861"/>
      <c r="Z33" s="862"/>
      <c r="AA33" s="860" t="s">
        <v>293</v>
      </c>
      <c r="AB33" s="861"/>
      <c r="AC33" s="862"/>
      <c r="AD33" s="592">
        <v>30</v>
      </c>
      <c r="AE33" s="119">
        <v>0</v>
      </c>
      <c r="AF33" s="863"/>
      <c r="AG33" s="864"/>
      <c r="AH33" s="865"/>
      <c r="AI33" s="863"/>
      <c r="AJ33" s="864"/>
      <c r="AK33" s="865"/>
      <c r="AL33" s="265" t="s">
        <v>314</v>
      </c>
      <c r="AM33" s="30"/>
      <c r="AN33" s="263" t="str">
        <f t="shared" si="1"/>
        <v>■</v>
      </c>
      <c r="AO33" s="32"/>
    </row>
    <row r="34" spans="1:41">
      <c r="A34" s="36" t="str">
        <f t="shared" si="0"/>
        <v>MN</v>
      </c>
      <c r="B34" s="38"/>
      <c r="C34" s="917">
        <v>9</v>
      </c>
      <c r="D34" s="918"/>
      <c r="E34" s="903" t="s">
        <v>315</v>
      </c>
      <c r="F34" s="904"/>
      <c r="G34" s="904"/>
      <c r="H34" s="904"/>
      <c r="I34" s="904"/>
      <c r="J34" s="904"/>
      <c r="K34" s="904"/>
      <c r="L34" s="904"/>
      <c r="M34" s="904"/>
      <c r="N34" s="904"/>
      <c r="O34" s="904"/>
      <c r="P34" s="904"/>
      <c r="Q34" s="904"/>
      <c r="R34" s="904"/>
      <c r="S34" s="904"/>
      <c r="T34" s="905"/>
      <c r="U34" s="142" t="s">
        <v>316</v>
      </c>
      <c r="V34" s="860" t="s">
        <v>299</v>
      </c>
      <c r="W34" s="861"/>
      <c r="X34" s="861"/>
      <c r="Y34" s="861"/>
      <c r="Z34" s="862"/>
      <c r="AA34" s="860" t="s">
        <v>300</v>
      </c>
      <c r="AB34" s="861"/>
      <c r="AC34" s="862"/>
      <c r="AD34" s="592">
        <v>1</v>
      </c>
      <c r="AE34" s="119">
        <v>0</v>
      </c>
      <c r="AF34" s="863"/>
      <c r="AG34" s="864"/>
      <c r="AH34" s="865"/>
      <c r="AI34" s="863"/>
      <c r="AJ34" s="864"/>
      <c r="AK34" s="865"/>
      <c r="AL34" s="265" t="s">
        <v>314</v>
      </c>
      <c r="AM34" s="30"/>
      <c r="AN34" s="263" t="str">
        <f t="shared" si="1"/>
        <v>■</v>
      </c>
      <c r="AO34" s="32"/>
    </row>
    <row r="35" spans="1:41">
      <c r="A35" s="36" t="str">
        <f t="shared" si="0"/>
        <v>MN</v>
      </c>
      <c r="B35" s="38"/>
      <c r="C35" s="917">
        <v>10</v>
      </c>
      <c r="D35" s="918"/>
      <c r="E35" s="903" t="s">
        <v>317</v>
      </c>
      <c r="F35" s="904"/>
      <c r="G35" s="904"/>
      <c r="H35" s="904"/>
      <c r="I35" s="904"/>
      <c r="J35" s="904"/>
      <c r="K35" s="904"/>
      <c r="L35" s="904"/>
      <c r="M35" s="904"/>
      <c r="N35" s="904"/>
      <c r="O35" s="904"/>
      <c r="P35" s="904"/>
      <c r="Q35" s="904"/>
      <c r="R35" s="904"/>
      <c r="S35" s="904"/>
      <c r="T35" s="905"/>
      <c r="U35" s="142" t="s">
        <v>318</v>
      </c>
      <c r="V35" s="860" t="s">
        <v>299</v>
      </c>
      <c r="W35" s="861"/>
      <c r="X35" s="861"/>
      <c r="Y35" s="861"/>
      <c r="Z35" s="862"/>
      <c r="AA35" s="860" t="s">
        <v>300</v>
      </c>
      <c r="AB35" s="861"/>
      <c r="AC35" s="862"/>
      <c r="AD35" s="592">
        <v>1</v>
      </c>
      <c r="AE35" s="119">
        <v>0</v>
      </c>
      <c r="AF35" s="863"/>
      <c r="AG35" s="864"/>
      <c r="AH35" s="865"/>
      <c r="AI35" s="863"/>
      <c r="AJ35" s="864"/>
      <c r="AK35" s="865"/>
      <c r="AL35" s="265" t="s">
        <v>314</v>
      </c>
      <c r="AM35" s="30"/>
      <c r="AN35" s="263" t="str">
        <f t="shared" si="1"/>
        <v>■</v>
      </c>
      <c r="AO35" s="32"/>
    </row>
    <row r="36" spans="1:41">
      <c r="A36" s="36" t="str">
        <f t="shared" si="0"/>
        <v>MN</v>
      </c>
      <c r="B36" s="38"/>
      <c r="C36" s="917">
        <v>11</v>
      </c>
      <c r="D36" s="918"/>
      <c r="E36" s="903" t="s">
        <v>319</v>
      </c>
      <c r="F36" s="904"/>
      <c r="G36" s="904"/>
      <c r="H36" s="904"/>
      <c r="I36" s="904"/>
      <c r="J36" s="904"/>
      <c r="K36" s="904"/>
      <c r="L36" s="904"/>
      <c r="M36" s="904"/>
      <c r="N36" s="904"/>
      <c r="O36" s="904"/>
      <c r="P36" s="904"/>
      <c r="Q36" s="904"/>
      <c r="R36" s="904"/>
      <c r="S36" s="904"/>
      <c r="T36" s="905"/>
      <c r="U36" s="142" t="s">
        <v>320</v>
      </c>
      <c r="V36" s="944" t="s">
        <v>321</v>
      </c>
      <c r="W36" s="945"/>
      <c r="X36" s="945"/>
      <c r="Y36" s="945"/>
      <c r="Z36" s="946"/>
      <c r="AA36" s="860" t="s">
        <v>293</v>
      </c>
      <c r="AB36" s="861"/>
      <c r="AC36" s="862"/>
      <c r="AD36" s="592">
        <v>100</v>
      </c>
      <c r="AE36" s="119" t="s">
        <v>294</v>
      </c>
      <c r="AF36" s="863"/>
      <c r="AG36" s="864"/>
      <c r="AH36" s="865"/>
      <c r="AI36" s="863"/>
      <c r="AJ36" s="864"/>
      <c r="AK36" s="865"/>
      <c r="AL36" s="265" t="s">
        <v>314</v>
      </c>
      <c r="AM36" s="30"/>
      <c r="AN36" s="263" t="str">
        <f t="shared" si="1"/>
        <v>■</v>
      </c>
      <c r="AO36" s="32"/>
    </row>
    <row r="37" spans="1:41">
      <c r="A37" s="36" t="str">
        <f t="shared" si="0"/>
        <v>MN</v>
      </c>
      <c r="B37" s="38"/>
      <c r="C37" s="802">
        <v>12</v>
      </c>
      <c r="D37" s="803"/>
      <c r="E37" s="897" t="s">
        <v>322</v>
      </c>
      <c r="F37" s="898"/>
      <c r="G37" s="898"/>
      <c r="H37" s="898"/>
      <c r="I37" s="898"/>
      <c r="J37" s="898"/>
      <c r="K37" s="898"/>
      <c r="L37" s="898"/>
      <c r="M37" s="898"/>
      <c r="N37" s="898"/>
      <c r="O37" s="898"/>
      <c r="P37" s="898"/>
      <c r="Q37" s="898"/>
      <c r="R37" s="898"/>
      <c r="S37" s="898"/>
      <c r="T37" s="899"/>
      <c r="U37" s="143" t="s">
        <v>323</v>
      </c>
      <c r="V37" s="869" t="s">
        <v>299</v>
      </c>
      <c r="W37" s="870"/>
      <c r="X37" s="870"/>
      <c r="Y37" s="870"/>
      <c r="Z37" s="871"/>
      <c r="AA37" s="869" t="s">
        <v>293</v>
      </c>
      <c r="AB37" s="870"/>
      <c r="AC37" s="871"/>
      <c r="AD37" s="590">
        <v>6</v>
      </c>
      <c r="AE37" s="118" t="s">
        <v>294</v>
      </c>
      <c r="AF37" s="866"/>
      <c r="AG37" s="867"/>
      <c r="AH37" s="868"/>
      <c r="AI37" s="866"/>
      <c r="AJ37" s="867"/>
      <c r="AK37" s="868"/>
      <c r="AL37" s="101"/>
      <c r="AM37" s="30"/>
      <c r="AN37" s="263" t="str">
        <f t="shared" si="1"/>
        <v>■</v>
      </c>
      <c r="AO37" s="32"/>
    </row>
    <row r="38" spans="1:41">
      <c r="A38" s="36" t="str">
        <f t="shared" si="0"/>
        <v>MN</v>
      </c>
      <c r="B38" s="38"/>
      <c r="C38" s="802">
        <v>13</v>
      </c>
      <c r="D38" s="803"/>
      <c r="E38" s="888" t="s">
        <v>324</v>
      </c>
      <c r="F38" s="889"/>
      <c r="G38" s="889"/>
      <c r="H38" s="889"/>
      <c r="I38" s="889"/>
      <c r="J38" s="889"/>
      <c r="K38" s="889"/>
      <c r="L38" s="889"/>
      <c r="M38" s="889"/>
      <c r="N38" s="889"/>
      <c r="O38" s="889"/>
      <c r="P38" s="889"/>
      <c r="Q38" s="889"/>
      <c r="R38" s="889"/>
      <c r="S38" s="889"/>
      <c r="T38" s="890"/>
      <c r="U38" s="143" t="s">
        <v>325</v>
      </c>
      <c r="V38" s="847" t="s">
        <v>299</v>
      </c>
      <c r="W38" s="848"/>
      <c r="X38" s="848"/>
      <c r="Y38" s="848"/>
      <c r="Z38" s="849"/>
      <c r="AA38" s="847" t="s">
        <v>293</v>
      </c>
      <c r="AB38" s="848"/>
      <c r="AC38" s="849"/>
      <c r="AD38" s="590">
        <v>6</v>
      </c>
      <c r="AE38" s="118" t="s">
        <v>294</v>
      </c>
      <c r="AF38" s="866"/>
      <c r="AG38" s="867"/>
      <c r="AH38" s="868"/>
      <c r="AI38" s="866"/>
      <c r="AJ38" s="867"/>
      <c r="AK38" s="868"/>
      <c r="AL38" s="101"/>
      <c r="AM38" s="30"/>
      <c r="AN38" s="263" t="str">
        <f t="shared" si="1"/>
        <v>■</v>
      </c>
      <c r="AO38" s="32"/>
    </row>
    <row r="39" spans="1:41">
      <c r="A39" s="36" t="str">
        <f t="shared" si="0"/>
        <v>MN</v>
      </c>
      <c r="B39" s="38"/>
      <c r="C39" s="60"/>
      <c r="E39" s="638"/>
      <c r="F39" s="23"/>
      <c r="H39" s="23"/>
      <c r="I39" s="23"/>
      <c r="J39" s="23"/>
      <c r="K39" s="23"/>
      <c r="L39" s="23"/>
      <c r="M39" s="23"/>
      <c r="N39" s="23"/>
      <c r="O39" s="23"/>
      <c r="P39" s="23"/>
      <c r="Q39" s="23"/>
      <c r="R39" s="23"/>
      <c r="S39" s="23"/>
      <c r="T39" s="23"/>
      <c r="V39" s="177"/>
      <c r="W39" s="177"/>
      <c r="X39" s="177"/>
      <c r="Y39" s="177"/>
      <c r="Z39" s="177"/>
      <c r="AA39" s="177"/>
      <c r="AB39" s="177"/>
      <c r="AC39" s="177"/>
      <c r="AD39" s="177"/>
      <c r="AE39" s="645"/>
      <c r="AF39" s="61"/>
      <c r="AG39" s="61"/>
      <c r="AH39" s="61"/>
      <c r="AI39" s="61"/>
      <c r="AJ39" s="61"/>
      <c r="AK39" s="61"/>
      <c r="AM39" s="25"/>
      <c r="AN39" s="263"/>
      <c r="AO39" s="32"/>
    </row>
    <row r="40" spans="1:41" s="31" customFormat="1">
      <c r="A40" s="36" t="str">
        <f t="shared" si="0"/>
        <v>IR</v>
      </c>
      <c r="B40" s="36"/>
      <c r="C40" s="39" t="s">
        <v>282</v>
      </c>
      <c r="D40" s="37"/>
      <c r="J40" s="31" t="s">
        <v>326</v>
      </c>
      <c r="M40" s="59"/>
      <c r="U40" s="31" t="s">
        <v>327</v>
      </c>
      <c r="V40" s="35"/>
      <c r="W40" s="35"/>
      <c r="X40" s="35"/>
      <c r="Y40" s="35"/>
      <c r="Z40" s="35"/>
      <c r="AA40" s="35"/>
      <c r="AB40" s="35"/>
      <c r="AC40" s="35"/>
      <c r="AD40" s="35"/>
      <c r="AE40" s="35"/>
      <c r="AF40" s="56"/>
      <c r="AG40" s="56"/>
      <c r="AH40" s="56"/>
      <c r="AI40" s="56"/>
      <c r="AJ40" s="56"/>
      <c r="AK40" s="56"/>
      <c r="AL40" s="48"/>
      <c r="AM40" s="230"/>
      <c r="AN40" s="245"/>
      <c r="AO40" s="57"/>
    </row>
    <row r="41" spans="1:41" ht="13.15" customHeight="1">
      <c r="A41" s="36" t="str">
        <f t="shared" si="0"/>
        <v>IR</v>
      </c>
      <c r="B41" s="57"/>
      <c r="C41" s="841" t="s">
        <v>85</v>
      </c>
      <c r="D41" s="843"/>
      <c r="E41" s="841" t="s">
        <v>285</v>
      </c>
      <c r="F41" s="842"/>
      <c r="G41" s="842"/>
      <c r="H41" s="842"/>
      <c r="I41" s="842"/>
      <c r="J41" s="842"/>
      <c r="K41" s="842"/>
      <c r="L41" s="842"/>
      <c r="M41" s="842"/>
      <c r="N41" s="842"/>
      <c r="O41" s="842"/>
      <c r="P41" s="842"/>
      <c r="Q41" s="842"/>
      <c r="R41" s="842"/>
      <c r="S41" s="842"/>
      <c r="T41" s="843"/>
      <c r="U41" s="139" t="s">
        <v>286</v>
      </c>
      <c r="V41" s="841" t="s">
        <v>287</v>
      </c>
      <c r="W41" s="842"/>
      <c r="X41" s="842"/>
      <c r="Y41" s="842"/>
      <c r="Z41" s="843"/>
      <c r="AA41" s="841" t="s">
        <v>288</v>
      </c>
      <c r="AB41" s="842"/>
      <c r="AC41" s="843"/>
      <c r="AD41" s="850" t="s">
        <v>289</v>
      </c>
      <c r="AE41" s="851"/>
      <c r="AF41" s="881" t="s">
        <v>88</v>
      </c>
      <c r="AG41" s="882"/>
      <c r="AH41" s="883"/>
      <c r="AI41" s="881" t="s">
        <v>89</v>
      </c>
      <c r="AJ41" s="882"/>
      <c r="AK41" s="883"/>
      <c r="AL41" s="915" t="s">
        <v>90</v>
      </c>
      <c r="AM41" s="228"/>
      <c r="AN41" s="263"/>
      <c r="AO41" s="32"/>
    </row>
    <row r="42" spans="1:41">
      <c r="A42" s="36" t="str">
        <f t="shared" si="0"/>
        <v>IR</v>
      </c>
      <c r="B42" s="38"/>
      <c r="C42" s="844"/>
      <c r="D42" s="846"/>
      <c r="E42" s="844"/>
      <c r="F42" s="845"/>
      <c r="G42" s="845"/>
      <c r="H42" s="845"/>
      <c r="I42" s="845"/>
      <c r="J42" s="845"/>
      <c r="K42" s="845"/>
      <c r="L42" s="845"/>
      <c r="M42" s="845"/>
      <c r="N42" s="845"/>
      <c r="O42" s="845"/>
      <c r="P42" s="845"/>
      <c r="Q42" s="845"/>
      <c r="R42" s="845"/>
      <c r="S42" s="845"/>
      <c r="T42" s="846"/>
      <c r="U42" s="140"/>
      <c r="V42" s="844"/>
      <c r="W42" s="845"/>
      <c r="X42" s="845"/>
      <c r="Y42" s="845"/>
      <c r="Z42" s="846"/>
      <c r="AA42" s="844"/>
      <c r="AB42" s="845"/>
      <c r="AC42" s="846"/>
      <c r="AD42" s="852"/>
      <c r="AE42" s="853"/>
      <c r="AF42" s="884"/>
      <c r="AG42" s="885"/>
      <c r="AH42" s="886"/>
      <c r="AI42" s="884"/>
      <c r="AJ42" s="885"/>
      <c r="AK42" s="886"/>
      <c r="AL42" s="916"/>
      <c r="AM42" s="228"/>
      <c r="AN42" s="263"/>
      <c r="AO42" s="32"/>
    </row>
    <row r="43" spans="1:41">
      <c r="A43" s="36" t="str">
        <f t="shared" si="0"/>
        <v>IR</v>
      </c>
      <c r="B43" s="32"/>
      <c r="C43" s="802">
        <v>1</v>
      </c>
      <c r="D43" s="803"/>
      <c r="E43" s="897" t="s">
        <v>290</v>
      </c>
      <c r="F43" s="898"/>
      <c r="G43" s="898"/>
      <c r="H43" s="898"/>
      <c r="I43" s="898"/>
      <c r="J43" s="898"/>
      <c r="K43" s="898"/>
      <c r="L43" s="898"/>
      <c r="M43" s="898"/>
      <c r="N43" s="898"/>
      <c r="O43" s="898"/>
      <c r="P43" s="898"/>
      <c r="Q43" s="898"/>
      <c r="R43" s="898"/>
      <c r="S43" s="898"/>
      <c r="T43" s="899"/>
      <c r="U43" s="141" t="s">
        <v>291</v>
      </c>
      <c r="V43" s="847" t="s">
        <v>292</v>
      </c>
      <c r="W43" s="848"/>
      <c r="X43" s="848"/>
      <c r="Y43" s="848"/>
      <c r="Z43" s="849"/>
      <c r="AA43" s="847" t="s">
        <v>293</v>
      </c>
      <c r="AB43" s="848"/>
      <c r="AC43" s="849"/>
      <c r="AD43" s="590">
        <v>10</v>
      </c>
      <c r="AE43" s="118" t="s">
        <v>294</v>
      </c>
      <c r="AF43" s="866"/>
      <c r="AG43" s="867"/>
      <c r="AH43" s="868"/>
      <c r="AI43" s="866"/>
      <c r="AJ43" s="867"/>
      <c r="AK43" s="868"/>
      <c r="AL43" s="231"/>
      <c r="AM43" s="232"/>
      <c r="AN43" s="263" t="str">
        <f t="shared" ref="AN43:AN58" si="2">$J$17</f>
        <v>■</v>
      </c>
      <c r="AO43" s="32"/>
    </row>
    <row r="44" spans="1:41">
      <c r="A44" s="36" t="str">
        <f t="shared" si="0"/>
        <v>IR</v>
      </c>
      <c r="B44" s="32"/>
      <c r="C44" s="802">
        <v>2</v>
      </c>
      <c r="D44" s="803"/>
      <c r="E44" s="897" t="s">
        <v>295</v>
      </c>
      <c r="F44" s="898"/>
      <c r="G44" s="898"/>
      <c r="H44" s="898"/>
      <c r="I44" s="898"/>
      <c r="J44" s="898"/>
      <c r="K44" s="898"/>
      <c r="L44" s="898"/>
      <c r="M44" s="898"/>
      <c r="N44" s="898"/>
      <c r="O44" s="898"/>
      <c r="P44" s="898"/>
      <c r="Q44" s="898"/>
      <c r="R44" s="898"/>
      <c r="S44" s="898"/>
      <c r="T44" s="899"/>
      <c r="U44" s="624" t="s">
        <v>296</v>
      </c>
      <c r="V44" s="847" t="s">
        <v>292</v>
      </c>
      <c r="W44" s="848"/>
      <c r="X44" s="848"/>
      <c r="Y44" s="848"/>
      <c r="Z44" s="849"/>
      <c r="AA44" s="847" t="s">
        <v>293</v>
      </c>
      <c r="AB44" s="848"/>
      <c r="AC44" s="849"/>
      <c r="AD44" s="590">
        <v>51</v>
      </c>
      <c r="AE44" s="118" t="s">
        <v>294</v>
      </c>
      <c r="AF44" s="866"/>
      <c r="AG44" s="867"/>
      <c r="AH44" s="868"/>
      <c r="AI44" s="866"/>
      <c r="AJ44" s="867"/>
      <c r="AK44" s="868"/>
      <c r="AL44" s="231"/>
      <c r="AM44" s="232"/>
      <c r="AN44" s="263" t="str">
        <f t="shared" si="2"/>
        <v>■</v>
      </c>
      <c r="AO44" s="32"/>
    </row>
    <row r="45" spans="1:41">
      <c r="A45" s="36" t="str">
        <f t="shared" si="0"/>
        <v>IR</v>
      </c>
      <c r="B45" s="38"/>
      <c r="C45" s="917">
        <v>3</v>
      </c>
      <c r="D45" s="918"/>
      <c r="E45" s="903" t="s">
        <v>297</v>
      </c>
      <c r="F45" s="904"/>
      <c r="G45" s="904"/>
      <c r="H45" s="904"/>
      <c r="I45" s="904"/>
      <c r="J45" s="904"/>
      <c r="K45" s="904"/>
      <c r="L45" s="904"/>
      <c r="M45" s="904"/>
      <c r="N45" s="904"/>
      <c r="O45" s="904"/>
      <c r="P45" s="904"/>
      <c r="Q45" s="904"/>
      <c r="R45" s="904"/>
      <c r="S45" s="904"/>
      <c r="T45" s="905"/>
      <c r="U45" s="142" t="s">
        <v>298</v>
      </c>
      <c r="V45" s="860" t="s">
        <v>299</v>
      </c>
      <c r="W45" s="861"/>
      <c r="X45" s="861"/>
      <c r="Y45" s="861"/>
      <c r="Z45" s="862"/>
      <c r="AA45" s="860" t="s">
        <v>300</v>
      </c>
      <c r="AB45" s="861"/>
      <c r="AC45" s="862"/>
      <c r="AD45" s="592">
        <v>1</v>
      </c>
      <c r="AE45" s="119">
        <v>0</v>
      </c>
      <c r="AF45" s="863"/>
      <c r="AG45" s="864"/>
      <c r="AH45" s="865"/>
      <c r="AI45" s="863"/>
      <c r="AJ45" s="864"/>
      <c r="AK45" s="865"/>
      <c r="AL45" s="196" t="s">
        <v>301</v>
      </c>
      <c r="AM45" s="30"/>
      <c r="AN45" s="263" t="str">
        <f t="shared" si="2"/>
        <v>■</v>
      </c>
      <c r="AO45" s="32"/>
    </row>
    <row r="46" spans="1:41">
      <c r="A46" s="36" t="str">
        <f t="shared" si="0"/>
        <v>IR</v>
      </c>
      <c r="B46" s="32"/>
      <c r="C46" s="802">
        <v>4</v>
      </c>
      <c r="D46" s="803"/>
      <c r="E46" s="897" t="s">
        <v>302</v>
      </c>
      <c r="F46" s="898"/>
      <c r="G46" s="898"/>
      <c r="H46" s="898"/>
      <c r="I46" s="898"/>
      <c r="J46" s="898"/>
      <c r="K46" s="898"/>
      <c r="L46" s="898"/>
      <c r="M46" s="898"/>
      <c r="N46" s="898"/>
      <c r="O46" s="898"/>
      <c r="P46" s="898"/>
      <c r="Q46" s="898"/>
      <c r="R46" s="898"/>
      <c r="S46" s="898"/>
      <c r="T46" s="899"/>
      <c r="U46" s="143" t="s">
        <v>303</v>
      </c>
      <c r="V46" s="847" t="s">
        <v>328</v>
      </c>
      <c r="W46" s="848"/>
      <c r="X46" s="848"/>
      <c r="Y46" s="848"/>
      <c r="Z46" s="849"/>
      <c r="AA46" s="847" t="s">
        <v>300</v>
      </c>
      <c r="AB46" s="848"/>
      <c r="AC46" s="849"/>
      <c r="AD46" s="590">
        <v>1</v>
      </c>
      <c r="AE46" s="118">
        <v>0</v>
      </c>
      <c r="AF46" s="866"/>
      <c r="AG46" s="867"/>
      <c r="AH46" s="868"/>
      <c r="AI46" s="866"/>
      <c r="AJ46" s="867"/>
      <c r="AK46" s="868"/>
      <c r="AL46" s="101"/>
      <c r="AM46" s="230"/>
      <c r="AN46" s="263" t="str">
        <f t="shared" si="2"/>
        <v>■</v>
      </c>
      <c r="AO46" s="32"/>
    </row>
    <row r="47" spans="1:41">
      <c r="A47" s="36" t="str">
        <f t="shared" si="0"/>
        <v>IR</v>
      </c>
      <c r="B47" s="32"/>
      <c r="C47" s="802">
        <v>5</v>
      </c>
      <c r="D47" s="803"/>
      <c r="E47" s="897" t="s">
        <v>304</v>
      </c>
      <c r="F47" s="898"/>
      <c r="G47" s="898"/>
      <c r="H47" s="898"/>
      <c r="I47" s="898"/>
      <c r="J47" s="898"/>
      <c r="K47" s="898"/>
      <c r="L47" s="898"/>
      <c r="M47" s="898"/>
      <c r="N47" s="898"/>
      <c r="O47" s="898"/>
      <c r="P47" s="898"/>
      <c r="Q47" s="898"/>
      <c r="R47" s="898"/>
      <c r="S47" s="898"/>
      <c r="T47" s="899"/>
      <c r="U47" s="143" t="s">
        <v>305</v>
      </c>
      <c r="V47" s="847" t="s">
        <v>292</v>
      </c>
      <c r="W47" s="848"/>
      <c r="X47" s="848"/>
      <c r="Y47" s="848"/>
      <c r="Z47" s="849"/>
      <c r="AA47" s="847" t="s">
        <v>293</v>
      </c>
      <c r="AB47" s="848"/>
      <c r="AC47" s="849"/>
      <c r="AD47" s="590">
        <v>2</v>
      </c>
      <c r="AE47" s="118" t="s">
        <v>294</v>
      </c>
      <c r="AF47" s="866"/>
      <c r="AG47" s="867"/>
      <c r="AH47" s="868"/>
      <c r="AI47" s="866"/>
      <c r="AJ47" s="867"/>
      <c r="AK47" s="868"/>
      <c r="AL47" s="101"/>
      <c r="AM47" s="230"/>
      <c r="AN47" s="263" t="str">
        <f t="shared" si="2"/>
        <v>■</v>
      </c>
      <c r="AO47" s="32"/>
    </row>
    <row r="48" spans="1:41">
      <c r="A48" s="36" t="str">
        <f t="shared" si="0"/>
        <v>IR</v>
      </c>
      <c r="B48" s="32"/>
      <c r="C48" s="802">
        <v>6</v>
      </c>
      <c r="D48" s="803"/>
      <c r="E48" s="897" t="s">
        <v>329</v>
      </c>
      <c r="F48" s="898"/>
      <c r="G48" s="898"/>
      <c r="H48" s="898"/>
      <c r="I48" s="898"/>
      <c r="J48" s="898"/>
      <c r="K48" s="898"/>
      <c r="L48" s="898"/>
      <c r="M48" s="898"/>
      <c r="N48" s="898"/>
      <c r="O48" s="898"/>
      <c r="P48" s="898"/>
      <c r="Q48" s="898"/>
      <c r="R48" s="898"/>
      <c r="S48" s="898"/>
      <c r="T48" s="899"/>
      <c r="U48" s="143" t="s">
        <v>330</v>
      </c>
      <c r="V48" s="847" t="s">
        <v>299</v>
      </c>
      <c r="W48" s="848"/>
      <c r="X48" s="848"/>
      <c r="Y48" s="848"/>
      <c r="Z48" s="849"/>
      <c r="AA48" s="847" t="s">
        <v>293</v>
      </c>
      <c r="AB48" s="848"/>
      <c r="AC48" s="849"/>
      <c r="AD48" s="590">
        <v>1</v>
      </c>
      <c r="AE48" s="118" t="s">
        <v>294</v>
      </c>
      <c r="AF48" s="866"/>
      <c r="AG48" s="867"/>
      <c r="AH48" s="868"/>
      <c r="AI48" s="866"/>
      <c r="AJ48" s="867"/>
      <c r="AK48" s="868"/>
      <c r="AL48" s="101"/>
      <c r="AM48" s="230"/>
      <c r="AN48" s="263" t="str">
        <f t="shared" si="2"/>
        <v>■</v>
      </c>
      <c r="AO48" s="32"/>
    </row>
    <row r="49" spans="1:41">
      <c r="A49" s="36" t="str">
        <f t="shared" si="0"/>
        <v>IR</v>
      </c>
      <c r="B49" s="32"/>
      <c r="C49" s="802">
        <v>7</v>
      </c>
      <c r="D49" s="803"/>
      <c r="E49" s="897" t="s">
        <v>331</v>
      </c>
      <c r="F49" s="898"/>
      <c r="G49" s="898"/>
      <c r="H49" s="898"/>
      <c r="I49" s="898"/>
      <c r="J49" s="898"/>
      <c r="K49" s="898"/>
      <c r="L49" s="898"/>
      <c r="M49" s="898"/>
      <c r="N49" s="898"/>
      <c r="O49" s="898"/>
      <c r="P49" s="898"/>
      <c r="Q49" s="898"/>
      <c r="R49" s="898"/>
      <c r="S49" s="898"/>
      <c r="T49" s="899"/>
      <c r="U49" s="143" t="s">
        <v>332</v>
      </c>
      <c r="V49" s="847" t="s">
        <v>299</v>
      </c>
      <c r="W49" s="848"/>
      <c r="X49" s="848"/>
      <c r="Y49" s="848"/>
      <c r="Z49" s="849"/>
      <c r="AA49" s="847" t="s">
        <v>293</v>
      </c>
      <c r="AB49" s="848"/>
      <c r="AC49" s="849"/>
      <c r="AD49" s="590">
        <v>2</v>
      </c>
      <c r="AE49" s="118" t="s">
        <v>294</v>
      </c>
      <c r="AF49" s="866"/>
      <c r="AG49" s="867"/>
      <c r="AH49" s="868"/>
      <c r="AI49" s="866"/>
      <c r="AJ49" s="867"/>
      <c r="AK49" s="868"/>
      <c r="AL49" s="101"/>
      <c r="AM49" s="230"/>
      <c r="AN49" s="263" t="str">
        <f t="shared" si="2"/>
        <v>■</v>
      </c>
      <c r="AO49" s="32"/>
    </row>
    <row r="50" spans="1:41">
      <c r="A50" s="36" t="str">
        <f t="shared" si="0"/>
        <v>IR</v>
      </c>
      <c r="B50" s="32"/>
      <c r="C50" s="802">
        <v>8</v>
      </c>
      <c r="D50" s="803"/>
      <c r="E50" s="897" t="s">
        <v>333</v>
      </c>
      <c r="F50" s="898"/>
      <c r="G50" s="898"/>
      <c r="H50" s="898"/>
      <c r="I50" s="898"/>
      <c r="J50" s="898"/>
      <c r="K50" s="898"/>
      <c r="L50" s="898"/>
      <c r="M50" s="898"/>
      <c r="N50" s="898"/>
      <c r="O50" s="898"/>
      <c r="P50" s="898"/>
      <c r="Q50" s="898"/>
      <c r="R50" s="898"/>
      <c r="S50" s="898"/>
      <c r="T50" s="899"/>
      <c r="U50" s="143" t="s">
        <v>334</v>
      </c>
      <c r="V50" s="847" t="s">
        <v>299</v>
      </c>
      <c r="W50" s="848"/>
      <c r="X50" s="848"/>
      <c r="Y50" s="848"/>
      <c r="Z50" s="849"/>
      <c r="AA50" s="847" t="s">
        <v>293</v>
      </c>
      <c r="AB50" s="848"/>
      <c r="AC50" s="849"/>
      <c r="AD50" s="590">
        <v>1</v>
      </c>
      <c r="AE50" s="118" t="s">
        <v>294</v>
      </c>
      <c r="AF50" s="866"/>
      <c r="AG50" s="867"/>
      <c r="AH50" s="868"/>
      <c r="AI50" s="866"/>
      <c r="AJ50" s="867"/>
      <c r="AK50" s="868"/>
      <c r="AL50" s="101"/>
      <c r="AM50" s="230"/>
      <c r="AN50" s="263" t="str">
        <f t="shared" si="2"/>
        <v>■</v>
      </c>
      <c r="AO50" s="32"/>
    </row>
    <row r="51" spans="1:41">
      <c r="A51" s="36" t="str">
        <f t="shared" si="0"/>
        <v>IR</v>
      </c>
      <c r="B51" s="32"/>
      <c r="C51" s="917">
        <v>9</v>
      </c>
      <c r="D51" s="918"/>
      <c r="E51" s="903" t="s">
        <v>335</v>
      </c>
      <c r="F51" s="904"/>
      <c r="G51" s="904"/>
      <c r="H51" s="904"/>
      <c r="I51" s="904"/>
      <c r="J51" s="904"/>
      <c r="K51" s="904"/>
      <c r="L51" s="904"/>
      <c r="M51" s="904"/>
      <c r="N51" s="904"/>
      <c r="O51" s="904"/>
      <c r="P51" s="904"/>
      <c r="Q51" s="904"/>
      <c r="R51" s="904"/>
      <c r="S51" s="904"/>
      <c r="T51" s="905"/>
      <c r="U51" s="142" t="s">
        <v>336</v>
      </c>
      <c r="V51" s="860" t="s">
        <v>299</v>
      </c>
      <c r="W51" s="861"/>
      <c r="X51" s="861"/>
      <c r="Y51" s="861"/>
      <c r="Z51" s="862"/>
      <c r="AA51" s="860" t="s">
        <v>293</v>
      </c>
      <c r="AB51" s="861"/>
      <c r="AC51" s="862"/>
      <c r="AD51" s="592">
        <v>7</v>
      </c>
      <c r="AE51" s="119" t="s">
        <v>294</v>
      </c>
      <c r="AF51" s="863"/>
      <c r="AG51" s="864"/>
      <c r="AH51" s="865"/>
      <c r="AI51" s="863"/>
      <c r="AJ51" s="864"/>
      <c r="AK51" s="865"/>
      <c r="AL51" s="196" t="s">
        <v>301</v>
      </c>
      <c r="AM51" s="230"/>
      <c r="AN51" s="263" t="str">
        <f>$J$17</f>
        <v>■</v>
      </c>
      <c r="AO51" s="32"/>
    </row>
    <row r="52" spans="1:41">
      <c r="A52" s="36" t="str">
        <f t="shared" si="0"/>
        <v>IR</v>
      </c>
      <c r="B52" s="32"/>
      <c r="C52" s="802">
        <v>10</v>
      </c>
      <c r="D52" s="803"/>
      <c r="E52" s="931" t="s">
        <v>337</v>
      </c>
      <c r="F52" s="932"/>
      <c r="G52" s="932"/>
      <c r="H52" s="932"/>
      <c r="I52" s="932"/>
      <c r="J52" s="932"/>
      <c r="K52" s="932"/>
      <c r="L52" s="932"/>
      <c r="M52" s="932"/>
      <c r="N52" s="932"/>
      <c r="O52" s="932"/>
      <c r="P52" s="932"/>
      <c r="Q52" s="932"/>
      <c r="R52" s="932"/>
      <c r="S52" s="932"/>
      <c r="T52" s="933"/>
      <c r="U52" s="143" t="s">
        <v>338</v>
      </c>
      <c r="V52" s="854" t="s">
        <v>299</v>
      </c>
      <c r="W52" s="855"/>
      <c r="X52" s="855"/>
      <c r="Y52" s="855"/>
      <c r="Z52" s="856"/>
      <c r="AA52" s="854" t="s">
        <v>293</v>
      </c>
      <c r="AB52" s="855"/>
      <c r="AC52" s="856"/>
      <c r="AD52" s="600">
        <v>7</v>
      </c>
      <c r="AE52" s="114" t="s">
        <v>294</v>
      </c>
      <c r="AF52" s="866"/>
      <c r="AG52" s="867"/>
      <c r="AH52" s="868"/>
      <c r="AI52" s="866"/>
      <c r="AJ52" s="867"/>
      <c r="AK52" s="868"/>
      <c r="AL52" s="101" t="s">
        <v>339</v>
      </c>
      <c r="AM52" s="230"/>
      <c r="AN52" s="263" t="str">
        <f t="shared" si="2"/>
        <v>■</v>
      </c>
      <c r="AO52" s="32"/>
    </row>
    <row r="53" spans="1:41">
      <c r="A53" s="36" t="str">
        <f t="shared" si="0"/>
        <v>IR</v>
      </c>
      <c r="B53" s="32"/>
      <c r="C53" s="917">
        <v>11</v>
      </c>
      <c r="D53" s="918"/>
      <c r="E53" s="903" t="s">
        <v>340</v>
      </c>
      <c r="F53" s="904"/>
      <c r="G53" s="904"/>
      <c r="H53" s="904"/>
      <c r="I53" s="904"/>
      <c r="J53" s="904"/>
      <c r="K53" s="904"/>
      <c r="L53" s="904"/>
      <c r="M53" s="904"/>
      <c r="N53" s="904"/>
      <c r="O53" s="904"/>
      <c r="P53" s="904"/>
      <c r="Q53" s="904"/>
      <c r="R53" s="904"/>
      <c r="S53" s="904"/>
      <c r="T53" s="905"/>
      <c r="U53" s="142" t="s">
        <v>341</v>
      </c>
      <c r="V53" s="860" t="s">
        <v>299</v>
      </c>
      <c r="W53" s="861"/>
      <c r="X53" s="861"/>
      <c r="Y53" s="861"/>
      <c r="Z53" s="862"/>
      <c r="AA53" s="860" t="s">
        <v>293</v>
      </c>
      <c r="AB53" s="861"/>
      <c r="AC53" s="862"/>
      <c r="AD53" s="592">
        <v>2</v>
      </c>
      <c r="AE53" s="119" t="s">
        <v>294</v>
      </c>
      <c r="AF53" s="863"/>
      <c r="AG53" s="864"/>
      <c r="AH53" s="865"/>
      <c r="AI53" s="863"/>
      <c r="AJ53" s="864"/>
      <c r="AK53" s="865"/>
      <c r="AL53" s="196" t="s">
        <v>301</v>
      </c>
      <c r="AM53" s="230"/>
      <c r="AN53" s="263" t="str">
        <f t="shared" si="2"/>
        <v>■</v>
      </c>
      <c r="AO53" s="32"/>
    </row>
    <row r="54" spans="1:41">
      <c r="A54" s="36" t="str">
        <f t="shared" si="0"/>
        <v>IR</v>
      </c>
      <c r="B54" s="32"/>
      <c r="C54" s="802">
        <v>12</v>
      </c>
      <c r="D54" s="803"/>
      <c r="E54" s="931" t="s">
        <v>342</v>
      </c>
      <c r="F54" s="932"/>
      <c r="G54" s="932"/>
      <c r="H54" s="932"/>
      <c r="I54" s="932"/>
      <c r="J54" s="932"/>
      <c r="K54" s="932"/>
      <c r="L54" s="932"/>
      <c r="M54" s="932"/>
      <c r="N54" s="932"/>
      <c r="O54" s="932"/>
      <c r="P54" s="932"/>
      <c r="Q54" s="932"/>
      <c r="R54" s="932"/>
      <c r="S54" s="932"/>
      <c r="T54" s="933"/>
      <c r="U54" s="143" t="s">
        <v>343</v>
      </c>
      <c r="V54" s="854" t="s">
        <v>299</v>
      </c>
      <c r="W54" s="855"/>
      <c r="X54" s="855"/>
      <c r="Y54" s="855"/>
      <c r="Z54" s="856"/>
      <c r="AA54" s="854" t="s">
        <v>293</v>
      </c>
      <c r="AB54" s="855"/>
      <c r="AC54" s="856"/>
      <c r="AD54" s="600">
        <v>6</v>
      </c>
      <c r="AE54" s="114" t="s">
        <v>294</v>
      </c>
      <c r="AF54" s="866"/>
      <c r="AG54" s="867"/>
      <c r="AH54" s="868"/>
      <c r="AI54" s="866"/>
      <c r="AJ54" s="867"/>
      <c r="AK54" s="868"/>
      <c r="AL54" s="101"/>
      <c r="AM54" s="230"/>
      <c r="AN54" s="263" t="str">
        <f t="shared" si="2"/>
        <v>■</v>
      </c>
      <c r="AO54" s="32"/>
    </row>
    <row r="55" spans="1:41">
      <c r="A55" s="36" t="str">
        <f t="shared" ref="A55:A86" si="3">IF(LEN(J55)&gt;0,MID(J55,FIND("(",J55,1)+1,2),A54)</f>
        <v>IR</v>
      </c>
      <c r="B55" s="32"/>
      <c r="C55" s="802">
        <v>13</v>
      </c>
      <c r="D55" s="803"/>
      <c r="E55" s="931" t="s">
        <v>344</v>
      </c>
      <c r="F55" s="932"/>
      <c r="G55" s="932"/>
      <c r="H55" s="932"/>
      <c r="I55" s="932"/>
      <c r="J55" s="932"/>
      <c r="K55" s="932"/>
      <c r="L55" s="932"/>
      <c r="M55" s="932"/>
      <c r="N55" s="932"/>
      <c r="O55" s="932"/>
      <c r="P55" s="932"/>
      <c r="Q55" s="932"/>
      <c r="R55" s="932"/>
      <c r="S55" s="932"/>
      <c r="T55" s="933"/>
      <c r="U55" s="143" t="s">
        <v>345</v>
      </c>
      <c r="V55" s="854" t="s">
        <v>299</v>
      </c>
      <c r="W55" s="855"/>
      <c r="X55" s="855"/>
      <c r="Y55" s="855"/>
      <c r="Z55" s="856"/>
      <c r="AA55" s="854" t="s">
        <v>293</v>
      </c>
      <c r="AB55" s="855"/>
      <c r="AC55" s="856"/>
      <c r="AD55" s="600">
        <v>2</v>
      </c>
      <c r="AE55" s="114" t="s">
        <v>294</v>
      </c>
      <c r="AF55" s="866"/>
      <c r="AG55" s="867"/>
      <c r="AH55" s="868"/>
      <c r="AI55" s="866"/>
      <c r="AJ55" s="867"/>
      <c r="AK55" s="868"/>
      <c r="AL55" s="101"/>
      <c r="AM55" s="230"/>
      <c r="AN55" s="263" t="str">
        <f t="shared" si="2"/>
        <v>■</v>
      </c>
      <c r="AO55" s="32"/>
    </row>
    <row r="56" spans="1:41">
      <c r="A56" s="36" t="str">
        <f t="shared" si="3"/>
        <v>IR</v>
      </c>
      <c r="B56" s="32"/>
      <c r="C56" s="802">
        <v>14</v>
      </c>
      <c r="D56" s="803"/>
      <c r="E56" s="897" t="s">
        <v>346</v>
      </c>
      <c r="F56" s="898"/>
      <c r="G56" s="898"/>
      <c r="H56" s="898"/>
      <c r="I56" s="898"/>
      <c r="J56" s="898"/>
      <c r="K56" s="898"/>
      <c r="L56" s="898"/>
      <c r="M56" s="898"/>
      <c r="N56" s="898"/>
      <c r="O56" s="898"/>
      <c r="P56" s="898"/>
      <c r="Q56" s="898"/>
      <c r="R56" s="898"/>
      <c r="S56" s="898"/>
      <c r="T56" s="899"/>
      <c r="U56" s="143" t="s">
        <v>347</v>
      </c>
      <c r="V56" s="847" t="s">
        <v>299</v>
      </c>
      <c r="W56" s="848"/>
      <c r="X56" s="848"/>
      <c r="Y56" s="848"/>
      <c r="Z56" s="849"/>
      <c r="AA56" s="847" t="s">
        <v>300</v>
      </c>
      <c r="AB56" s="848"/>
      <c r="AC56" s="849"/>
      <c r="AD56" s="590">
        <v>1</v>
      </c>
      <c r="AE56" s="118">
        <v>0</v>
      </c>
      <c r="AF56" s="866"/>
      <c r="AG56" s="867"/>
      <c r="AH56" s="868"/>
      <c r="AI56" s="866"/>
      <c r="AJ56" s="867"/>
      <c r="AK56" s="868"/>
      <c r="AL56" s="231"/>
      <c r="AM56" s="232"/>
      <c r="AN56" s="263" t="str">
        <f t="shared" si="2"/>
        <v>■</v>
      </c>
      <c r="AO56" s="32"/>
    </row>
    <row r="57" spans="1:41">
      <c r="A57" s="36" t="str">
        <f t="shared" si="3"/>
        <v>IR</v>
      </c>
      <c r="B57" s="32"/>
      <c r="C57" s="802">
        <v>15</v>
      </c>
      <c r="D57" s="803"/>
      <c r="E57" s="897" t="s">
        <v>322</v>
      </c>
      <c r="F57" s="898"/>
      <c r="G57" s="898"/>
      <c r="H57" s="898"/>
      <c r="I57" s="898"/>
      <c r="J57" s="898"/>
      <c r="K57" s="898"/>
      <c r="L57" s="898"/>
      <c r="M57" s="898"/>
      <c r="N57" s="898"/>
      <c r="O57" s="898"/>
      <c r="P57" s="898"/>
      <c r="Q57" s="898"/>
      <c r="R57" s="898"/>
      <c r="S57" s="898"/>
      <c r="T57" s="899"/>
      <c r="U57" s="143" t="s">
        <v>323</v>
      </c>
      <c r="V57" s="847" t="s">
        <v>299</v>
      </c>
      <c r="W57" s="848"/>
      <c r="X57" s="848"/>
      <c r="Y57" s="848"/>
      <c r="Z57" s="849"/>
      <c r="AA57" s="847" t="s">
        <v>293</v>
      </c>
      <c r="AB57" s="848"/>
      <c r="AC57" s="849"/>
      <c r="AD57" s="590">
        <v>6</v>
      </c>
      <c r="AE57" s="118" t="s">
        <v>294</v>
      </c>
      <c r="AF57" s="866"/>
      <c r="AG57" s="867"/>
      <c r="AH57" s="868"/>
      <c r="AI57" s="866"/>
      <c r="AJ57" s="867"/>
      <c r="AK57" s="868"/>
      <c r="AL57" s="101"/>
      <c r="AM57" s="230"/>
      <c r="AN57" s="263" t="str">
        <f t="shared" si="2"/>
        <v>■</v>
      </c>
      <c r="AO57" s="32"/>
    </row>
    <row r="58" spans="1:41">
      <c r="A58" s="36" t="str">
        <f t="shared" si="3"/>
        <v>IR</v>
      </c>
      <c r="B58" s="32"/>
      <c r="C58" s="802">
        <v>16</v>
      </c>
      <c r="D58" s="803"/>
      <c r="E58" s="897" t="s">
        <v>324</v>
      </c>
      <c r="F58" s="898"/>
      <c r="G58" s="898"/>
      <c r="H58" s="898"/>
      <c r="I58" s="898"/>
      <c r="J58" s="898"/>
      <c r="K58" s="898"/>
      <c r="L58" s="898"/>
      <c r="M58" s="898"/>
      <c r="N58" s="898"/>
      <c r="O58" s="898"/>
      <c r="P58" s="898"/>
      <c r="Q58" s="898"/>
      <c r="R58" s="898"/>
      <c r="S58" s="898"/>
      <c r="T58" s="899"/>
      <c r="U58" s="143" t="s">
        <v>325</v>
      </c>
      <c r="V58" s="847" t="s">
        <v>299</v>
      </c>
      <c r="W58" s="848"/>
      <c r="X58" s="848"/>
      <c r="Y58" s="848"/>
      <c r="Z58" s="849"/>
      <c r="AA58" s="847" t="s">
        <v>293</v>
      </c>
      <c r="AB58" s="848"/>
      <c r="AC58" s="849"/>
      <c r="AD58" s="590">
        <v>6</v>
      </c>
      <c r="AE58" s="118" t="s">
        <v>294</v>
      </c>
      <c r="AF58" s="866"/>
      <c r="AG58" s="867"/>
      <c r="AH58" s="868"/>
      <c r="AI58" s="866"/>
      <c r="AJ58" s="867"/>
      <c r="AK58" s="868"/>
      <c r="AL58" s="101"/>
      <c r="AM58" s="230"/>
      <c r="AN58" s="263" t="str">
        <f t="shared" si="2"/>
        <v>■</v>
      </c>
      <c r="AO58" s="32"/>
    </row>
    <row r="59" spans="1:41">
      <c r="A59" s="36" t="str">
        <f t="shared" si="3"/>
        <v>IR</v>
      </c>
      <c r="B59" s="32"/>
      <c r="V59" s="178"/>
      <c r="W59" s="178"/>
      <c r="X59" s="178"/>
      <c r="Y59" s="178"/>
      <c r="Z59" s="178"/>
      <c r="AA59" s="178"/>
      <c r="AB59" s="178"/>
      <c r="AE59" s="178"/>
      <c r="AF59" s="61"/>
      <c r="AG59" s="61"/>
      <c r="AH59" s="61"/>
      <c r="AI59" s="61"/>
      <c r="AJ59" s="61"/>
      <c r="AK59" s="61"/>
      <c r="AM59" s="233"/>
      <c r="AN59" s="263"/>
      <c r="AO59" s="32"/>
    </row>
    <row r="60" spans="1:41" s="31" customFormat="1">
      <c r="A60" s="36" t="str">
        <f t="shared" si="3"/>
        <v>RE</v>
      </c>
      <c r="B60" s="36"/>
      <c r="C60" s="39" t="s">
        <v>282</v>
      </c>
      <c r="D60" s="37"/>
      <c r="J60" s="31" t="s">
        <v>348</v>
      </c>
      <c r="M60" s="59"/>
      <c r="U60" s="31" t="s">
        <v>349</v>
      </c>
      <c r="V60" s="35"/>
      <c r="W60" s="35"/>
      <c r="X60" s="35"/>
      <c r="Y60" s="35"/>
      <c r="Z60" s="35"/>
      <c r="AA60" s="35"/>
      <c r="AB60" s="35"/>
      <c r="AC60" s="35"/>
      <c r="AD60" s="35"/>
      <c r="AE60" s="35"/>
      <c r="AF60" s="56"/>
      <c r="AG60" s="56"/>
      <c r="AH60" s="56"/>
      <c r="AI60" s="56"/>
      <c r="AJ60" s="56"/>
      <c r="AK60" s="56"/>
      <c r="AL60" s="48"/>
      <c r="AM60" s="230"/>
      <c r="AN60" s="245"/>
      <c r="AO60" s="57"/>
    </row>
    <row r="61" spans="1:41" ht="13.15" customHeight="1">
      <c r="A61" s="36" t="str">
        <f t="shared" si="3"/>
        <v>RE</v>
      </c>
      <c r="B61" s="57"/>
      <c r="C61" s="841" t="s">
        <v>85</v>
      </c>
      <c r="D61" s="843"/>
      <c r="E61" s="841" t="s">
        <v>285</v>
      </c>
      <c r="F61" s="842"/>
      <c r="G61" s="842"/>
      <c r="H61" s="842"/>
      <c r="I61" s="842"/>
      <c r="J61" s="842"/>
      <c r="K61" s="842"/>
      <c r="L61" s="842"/>
      <c r="M61" s="842"/>
      <c r="N61" s="842"/>
      <c r="O61" s="842"/>
      <c r="P61" s="842"/>
      <c r="Q61" s="842"/>
      <c r="R61" s="842"/>
      <c r="S61" s="842"/>
      <c r="T61" s="843"/>
      <c r="U61" s="139" t="s">
        <v>286</v>
      </c>
      <c r="V61" s="841" t="s">
        <v>287</v>
      </c>
      <c r="W61" s="842"/>
      <c r="X61" s="842"/>
      <c r="Y61" s="842"/>
      <c r="Z61" s="843"/>
      <c r="AA61" s="841" t="s">
        <v>288</v>
      </c>
      <c r="AB61" s="842"/>
      <c r="AC61" s="843"/>
      <c r="AD61" s="850" t="s">
        <v>289</v>
      </c>
      <c r="AE61" s="851"/>
      <c r="AF61" s="881" t="s">
        <v>88</v>
      </c>
      <c r="AG61" s="882"/>
      <c r="AH61" s="883"/>
      <c r="AI61" s="881" t="s">
        <v>89</v>
      </c>
      <c r="AJ61" s="882"/>
      <c r="AK61" s="883"/>
      <c r="AL61" s="915" t="s">
        <v>90</v>
      </c>
      <c r="AM61" s="228"/>
      <c r="AN61" s="263"/>
      <c r="AO61" s="32"/>
    </row>
    <row r="62" spans="1:41">
      <c r="A62" s="36" t="str">
        <f t="shared" si="3"/>
        <v>RE</v>
      </c>
      <c r="B62" s="38"/>
      <c r="C62" s="844"/>
      <c r="D62" s="846"/>
      <c r="E62" s="844"/>
      <c r="F62" s="845"/>
      <c r="G62" s="845"/>
      <c r="H62" s="845"/>
      <c r="I62" s="845"/>
      <c r="J62" s="845"/>
      <c r="K62" s="845"/>
      <c r="L62" s="845"/>
      <c r="M62" s="845"/>
      <c r="N62" s="845"/>
      <c r="O62" s="845"/>
      <c r="P62" s="845"/>
      <c r="Q62" s="845"/>
      <c r="R62" s="845"/>
      <c r="S62" s="845"/>
      <c r="T62" s="846"/>
      <c r="U62" s="140"/>
      <c r="V62" s="844"/>
      <c r="W62" s="845"/>
      <c r="X62" s="845"/>
      <c r="Y62" s="845"/>
      <c r="Z62" s="846"/>
      <c r="AA62" s="844"/>
      <c r="AB62" s="845"/>
      <c r="AC62" s="846"/>
      <c r="AD62" s="852"/>
      <c r="AE62" s="853"/>
      <c r="AF62" s="884"/>
      <c r="AG62" s="885"/>
      <c r="AH62" s="886"/>
      <c r="AI62" s="884"/>
      <c r="AJ62" s="885"/>
      <c r="AK62" s="886"/>
      <c r="AL62" s="916"/>
      <c r="AM62" s="228"/>
      <c r="AN62" s="263"/>
      <c r="AO62" s="32"/>
    </row>
    <row r="63" spans="1:41">
      <c r="A63" s="36" t="str">
        <f t="shared" si="3"/>
        <v>RE</v>
      </c>
      <c r="B63" s="32"/>
      <c r="C63" s="802">
        <v>1</v>
      </c>
      <c r="D63" s="803"/>
      <c r="E63" s="897" t="s">
        <v>350</v>
      </c>
      <c r="F63" s="898"/>
      <c r="G63" s="898"/>
      <c r="H63" s="898"/>
      <c r="I63" s="898"/>
      <c r="J63" s="898"/>
      <c r="K63" s="898"/>
      <c r="L63" s="898"/>
      <c r="M63" s="898"/>
      <c r="N63" s="898"/>
      <c r="O63" s="898"/>
      <c r="P63" s="898"/>
      <c r="Q63" s="898"/>
      <c r="R63" s="898"/>
      <c r="S63" s="898"/>
      <c r="T63" s="899"/>
      <c r="U63" s="141" t="s">
        <v>291</v>
      </c>
      <c r="V63" s="847" t="s">
        <v>292</v>
      </c>
      <c r="W63" s="848"/>
      <c r="X63" s="848"/>
      <c r="Y63" s="848"/>
      <c r="Z63" s="849"/>
      <c r="AA63" s="847" t="s">
        <v>293</v>
      </c>
      <c r="AB63" s="848"/>
      <c r="AC63" s="849"/>
      <c r="AD63" s="590">
        <v>10</v>
      </c>
      <c r="AE63" s="118" t="s">
        <v>294</v>
      </c>
      <c r="AF63" s="866"/>
      <c r="AG63" s="867"/>
      <c r="AH63" s="868"/>
      <c r="AI63" s="866"/>
      <c r="AJ63" s="867"/>
      <c r="AK63" s="868"/>
      <c r="AL63" s="231"/>
      <c r="AM63" s="232"/>
      <c r="AN63" s="263" t="str">
        <f t="shared" ref="AN63:AN92" si="4">$M$17</f>
        <v>■</v>
      </c>
      <c r="AO63" s="32"/>
    </row>
    <row r="64" spans="1:41">
      <c r="A64" s="36" t="str">
        <f t="shared" si="3"/>
        <v>RE</v>
      </c>
      <c r="B64" s="32"/>
      <c r="C64" s="802">
        <v>2</v>
      </c>
      <c r="D64" s="803"/>
      <c r="E64" s="897" t="s">
        <v>351</v>
      </c>
      <c r="F64" s="898"/>
      <c r="G64" s="898"/>
      <c r="H64" s="898"/>
      <c r="I64" s="898"/>
      <c r="J64" s="898"/>
      <c r="K64" s="898"/>
      <c r="L64" s="898"/>
      <c r="M64" s="898"/>
      <c r="N64" s="898"/>
      <c r="O64" s="898"/>
      <c r="P64" s="898"/>
      <c r="Q64" s="898"/>
      <c r="R64" s="898"/>
      <c r="S64" s="898"/>
      <c r="T64" s="899"/>
      <c r="U64" s="624" t="s">
        <v>296</v>
      </c>
      <c r="V64" s="847" t="s">
        <v>292</v>
      </c>
      <c r="W64" s="848"/>
      <c r="X64" s="848"/>
      <c r="Y64" s="848"/>
      <c r="Z64" s="849"/>
      <c r="AA64" s="847" t="s">
        <v>293</v>
      </c>
      <c r="AB64" s="848"/>
      <c r="AC64" s="849"/>
      <c r="AD64" s="590">
        <v>51</v>
      </c>
      <c r="AE64" s="118" t="s">
        <v>294</v>
      </c>
      <c r="AF64" s="866"/>
      <c r="AG64" s="867"/>
      <c r="AH64" s="868"/>
      <c r="AI64" s="866"/>
      <c r="AJ64" s="867"/>
      <c r="AK64" s="868"/>
      <c r="AL64" s="231"/>
      <c r="AM64" s="232"/>
      <c r="AN64" s="263" t="str">
        <f t="shared" si="4"/>
        <v>■</v>
      </c>
      <c r="AO64" s="32"/>
    </row>
    <row r="65" spans="1:41">
      <c r="A65" s="36" t="str">
        <f t="shared" si="3"/>
        <v>RE</v>
      </c>
      <c r="B65" s="38"/>
      <c r="C65" s="917">
        <v>3</v>
      </c>
      <c r="D65" s="918"/>
      <c r="E65" s="903" t="s">
        <v>297</v>
      </c>
      <c r="F65" s="904"/>
      <c r="G65" s="904"/>
      <c r="H65" s="904"/>
      <c r="I65" s="904"/>
      <c r="J65" s="904"/>
      <c r="K65" s="904"/>
      <c r="L65" s="904"/>
      <c r="M65" s="904"/>
      <c r="N65" s="904"/>
      <c r="O65" s="904"/>
      <c r="P65" s="904"/>
      <c r="Q65" s="904"/>
      <c r="R65" s="904"/>
      <c r="S65" s="904"/>
      <c r="T65" s="905"/>
      <c r="U65" s="142" t="s">
        <v>298</v>
      </c>
      <c r="V65" s="860" t="s">
        <v>299</v>
      </c>
      <c r="W65" s="861"/>
      <c r="X65" s="861"/>
      <c r="Y65" s="861"/>
      <c r="Z65" s="862"/>
      <c r="AA65" s="860" t="s">
        <v>300</v>
      </c>
      <c r="AB65" s="861"/>
      <c r="AC65" s="862"/>
      <c r="AD65" s="592">
        <v>1</v>
      </c>
      <c r="AE65" s="119">
        <v>0</v>
      </c>
      <c r="AF65" s="863"/>
      <c r="AG65" s="864"/>
      <c r="AH65" s="865"/>
      <c r="AI65" s="863"/>
      <c r="AJ65" s="864"/>
      <c r="AK65" s="865"/>
      <c r="AL65" s="196" t="s">
        <v>301</v>
      </c>
      <c r="AM65" s="30"/>
      <c r="AN65" s="263" t="str">
        <f t="shared" si="4"/>
        <v>■</v>
      </c>
      <c r="AO65" s="32"/>
    </row>
    <row r="66" spans="1:41">
      <c r="A66" s="36" t="str">
        <f t="shared" si="3"/>
        <v>RE</v>
      </c>
      <c r="B66" s="32"/>
      <c r="C66" s="802">
        <v>4</v>
      </c>
      <c r="D66" s="803"/>
      <c r="E66" s="897" t="s">
        <v>302</v>
      </c>
      <c r="F66" s="898"/>
      <c r="G66" s="898"/>
      <c r="H66" s="898"/>
      <c r="I66" s="898"/>
      <c r="J66" s="898"/>
      <c r="K66" s="898"/>
      <c r="L66" s="898"/>
      <c r="M66" s="898"/>
      <c r="N66" s="898"/>
      <c r="O66" s="898"/>
      <c r="P66" s="898"/>
      <c r="Q66" s="898"/>
      <c r="R66" s="898"/>
      <c r="S66" s="898"/>
      <c r="T66" s="899"/>
      <c r="U66" s="143" t="s">
        <v>303</v>
      </c>
      <c r="V66" s="847" t="s">
        <v>299</v>
      </c>
      <c r="W66" s="848"/>
      <c r="X66" s="848"/>
      <c r="Y66" s="848"/>
      <c r="Z66" s="849"/>
      <c r="AA66" s="847" t="s">
        <v>300</v>
      </c>
      <c r="AB66" s="848"/>
      <c r="AC66" s="849"/>
      <c r="AD66" s="590">
        <v>1</v>
      </c>
      <c r="AE66" s="118">
        <v>0</v>
      </c>
      <c r="AF66" s="866"/>
      <c r="AG66" s="867"/>
      <c r="AH66" s="868"/>
      <c r="AI66" s="866"/>
      <c r="AJ66" s="867"/>
      <c r="AK66" s="868"/>
      <c r="AL66" s="101"/>
      <c r="AM66" s="230"/>
      <c r="AN66" s="263" t="str">
        <f t="shared" si="4"/>
        <v>■</v>
      </c>
      <c r="AO66" s="32"/>
    </row>
    <row r="67" spans="1:41">
      <c r="A67" s="36" t="str">
        <f t="shared" si="3"/>
        <v>RE</v>
      </c>
      <c r="B67" s="32"/>
      <c r="C67" s="802">
        <v>5</v>
      </c>
      <c r="D67" s="803"/>
      <c r="E67" s="888" t="s">
        <v>304</v>
      </c>
      <c r="F67" s="889"/>
      <c r="G67" s="889"/>
      <c r="H67" s="889"/>
      <c r="I67" s="889"/>
      <c r="J67" s="889"/>
      <c r="K67" s="889"/>
      <c r="L67" s="889"/>
      <c r="M67" s="889"/>
      <c r="N67" s="889"/>
      <c r="O67" s="889"/>
      <c r="P67" s="889"/>
      <c r="Q67" s="889"/>
      <c r="R67" s="889"/>
      <c r="S67" s="889"/>
      <c r="T67" s="890"/>
      <c r="U67" s="143" t="s">
        <v>305</v>
      </c>
      <c r="V67" s="847" t="s">
        <v>292</v>
      </c>
      <c r="W67" s="848"/>
      <c r="X67" s="848"/>
      <c r="Y67" s="848"/>
      <c r="Z67" s="849"/>
      <c r="AA67" s="847" t="s">
        <v>293</v>
      </c>
      <c r="AB67" s="848"/>
      <c r="AC67" s="849"/>
      <c r="AD67" s="590">
        <v>2</v>
      </c>
      <c r="AE67" s="118" t="s">
        <v>294</v>
      </c>
      <c r="AF67" s="866"/>
      <c r="AG67" s="867"/>
      <c r="AH67" s="868"/>
      <c r="AI67" s="866"/>
      <c r="AJ67" s="867"/>
      <c r="AK67" s="868"/>
      <c r="AL67" s="101"/>
      <c r="AM67" s="230"/>
      <c r="AN67" s="263" t="str">
        <f t="shared" si="4"/>
        <v>■</v>
      </c>
      <c r="AO67" s="32"/>
    </row>
    <row r="68" spans="1:41">
      <c r="A68" s="36" t="str">
        <f t="shared" si="3"/>
        <v>RE</v>
      </c>
      <c r="B68" s="32"/>
      <c r="C68" s="917">
        <v>6</v>
      </c>
      <c r="D68" s="918"/>
      <c r="E68" s="900" t="s">
        <v>352</v>
      </c>
      <c r="F68" s="901"/>
      <c r="G68" s="901"/>
      <c r="H68" s="901"/>
      <c r="I68" s="901"/>
      <c r="J68" s="901"/>
      <c r="K68" s="901"/>
      <c r="L68" s="901"/>
      <c r="M68" s="901"/>
      <c r="N68" s="901"/>
      <c r="O68" s="901"/>
      <c r="P68" s="901"/>
      <c r="Q68" s="901"/>
      <c r="R68" s="901"/>
      <c r="S68" s="901"/>
      <c r="T68" s="902"/>
      <c r="U68" s="142" t="s">
        <v>353</v>
      </c>
      <c r="V68" s="860" t="s">
        <v>299</v>
      </c>
      <c r="W68" s="861"/>
      <c r="X68" s="861"/>
      <c r="Y68" s="861"/>
      <c r="Z68" s="862"/>
      <c r="AA68" s="860" t="s">
        <v>300</v>
      </c>
      <c r="AB68" s="861"/>
      <c r="AC68" s="862"/>
      <c r="AD68" s="592">
        <v>3</v>
      </c>
      <c r="AE68" s="119">
        <v>0</v>
      </c>
      <c r="AF68" s="863"/>
      <c r="AG68" s="864"/>
      <c r="AH68" s="865"/>
      <c r="AI68" s="863"/>
      <c r="AJ68" s="864"/>
      <c r="AK68" s="865"/>
      <c r="AL68" s="196" t="s">
        <v>301</v>
      </c>
      <c r="AM68" s="230"/>
      <c r="AN68" s="263" t="str">
        <f t="shared" si="4"/>
        <v>■</v>
      </c>
      <c r="AO68" s="32"/>
    </row>
    <row r="69" spans="1:41">
      <c r="A69" s="36" t="str">
        <f t="shared" si="3"/>
        <v>RE</v>
      </c>
      <c r="B69" s="32"/>
      <c r="C69" s="802">
        <v>7</v>
      </c>
      <c r="D69" s="803"/>
      <c r="E69" s="888" t="s">
        <v>354</v>
      </c>
      <c r="F69" s="889"/>
      <c r="G69" s="889"/>
      <c r="H69" s="889"/>
      <c r="I69" s="889"/>
      <c r="J69" s="889"/>
      <c r="K69" s="889"/>
      <c r="L69" s="889"/>
      <c r="M69" s="889"/>
      <c r="N69" s="889"/>
      <c r="O69" s="889"/>
      <c r="P69" s="889"/>
      <c r="Q69" s="889"/>
      <c r="R69" s="889"/>
      <c r="S69" s="889"/>
      <c r="T69" s="890"/>
      <c r="U69" s="143" t="s">
        <v>354</v>
      </c>
      <c r="V69" s="847" t="s">
        <v>292</v>
      </c>
      <c r="W69" s="848"/>
      <c r="X69" s="848"/>
      <c r="Y69" s="848"/>
      <c r="Z69" s="849"/>
      <c r="AA69" s="847" t="s">
        <v>293</v>
      </c>
      <c r="AB69" s="848"/>
      <c r="AC69" s="849"/>
      <c r="AD69" s="590">
        <v>64</v>
      </c>
      <c r="AE69" s="118" t="s">
        <v>294</v>
      </c>
      <c r="AF69" s="866"/>
      <c r="AG69" s="867"/>
      <c r="AH69" s="868"/>
      <c r="AI69" s="866"/>
      <c r="AJ69" s="867"/>
      <c r="AK69" s="868"/>
      <c r="AL69" s="101"/>
      <c r="AM69" s="230"/>
      <c r="AN69" s="263" t="str">
        <f t="shared" si="4"/>
        <v>■</v>
      </c>
      <c r="AO69" s="32"/>
    </row>
    <row r="70" spans="1:41">
      <c r="A70" s="36" t="str">
        <f t="shared" si="3"/>
        <v>RE</v>
      </c>
      <c r="B70" s="32"/>
      <c r="C70" s="802">
        <v>8</v>
      </c>
      <c r="D70" s="803"/>
      <c r="E70" s="888" t="s">
        <v>355</v>
      </c>
      <c r="F70" s="889"/>
      <c r="G70" s="889"/>
      <c r="H70" s="889"/>
      <c r="I70" s="889"/>
      <c r="J70" s="889"/>
      <c r="K70" s="889"/>
      <c r="L70" s="889"/>
      <c r="M70" s="889"/>
      <c r="N70" s="889"/>
      <c r="O70" s="889"/>
      <c r="P70" s="889"/>
      <c r="Q70" s="889"/>
      <c r="R70" s="889"/>
      <c r="S70" s="889"/>
      <c r="T70" s="890"/>
      <c r="U70" s="143" t="s">
        <v>355</v>
      </c>
      <c r="V70" s="847" t="s">
        <v>292</v>
      </c>
      <c r="W70" s="848"/>
      <c r="X70" s="848"/>
      <c r="Y70" s="848"/>
      <c r="Z70" s="849"/>
      <c r="AA70" s="847" t="s">
        <v>293</v>
      </c>
      <c r="AB70" s="848"/>
      <c r="AC70" s="849"/>
      <c r="AD70" s="590">
        <v>64</v>
      </c>
      <c r="AE70" s="118" t="s">
        <v>294</v>
      </c>
      <c r="AF70" s="866"/>
      <c r="AG70" s="867"/>
      <c r="AH70" s="868"/>
      <c r="AI70" s="866"/>
      <c r="AJ70" s="867"/>
      <c r="AK70" s="868"/>
      <c r="AL70" s="101"/>
      <c r="AM70" s="230"/>
      <c r="AN70" s="263" t="str">
        <f t="shared" si="4"/>
        <v>■</v>
      </c>
      <c r="AO70" s="32"/>
    </row>
    <row r="71" spans="1:41">
      <c r="A71" s="36" t="str">
        <f t="shared" si="3"/>
        <v>RE</v>
      </c>
      <c r="B71" s="32"/>
      <c r="C71" s="802">
        <v>9</v>
      </c>
      <c r="D71" s="803"/>
      <c r="E71" s="888" t="s">
        <v>356</v>
      </c>
      <c r="F71" s="889"/>
      <c r="G71" s="889"/>
      <c r="H71" s="889"/>
      <c r="I71" s="889"/>
      <c r="J71" s="889"/>
      <c r="K71" s="889"/>
      <c r="L71" s="889"/>
      <c r="M71" s="889"/>
      <c r="N71" s="889"/>
      <c r="O71" s="889"/>
      <c r="P71" s="889"/>
      <c r="Q71" s="889"/>
      <c r="R71" s="889"/>
      <c r="S71" s="889"/>
      <c r="T71" s="890"/>
      <c r="U71" s="143" t="s">
        <v>356</v>
      </c>
      <c r="V71" s="847" t="s">
        <v>292</v>
      </c>
      <c r="W71" s="848"/>
      <c r="X71" s="848"/>
      <c r="Y71" s="848"/>
      <c r="Z71" s="849"/>
      <c r="AA71" s="847" t="s">
        <v>293</v>
      </c>
      <c r="AB71" s="848"/>
      <c r="AC71" s="849"/>
      <c r="AD71" s="590">
        <v>64</v>
      </c>
      <c r="AE71" s="118" t="s">
        <v>294</v>
      </c>
      <c r="AF71" s="866"/>
      <c r="AG71" s="867"/>
      <c r="AH71" s="868"/>
      <c r="AI71" s="866"/>
      <c r="AJ71" s="867"/>
      <c r="AK71" s="868"/>
      <c r="AL71" s="101"/>
      <c r="AM71" s="230"/>
      <c r="AN71" s="263" t="str">
        <f t="shared" si="4"/>
        <v>■</v>
      </c>
      <c r="AO71" s="32"/>
    </row>
    <row r="72" spans="1:41">
      <c r="A72" s="36" t="str">
        <f t="shared" si="3"/>
        <v>RE</v>
      </c>
      <c r="B72" s="32"/>
      <c r="C72" s="917">
        <v>10</v>
      </c>
      <c r="D72" s="918"/>
      <c r="E72" s="900" t="s">
        <v>357</v>
      </c>
      <c r="F72" s="901"/>
      <c r="G72" s="901"/>
      <c r="H72" s="901"/>
      <c r="I72" s="901"/>
      <c r="J72" s="901"/>
      <c r="K72" s="901"/>
      <c r="L72" s="901"/>
      <c r="M72" s="901"/>
      <c r="N72" s="901"/>
      <c r="O72" s="901"/>
      <c r="P72" s="901"/>
      <c r="Q72" s="901"/>
      <c r="R72" s="901"/>
      <c r="S72" s="901"/>
      <c r="T72" s="902"/>
      <c r="U72" s="142" t="s">
        <v>358</v>
      </c>
      <c r="V72" s="860" t="s">
        <v>299</v>
      </c>
      <c r="W72" s="861"/>
      <c r="X72" s="861"/>
      <c r="Y72" s="861"/>
      <c r="Z72" s="862"/>
      <c r="AA72" s="860" t="s">
        <v>300</v>
      </c>
      <c r="AB72" s="861"/>
      <c r="AC72" s="862"/>
      <c r="AD72" s="592">
        <v>6</v>
      </c>
      <c r="AE72" s="119">
        <v>0</v>
      </c>
      <c r="AF72" s="863"/>
      <c r="AG72" s="864"/>
      <c r="AH72" s="865"/>
      <c r="AI72" s="863"/>
      <c r="AJ72" s="864"/>
      <c r="AK72" s="865"/>
      <c r="AL72" s="196" t="s">
        <v>308</v>
      </c>
      <c r="AM72" s="230"/>
      <c r="AN72" s="263" t="str">
        <f t="shared" si="4"/>
        <v>■</v>
      </c>
      <c r="AO72" s="32"/>
    </row>
    <row r="73" spans="1:41">
      <c r="A73" s="36" t="str">
        <f t="shared" si="3"/>
        <v>RE</v>
      </c>
      <c r="B73" s="32"/>
      <c r="C73" s="802">
        <v>11</v>
      </c>
      <c r="D73" s="803"/>
      <c r="E73" s="888" t="s">
        <v>359</v>
      </c>
      <c r="F73" s="889"/>
      <c r="G73" s="889"/>
      <c r="H73" s="889"/>
      <c r="I73" s="889"/>
      <c r="J73" s="889"/>
      <c r="K73" s="889"/>
      <c r="L73" s="889"/>
      <c r="M73" s="889"/>
      <c r="N73" s="889"/>
      <c r="O73" s="889"/>
      <c r="P73" s="889"/>
      <c r="Q73" s="889"/>
      <c r="R73" s="889"/>
      <c r="S73" s="889"/>
      <c r="T73" s="890"/>
      <c r="U73" s="143" t="s">
        <v>360</v>
      </c>
      <c r="V73" s="847" t="s">
        <v>299</v>
      </c>
      <c r="W73" s="848"/>
      <c r="X73" s="848"/>
      <c r="Y73" s="848"/>
      <c r="Z73" s="849"/>
      <c r="AA73" s="847" t="s">
        <v>293</v>
      </c>
      <c r="AB73" s="848"/>
      <c r="AC73" s="849"/>
      <c r="AD73" s="590">
        <v>4</v>
      </c>
      <c r="AE73" s="118" t="s">
        <v>294</v>
      </c>
      <c r="AF73" s="866"/>
      <c r="AG73" s="867"/>
      <c r="AH73" s="868"/>
      <c r="AI73" s="866"/>
      <c r="AJ73" s="867"/>
      <c r="AK73" s="868"/>
      <c r="AL73" s="101"/>
      <c r="AM73" s="230"/>
      <c r="AN73" s="263" t="str">
        <f t="shared" si="4"/>
        <v>■</v>
      </c>
      <c r="AO73" s="32"/>
    </row>
    <row r="74" spans="1:41">
      <c r="A74" s="36" t="str">
        <f t="shared" si="3"/>
        <v>RE</v>
      </c>
      <c r="B74" s="32"/>
      <c r="C74" s="802">
        <v>12</v>
      </c>
      <c r="D74" s="803"/>
      <c r="E74" s="888" t="s">
        <v>322</v>
      </c>
      <c r="F74" s="889"/>
      <c r="G74" s="889"/>
      <c r="H74" s="889"/>
      <c r="I74" s="889"/>
      <c r="J74" s="889"/>
      <c r="K74" s="889"/>
      <c r="L74" s="889"/>
      <c r="M74" s="889"/>
      <c r="N74" s="889"/>
      <c r="O74" s="889"/>
      <c r="P74" s="889"/>
      <c r="Q74" s="889"/>
      <c r="R74" s="889"/>
      <c r="S74" s="889"/>
      <c r="T74" s="890"/>
      <c r="U74" s="143" t="s">
        <v>323</v>
      </c>
      <c r="V74" s="847" t="s">
        <v>299</v>
      </c>
      <c r="W74" s="848"/>
      <c r="X74" s="848"/>
      <c r="Y74" s="848"/>
      <c r="Z74" s="849"/>
      <c r="AA74" s="847" t="s">
        <v>293</v>
      </c>
      <c r="AB74" s="848"/>
      <c r="AC74" s="849"/>
      <c r="AD74" s="590">
        <v>6</v>
      </c>
      <c r="AE74" s="118" t="s">
        <v>294</v>
      </c>
      <c r="AF74" s="866"/>
      <c r="AG74" s="867"/>
      <c r="AH74" s="868"/>
      <c r="AI74" s="866"/>
      <c r="AJ74" s="867"/>
      <c r="AK74" s="868"/>
      <c r="AL74" s="101"/>
      <c r="AM74" s="230"/>
      <c r="AN74" s="263" t="str">
        <f t="shared" si="4"/>
        <v>■</v>
      </c>
      <c r="AO74" s="32"/>
    </row>
    <row r="75" spans="1:41">
      <c r="A75" s="36" t="str">
        <f t="shared" si="3"/>
        <v>RE</v>
      </c>
      <c r="B75" s="32"/>
      <c r="C75" s="802">
        <v>13</v>
      </c>
      <c r="D75" s="803"/>
      <c r="E75" s="888" t="s">
        <v>361</v>
      </c>
      <c r="F75" s="889"/>
      <c r="G75" s="889"/>
      <c r="H75" s="889"/>
      <c r="I75" s="889"/>
      <c r="J75" s="889"/>
      <c r="K75" s="889"/>
      <c r="L75" s="889"/>
      <c r="M75" s="889"/>
      <c r="N75" s="889"/>
      <c r="O75" s="889"/>
      <c r="P75" s="889"/>
      <c r="Q75" s="889"/>
      <c r="R75" s="889"/>
      <c r="S75" s="889"/>
      <c r="T75" s="890"/>
      <c r="U75" s="143" t="s">
        <v>362</v>
      </c>
      <c r="V75" s="847" t="s">
        <v>299</v>
      </c>
      <c r="W75" s="848"/>
      <c r="X75" s="848"/>
      <c r="Y75" s="848"/>
      <c r="Z75" s="849"/>
      <c r="AA75" s="847" t="s">
        <v>293</v>
      </c>
      <c r="AB75" s="848"/>
      <c r="AC75" s="849"/>
      <c r="AD75" s="590">
        <v>1</v>
      </c>
      <c r="AE75" s="118" t="s">
        <v>294</v>
      </c>
      <c r="AF75" s="866"/>
      <c r="AG75" s="867"/>
      <c r="AH75" s="868"/>
      <c r="AI75" s="866"/>
      <c r="AJ75" s="867"/>
      <c r="AK75" s="868"/>
      <c r="AL75" s="101"/>
      <c r="AM75" s="230"/>
      <c r="AN75" s="263" t="str">
        <f t="shared" si="4"/>
        <v>■</v>
      </c>
      <c r="AO75" s="32"/>
    </row>
    <row r="76" spans="1:41">
      <c r="A76" s="36" t="str">
        <f t="shared" si="3"/>
        <v>RE</v>
      </c>
      <c r="B76" s="32"/>
      <c r="C76" s="917">
        <v>14</v>
      </c>
      <c r="D76" s="918"/>
      <c r="E76" s="900" t="s">
        <v>363</v>
      </c>
      <c r="F76" s="901"/>
      <c r="G76" s="901"/>
      <c r="H76" s="901"/>
      <c r="I76" s="901"/>
      <c r="J76" s="901"/>
      <c r="K76" s="901"/>
      <c r="L76" s="901"/>
      <c r="M76" s="901"/>
      <c r="N76" s="901"/>
      <c r="O76" s="901"/>
      <c r="P76" s="901"/>
      <c r="Q76" s="901"/>
      <c r="R76" s="901"/>
      <c r="S76" s="901"/>
      <c r="T76" s="902"/>
      <c r="U76" s="142" t="s">
        <v>364</v>
      </c>
      <c r="V76" s="860" t="s">
        <v>299</v>
      </c>
      <c r="W76" s="861"/>
      <c r="X76" s="861"/>
      <c r="Y76" s="861"/>
      <c r="Z76" s="862"/>
      <c r="AA76" s="860" t="s">
        <v>293</v>
      </c>
      <c r="AB76" s="861"/>
      <c r="AC76" s="862"/>
      <c r="AD76" s="592">
        <v>6</v>
      </c>
      <c r="AE76" s="119" t="s">
        <v>294</v>
      </c>
      <c r="AF76" s="863"/>
      <c r="AG76" s="864"/>
      <c r="AH76" s="865"/>
      <c r="AI76" s="863"/>
      <c r="AJ76" s="864"/>
      <c r="AK76" s="865"/>
      <c r="AL76" s="196" t="s">
        <v>301</v>
      </c>
      <c r="AM76" s="230"/>
      <c r="AN76" s="263" t="str">
        <f t="shared" si="4"/>
        <v>■</v>
      </c>
      <c r="AO76" s="32"/>
    </row>
    <row r="77" spans="1:41">
      <c r="A77" s="36" t="str">
        <f t="shared" si="3"/>
        <v>RE</v>
      </c>
      <c r="B77" s="32"/>
      <c r="C77" s="802">
        <v>15</v>
      </c>
      <c r="D77" s="803"/>
      <c r="E77" s="888" t="s">
        <v>365</v>
      </c>
      <c r="F77" s="889"/>
      <c r="G77" s="889"/>
      <c r="H77" s="889"/>
      <c r="I77" s="889"/>
      <c r="J77" s="889"/>
      <c r="K77" s="889"/>
      <c r="L77" s="889"/>
      <c r="M77" s="889"/>
      <c r="N77" s="889"/>
      <c r="O77" s="889"/>
      <c r="P77" s="889"/>
      <c r="Q77" s="889"/>
      <c r="R77" s="889"/>
      <c r="S77" s="889"/>
      <c r="T77" s="890"/>
      <c r="U77" s="143" t="s">
        <v>366</v>
      </c>
      <c r="V77" s="847" t="s">
        <v>299</v>
      </c>
      <c r="W77" s="848"/>
      <c r="X77" s="848"/>
      <c r="Y77" s="848"/>
      <c r="Z77" s="849"/>
      <c r="AA77" s="847" t="s">
        <v>300</v>
      </c>
      <c r="AB77" s="848"/>
      <c r="AC77" s="849"/>
      <c r="AD77" s="590">
        <v>3</v>
      </c>
      <c r="AE77" s="118">
        <v>0</v>
      </c>
      <c r="AF77" s="866"/>
      <c r="AG77" s="867"/>
      <c r="AH77" s="868"/>
      <c r="AI77" s="866"/>
      <c r="AJ77" s="867"/>
      <c r="AK77" s="868"/>
      <c r="AL77" s="101"/>
      <c r="AM77" s="230"/>
      <c r="AN77" s="263" t="str">
        <f t="shared" si="4"/>
        <v>■</v>
      </c>
      <c r="AO77" s="32"/>
    </row>
    <row r="78" spans="1:41">
      <c r="A78" s="36" t="str">
        <f t="shared" si="3"/>
        <v>RE</v>
      </c>
      <c r="B78" s="32"/>
      <c r="C78" s="802">
        <v>16</v>
      </c>
      <c r="D78" s="803"/>
      <c r="E78" s="888" t="s">
        <v>367</v>
      </c>
      <c r="F78" s="889"/>
      <c r="G78" s="889"/>
      <c r="H78" s="889"/>
      <c r="I78" s="889"/>
      <c r="J78" s="889"/>
      <c r="K78" s="889"/>
      <c r="L78" s="889"/>
      <c r="M78" s="889"/>
      <c r="N78" s="889"/>
      <c r="O78" s="889"/>
      <c r="P78" s="889"/>
      <c r="Q78" s="889"/>
      <c r="R78" s="889"/>
      <c r="S78" s="889"/>
      <c r="T78" s="890"/>
      <c r="U78" s="143" t="s">
        <v>368</v>
      </c>
      <c r="V78" s="847" t="s">
        <v>299</v>
      </c>
      <c r="W78" s="848"/>
      <c r="X78" s="848"/>
      <c r="Y78" s="848"/>
      <c r="Z78" s="849"/>
      <c r="AA78" s="847" t="s">
        <v>293</v>
      </c>
      <c r="AB78" s="848"/>
      <c r="AC78" s="849"/>
      <c r="AD78" s="590">
        <v>8</v>
      </c>
      <c r="AE78" s="118" t="s">
        <v>294</v>
      </c>
      <c r="AF78" s="866"/>
      <c r="AG78" s="867"/>
      <c r="AH78" s="868"/>
      <c r="AI78" s="866"/>
      <c r="AJ78" s="867"/>
      <c r="AK78" s="868"/>
      <c r="AL78" s="101"/>
      <c r="AM78" s="230"/>
      <c r="AN78" s="263" t="str">
        <f t="shared" si="4"/>
        <v>■</v>
      </c>
      <c r="AO78" s="32"/>
    </row>
    <row r="79" spans="1:41">
      <c r="A79" s="36" t="str">
        <f t="shared" si="3"/>
        <v>RE</v>
      </c>
      <c r="B79" s="32"/>
      <c r="C79" s="802">
        <v>17</v>
      </c>
      <c r="D79" s="803"/>
      <c r="E79" s="888" t="s">
        <v>369</v>
      </c>
      <c r="F79" s="889"/>
      <c r="G79" s="889"/>
      <c r="H79" s="889"/>
      <c r="I79" s="889"/>
      <c r="J79" s="889"/>
      <c r="K79" s="889"/>
      <c r="L79" s="889"/>
      <c r="M79" s="889"/>
      <c r="N79" s="889"/>
      <c r="O79" s="889"/>
      <c r="P79" s="889"/>
      <c r="Q79" s="889"/>
      <c r="R79" s="889"/>
      <c r="S79" s="889"/>
      <c r="T79" s="890"/>
      <c r="U79" s="143" t="s">
        <v>370</v>
      </c>
      <c r="V79" s="847" t="s">
        <v>292</v>
      </c>
      <c r="W79" s="848"/>
      <c r="X79" s="848"/>
      <c r="Y79" s="848"/>
      <c r="Z79" s="849"/>
      <c r="AA79" s="847" t="s">
        <v>293</v>
      </c>
      <c r="AB79" s="848"/>
      <c r="AC79" s="849"/>
      <c r="AD79" s="590">
        <v>8</v>
      </c>
      <c r="AE79" s="118" t="s">
        <v>294</v>
      </c>
      <c r="AF79" s="866"/>
      <c r="AG79" s="867"/>
      <c r="AH79" s="868"/>
      <c r="AI79" s="866"/>
      <c r="AJ79" s="867"/>
      <c r="AK79" s="868"/>
      <c r="AL79" s="231"/>
      <c r="AM79" s="232"/>
      <c r="AN79" s="263" t="str">
        <f t="shared" si="4"/>
        <v>■</v>
      </c>
      <c r="AO79" s="32"/>
    </row>
    <row r="80" spans="1:41">
      <c r="A80" s="36" t="str">
        <f t="shared" si="3"/>
        <v>RE</v>
      </c>
      <c r="B80" s="32"/>
      <c r="C80" s="802">
        <v>18</v>
      </c>
      <c r="D80" s="803"/>
      <c r="E80" s="938" t="s">
        <v>371</v>
      </c>
      <c r="F80" s="939"/>
      <c r="G80" s="939"/>
      <c r="H80" s="939"/>
      <c r="I80" s="939"/>
      <c r="J80" s="939"/>
      <c r="K80" s="939"/>
      <c r="L80" s="939"/>
      <c r="M80" s="939"/>
      <c r="N80" s="939"/>
      <c r="O80" s="939"/>
      <c r="P80" s="939"/>
      <c r="Q80" s="939"/>
      <c r="R80" s="939"/>
      <c r="S80" s="939"/>
      <c r="T80" s="940"/>
      <c r="U80" s="143" t="s">
        <v>372</v>
      </c>
      <c r="V80" s="847" t="s">
        <v>299</v>
      </c>
      <c r="W80" s="848"/>
      <c r="X80" s="848"/>
      <c r="Y80" s="848"/>
      <c r="Z80" s="849"/>
      <c r="AA80" s="847" t="s">
        <v>293</v>
      </c>
      <c r="AB80" s="848"/>
      <c r="AC80" s="849"/>
      <c r="AD80" s="590">
        <v>1</v>
      </c>
      <c r="AE80" s="118" t="s">
        <v>294</v>
      </c>
      <c r="AF80" s="866"/>
      <c r="AG80" s="867"/>
      <c r="AH80" s="868"/>
      <c r="AI80" s="866"/>
      <c r="AJ80" s="867"/>
      <c r="AK80" s="868"/>
      <c r="AL80" s="101"/>
      <c r="AM80" s="230"/>
      <c r="AN80" s="263" t="str">
        <f t="shared" si="4"/>
        <v>■</v>
      </c>
      <c r="AO80" s="32"/>
    </row>
    <row r="81" spans="1:41">
      <c r="A81" s="36" t="str">
        <f t="shared" si="3"/>
        <v>RE</v>
      </c>
      <c r="B81" s="32"/>
      <c r="C81" s="802">
        <v>19</v>
      </c>
      <c r="D81" s="803"/>
      <c r="E81" s="888" t="s">
        <v>373</v>
      </c>
      <c r="F81" s="889"/>
      <c r="G81" s="889"/>
      <c r="H81" s="889"/>
      <c r="I81" s="889"/>
      <c r="J81" s="889"/>
      <c r="K81" s="889"/>
      <c r="L81" s="889"/>
      <c r="M81" s="889"/>
      <c r="N81" s="889"/>
      <c r="O81" s="889"/>
      <c r="P81" s="889"/>
      <c r="Q81" s="889"/>
      <c r="R81" s="889"/>
      <c r="S81" s="889"/>
      <c r="T81" s="890"/>
      <c r="U81" s="143" t="s">
        <v>374</v>
      </c>
      <c r="V81" s="847" t="s">
        <v>292</v>
      </c>
      <c r="W81" s="848"/>
      <c r="X81" s="848"/>
      <c r="Y81" s="848"/>
      <c r="Z81" s="849"/>
      <c r="AA81" s="847" t="s">
        <v>293</v>
      </c>
      <c r="AB81" s="848"/>
      <c r="AC81" s="849"/>
      <c r="AD81" s="590">
        <v>10</v>
      </c>
      <c r="AE81" s="118" t="s">
        <v>294</v>
      </c>
      <c r="AF81" s="866"/>
      <c r="AG81" s="867"/>
      <c r="AH81" s="868"/>
      <c r="AI81" s="866"/>
      <c r="AJ81" s="867"/>
      <c r="AK81" s="868"/>
      <c r="AL81" s="101"/>
      <c r="AM81" s="230"/>
      <c r="AN81" s="263" t="str">
        <f t="shared" si="4"/>
        <v>■</v>
      </c>
      <c r="AO81" s="32"/>
    </row>
    <row r="82" spans="1:41">
      <c r="A82" s="36" t="str">
        <f t="shared" si="3"/>
        <v>RE</v>
      </c>
      <c r="B82" s="32"/>
      <c r="C82" s="917">
        <v>20</v>
      </c>
      <c r="D82" s="918"/>
      <c r="E82" s="900" t="s">
        <v>375</v>
      </c>
      <c r="F82" s="901"/>
      <c r="G82" s="901"/>
      <c r="H82" s="901"/>
      <c r="I82" s="901"/>
      <c r="J82" s="901"/>
      <c r="K82" s="901"/>
      <c r="L82" s="901"/>
      <c r="M82" s="901"/>
      <c r="N82" s="901"/>
      <c r="O82" s="901"/>
      <c r="P82" s="901"/>
      <c r="Q82" s="901"/>
      <c r="R82" s="901"/>
      <c r="S82" s="901"/>
      <c r="T82" s="902"/>
      <c r="U82" s="142" t="s">
        <v>376</v>
      </c>
      <c r="V82" s="860" t="s">
        <v>299</v>
      </c>
      <c r="W82" s="861"/>
      <c r="X82" s="861"/>
      <c r="Y82" s="861"/>
      <c r="Z82" s="862"/>
      <c r="AA82" s="860" t="s">
        <v>300</v>
      </c>
      <c r="AB82" s="861"/>
      <c r="AC82" s="862"/>
      <c r="AD82" s="592">
        <v>4</v>
      </c>
      <c r="AE82" s="119">
        <v>0</v>
      </c>
      <c r="AF82" s="863"/>
      <c r="AG82" s="864"/>
      <c r="AH82" s="865"/>
      <c r="AI82" s="863"/>
      <c r="AJ82" s="864"/>
      <c r="AK82" s="865"/>
      <c r="AL82" s="196" t="s">
        <v>301</v>
      </c>
      <c r="AM82" s="230"/>
      <c r="AN82" s="263" t="str">
        <f t="shared" si="4"/>
        <v>■</v>
      </c>
      <c r="AO82" s="32"/>
    </row>
    <row r="83" spans="1:41">
      <c r="A83" s="484" t="str">
        <f t="shared" si="3"/>
        <v>RE</v>
      </c>
      <c r="B83" s="32"/>
      <c r="C83" s="802">
        <v>21</v>
      </c>
      <c r="D83" s="803"/>
      <c r="E83" s="888" t="s">
        <v>377</v>
      </c>
      <c r="F83" s="889"/>
      <c r="G83" s="889"/>
      <c r="H83" s="889"/>
      <c r="I83" s="889"/>
      <c r="J83" s="889"/>
      <c r="K83" s="889"/>
      <c r="L83" s="889"/>
      <c r="M83" s="889"/>
      <c r="N83" s="889"/>
      <c r="O83" s="889"/>
      <c r="P83" s="889"/>
      <c r="Q83" s="889"/>
      <c r="R83" s="889"/>
      <c r="S83" s="889"/>
      <c r="T83" s="890"/>
      <c r="U83" s="143" t="s">
        <v>378</v>
      </c>
      <c r="V83" s="847" t="s">
        <v>292</v>
      </c>
      <c r="W83" s="848"/>
      <c r="X83" s="848"/>
      <c r="Y83" s="848"/>
      <c r="Z83" s="849"/>
      <c r="AA83" s="847" t="s">
        <v>293</v>
      </c>
      <c r="AB83" s="848"/>
      <c r="AC83" s="849"/>
      <c r="AD83" s="590">
        <v>3</v>
      </c>
      <c r="AE83" s="118" t="s">
        <v>294</v>
      </c>
      <c r="AF83" s="866"/>
      <c r="AG83" s="867"/>
      <c r="AH83" s="868"/>
      <c r="AI83" s="866"/>
      <c r="AJ83" s="867"/>
      <c r="AK83" s="868"/>
      <c r="AL83" s="101"/>
      <c r="AM83" s="230"/>
      <c r="AN83" s="263" t="str">
        <f t="shared" si="4"/>
        <v>■</v>
      </c>
      <c r="AO83" s="32"/>
    </row>
    <row r="84" spans="1:41">
      <c r="A84" s="403" t="str">
        <f t="shared" si="3"/>
        <v>RE</v>
      </c>
      <c r="B84" s="32"/>
      <c r="C84" s="802">
        <v>22</v>
      </c>
      <c r="D84" s="803"/>
      <c r="E84" s="888" t="s">
        <v>379</v>
      </c>
      <c r="F84" s="889"/>
      <c r="G84" s="889"/>
      <c r="H84" s="889"/>
      <c r="I84" s="889"/>
      <c r="J84" s="889"/>
      <c r="K84" s="889"/>
      <c r="L84" s="889"/>
      <c r="M84" s="889"/>
      <c r="N84" s="889"/>
      <c r="O84" s="889"/>
      <c r="P84" s="889"/>
      <c r="Q84" s="889"/>
      <c r="R84" s="889"/>
      <c r="S84" s="889"/>
      <c r="T84" s="890"/>
      <c r="U84" s="143" t="s">
        <v>380</v>
      </c>
      <c r="V84" s="847" t="s">
        <v>299</v>
      </c>
      <c r="W84" s="848"/>
      <c r="X84" s="848"/>
      <c r="Y84" s="848"/>
      <c r="Z84" s="849"/>
      <c r="AA84" s="847" t="s">
        <v>300</v>
      </c>
      <c r="AB84" s="848"/>
      <c r="AC84" s="849"/>
      <c r="AD84" s="590">
        <v>2</v>
      </c>
      <c r="AE84" s="118">
        <v>0</v>
      </c>
      <c r="AF84" s="866"/>
      <c r="AG84" s="867"/>
      <c r="AH84" s="868"/>
      <c r="AI84" s="866"/>
      <c r="AJ84" s="867"/>
      <c r="AK84" s="868"/>
      <c r="AL84" s="101"/>
      <c r="AM84" s="230"/>
      <c r="AN84" s="263" t="str">
        <f t="shared" si="4"/>
        <v>■</v>
      </c>
      <c r="AO84" s="32"/>
    </row>
    <row r="85" spans="1:41">
      <c r="A85" s="36" t="str">
        <f t="shared" si="3"/>
        <v>RE</v>
      </c>
      <c r="B85" s="32"/>
      <c r="C85" s="917">
        <v>23</v>
      </c>
      <c r="D85" s="918"/>
      <c r="E85" s="900" t="s">
        <v>312</v>
      </c>
      <c r="F85" s="901"/>
      <c r="G85" s="901"/>
      <c r="H85" s="901"/>
      <c r="I85" s="901"/>
      <c r="J85" s="901"/>
      <c r="K85" s="901"/>
      <c r="L85" s="901"/>
      <c r="M85" s="901"/>
      <c r="N85" s="901"/>
      <c r="O85" s="901"/>
      <c r="P85" s="901"/>
      <c r="Q85" s="901"/>
      <c r="R85" s="901"/>
      <c r="S85" s="901"/>
      <c r="T85" s="902"/>
      <c r="U85" s="142" t="s">
        <v>313</v>
      </c>
      <c r="V85" s="860" t="s">
        <v>299</v>
      </c>
      <c r="W85" s="861"/>
      <c r="X85" s="861"/>
      <c r="Y85" s="861"/>
      <c r="Z85" s="862"/>
      <c r="AA85" s="860" t="s">
        <v>293</v>
      </c>
      <c r="AB85" s="861"/>
      <c r="AC85" s="862"/>
      <c r="AD85" s="592">
        <v>1</v>
      </c>
      <c r="AE85" s="119" t="s">
        <v>294</v>
      </c>
      <c r="AF85" s="863"/>
      <c r="AG85" s="864"/>
      <c r="AH85" s="865"/>
      <c r="AI85" s="863"/>
      <c r="AJ85" s="864"/>
      <c r="AK85" s="865"/>
      <c r="AL85" s="265" t="s">
        <v>314</v>
      </c>
      <c r="AM85" s="230"/>
      <c r="AN85" s="263" t="str">
        <f t="shared" si="4"/>
        <v>■</v>
      </c>
      <c r="AO85" s="32"/>
    </row>
    <row r="86" spans="1:41">
      <c r="A86" s="36" t="str">
        <f t="shared" si="3"/>
        <v>RE</v>
      </c>
      <c r="B86" s="32"/>
      <c r="C86" s="917">
        <v>24</v>
      </c>
      <c r="D86" s="918"/>
      <c r="E86" s="900" t="s">
        <v>315</v>
      </c>
      <c r="F86" s="901"/>
      <c r="G86" s="901"/>
      <c r="H86" s="901"/>
      <c r="I86" s="901"/>
      <c r="J86" s="901"/>
      <c r="K86" s="901"/>
      <c r="L86" s="901"/>
      <c r="M86" s="901"/>
      <c r="N86" s="901"/>
      <c r="O86" s="901"/>
      <c r="P86" s="901"/>
      <c r="Q86" s="901"/>
      <c r="R86" s="901"/>
      <c r="S86" s="901"/>
      <c r="T86" s="902"/>
      <c r="U86" s="142" t="s">
        <v>316</v>
      </c>
      <c r="V86" s="860" t="s">
        <v>299</v>
      </c>
      <c r="W86" s="861"/>
      <c r="X86" s="861"/>
      <c r="Y86" s="861"/>
      <c r="Z86" s="862"/>
      <c r="AA86" s="860" t="s">
        <v>293</v>
      </c>
      <c r="AB86" s="861"/>
      <c r="AC86" s="862"/>
      <c r="AD86" s="592">
        <v>1</v>
      </c>
      <c r="AE86" s="119" t="s">
        <v>294</v>
      </c>
      <c r="AF86" s="863"/>
      <c r="AG86" s="864"/>
      <c r="AH86" s="865"/>
      <c r="AI86" s="863"/>
      <c r="AJ86" s="864"/>
      <c r="AK86" s="865"/>
      <c r="AL86" s="265" t="s">
        <v>314</v>
      </c>
      <c r="AM86" s="230"/>
      <c r="AN86" s="263" t="str">
        <f t="shared" si="4"/>
        <v>■</v>
      </c>
      <c r="AO86" s="32"/>
    </row>
    <row r="87" spans="1:41">
      <c r="A87" s="36" t="str">
        <f t="shared" ref="A87:A116" si="5">IF(LEN(J87)&gt;0,MID(J87,FIND("(",J87,1)+1,2),A86)</f>
        <v>RE</v>
      </c>
      <c r="B87" s="32"/>
      <c r="C87" s="917">
        <v>25</v>
      </c>
      <c r="D87" s="918"/>
      <c r="E87" s="900" t="s">
        <v>381</v>
      </c>
      <c r="F87" s="901"/>
      <c r="G87" s="901"/>
      <c r="H87" s="901"/>
      <c r="I87" s="901"/>
      <c r="J87" s="901"/>
      <c r="K87" s="901"/>
      <c r="L87" s="901"/>
      <c r="M87" s="901"/>
      <c r="N87" s="901"/>
      <c r="O87" s="901"/>
      <c r="P87" s="901"/>
      <c r="Q87" s="901"/>
      <c r="R87" s="901"/>
      <c r="S87" s="901"/>
      <c r="T87" s="902"/>
      <c r="U87" s="142" t="s">
        <v>382</v>
      </c>
      <c r="V87" s="860" t="s">
        <v>299</v>
      </c>
      <c r="W87" s="861"/>
      <c r="X87" s="861"/>
      <c r="Y87" s="861"/>
      <c r="Z87" s="862"/>
      <c r="AA87" s="860" t="s">
        <v>293</v>
      </c>
      <c r="AB87" s="861"/>
      <c r="AC87" s="862"/>
      <c r="AD87" s="592">
        <v>2</v>
      </c>
      <c r="AE87" s="119" t="s">
        <v>294</v>
      </c>
      <c r="AF87" s="863"/>
      <c r="AG87" s="864"/>
      <c r="AH87" s="865"/>
      <c r="AI87" s="863"/>
      <c r="AJ87" s="864"/>
      <c r="AK87" s="865"/>
      <c r="AL87" s="196" t="s">
        <v>301</v>
      </c>
      <c r="AM87" s="230"/>
      <c r="AN87" s="263" t="str">
        <f t="shared" si="4"/>
        <v>■</v>
      </c>
      <c r="AO87" s="32"/>
    </row>
    <row r="88" spans="1:41">
      <c r="A88" s="36" t="str">
        <f t="shared" si="5"/>
        <v>RE</v>
      </c>
      <c r="B88" s="32"/>
      <c r="C88" s="917">
        <v>26</v>
      </c>
      <c r="D88" s="918"/>
      <c r="E88" s="900" t="s">
        <v>383</v>
      </c>
      <c r="F88" s="901"/>
      <c r="G88" s="901"/>
      <c r="H88" s="901"/>
      <c r="I88" s="901"/>
      <c r="J88" s="901"/>
      <c r="K88" s="901"/>
      <c r="L88" s="901"/>
      <c r="M88" s="901"/>
      <c r="N88" s="901"/>
      <c r="O88" s="901"/>
      <c r="P88" s="901"/>
      <c r="Q88" s="901"/>
      <c r="R88" s="901"/>
      <c r="S88" s="901"/>
      <c r="T88" s="902"/>
      <c r="U88" s="142" t="s">
        <v>384</v>
      </c>
      <c r="V88" s="860" t="s">
        <v>299</v>
      </c>
      <c r="W88" s="861"/>
      <c r="X88" s="861"/>
      <c r="Y88" s="861"/>
      <c r="Z88" s="862"/>
      <c r="AA88" s="860" t="s">
        <v>293</v>
      </c>
      <c r="AB88" s="861"/>
      <c r="AC88" s="862"/>
      <c r="AD88" s="592">
        <v>30</v>
      </c>
      <c r="AE88" s="119" t="s">
        <v>294</v>
      </c>
      <c r="AF88" s="863"/>
      <c r="AG88" s="864"/>
      <c r="AH88" s="865"/>
      <c r="AI88" s="863"/>
      <c r="AJ88" s="864"/>
      <c r="AK88" s="865"/>
      <c r="AL88" s="196" t="s">
        <v>385</v>
      </c>
      <c r="AM88" s="230"/>
      <c r="AN88" s="263" t="str">
        <f t="shared" si="4"/>
        <v>■</v>
      </c>
      <c r="AO88" s="32"/>
    </row>
    <row r="89" spans="1:41">
      <c r="A89" s="36" t="str">
        <f t="shared" si="5"/>
        <v>RE</v>
      </c>
      <c r="B89" s="38"/>
      <c r="C89" s="947">
        <v>27</v>
      </c>
      <c r="D89" s="948"/>
      <c r="E89" s="906" t="s">
        <v>386</v>
      </c>
      <c r="F89" s="907"/>
      <c r="G89" s="907"/>
      <c r="H89" s="907"/>
      <c r="I89" s="907"/>
      <c r="J89" s="907"/>
      <c r="K89" s="907"/>
      <c r="L89" s="907"/>
      <c r="M89" s="907"/>
      <c r="N89" s="907"/>
      <c r="O89" s="907"/>
      <c r="P89" s="907"/>
      <c r="Q89" s="907"/>
      <c r="R89" s="907"/>
      <c r="S89" s="907"/>
      <c r="T89" s="908"/>
      <c r="U89" s="160" t="s">
        <v>387</v>
      </c>
      <c r="V89" s="857" t="s">
        <v>299</v>
      </c>
      <c r="W89" s="858"/>
      <c r="X89" s="858"/>
      <c r="Y89" s="858"/>
      <c r="Z89" s="859"/>
      <c r="AA89" s="857" t="s">
        <v>293</v>
      </c>
      <c r="AB89" s="858"/>
      <c r="AC89" s="859"/>
      <c r="AD89" s="618">
        <v>5</v>
      </c>
      <c r="AE89" s="254" t="s">
        <v>294</v>
      </c>
      <c r="AF89" s="925"/>
      <c r="AG89" s="926"/>
      <c r="AH89" s="927"/>
      <c r="AI89" s="925"/>
      <c r="AJ89" s="926"/>
      <c r="AK89" s="927"/>
      <c r="AL89" s="265" t="s">
        <v>385</v>
      </c>
      <c r="AM89" s="230"/>
      <c r="AN89" s="263" t="str">
        <f t="shared" si="4"/>
        <v>■</v>
      </c>
      <c r="AO89" s="32"/>
    </row>
    <row r="90" spans="1:41" ht="13.15" customHeight="1">
      <c r="A90" s="36" t="str">
        <f t="shared" si="5"/>
        <v>RE</v>
      </c>
      <c r="B90" s="38"/>
      <c r="C90" s="917">
        <v>28</v>
      </c>
      <c r="D90" s="918"/>
      <c r="E90" s="900" t="s">
        <v>388</v>
      </c>
      <c r="F90" s="901"/>
      <c r="G90" s="901"/>
      <c r="H90" s="901"/>
      <c r="I90" s="901"/>
      <c r="J90" s="901"/>
      <c r="K90" s="901"/>
      <c r="L90" s="901"/>
      <c r="M90" s="901"/>
      <c r="N90" s="901"/>
      <c r="O90" s="901"/>
      <c r="P90" s="901"/>
      <c r="Q90" s="901"/>
      <c r="R90" s="901"/>
      <c r="S90" s="901"/>
      <c r="T90" s="902"/>
      <c r="U90" s="142" t="s">
        <v>389</v>
      </c>
      <c r="V90" s="875" t="s">
        <v>321</v>
      </c>
      <c r="W90" s="876"/>
      <c r="X90" s="876"/>
      <c r="Y90" s="876"/>
      <c r="Z90" s="877"/>
      <c r="AA90" s="875" t="s">
        <v>293</v>
      </c>
      <c r="AB90" s="876"/>
      <c r="AC90" s="877"/>
      <c r="AD90" s="592">
        <v>40</v>
      </c>
      <c r="AE90" s="119" t="s">
        <v>294</v>
      </c>
      <c r="AF90" s="863"/>
      <c r="AG90" s="864"/>
      <c r="AH90" s="865"/>
      <c r="AI90" s="863"/>
      <c r="AJ90" s="864"/>
      <c r="AK90" s="865"/>
      <c r="AL90" s="265" t="s">
        <v>314</v>
      </c>
      <c r="AM90" s="230"/>
      <c r="AN90" s="263" t="str">
        <f t="shared" si="4"/>
        <v>■</v>
      </c>
      <c r="AO90" s="32"/>
    </row>
    <row r="91" spans="1:41">
      <c r="A91" s="36" t="str">
        <f t="shared" si="5"/>
        <v>RE</v>
      </c>
      <c r="B91" s="32"/>
      <c r="C91" s="802">
        <v>29</v>
      </c>
      <c r="D91" s="803"/>
      <c r="E91" s="888" t="s">
        <v>390</v>
      </c>
      <c r="F91" s="889"/>
      <c r="G91" s="889"/>
      <c r="H91" s="889"/>
      <c r="I91" s="889"/>
      <c r="J91" s="889"/>
      <c r="K91" s="889"/>
      <c r="L91" s="889"/>
      <c r="M91" s="889"/>
      <c r="N91" s="889"/>
      <c r="O91" s="889"/>
      <c r="P91" s="889"/>
      <c r="Q91" s="889"/>
      <c r="R91" s="889"/>
      <c r="S91" s="889"/>
      <c r="T91" s="890"/>
      <c r="U91" s="143" t="s">
        <v>391</v>
      </c>
      <c r="V91" s="847" t="s">
        <v>299</v>
      </c>
      <c r="W91" s="848"/>
      <c r="X91" s="848"/>
      <c r="Y91" s="848"/>
      <c r="Z91" s="849"/>
      <c r="AA91" s="847" t="s">
        <v>293</v>
      </c>
      <c r="AB91" s="848"/>
      <c r="AC91" s="849"/>
      <c r="AD91" s="590">
        <v>2</v>
      </c>
      <c r="AE91" s="118" t="s">
        <v>294</v>
      </c>
      <c r="AF91" s="866"/>
      <c r="AG91" s="867"/>
      <c r="AH91" s="868"/>
      <c r="AI91" s="866"/>
      <c r="AJ91" s="867"/>
      <c r="AK91" s="868"/>
      <c r="AL91" s="101"/>
      <c r="AM91" s="230"/>
      <c r="AN91" s="263" t="str">
        <f t="shared" si="4"/>
        <v>■</v>
      </c>
      <c r="AO91" s="32"/>
    </row>
    <row r="92" spans="1:41">
      <c r="A92" s="36" t="str">
        <f t="shared" si="5"/>
        <v>RE</v>
      </c>
      <c r="B92" s="32"/>
      <c r="C92" s="802">
        <v>30</v>
      </c>
      <c r="D92" s="803"/>
      <c r="E92" s="888" t="s">
        <v>392</v>
      </c>
      <c r="F92" s="889"/>
      <c r="G92" s="889"/>
      <c r="H92" s="889"/>
      <c r="I92" s="889"/>
      <c r="J92" s="889"/>
      <c r="K92" s="889"/>
      <c r="L92" s="889"/>
      <c r="M92" s="889"/>
      <c r="N92" s="889"/>
      <c r="O92" s="889"/>
      <c r="P92" s="889"/>
      <c r="Q92" s="889"/>
      <c r="R92" s="889"/>
      <c r="S92" s="889"/>
      <c r="T92" s="890"/>
      <c r="U92" s="143" t="s">
        <v>393</v>
      </c>
      <c r="V92" s="847" t="s">
        <v>299</v>
      </c>
      <c r="W92" s="848"/>
      <c r="X92" s="848"/>
      <c r="Y92" s="848"/>
      <c r="Z92" s="849"/>
      <c r="AA92" s="847" t="s">
        <v>293</v>
      </c>
      <c r="AB92" s="848"/>
      <c r="AC92" s="849"/>
      <c r="AD92" s="590">
        <v>3</v>
      </c>
      <c r="AE92" s="118" t="s">
        <v>294</v>
      </c>
      <c r="AF92" s="866"/>
      <c r="AG92" s="867"/>
      <c r="AH92" s="868"/>
      <c r="AI92" s="866"/>
      <c r="AJ92" s="867"/>
      <c r="AK92" s="868"/>
      <c r="AL92" s="101"/>
      <c r="AM92" s="230"/>
      <c r="AN92" s="263" t="str">
        <f t="shared" si="4"/>
        <v>■</v>
      </c>
      <c r="AO92" s="32"/>
    </row>
    <row r="93" spans="1:41">
      <c r="A93" s="36" t="str">
        <f t="shared" si="5"/>
        <v>RE</v>
      </c>
      <c r="B93" s="32"/>
      <c r="C93" s="802">
        <v>31</v>
      </c>
      <c r="D93" s="803"/>
      <c r="E93" s="888" t="s">
        <v>394</v>
      </c>
      <c r="F93" s="889"/>
      <c r="G93" s="889"/>
      <c r="H93" s="889"/>
      <c r="I93" s="889"/>
      <c r="J93" s="889"/>
      <c r="K93" s="889"/>
      <c r="L93" s="889"/>
      <c r="M93" s="889"/>
      <c r="N93" s="889"/>
      <c r="O93" s="889"/>
      <c r="P93" s="889"/>
      <c r="Q93" s="889"/>
      <c r="R93" s="889"/>
      <c r="S93" s="889"/>
      <c r="T93" s="890"/>
      <c r="U93" s="143" t="s">
        <v>395</v>
      </c>
      <c r="V93" s="847" t="s">
        <v>299</v>
      </c>
      <c r="W93" s="848"/>
      <c r="X93" s="848"/>
      <c r="Y93" s="848"/>
      <c r="Z93" s="849"/>
      <c r="AA93" s="847" t="s">
        <v>293</v>
      </c>
      <c r="AB93" s="848"/>
      <c r="AC93" s="849"/>
      <c r="AD93" s="590">
        <v>3</v>
      </c>
      <c r="AE93" s="118" t="s">
        <v>294</v>
      </c>
      <c r="AF93" s="866"/>
      <c r="AG93" s="867"/>
      <c r="AH93" s="868"/>
      <c r="AI93" s="866"/>
      <c r="AJ93" s="867"/>
      <c r="AK93" s="868"/>
      <c r="AL93" s="101"/>
      <c r="AM93" s="230"/>
      <c r="AN93" s="263" t="str">
        <f t="shared" ref="AN93:AN120" si="6">$M$17</f>
        <v>■</v>
      </c>
      <c r="AO93" s="32"/>
    </row>
    <row r="94" spans="1:41">
      <c r="A94" s="36" t="str">
        <f t="shared" si="5"/>
        <v>RE</v>
      </c>
      <c r="B94" s="32"/>
      <c r="C94" s="802">
        <v>32</v>
      </c>
      <c r="D94" s="803"/>
      <c r="E94" s="888" t="s">
        <v>396</v>
      </c>
      <c r="F94" s="889"/>
      <c r="G94" s="889"/>
      <c r="H94" s="889"/>
      <c r="I94" s="889"/>
      <c r="J94" s="889"/>
      <c r="K94" s="889"/>
      <c r="L94" s="889"/>
      <c r="M94" s="889"/>
      <c r="N94" s="889"/>
      <c r="O94" s="889"/>
      <c r="P94" s="889"/>
      <c r="Q94" s="889"/>
      <c r="R94" s="889"/>
      <c r="S94" s="889"/>
      <c r="T94" s="890"/>
      <c r="U94" s="143" t="s">
        <v>397</v>
      </c>
      <c r="V94" s="847" t="s">
        <v>299</v>
      </c>
      <c r="W94" s="848"/>
      <c r="X94" s="848"/>
      <c r="Y94" s="848"/>
      <c r="Z94" s="849"/>
      <c r="AA94" s="847" t="s">
        <v>293</v>
      </c>
      <c r="AB94" s="848"/>
      <c r="AC94" s="849"/>
      <c r="AD94" s="590">
        <v>3</v>
      </c>
      <c r="AE94" s="118" t="s">
        <v>294</v>
      </c>
      <c r="AF94" s="866"/>
      <c r="AG94" s="867"/>
      <c r="AH94" s="868"/>
      <c r="AI94" s="866"/>
      <c r="AJ94" s="867"/>
      <c r="AK94" s="868"/>
      <c r="AL94" s="101"/>
      <c r="AM94" s="230"/>
      <c r="AN94" s="263" t="str">
        <f t="shared" si="6"/>
        <v>■</v>
      </c>
      <c r="AO94" s="32"/>
    </row>
    <row r="95" spans="1:41">
      <c r="A95" s="36" t="str">
        <f t="shared" si="5"/>
        <v>RE</v>
      </c>
      <c r="B95" s="32"/>
      <c r="C95" s="802">
        <v>33</v>
      </c>
      <c r="D95" s="803"/>
      <c r="E95" s="888" t="s">
        <v>398</v>
      </c>
      <c r="F95" s="889"/>
      <c r="G95" s="889"/>
      <c r="H95" s="889"/>
      <c r="I95" s="889"/>
      <c r="J95" s="889"/>
      <c r="K95" s="889"/>
      <c r="L95" s="889"/>
      <c r="M95" s="889"/>
      <c r="N95" s="889"/>
      <c r="O95" s="889"/>
      <c r="P95" s="889"/>
      <c r="Q95" s="889"/>
      <c r="R95" s="889"/>
      <c r="S95" s="889"/>
      <c r="T95" s="890"/>
      <c r="U95" s="143" t="s">
        <v>399</v>
      </c>
      <c r="V95" s="847" t="s">
        <v>299</v>
      </c>
      <c r="W95" s="848"/>
      <c r="X95" s="848"/>
      <c r="Y95" s="848"/>
      <c r="Z95" s="849"/>
      <c r="AA95" s="847" t="s">
        <v>293</v>
      </c>
      <c r="AB95" s="848"/>
      <c r="AC95" s="849"/>
      <c r="AD95" s="590">
        <v>3</v>
      </c>
      <c r="AE95" s="118" t="s">
        <v>294</v>
      </c>
      <c r="AF95" s="866"/>
      <c r="AG95" s="867"/>
      <c r="AH95" s="868"/>
      <c r="AI95" s="866"/>
      <c r="AJ95" s="867"/>
      <c r="AK95" s="868"/>
      <c r="AL95" s="101"/>
      <c r="AM95" s="230"/>
      <c r="AN95" s="263" t="str">
        <f t="shared" si="6"/>
        <v>■</v>
      </c>
      <c r="AO95" s="32"/>
    </row>
    <row r="96" spans="1:41">
      <c r="A96" s="36" t="str">
        <f t="shared" si="5"/>
        <v>RE</v>
      </c>
      <c r="B96" s="32"/>
      <c r="C96" s="802">
        <v>34</v>
      </c>
      <c r="D96" s="803"/>
      <c r="E96" s="888" t="s">
        <v>400</v>
      </c>
      <c r="F96" s="889"/>
      <c r="G96" s="889"/>
      <c r="H96" s="889"/>
      <c r="I96" s="889"/>
      <c r="J96" s="889"/>
      <c r="K96" s="889"/>
      <c r="L96" s="889"/>
      <c r="M96" s="889"/>
      <c r="N96" s="889"/>
      <c r="O96" s="889"/>
      <c r="P96" s="889"/>
      <c r="Q96" s="889"/>
      <c r="R96" s="889"/>
      <c r="S96" s="889"/>
      <c r="T96" s="890"/>
      <c r="U96" s="143" t="s">
        <v>401</v>
      </c>
      <c r="V96" s="847" t="s">
        <v>299</v>
      </c>
      <c r="W96" s="848"/>
      <c r="X96" s="848"/>
      <c r="Y96" s="848"/>
      <c r="Z96" s="849"/>
      <c r="AA96" s="847" t="s">
        <v>293</v>
      </c>
      <c r="AB96" s="848"/>
      <c r="AC96" s="849"/>
      <c r="AD96" s="590">
        <v>2</v>
      </c>
      <c r="AE96" s="118" t="s">
        <v>294</v>
      </c>
      <c r="AF96" s="866"/>
      <c r="AG96" s="867"/>
      <c r="AH96" s="868"/>
      <c r="AI96" s="866"/>
      <c r="AJ96" s="867"/>
      <c r="AK96" s="868"/>
      <c r="AL96" s="101"/>
      <c r="AM96" s="230"/>
      <c r="AN96" s="263" t="str">
        <f t="shared" si="6"/>
        <v>■</v>
      </c>
      <c r="AO96" s="32"/>
    </row>
    <row r="97" spans="1:41">
      <c r="A97" s="36" t="str">
        <f t="shared" si="5"/>
        <v>RE</v>
      </c>
      <c r="B97" s="32"/>
      <c r="C97" s="802">
        <v>35</v>
      </c>
      <c r="D97" s="803"/>
      <c r="E97" s="888" t="s">
        <v>402</v>
      </c>
      <c r="F97" s="889"/>
      <c r="G97" s="889"/>
      <c r="H97" s="889"/>
      <c r="I97" s="889"/>
      <c r="J97" s="889"/>
      <c r="K97" s="889"/>
      <c r="L97" s="889"/>
      <c r="M97" s="889"/>
      <c r="N97" s="889"/>
      <c r="O97" s="889"/>
      <c r="P97" s="889"/>
      <c r="Q97" s="889"/>
      <c r="R97" s="889"/>
      <c r="S97" s="889"/>
      <c r="T97" s="890"/>
      <c r="U97" s="143" t="s">
        <v>403</v>
      </c>
      <c r="V97" s="847" t="s">
        <v>299</v>
      </c>
      <c r="W97" s="848"/>
      <c r="X97" s="848"/>
      <c r="Y97" s="848"/>
      <c r="Z97" s="849"/>
      <c r="AA97" s="847" t="s">
        <v>293</v>
      </c>
      <c r="AB97" s="848"/>
      <c r="AC97" s="849"/>
      <c r="AD97" s="590">
        <v>3</v>
      </c>
      <c r="AE97" s="118" t="s">
        <v>294</v>
      </c>
      <c r="AF97" s="866"/>
      <c r="AG97" s="867"/>
      <c r="AH97" s="868"/>
      <c r="AI97" s="866"/>
      <c r="AJ97" s="867"/>
      <c r="AK97" s="868"/>
      <c r="AL97" s="101"/>
      <c r="AM97" s="230"/>
      <c r="AN97" s="263" t="str">
        <f t="shared" si="6"/>
        <v>■</v>
      </c>
      <c r="AO97" s="32"/>
    </row>
    <row r="98" spans="1:41">
      <c r="A98" s="36" t="str">
        <f t="shared" si="5"/>
        <v>RE</v>
      </c>
      <c r="B98" s="32"/>
      <c r="C98" s="802">
        <v>36</v>
      </c>
      <c r="D98" s="803"/>
      <c r="E98" s="888" t="s">
        <v>404</v>
      </c>
      <c r="F98" s="889"/>
      <c r="G98" s="889"/>
      <c r="H98" s="889"/>
      <c r="I98" s="889"/>
      <c r="J98" s="889"/>
      <c r="K98" s="889"/>
      <c r="L98" s="889"/>
      <c r="M98" s="889"/>
      <c r="N98" s="889"/>
      <c r="O98" s="889"/>
      <c r="P98" s="889"/>
      <c r="Q98" s="889"/>
      <c r="R98" s="889"/>
      <c r="S98" s="889"/>
      <c r="T98" s="890"/>
      <c r="U98" s="143" t="s">
        <v>405</v>
      </c>
      <c r="V98" s="847" t="s">
        <v>299</v>
      </c>
      <c r="W98" s="848"/>
      <c r="X98" s="848"/>
      <c r="Y98" s="848"/>
      <c r="Z98" s="849"/>
      <c r="AA98" s="847" t="s">
        <v>293</v>
      </c>
      <c r="AB98" s="848"/>
      <c r="AC98" s="849"/>
      <c r="AD98" s="590">
        <v>3</v>
      </c>
      <c r="AE98" s="118" t="s">
        <v>294</v>
      </c>
      <c r="AF98" s="866"/>
      <c r="AG98" s="867"/>
      <c r="AH98" s="868"/>
      <c r="AI98" s="866"/>
      <c r="AJ98" s="867"/>
      <c r="AK98" s="868"/>
      <c r="AL98" s="101"/>
      <c r="AM98" s="230"/>
      <c r="AN98" s="263" t="str">
        <f t="shared" si="6"/>
        <v>■</v>
      </c>
      <c r="AO98" s="32"/>
    </row>
    <row r="99" spans="1:41">
      <c r="A99" s="36" t="str">
        <f t="shared" si="5"/>
        <v>RE</v>
      </c>
      <c r="B99" s="32"/>
      <c r="C99" s="802">
        <v>37</v>
      </c>
      <c r="D99" s="803"/>
      <c r="E99" s="888" t="s">
        <v>406</v>
      </c>
      <c r="F99" s="889"/>
      <c r="G99" s="889"/>
      <c r="H99" s="889"/>
      <c r="I99" s="889"/>
      <c r="J99" s="889"/>
      <c r="K99" s="889"/>
      <c r="L99" s="889"/>
      <c r="M99" s="889"/>
      <c r="N99" s="889"/>
      <c r="O99" s="889"/>
      <c r="P99" s="889"/>
      <c r="Q99" s="889"/>
      <c r="R99" s="889"/>
      <c r="S99" s="889"/>
      <c r="T99" s="890"/>
      <c r="U99" s="143" t="s">
        <v>407</v>
      </c>
      <c r="V99" s="847" t="s">
        <v>299</v>
      </c>
      <c r="W99" s="848"/>
      <c r="X99" s="848"/>
      <c r="Y99" s="848"/>
      <c r="Z99" s="849"/>
      <c r="AA99" s="847" t="s">
        <v>293</v>
      </c>
      <c r="AB99" s="848"/>
      <c r="AC99" s="849"/>
      <c r="AD99" s="590">
        <v>3</v>
      </c>
      <c r="AE99" s="118" t="s">
        <v>294</v>
      </c>
      <c r="AF99" s="866"/>
      <c r="AG99" s="867"/>
      <c r="AH99" s="868"/>
      <c r="AI99" s="866"/>
      <c r="AJ99" s="867"/>
      <c r="AK99" s="868"/>
      <c r="AL99" s="101"/>
      <c r="AM99" s="230"/>
      <c r="AN99" s="263" t="str">
        <f t="shared" si="6"/>
        <v>■</v>
      </c>
      <c r="AO99" s="32"/>
    </row>
    <row r="100" spans="1:41">
      <c r="A100" s="36" t="str">
        <f t="shared" si="5"/>
        <v>RE</v>
      </c>
      <c r="B100" s="32"/>
      <c r="C100" s="802">
        <v>38</v>
      </c>
      <c r="D100" s="803"/>
      <c r="E100" s="888" t="s">
        <v>408</v>
      </c>
      <c r="F100" s="889"/>
      <c r="G100" s="889"/>
      <c r="H100" s="889"/>
      <c r="I100" s="889"/>
      <c r="J100" s="889"/>
      <c r="K100" s="889"/>
      <c r="L100" s="889"/>
      <c r="M100" s="889"/>
      <c r="N100" s="889"/>
      <c r="O100" s="889"/>
      <c r="P100" s="889"/>
      <c r="Q100" s="889"/>
      <c r="R100" s="889"/>
      <c r="S100" s="889"/>
      <c r="T100" s="890"/>
      <c r="U100" s="143" t="s">
        <v>409</v>
      </c>
      <c r="V100" s="847" t="s">
        <v>299</v>
      </c>
      <c r="W100" s="848"/>
      <c r="X100" s="848"/>
      <c r="Y100" s="848"/>
      <c r="Z100" s="849"/>
      <c r="AA100" s="847" t="s">
        <v>293</v>
      </c>
      <c r="AB100" s="848"/>
      <c r="AC100" s="849"/>
      <c r="AD100" s="590">
        <v>3</v>
      </c>
      <c r="AE100" s="118" t="s">
        <v>294</v>
      </c>
      <c r="AF100" s="866"/>
      <c r="AG100" s="867"/>
      <c r="AH100" s="868"/>
      <c r="AI100" s="866"/>
      <c r="AJ100" s="867"/>
      <c r="AK100" s="868"/>
      <c r="AL100" s="101"/>
      <c r="AM100" s="230"/>
      <c r="AN100" s="263" t="str">
        <f t="shared" si="6"/>
        <v>■</v>
      </c>
      <c r="AO100" s="32"/>
    </row>
    <row r="101" spans="1:41">
      <c r="A101" s="36" t="str">
        <f t="shared" si="5"/>
        <v>RE</v>
      </c>
      <c r="B101" s="32"/>
      <c r="C101" s="802">
        <v>39</v>
      </c>
      <c r="D101" s="803"/>
      <c r="E101" s="888" t="s">
        <v>410</v>
      </c>
      <c r="F101" s="889"/>
      <c r="G101" s="889"/>
      <c r="H101" s="889"/>
      <c r="I101" s="889"/>
      <c r="J101" s="889"/>
      <c r="K101" s="889"/>
      <c r="L101" s="889"/>
      <c r="M101" s="889"/>
      <c r="N101" s="889"/>
      <c r="O101" s="889"/>
      <c r="P101" s="889"/>
      <c r="Q101" s="889"/>
      <c r="R101" s="889"/>
      <c r="S101" s="889"/>
      <c r="T101" s="890"/>
      <c r="U101" s="143" t="s">
        <v>411</v>
      </c>
      <c r="V101" s="847" t="s">
        <v>299</v>
      </c>
      <c r="W101" s="848"/>
      <c r="X101" s="848"/>
      <c r="Y101" s="848"/>
      <c r="Z101" s="849"/>
      <c r="AA101" s="847" t="s">
        <v>293</v>
      </c>
      <c r="AB101" s="848"/>
      <c r="AC101" s="849"/>
      <c r="AD101" s="590">
        <v>2</v>
      </c>
      <c r="AE101" s="118" t="s">
        <v>294</v>
      </c>
      <c r="AF101" s="866"/>
      <c r="AG101" s="867"/>
      <c r="AH101" s="868"/>
      <c r="AI101" s="866"/>
      <c r="AJ101" s="867"/>
      <c r="AK101" s="868"/>
      <c r="AL101" s="101"/>
      <c r="AM101" s="230"/>
      <c r="AN101" s="263" t="str">
        <f t="shared" si="6"/>
        <v>■</v>
      </c>
      <c r="AO101" s="32"/>
    </row>
    <row r="102" spans="1:41">
      <c r="A102" s="36" t="str">
        <f t="shared" si="5"/>
        <v>RE</v>
      </c>
      <c r="B102" s="32"/>
      <c r="C102" s="802">
        <v>40</v>
      </c>
      <c r="D102" s="803"/>
      <c r="E102" s="888" t="s">
        <v>412</v>
      </c>
      <c r="F102" s="889"/>
      <c r="G102" s="889"/>
      <c r="H102" s="889"/>
      <c r="I102" s="889"/>
      <c r="J102" s="889"/>
      <c r="K102" s="889"/>
      <c r="L102" s="889"/>
      <c r="M102" s="889"/>
      <c r="N102" s="889"/>
      <c r="O102" s="889"/>
      <c r="P102" s="889"/>
      <c r="Q102" s="889"/>
      <c r="R102" s="889"/>
      <c r="S102" s="889"/>
      <c r="T102" s="890"/>
      <c r="U102" s="143" t="s">
        <v>413</v>
      </c>
      <c r="V102" s="847" t="s">
        <v>299</v>
      </c>
      <c r="W102" s="848"/>
      <c r="X102" s="848"/>
      <c r="Y102" s="848"/>
      <c r="Z102" s="849"/>
      <c r="AA102" s="847" t="s">
        <v>293</v>
      </c>
      <c r="AB102" s="848"/>
      <c r="AC102" s="849"/>
      <c r="AD102" s="590">
        <v>3</v>
      </c>
      <c r="AE102" s="118" t="s">
        <v>294</v>
      </c>
      <c r="AF102" s="866"/>
      <c r="AG102" s="867"/>
      <c r="AH102" s="868"/>
      <c r="AI102" s="866"/>
      <c r="AJ102" s="867"/>
      <c r="AK102" s="868"/>
      <c r="AL102" s="101"/>
      <c r="AM102" s="230"/>
      <c r="AN102" s="263" t="str">
        <f t="shared" si="6"/>
        <v>■</v>
      </c>
      <c r="AO102" s="32"/>
    </row>
    <row r="103" spans="1:41">
      <c r="A103" s="36" t="str">
        <f t="shared" si="5"/>
        <v>RE</v>
      </c>
      <c r="B103" s="32"/>
      <c r="C103" s="802">
        <v>41</v>
      </c>
      <c r="D103" s="803"/>
      <c r="E103" s="888" t="s">
        <v>414</v>
      </c>
      <c r="F103" s="889"/>
      <c r="G103" s="889"/>
      <c r="H103" s="889"/>
      <c r="I103" s="889"/>
      <c r="J103" s="889"/>
      <c r="K103" s="889"/>
      <c r="L103" s="889"/>
      <c r="M103" s="889"/>
      <c r="N103" s="889"/>
      <c r="O103" s="889"/>
      <c r="P103" s="889"/>
      <c r="Q103" s="889"/>
      <c r="R103" s="889"/>
      <c r="S103" s="889"/>
      <c r="T103" s="890"/>
      <c r="U103" s="143" t="s">
        <v>415</v>
      </c>
      <c r="V103" s="847" t="s">
        <v>299</v>
      </c>
      <c r="W103" s="848"/>
      <c r="X103" s="848"/>
      <c r="Y103" s="848"/>
      <c r="Z103" s="849"/>
      <c r="AA103" s="847" t="s">
        <v>293</v>
      </c>
      <c r="AB103" s="848"/>
      <c r="AC103" s="849"/>
      <c r="AD103" s="590">
        <v>3</v>
      </c>
      <c r="AE103" s="118" t="s">
        <v>294</v>
      </c>
      <c r="AF103" s="866"/>
      <c r="AG103" s="867"/>
      <c r="AH103" s="868"/>
      <c r="AI103" s="866"/>
      <c r="AJ103" s="867"/>
      <c r="AK103" s="868"/>
      <c r="AL103" s="101"/>
      <c r="AM103" s="230"/>
      <c r="AN103" s="263" t="str">
        <f t="shared" si="6"/>
        <v>■</v>
      </c>
      <c r="AO103" s="32"/>
    </row>
    <row r="104" spans="1:41">
      <c r="A104" s="36" t="str">
        <f t="shared" si="5"/>
        <v>RE</v>
      </c>
      <c r="B104" s="32"/>
      <c r="C104" s="802">
        <v>42</v>
      </c>
      <c r="D104" s="803"/>
      <c r="E104" s="888" t="s">
        <v>416</v>
      </c>
      <c r="F104" s="889"/>
      <c r="G104" s="889"/>
      <c r="H104" s="889"/>
      <c r="I104" s="889"/>
      <c r="J104" s="889"/>
      <c r="K104" s="889"/>
      <c r="L104" s="889"/>
      <c r="M104" s="889"/>
      <c r="N104" s="889"/>
      <c r="O104" s="889"/>
      <c r="P104" s="889"/>
      <c r="Q104" s="889"/>
      <c r="R104" s="889"/>
      <c r="S104" s="889"/>
      <c r="T104" s="890"/>
      <c r="U104" s="143" t="s">
        <v>417</v>
      </c>
      <c r="V104" s="847" t="s">
        <v>299</v>
      </c>
      <c r="W104" s="848"/>
      <c r="X104" s="848"/>
      <c r="Y104" s="848"/>
      <c r="Z104" s="849"/>
      <c r="AA104" s="847" t="s">
        <v>293</v>
      </c>
      <c r="AB104" s="848"/>
      <c r="AC104" s="849"/>
      <c r="AD104" s="590">
        <v>3</v>
      </c>
      <c r="AE104" s="118" t="s">
        <v>294</v>
      </c>
      <c r="AF104" s="866"/>
      <c r="AG104" s="867"/>
      <c r="AH104" s="868"/>
      <c r="AI104" s="866"/>
      <c r="AJ104" s="867"/>
      <c r="AK104" s="868"/>
      <c r="AL104" s="101"/>
      <c r="AM104" s="230"/>
      <c r="AN104" s="263" t="str">
        <f t="shared" si="6"/>
        <v>■</v>
      </c>
      <c r="AO104" s="32"/>
    </row>
    <row r="105" spans="1:41">
      <c r="A105" s="36" t="str">
        <f t="shared" si="5"/>
        <v>RE</v>
      </c>
      <c r="B105" s="32"/>
      <c r="C105" s="802">
        <v>43</v>
      </c>
      <c r="D105" s="803"/>
      <c r="E105" s="888" t="s">
        <v>418</v>
      </c>
      <c r="F105" s="889"/>
      <c r="G105" s="889"/>
      <c r="H105" s="889"/>
      <c r="I105" s="889"/>
      <c r="J105" s="889"/>
      <c r="K105" s="889"/>
      <c r="L105" s="889"/>
      <c r="M105" s="889"/>
      <c r="N105" s="889"/>
      <c r="O105" s="889"/>
      <c r="P105" s="889"/>
      <c r="Q105" s="889"/>
      <c r="R105" s="889"/>
      <c r="S105" s="889"/>
      <c r="T105" s="890"/>
      <c r="U105" s="143" t="s">
        <v>419</v>
      </c>
      <c r="V105" s="847" t="s">
        <v>299</v>
      </c>
      <c r="W105" s="848"/>
      <c r="X105" s="848"/>
      <c r="Y105" s="848"/>
      <c r="Z105" s="849"/>
      <c r="AA105" s="847" t="s">
        <v>293</v>
      </c>
      <c r="AB105" s="848"/>
      <c r="AC105" s="849"/>
      <c r="AD105" s="590">
        <v>3</v>
      </c>
      <c r="AE105" s="118" t="s">
        <v>294</v>
      </c>
      <c r="AF105" s="866"/>
      <c r="AG105" s="867"/>
      <c r="AH105" s="868"/>
      <c r="AI105" s="866"/>
      <c r="AJ105" s="867"/>
      <c r="AK105" s="868"/>
      <c r="AL105" s="101"/>
      <c r="AM105" s="230"/>
      <c r="AN105" s="263" t="str">
        <f t="shared" si="6"/>
        <v>■</v>
      </c>
      <c r="AO105" s="32"/>
    </row>
    <row r="106" spans="1:41">
      <c r="A106" s="36" t="str">
        <f t="shared" si="5"/>
        <v>RE</v>
      </c>
      <c r="B106" s="32"/>
      <c r="C106" s="802">
        <v>44</v>
      </c>
      <c r="D106" s="803"/>
      <c r="E106" s="888" t="s">
        <v>324</v>
      </c>
      <c r="F106" s="889"/>
      <c r="G106" s="889"/>
      <c r="H106" s="889"/>
      <c r="I106" s="889"/>
      <c r="J106" s="889"/>
      <c r="K106" s="889"/>
      <c r="L106" s="889"/>
      <c r="M106" s="889"/>
      <c r="N106" s="889"/>
      <c r="O106" s="889"/>
      <c r="P106" s="889"/>
      <c r="Q106" s="889"/>
      <c r="R106" s="889"/>
      <c r="S106" s="889"/>
      <c r="T106" s="890"/>
      <c r="U106" s="143" t="s">
        <v>325</v>
      </c>
      <c r="V106" s="847" t="s">
        <v>299</v>
      </c>
      <c r="W106" s="848"/>
      <c r="X106" s="848"/>
      <c r="Y106" s="848"/>
      <c r="Z106" s="849"/>
      <c r="AA106" s="847" t="s">
        <v>293</v>
      </c>
      <c r="AB106" s="848"/>
      <c r="AC106" s="849"/>
      <c r="AD106" s="590">
        <v>6</v>
      </c>
      <c r="AE106" s="118" t="s">
        <v>294</v>
      </c>
      <c r="AF106" s="866"/>
      <c r="AG106" s="867"/>
      <c r="AH106" s="868"/>
      <c r="AI106" s="866"/>
      <c r="AJ106" s="867"/>
      <c r="AK106" s="868"/>
      <c r="AL106" s="101"/>
      <c r="AM106" s="230"/>
      <c r="AN106" s="263" t="str">
        <f t="shared" si="6"/>
        <v>■</v>
      </c>
      <c r="AO106" s="32"/>
    </row>
    <row r="107" spans="1:41">
      <c r="A107" s="36" t="str">
        <f t="shared" si="5"/>
        <v>RE</v>
      </c>
      <c r="B107" s="32"/>
      <c r="C107" s="802">
        <v>45</v>
      </c>
      <c r="D107" s="803"/>
      <c r="E107" s="888" t="s">
        <v>420</v>
      </c>
      <c r="F107" s="889"/>
      <c r="G107" s="889"/>
      <c r="H107" s="889"/>
      <c r="I107" s="889"/>
      <c r="J107" s="889"/>
      <c r="K107" s="889"/>
      <c r="L107" s="889"/>
      <c r="M107" s="889"/>
      <c r="N107" s="889"/>
      <c r="O107" s="889"/>
      <c r="P107" s="889"/>
      <c r="Q107" s="889"/>
      <c r="R107" s="889"/>
      <c r="S107" s="889"/>
      <c r="T107" s="890"/>
      <c r="U107" s="143" t="s">
        <v>421</v>
      </c>
      <c r="V107" s="847" t="s">
        <v>292</v>
      </c>
      <c r="W107" s="848"/>
      <c r="X107" s="848"/>
      <c r="Y107" s="848"/>
      <c r="Z107" s="849"/>
      <c r="AA107" s="847" t="s">
        <v>293</v>
      </c>
      <c r="AB107" s="848"/>
      <c r="AC107" s="849"/>
      <c r="AD107" s="590">
        <v>3</v>
      </c>
      <c r="AE107" s="118" t="s">
        <v>294</v>
      </c>
      <c r="AF107" s="866"/>
      <c r="AG107" s="867"/>
      <c r="AH107" s="868"/>
      <c r="AI107" s="866"/>
      <c r="AJ107" s="867"/>
      <c r="AK107" s="868"/>
      <c r="AL107" s="101"/>
      <c r="AM107" s="230"/>
      <c r="AN107" s="263" t="str">
        <f t="shared" si="6"/>
        <v>■</v>
      </c>
      <c r="AO107" s="32"/>
    </row>
    <row r="108" spans="1:41">
      <c r="A108" s="36" t="str">
        <f t="shared" si="5"/>
        <v>RE</v>
      </c>
      <c r="B108" s="32"/>
      <c r="C108" s="802">
        <v>46</v>
      </c>
      <c r="D108" s="803"/>
      <c r="E108" s="888" t="s">
        <v>422</v>
      </c>
      <c r="F108" s="889"/>
      <c r="G108" s="889"/>
      <c r="H108" s="889"/>
      <c r="I108" s="889"/>
      <c r="J108" s="889"/>
      <c r="K108" s="889"/>
      <c r="L108" s="889"/>
      <c r="M108" s="889"/>
      <c r="N108" s="889"/>
      <c r="O108" s="889"/>
      <c r="P108" s="889"/>
      <c r="Q108" s="889"/>
      <c r="R108" s="889"/>
      <c r="S108" s="889"/>
      <c r="T108" s="890"/>
      <c r="U108" s="143" t="s">
        <v>423</v>
      </c>
      <c r="V108" s="847" t="s">
        <v>292</v>
      </c>
      <c r="W108" s="848"/>
      <c r="X108" s="848"/>
      <c r="Y108" s="848"/>
      <c r="Z108" s="849"/>
      <c r="AA108" s="847" t="s">
        <v>293</v>
      </c>
      <c r="AB108" s="848"/>
      <c r="AC108" s="849"/>
      <c r="AD108" s="590">
        <v>3</v>
      </c>
      <c r="AE108" s="118" t="s">
        <v>294</v>
      </c>
      <c r="AF108" s="866"/>
      <c r="AG108" s="867"/>
      <c r="AH108" s="868"/>
      <c r="AI108" s="866"/>
      <c r="AJ108" s="867"/>
      <c r="AK108" s="868"/>
      <c r="AL108" s="101"/>
      <c r="AM108" s="230"/>
      <c r="AN108" s="263" t="str">
        <f t="shared" si="6"/>
        <v>■</v>
      </c>
      <c r="AO108" s="32"/>
    </row>
    <row r="109" spans="1:41">
      <c r="A109" s="36" t="str">
        <f t="shared" si="5"/>
        <v>RE</v>
      </c>
      <c r="B109" s="32"/>
      <c r="C109" s="917">
        <v>47</v>
      </c>
      <c r="D109" s="918"/>
      <c r="E109" s="900" t="s">
        <v>424</v>
      </c>
      <c r="F109" s="901"/>
      <c r="G109" s="901"/>
      <c r="H109" s="901"/>
      <c r="I109" s="901"/>
      <c r="J109" s="901"/>
      <c r="K109" s="901"/>
      <c r="L109" s="901"/>
      <c r="M109" s="901"/>
      <c r="N109" s="901"/>
      <c r="O109" s="901"/>
      <c r="P109" s="901"/>
      <c r="Q109" s="901"/>
      <c r="R109" s="901"/>
      <c r="S109" s="901"/>
      <c r="T109" s="902"/>
      <c r="U109" s="142" t="s">
        <v>425</v>
      </c>
      <c r="V109" s="860" t="s">
        <v>299</v>
      </c>
      <c r="W109" s="861"/>
      <c r="X109" s="861"/>
      <c r="Y109" s="861"/>
      <c r="Z109" s="862"/>
      <c r="AA109" s="860" t="s">
        <v>300</v>
      </c>
      <c r="AB109" s="861"/>
      <c r="AC109" s="862"/>
      <c r="AD109" s="592">
        <v>3</v>
      </c>
      <c r="AE109" s="119">
        <v>0</v>
      </c>
      <c r="AF109" s="863"/>
      <c r="AG109" s="864"/>
      <c r="AH109" s="865"/>
      <c r="AI109" s="863"/>
      <c r="AJ109" s="864"/>
      <c r="AK109" s="865"/>
      <c r="AL109" s="196" t="s">
        <v>301</v>
      </c>
      <c r="AM109" s="230"/>
      <c r="AN109" s="263" t="str">
        <f t="shared" si="6"/>
        <v>■</v>
      </c>
      <c r="AO109" s="32"/>
    </row>
    <row r="110" spans="1:41">
      <c r="A110" s="36" t="str">
        <f t="shared" si="5"/>
        <v>RE</v>
      </c>
      <c r="B110" s="32"/>
      <c r="C110" s="802">
        <v>48</v>
      </c>
      <c r="D110" s="803"/>
      <c r="E110" s="888" t="s">
        <v>426</v>
      </c>
      <c r="F110" s="889"/>
      <c r="G110" s="889"/>
      <c r="H110" s="889"/>
      <c r="I110" s="889"/>
      <c r="J110" s="889"/>
      <c r="K110" s="889"/>
      <c r="L110" s="889"/>
      <c r="M110" s="889"/>
      <c r="N110" s="889"/>
      <c r="O110" s="889"/>
      <c r="P110" s="889"/>
      <c r="Q110" s="889"/>
      <c r="R110" s="889"/>
      <c r="S110" s="889"/>
      <c r="T110" s="890"/>
      <c r="U110" s="143" t="s">
        <v>427</v>
      </c>
      <c r="V110" s="847" t="s">
        <v>292</v>
      </c>
      <c r="W110" s="848"/>
      <c r="X110" s="848"/>
      <c r="Y110" s="848"/>
      <c r="Z110" s="849"/>
      <c r="AA110" s="847" t="s">
        <v>293</v>
      </c>
      <c r="AB110" s="848"/>
      <c r="AC110" s="849"/>
      <c r="AD110" s="590">
        <v>3</v>
      </c>
      <c r="AE110" s="118" t="s">
        <v>294</v>
      </c>
      <c r="AF110" s="866"/>
      <c r="AG110" s="867"/>
      <c r="AH110" s="868"/>
      <c r="AI110" s="866"/>
      <c r="AJ110" s="867"/>
      <c r="AK110" s="868"/>
      <c r="AL110" s="101"/>
      <c r="AM110" s="230"/>
      <c r="AN110" s="263" t="str">
        <f t="shared" si="6"/>
        <v>■</v>
      </c>
      <c r="AO110" s="32"/>
    </row>
    <row r="111" spans="1:41">
      <c r="A111" s="36" t="str">
        <f t="shared" si="5"/>
        <v>RE</v>
      </c>
      <c r="B111" s="32"/>
      <c r="C111" s="802">
        <v>49</v>
      </c>
      <c r="D111" s="803"/>
      <c r="E111" s="888" t="s">
        <v>428</v>
      </c>
      <c r="F111" s="889"/>
      <c r="G111" s="889"/>
      <c r="H111" s="889"/>
      <c r="I111" s="889"/>
      <c r="J111" s="889"/>
      <c r="K111" s="889"/>
      <c r="L111" s="889"/>
      <c r="M111" s="889"/>
      <c r="N111" s="889"/>
      <c r="O111" s="889"/>
      <c r="P111" s="889"/>
      <c r="Q111" s="889"/>
      <c r="R111" s="889"/>
      <c r="S111" s="889"/>
      <c r="T111" s="890"/>
      <c r="U111" s="143" t="s">
        <v>429</v>
      </c>
      <c r="V111" s="847" t="s">
        <v>292</v>
      </c>
      <c r="W111" s="848"/>
      <c r="X111" s="848"/>
      <c r="Y111" s="848"/>
      <c r="Z111" s="849"/>
      <c r="AA111" s="847" t="s">
        <v>293</v>
      </c>
      <c r="AB111" s="848"/>
      <c r="AC111" s="849"/>
      <c r="AD111" s="590">
        <v>3</v>
      </c>
      <c r="AE111" s="118" t="s">
        <v>294</v>
      </c>
      <c r="AF111" s="866"/>
      <c r="AG111" s="867"/>
      <c r="AH111" s="868"/>
      <c r="AI111" s="866"/>
      <c r="AJ111" s="867"/>
      <c r="AK111" s="868"/>
      <c r="AL111" s="101"/>
      <c r="AM111" s="230"/>
      <c r="AN111" s="263" t="str">
        <f t="shared" si="6"/>
        <v>■</v>
      </c>
      <c r="AO111" s="32"/>
    </row>
    <row r="112" spans="1:41">
      <c r="A112" s="36" t="str">
        <f t="shared" si="5"/>
        <v>RE</v>
      </c>
      <c r="B112" s="32"/>
      <c r="C112" s="802">
        <v>50</v>
      </c>
      <c r="D112" s="803"/>
      <c r="E112" s="888" t="s">
        <v>52</v>
      </c>
      <c r="F112" s="889"/>
      <c r="G112" s="889"/>
      <c r="H112" s="889"/>
      <c r="I112" s="889"/>
      <c r="J112" s="889"/>
      <c r="K112" s="889"/>
      <c r="L112" s="889"/>
      <c r="M112" s="889"/>
      <c r="N112" s="889"/>
      <c r="O112" s="889"/>
      <c r="P112" s="889"/>
      <c r="Q112" s="889"/>
      <c r="R112" s="889"/>
      <c r="S112" s="889"/>
      <c r="T112" s="890"/>
      <c r="U112" s="145" t="s">
        <v>52</v>
      </c>
      <c r="V112" s="847" t="s">
        <v>292</v>
      </c>
      <c r="W112" s="848"/>
      <c r="X112" s="848"/>
      <c r="Y112" s="848"/>
      <c r="Z112" s="849"/>
      <c r="AA112" s="847" t="s">
        <v>293</v>
      </c>
      <c r="AB112" s="848"/>
      <c r="AC112" s="849"/>
      <c r="AD112" s="590">
        <v>64</v>
      </c>
      <c r="AE112" s="118" t="s">
        <v>294</v>
      </c>
      <c r="AF112" s="866"/>
      <c r="AG112" s="867"/>
      <c r="AH112" s="868"/>
      <c r="AI112" s="866"/>
      <c r="AJ112" s="867"/>
      <c r="AK112" s="868"/>
      <c r="AL112" s="101"/>
      <c r="AM112" s="230"/>
      <c r="AN112" s="263" t="str">
        <f t="shared" si="6"/>
        <v>■</v>
      </c>
      <c r="AO112" s="32"/>
    </row>
    <row r="113" spans="1:41">
      <c r="A113" s="36" t="str">
        <f t="shared" si="5"/>
        <v>RE</v>
      </c>
      <c r="B113" s="32"/>
      <c r="C113" s="802">
        <v>51</v>
      </c>
      <c r="D113" s="803"/>
      <c r="E113" s="888" t="s">
        <v>430</v>
      </c>
      <c r="F113" s="889"/>
      <c r="G113" s="889"/>
      <c r="H113" s="889"/>
      <c r="I113" s="889"/>
      <c r="J113" s="889"/>
      <c r="K113" s="889"/>
      <c r="L113" s="889"/>
      <c r="M113" s="889"/>
      <c r="N113" s="889"/>
      <c r="O113" s="889"/>
      <c r="P113" s="889"/>
      <c r="Q113" s="889"/>
      <c r="R113" s="889"/>
      <c r="S113" s="889"/>
      <c r="T113" s="890"/>
      <c r="U113" s="145" t="s">
        <v>431</v>
      </c>
      <c r="V113" s="847" t="s">
        <v>299</v>
      </c>
      <c r="W113" s="848"/>
      <c r="X113" s="848"/>
      <c r="Y113" s="848"/>
      <c r="Z113" s="849"/>
      <c r="AA113" s="847" t="s">
        <v>293</v>
      </c>
      <c r="AB113" s="848"/>
      <c r="AC113" s="849"/>
      <c r="AD113" s="590">
        <v>60</v>
      </c>
      <c r="AE113" s="118" t="s">
        <v>294</v>
      </c>
      <c r="AF113" s="866"/>
      <c r="AG113" s="867"/>
      <c r="AH113" s="868"/>
      <c r="AI113" s="866"/>
      <c r="AJ113" s="867"/>
      <c r="AK113" s="868"/>
      <c r="AL113" s="101"/>
      <c r="AM113" s="230"/>
      <c r="AN113" s="263" t="str">
        <f t="shared" si="6"/>
        <v>■</v>
      </c>
      <c r="AO113" s="32"/>
    </row>
    <row r="114" spans="1:41">
      <c r="A114" s="36" t="str">
        <f t="shared" si="5"/>
        <v>RE</v>
      </c>
      <c r="B114" s="32"/>
      <c r="C114" s="802">
        <v>52</v>
      </c>
      <c r="D114" s="803"/>
      <c r="E114" s="888" t="s">
        <v>55</v>
      </c>
      <c r="F114" s="889"/>
      <c r="G114" s="889"/>
      <c r="H114" s="889"/>
      <c r="I114" s="889"/>
      <c r="J114" s="889"/>
      <c r="K114" s="889"/>
      <c r="L114" s="889"/>
      <c r="M114" s="889"/>
      <c r="N114" s="889"/>
      <c r="O114" s="889"/>
      <c r="P114" s="889"/>
      <c r="Q114" s="889"/>
      <c r="R114" s="889"/>
      <c r="S114" s="889"/>
      <c r="T114" s="890"/>
      <c r="U114" s="145" t="s">
        <v>55</v>
      </c>
      <c r="V114" s="847" t="s">
        <v>432</v>
      </c>
      <c r="W114" s="848"/>
      <c r="X114" s="848"/>
      <c r="Y114" s="848"/>
      <c r="Z114" s="849"/>
      <c r="AA114" s="847" t="s">
        <v>293</v>
      </c>
      <c r="AB114" s="848"/>
      <c r="AC114" s="849"/>
      <c r="AD114" s="590">
        <v>64</v>
      </c>
      <c r="AE114" s="118" t="s">
        <v>294</v>
      </c>
      <c r="AF114" s="866"/>
      <c r="AG114" s="867"/>
      <c r="AH114" s="868"/>
      <c r="AI114" s="866"/>
      <c r="AJ114" s="867"/>
      <c r="AK114" s="868"/>
      <c r="AL114" s="101"/>
      <c r="AM114" s="230"/>
      <c r="AN114" s="263" t="str">
        <f t="shared" si="6"/>
        <v>■</v>
      </c>
      <c r="AO114" s="32"/>
    </row>
    <row r="115" spans="1:41">
      <c r="A115" s="36" t="str">
        <f t="shared" si="5"/>
        <v>RE</v>
      </c>
      <c r="B115" s="32"/>
      <c r="C115" s="802">
        <v>53</v>
      </c>
      <c r="D115" s="803"/>
      <c r="E115" s="888" t="s">
        <v>433</v>
      </c>
      <c r="F115" s="889"/>
      <c r="G115" s="889"/>
      <c r="H115" s="889"/>
      <c r="I115" s="889"/>
      <c r="J115" s="889"/>
      <c r="K115" s="889"/>
      <c r="L115" s="889"/>
      <c r="M115" s="889"/>
      <c r="N115" s="889"/>
      <c r="O115" s="889"/>
      <c r="P115" s="889"/>
      <c r="Q115" s="889"/>
      <c r="R115" s="889"/>
      <c r="S115" s="889"/>
      <c r="T115" s="890"/>
      <c r="U115" s="145" t="s">
        <v>434</v>
      </c>
      <c r="V115" s="847" t="s">
        <v>432</v>
      </c>
      <c r="W115" s="848"/>
      <c r="X115" s="848"/>
      <c r="Y115" s="848"/>
      <c r="Z115" s="849"/>
      <c r="AA115" s="847" t="s">
        <v>293</v>
      </c>
      <c r="AB115" s="848"/>
      <c r="AC115" s="849"/>
      <c r="AD115" s="590">
        <v>7</v>
      </c>
      <c r="AE115" s="118" t="s">
        <v>294</v>
      </c>
      <c r="AF115" s="866"/>
      <c r="AG115" s="867"/>
      <c r="AH115" s="868"/>
      <c r="AI115" s="866"/>
      <c r="AJ115" s="867"/>
      <c r="AK115" s="868"/>
      <c r="AL115" s="101" t="s">
        <v>339</v>
      </c>
      <c r="AM115" s="230"/>
      <c r="AN115" s="263" t="str">
        <f t="shared" si="6"/>
        <v>■</v>
      </c>
      <c r="AO115" s="32"/>
    </row>
    <row r="116" spans="1:41">
      <c r="A116" s="36" t="str">
        <f t="shared" si="5"/>
        <v>RE</v>
      </c>
      <c r="B116" s="32"/>
      <c r="C116" s="802">
        <v>54</v>
      </c>
      <c r="D116" s="803"/>
      <c r="E116" s="888" t="s">
        <v>435</v>
      </c>
      <c r="F116" s="889"/>
      <c r="G116" s="889"/>
      <c r="H116" s="889"/>
      <c r="I116" s="889"/>
      <c r="J116" s="889"/>
      <c r="K116" s="889"/>
      <c r="L116" s="889"/>
      <c r="M116" s="889"/>
      <c r="N116" s="889"/>
      <c r="O116" s="889"/>
      <c r="P116" s="889"/>
      <c r="Q116" s="889"/>
      <c r="R116" s="889"/>
      <c r="S116" s="889"/>
      <c r="T116" s="890"/>
      <c r="U116" s="145" t="s">
        <v>436</v>
      </c>
      <c r="V116" s="847" t="s">
        <v>432</v>
      </c>
      <c r="W116" s="848"/>
      <c r="X116" s="848"/>
      <c r="Y116" s="848"/>
      <c r="Z116" s="849"/>
      <c r="AA116" s="847" t="s">
        <v>293</v>
      </c>
      <c r="AB116" s="848"/>
      <c r="AC116" s="849"/>
      <c r="AD116" s="590">
        <v>5</v>
      </c>
      <c r="AE116" s="118" t="s">
        <v>294</v>
      </c>
      <c r="AF116" s="866"/>
      <c r="AG116" s="867"/>
      <c r="AH116" s="868"/>
      <c r="AI116" s="866"/>
      <c r="AJ116" s="867"/>
      <c r="AK116" s="868"/>
      <c r="AL116" s="101" t="s">
        <v>339</v>
      </c>
      <c r="AM116" s="230"/>
      <c r="AN116" s="263" t="str">
        <f t="shared" si="6"/>
        <v>■</v>
      </c>
      <c r="AO116" s="32"/>
    </row>
    <row r="117" spans="1:41">
      <c r="A117" s="36" t="str">
        <f>IF(LEN(J117)&gt;0,MID(J117,FIND("(",J117,1)+1,2),A115)</f>
        <v>RE</v>
      </c>
      <c r="B117" s="32"/>
      <c r="C117" s="802">
        <v>55</v>
      </c>
      <c r="D117" s="803"/>
      <c r="E117" s="888" t="s">
        <v>437</v>
      </c>
      <c r="F117" s="889"/>
      <c r="G117" s="889"/>
      <c r="H117" s="889"/>
      <c r="I117" s="889"/>
      <c r="J117" s="889"/>
      <c r="K117" s="889"/>
      <c r="L117" s="889"/>
      <c r="M117" s="889"/>
      <c r="N117" s="889"/>
      <c r="O117" s="889"/>
      <c r="P117" s="889"/>
      <c r="Q117" s="889"/>
      <c r="R117" s="889"/>
      <c r="S117" s="889"/>
      <c r="T117" s="890"/>
      <c r="U117" s="145" t="s">
        <v>438</v>
      </c>
      <c r="V117" s="847" t="s">
        <v>432</v>
      </c>
      <c r="W117" s="848"/>
      <c r="X117" s="848"/>
      <c r="Y117" s="848"/>
      <c r="Z117" s="849"/>
      <c r="AA117" s="847" t="s">
        <v>293</v>
      </c>
      <c r="AB117" s="848"/>
      <c r="AC117" s="849"/>
      <c r="AD117" s="590">
        <v>1</v>
      </c>
      <c r="AE117" s="118" t="s">
        <v>294</v>
      </c>
      <c r="AF117" s="866"/>
      <c r="AG117" s="867"/>
      <c r="AH117" s="868"/>
      <c r="AI117" s="866"/>
      <c r="AJ117" s="867"/>
      <c r="AK117" s="868"/>
      <c r="AL117" s="101" t="s">
        <v>339</v>
      </c>
      <c r="AM117" s="230"/>
      <c r="AN117" s="263" t="str">
        <f t="shared" si="6"/>
        <v>■</v>
      </c>
      <c r="AO117" s="32"/>
    </row>
    <row r="118" spans="1:41">
      <c r="A118" s="36" t="str">
        <f>IF(LEN(J118)&gt;0,MID(J118,FIND("(",J118,1)+1,2),A116)</f>
        <v>RE</v>
      </c>
      <c r="B118" s="32"/>
      <c r="C118" s="802">
        <v>56</v>
      </c>
      <c r="D118" s="803"/>
      <c r="E118" s="888" t="s">
        <v>439</v>
      </c>
      <c r="F118" s="889"/>
      <c r="G118" s="889"/>
      <c r="H118" s="889"/>
      <c r="I118" s="889"/>
      <c r="J118" s="889"/>
      <c r="K118" s="889"/>
      <c r="L118" s="889"/>
      <c r="M118" s="889"/>
      <c r="N118" s="889"/>
      <c r="O118" s="889"/>
      <c r="P118" s="889"/>
      <c r="Q118" s="889"/>
      <c r="R118" s="889"/>
      <c r="S118" s="889"/>
      <c r="T118" s="890"/>
      <c r="U118" s="145" t="s">
        <v>440</v>
      </c>
      <c r="V118" s="847" t="s">
        <v>299</v>
      </c>
      <c r="W118" s="848"/>
      <c r="X118" s="848"/>
      <c r="Y118" s="848"/>
      <c r="Z118" s="849"/>
      <c r="AA118" s="847" t="s">
        <v>293</v>
      </c>
      <c r="AB118" s="848"/>
      <c r="AC118" s="849"/>
      <c r="AD118" s="590">
        <v>2</v>
      </c>
      <c r="AE118" s="118" t="s">
        <v>294</v>
      </c>
      <c r="AF118" s="866"/>
      <c r="AG118" s="867"/>
      <c r="AH118" s="868"/>
      <c r="AI118" s="866"/>
      <c r="AJ118" s="867"/>
      <c r="AK118" s="868"/>
      <c r="AL118" s="101"/>
      <c r="AM118" s="230"/>
      <c r="AN118" s="263" t="str">
        <f t="shared" si="6"/>
        <v>■</v>
      </c>
      <c r="AO118" s="32"/>
    </row>
    <row r="119" spans="1:41">
      <c r="A119" s="36" t="str">
        <f>IF(LEN(J119)&gt;0,MID(J119,FIND("(",J119,1)+1,2),A118)</f>
        <v>RE</v>
      </c>
      <c r="B119" s="32"/>
      <c r="C119" s="802">
        <v>57</v>
      </c>
      <c r="D119" s="803"/>
      <c r="E119" s="888" t="s">
        <v>441</v>
      </c>
      <c r="F119" s="889"/>
      <c r="G119" s="889"/>
      <c r="H119" s="889"/>
      <c r="I119" s="889"/>
      <c r="J119" s="889"/>
      <c r="K119" s="889"/>
      <c r="L119" s="889"/>
      <c r="M119" s="889"/>
      <c r="N119" s="889"/>
      <c r="O119" s="889"/>
      <c r="P119" s="889"/>
      <c r="Q119" s="889"/>
      <c r="R119" s="889"/>
      <c r="S119" s="889"/>
      <c r="T119" s="890"/>
      <c r="U119" s="143" t="s">
        <v>442</v>
      </c>
      <c r="V119" s="847" t="s">
        <v>292</v>
      </c>
      <c r="W119" s="848"/>
      <c r="X119" s="848"/>
      <c r="Y119" s="848"/>
      <c r="Z119" s="849"/>
      <c r="AA119" s="847" t="s">
        <v>293</v>
      </c>
      <c r="AB119" s="848"/>
      <c r="AC119" s="849"/>
      <c r="AD119" s="590">
        <v>3</v>
      </c>
      <c r="AE119" s="118" t="s">
        <v>294</v>
      </c>
      <c r="AF119" s="866"/>
      <c r="AG119" s="867"/>
      <c r="AH119" s="868"/>
      <c r="AI119" s="866"/>
      <c r="AJ119" s="867"/>
      <c r="AK119" s="868"/>
      <c r="AL119" s="101"/>
      <c r="AM119" s="230"/>
      <c r="AN119" s="263" t="str">
        <f t="shared" si="6"/>
        <v>■</v>
      </c>
      <c r="AO119" s="32"/>
    </row>
    <row r="120" spans="1:41">
      <c r="A120" s="36" t="str">
        <f>IF(LEN(J120)&gt;0,MID(J120,FIND("(",J120,1)+1,2),A119)</f>
        <v>RE</v>
      </c>
      <c r="B120" s="32"/>
      <c r="C120" s="802">
        <v>58</v>
      </c>
      <c r="D120" s="803"/>
      <c r="E120" s="888" t="s">
        <v>443</v>
      </c>
      <c r="F120" s="889"/>
      <c r="G120" s="889"/>
      <c r="H120" s="889"/>
      <c r="I120" s="889"/>
      <c r="J120" s="889"/>
      <c r="K120" s="889"/>
      <c r="L120" s="889"/>
      <c r="M120" s="889"/>
      <c r="N120" s="889"/>
      <c r="O120" s="889"/>
      <c r="P120" s="889"/>
      <c r="Q120" s="889"/>
      <c r="R120" s="889"/>
      <c r="S120" s="889"/>
      <c r="T120" s="890"/>
      <c r="U120" s="143" t="s">
        <v>444</v>
      </c>
      <c r="V120" s="847" t="s">
        <v>292</v>
      </c>
      <c r="W120" s="848"/>
      <c r="X120" s="848"/>
      <c r="Y120" s="848"/>
      <c r="Z120" s="849"/>
      <c r="AA120" s="847" t="s">
        <v>293</v>
      </c>
      <c r="AB120" s="848"/>
      <c r="AC120" s="849"/>
      <c r="AD120" s="590">
        <v>3</v>
      </c>
      <c r="AE120" s="118" t="s">
        <v>294</v>
      </c>
      <c r="AF120" s="866"/>
      <c r="AG120" s="867"/>
      <c r="AH120" s="868"/>
      <c r="AI120" s="866"/>
      <c r="AJ120" s="867"/>
      <c r="AK120" s="868"/>
      <c r="AL120" s="101"/>
      <c r="AM120" s="230"/>
      <c r="AN120" s="263" t="str">
        <f t="shared" si="6"/>
        <v>■</v>
      </c>
      <c r="AO120" s="32"/>
    </row>
    <row r="121" spans="1:41">
      <c r="A121" s="36" t="str">
        <f>IF(LEN(J121)&gt;0,MID(J121,FIND("(",J121,1)+1,2),A118)</f>
        <v>RE</v>
      </c>
      <c r="B121" s="52"/>
      <c r="C121" s="599"/>
      <c r="D121" s="599"/>
      <c r="E121" s="71"/>
      <c r="F121" s="71"/>
      <c r="G121" s="71"/>
      <c r="H121" s="71"/>
      <c r="I121" s="71"/>
      <c r="J121" s="71"/>
      <c r="K121" s="71"/>
      <c r="L121" s="71"/>
      <c r="M121" s="71"/>
      <c r="N121" s="71"/>
      <c r="O121" s="71"/>
      <c r="P121" s="71"/>
      <c r="Q121" s="71"/>
      <c r="R121" s="71"/>
      <c r="S121" s="71"/>
      <c r="T121" s="71"/>
      <c r="U121" s="112"/>
      <c r="V121" s="72"/>
      <c r="W121" s="72"/>
      <c r="X121" s="72"/>
      <c r="Y121" s="72"/>
      <c r="Z121" s="72"/>
      <c r="AA121" s="72"/>
      <c r="AB121" s="72"/>
      <c r="AC121" s="72"/>
      <c r="AD121" s="72"/>
      <c r="AE121" s="72"/>
      <c r="AF121" s="73"/>
      <c r="AG121" s="73"/>
      <c r="AH121" s="73"/>
      <c r="AI121" s="593"/>
      <c r="AJ121" s="593"/>
      <c r="AK121" s="593"/>
      <c r="AL121" s="163"/>
      <c r="AM121" s="402"/>
      <c r="AN121" s="263"/>
      <c r="AO121" s="32"/>
    </row>
    <row r="122" spans="1:41" s="31" customFormat="1">
      <c r="A122" s="36" t="str">
        <f t="shared" ref="A122:A143" si="7">IF(LEN(J122)&gt;0,MID(J122,FIND("(",J122,1)+1,2),A121)</f>
        <v>HO</v>
      </c>
      <c r="B122" s="403"/>
      <c r="C122" s="490" t="s">
        <v>282</v>
      </c>
      <c r="D122" s="491"/>
      <c r="E122" s="473"/>
      <c r="F122" s="473"/>
      <c r="G122" s="473"/>
      <c r="H122" s="473"/>
      <c r="I122" s="473"/>
      <c r="J122" s="473" t="s">
        <v>445</v>
      </c>
      <c r="K122" s="473"/>
      <c r="L122" s="473"/>
      <c r="M122" s="492"/>
      <c r="N122" s="473"/>
      <c r="O122" s="473"/>
      <c r="P122" s="473"/>
      <c r="Q122" s="473"/>
      <c r="R122" s="473"/>
      <c r="S122" s="473"/>
      <c r="T122" s="473"/>
      <c r="U122" s="473" t="s">
        <v>446</v>
      </c>
      <c r="V122" s="482"/>
      <c r="W122" s="482"/>
      <c r="X122" s="482"/>
      <c r="Y122" s="482"/>
      <c r="Z122" s="482"/>
      <c r="AA122" s="482"/>
      <c r="AB122" s="482"/>
      <c r="AC122" s="482"/>
      <c r="AD122" s="482"/>
      <c r="AE122" s="482"/>
      <c r="AF122" s="594"/>
      <c r="AG122" s="594"/>
      <c r="AH122" s="594"/>
      <c r="AI122" s="594"/>
      <c r="AJ122" s="594"/>
      <c r="AK122" s="594"/>
      <c r="AL122" s="493"/>
      <c r="AM122" s="646"/>
      <c r="AN122" s="245"/>
      <c r="AO122" s="57"/>
    </row>
    <row r="123" spans="1:41" ht="13.15" customHeight="1">
      <c r="A123" s="36" t="str">
        <f t="shared" si="7"/>
        <v>HO</v>
      </c>
      <c r="B123" s="57"/>
      <c r="C123" s="841" t="s">
        <v>85</v>
      </c>
      <c r="D123" s="843"/>
      <c r="E123" s="841" t="s">
        <v>285</v>
      </c>
      <c r="F123" s="842"/>
      <c r="G123" s="842"/>
      <c r="H123" s="842"/>
      <c r="I123" s="842"/>
      <c r="J123" s="842"/>
      <c r="K123" s="842"/>
      <c r="L123" s="842"/>
      <c r="M123" s="842"/>
      <c r="N123" s="842"/>
      <c r="O123" s="842"/>
      <c r="P123" s="842"/>
      <c r="Q123" s="842"/>
      <c r="R123" s="842"/>
      <c r="S123" s="842"/>
      <c r="T123" s="843"/>
      <c r="U123" s="139" t="s">
        <v>286</v>
      </c>
      <c r="V123" s="841" t="s">
        <v>287</v>
      </c>
      <c r="W123" s="842"/>
      <c r="X123" s="842"/>
      <c r="Y123" s="842"/>
      <c r="Z123" s="843"/>
      <c r="AA123" s="841" t="s">
        <v>288</v>
      </c>
      <c r="AB123" s="842"/>
      <c r="AC123" s="843"/>
      <c r="AD123" s="850" t="s">
        <v>289</v>
      </c>
      <c r="AE123" s="851"/>
      <c r="AF123" s="881" t="s">
        <v>88</v>
      </c>
      <c r="AG123" s="882"/>
      <c r="AH123" s="883"/>
      <c r="AI123" s="881" t="s">
        <v>89</v>
      </c>
      <c r="AJ123" s="882"/>
      <c r="AK123" s="883"/>
      <c r="AL123" s="915" t="s">
        <v>90</v>
      </c>
      <c r="AM123" s="228"/>
      <c r="AN123" s="263"/>
      <c r="AO123" s="32"/>
    </row>
    <row r="124" spans="1:41">
      <c r="A124" s="36" t="str">
        <f t="shared" si="7"/>
        <v>HO</v>
      </c>
      <c r="B124" s="38"/>
      <c r="C124" s="844"/>
      <c r="D124" s="846"/>
      <c r="E124" s="844"/>
      <c r="F124" s="845"/>
      <c r="G124" s="845"/>
      <c r="H124" s="845"/>
      <c r="I124" s="845"/>
      <c r="J124" s="845"/>
      <c r="K124" s="845"/>
      <c r="L124" s="845"/>
      <c r="M124" s="845"/>
      <c r="N124" s="845"/>
      <c r="O124" s="845"/>
      <c r="P124" s="845"/>
      <c r="Q124" s="845"/>
      <c r="R124" s="845"/>
      <c r="S124" s="845"/>
      <c r="T124" s="846"/>
      <c r="U124" s="140"/>
      <c r="V124" s="844"/>
      <c r="W124" s="845"/>
      <c r="X124" s="845"/>
      <c r="Y124" s="845"/>
      <c r="Z124" s="846"/>
      <c r="AA124" s="844"/>
      <c r="AB124" s="845"/>
      <c r="AC124" s="846"/>
      <c r="AD124" s="852"/>
      <c r="AE124" s="853"/>
      <c r="AF124" s="884"/>
      <c r="AG124" s="885"/>
      <c r="AH124" s="886"/>
      <c r="AI124" s="884"/>
      <c r="AJ124" s="885"/>
      <c r="AK124" s="886"/>
      <c r="AL124" s="916"/>
      <c r="AM124" s="228"/>
      <c r="AN124" s="263"/>
      <c r="AO124" s="32"/>
    </row>
    <row r="125" spans="1:41">
      <c r="A125" s="36" t="str">
        <f t="shared" si="7"/>
        <v>HO</v>
      </c>
      <c r="B125" s="32"/>
      <c r="C125" s="802">
        <v>1</v>
      </c>
      <c r="D125" s="803"/>
      <c r="E125" s="897" t="s">
        <v>350</v>
      </c>
      <c r="F125" s="898"/>
      <c r="G125" s="898"/>
      <c r="H125" s="898"/>
      <c r="I125" s="898"/>
      <c r="J125" s="898"/>
      <c r="K125" s="898"/>
      <c r="L125" s="898"/>
      <c r="M125" s="898"/>
      <c r="N125" s="898"/>
      <c r="O125" s="898"/>
      <c r="P125" s="898"/>
      <c r="Q125" s="898"/>
      <c r="R125" s="898"/>
      <c r="S125" s="898"/>
      <c r="T125" s="899"/>
      <c r="U125" s="141" t="s">
        <v>291</v>
      </c>
      <c r="V125" s="847" t="s">
        <v>292</v>
      </c>
      <c r="W125" s="848"/>
      <c r="X125" s="848"/>
      <c r="Y125" s="848"/>
      <c r="Z125" s="849"/>
      <c r="AA125" s="847" t="s">
        <v>293</v>
      </c>
      <c r="AB125" s="848"/>
      <c r="AC125" s="849"/>
      <c r="AD125" s="590">
        <v>10</v>
      </c>
      <c r="AE125" s="118" t="s">
        <v>294</v>
      </c>
      <c r="AF125" s="866"/>
      <c r="AG125" s="867"/>
      <c r="AH125" s="868"/>
      <c r="AI125" s="866"/>
      <c r="AJ125" s="867"/>
      <c r="AK125" s="868"/>
      <c r="AL125" s="231"/>
      <c r="AM125" s="232"/>
      <c r="AN125" s="263" t="str">
        <f t="shared" ref="AN125:AN145" si="8">$P$17</f>
        <v>■</v>
      </c>
      <c r="AO125" s="32"/>
    </row>
    <row r="126" spans="1:41">
      <c r="A126" s="36" t="str">
        <f t="shared" si="7"/>
        <v>HO</v>
      </c>
      <c r="B126" s="32"/>
      <c r="C126" s="802">
        <v>2</v>
      </c>
      <c r="D126" s="803"/>
      <c r="E126" s="897" t="s">
        <v>351</v>
      </c>
      <c r="F126" s="898"/>
      <c r="G126" s="898"/>
      <c r="H126" s="898"/>
      <c r="I126" s="898"/>
      <c r="J126" s="898"/>
      <c r="K126" s="898"/>
      <c r="L126" s="898"/>
      <c r="M126" s="898"/>
      <c r="N126" s="898"/>
      <c r="O126" s="898"/>
      <c r="P126" s="898"/>
      <c r="Q126" s="898"/>
      <c r="R126" s="898"/>
      <c r="S126" s="898"/>
      <c r="T126" s="899"/>
      <c r="U126" s="624" t="s">
        <v>296</v>
      </c>
      <c r="V126" s="847" t="s">
        <v>292</v>
      </c>
      <c r="W126" s="848"/>
      <c r="X126" s="848"/>
      <c r="Y126" s="848"/>
      <c r="Z126" s="849"/>
      <c r="AA126" s="847" t="s">
        <v>293</v>
      </c>
      <c r="AB126" s="848"/>
      <c r="AC126" s="849"/>
      <c r="AD126" s="590">
        <v>51</v>
      </c>
      <c r="AE126" s="118" t="s">
        <v>294</v>
      </c>
      <c r="AF126" s="866"/>
      <c r="AG126" s="867"/>
      <c r="AH126" s="868"/>
      <c r="AI126" s="866"/>
      <c r="AJ126" s="867"/>
      <c r="AK126" s="868"/>
      <c r="AL126" s="231"/>
      <c r="AM126" s="232"/>
      <c r="AN126" s="263" t="str">
        <f t="shared" si="8"/>
        <v>■</v>
      </c>
      <c r="AO126" s="32"/>
    </row>
    <row r="127" spans="1:41">
      <c r="A127" s="36" t="str">
        <f t="shared" si="7"/>
        <v>HO</v>
      </c>
      <c r="B127" s="38"/>
      <c r="C127" s="917">
        <v>3</v>
      </c>
      <c r="D127" s="918"/>
      <c r="E127" s="903" t="s">
        <v>297</v>
      </c>
      <c r="F127" s="904"/>
      <c r="G127" s="904"/>
      <c r="H127" s="904"/>
      <c r="I127" s="904"/>
      <c r="J127" s="904"/>
      <c r="K127" s="904"/>
      <c r="L127" s="904"/>
      <c r="M127" s="904"/>
      <c r="N127" s="904"/>
      <c r="O127" s="904"/>
      <c r="P127" s="904"/>
      <c r="Q127" s="904"/>
      <c r="R127" s="904"/>
      <c r="S127" s="904"/>
      <c r="T127" s="905"/>
      <c r="U127" s="142" t="s">
        <v>298</v>
      </c>
      <c r="V127" s="860" t="s">
        <v>299</v>
      </c>
      <c r="W127" s="861"/>
      <c r="X127" s="861"/>
      <c r="Y127" s="861"/>
      <c r="Z127" s="862"/>
      <c r="AA127" s="860" t="s">
        <v>300</v>
      </c>
      <c r="AB127" s="861"/>
      <c r="AC127" s="862"/>
      <c r="AD127" s="592">
        <v>1</v>
      </c>
      <c r="AE127" s="119">
        <v>0</v>
      </c>
      <c r="AF127" s="863"/>
      <c r="AG127" s="864"/>
      <c r="AH127" s="865"/>
      <c r="AI127" s="863"/>
      <c r="AJ127" s="864"/>
      <c r="AK127" s="865"/>
      <c r="AL127" s="196" t="s">
        <v>301</v>
      </c>
      <c r="AM127" s="30"/>
      <c r="AN127" s="263" t="str">
        <f t="shared" si="8"/>
        <v>■</v>
      </c>
      <c r="AO127" s="32"/>
    </row>
    <row r="128" spans="1:41">
      <c r="A128" s="36" t="str">
        <f t="shared" si="7"/>
        <v>HO</v>
      </c>
      <c r="B128" s="32"/>
      <c r="C128" s="802">
        <v>4</v>
      </c>
      <c r="D128" s="803"/>
      <c r="E128" s="897" t="s">
        <v>302</v>
      </c>
      <c r="F128" s="898"/>
      <c r="G128" s="898"/>
      <c r="H128" s="898"/>
      <c r="I128" s="898"/>
      <c r="J128" s="898"/>
      <c r="K128" s="898"/>
      <c r="L128" s="898"/>
      <c r="M128" s="898"/>
      <c r="N128" s="898"/>
      <c r="O128" s="898"/>
      <c r="P128" s="898"/>
      <c r="Q128" s="898"/>
      <c r="R128" s="898"/>
      <c r="S128" s="898"/>
      <c r="T128" s="899"/>
      <c r="U128" s="143" t="s">
        <v>303</v>
      </c>
      <c r="V128" s="847" t="s">
        <v>299</v>
      </c>
      <c r="W128" s="848"/>
      <c r="X128" s="848"/>
      <c r="Y128" s="848"/>
      <c r="Z128" s="849"/>
      <c r="AA128" s="847" t="s">
        <v>300</v>
      </c>
      <c r="AB128" s="848"/>
      <c r="AC128" s="849"/>
      <c r="AD128" s="590">
        <v>1</v>
      </c>
      <c r="AE128" s="118">
        <v>0</v>
      </c>
      <c r="AF128" s="866"/>
      <c r="AG128" s="867"/>
      <c r="AH128" s="868"/>
      <c r="AI128" s="866"/>
      <c r="AJ128" s="867"/>
      <c r="AK128" s="868"/>
      <c r="AL128" s="101"/>
      <c r="AM128" s="230"/>
      <c r="AN128" s="263" t="str">
        <f t="shared" si="8"/>
        <v>■</v>
      </c>
      <c r="AO128" s="32"/>
    </row>
    <row r="129" spans="1:41">
      <c r="A129" s="36" t="str">
        <f t="shared" si="7"/>
        <v>HO</v>
      </c>
      <c r="B129" s="32"/>
      <c r="C129" s="802">
        <v>5</v>
      </c>
      <c r="D129" s="803"/>
      <c r="E129" s="888" t="s">
        <v>304</v>
      </c>
      <c r="F129" s="889"/>
      <c r="G129" s="889"/>
      <c r="H129" s="889"/>
      <c r="I129" s="889"/>
      <c r="J129" s="889"/>
      <c r="K129" s="889"/>
      <c r="L129" s="889"/>
      <c r="M129" s="889"/>
      <c r="N129" s="889"/>
      <c r="O129" s="889"/>
      <c r="P129" s="889"/>
      <c r="Q129" s="889"/>
      <c r="R129" s="889"/>
      <c r="S129" s="889"/>
      <c r="T129" s="890"/>
      <c r="U129" s="143" t="s">
        <v>305</v>
      </c>
      <c r="V129" s="847" t="s">
        <v>292</v>
      </c>
      <c r="W129" s="848"/>
      <c r="X129" s="848"/>
      <c r="Y129" s="848"/>
      <c r="Z129" s="849"/>
      <c r="AA129" s="847" t="s">
        <v>293</v>
      </c>
      <c r="AB129" s="848"/>
      <c r="AC129" s="849"/>
      <c r="AD129" s="590">
        <v>2</v>
      </c>
      <c r="AE129" s="118" t="s">
        <v>294</v>
      </c>
      <c r="AF129" s="866"/>
      <c r="AG129" s="867"/>
      <c r="AH129" s="868"/>
      <c r="AI129" s="866"/>
      <c r="AJ129" s="867"/>
      <c r="AK129" s="868"/>
      <c r="AL129" s="101"/>
      <c r="AM129" s="230"/>
      <c r="AN129" s="263" t="str">
        <f t="shared" si="8"/>
        <v>■</v>
      </c>
      <c r="AO129" s="32"/>
    </row>
    <row r="130" spans="1:41">
      <c r="A130" s="36" t="str">
        <f t="shared" si="7"/>
        <v>HO</v>
      </c>
      <c r="B130" s="32"/>
      <c r="C130" s="917">
        <v>6</v>
      </c>
      <c r="D130" s="918"/>
      <c r="E130" s="900" t="s">
        <v>447</v>
      </c>
      <c r="F130" s="901"/>
      <c r="G130" s="901"/>
      <c r="H130" s="901"/>
      <c r="I130" s="901"/>
      <c r="J130" s="901"/>
      <c r="K130" s="901"/>
      <c r="L130" s="901"/>
      <c r="M130" s="901"/>
      <c r="N130" s="901"/>
      <c r="O130" s="901"/>
      <c r="P130" s="901"/>
      <c r="Q130" s="901"/>
      <c r="R130" s="901"/>
      <c r="S130" s="901"/>
      <c r="T130" s="902"/>
      <c r="U130" s="142" t="s">
        <v>448</v>
      </c>
      <c r="V130" s="860" t="s">
        <v>292</v>
      </c>
      <c r="W130" s="861"/>
      <c r="X130" s="861"/>
      <c r="Y130" s="861"/>
      <c r="Z130" s="862"/>
      <c r="AA130" s="860" t="s">
        <v>293</v>
      </c>
      <c r="AB130" s="861"/>
      <c r="AC130" s="862"/>
      <c r="AD130" s="592">
        <v>8</v>
      </c>
      <c r="AE130" s="119" t="s">
        <v>294</v>
      </c>
      <c r="AF130" s="863"/>
      <c r="AG130" s="864"/>
      <c r="AH130" s="865"/>
      <c r="AI130" s="863"/>
      <c r="AJ130" s="864"/>
      <c r="AK130" s="865"/>
      <c r="AL130" s="235" t="s">
        <v>301</v>
      </c>
      <c r="AM130" s="232"/>
      <c r="AN130" s="263" t="str">
        <f t="shared" si="8"/>
        <v>■</v>
      </c>
      <c r="AO130" s="32"/>
    </row>
    <row r="131" spans="1:41">
      <c r="A131" s="36" t="str">
        <f t="shared" si="7"/>
        <v>HO</v>
      </c>
      <c r="B131" s="32"/>
      <c r="C131" s="917">
        <v>7</v>
      </c>
      <c r="D131" s="918"/>
      <c r="E131" s="900" t="s">
        <v>449</v>
      </c>
      <c r="F131" s="901"/>
      <c r="G131" s="901"/>
      <c r="H131" s="901"/>
      <c r="I131" s="901"/>
      <c r="J131" s="901"/>
      <c r="K131" s="901"/>
      <c r="L131" s="901"/>
      <c r="M131" s="901"/>
      <c r="N131" s="901"/>
      <c r="O131" s="901"/>
      <c r="P131" s="901"/>
      <c r="Q131" s="901"/>
      <c r="R131" s="901"/>
      <c r="S131" s="901"/>
      <c r="T131" s="902"/>
      <c r="U131" s="142" t="s">
        <v>450</v>
      </c>
      <c r="V131" s="860" t="s">
        <v>292</v>
      </c>
      <c r="W131" s="861"/>
      <c r="X131" s="861"/>
      <c r="Y131" s="861"/>
      <c r="Z131" s="862"/>
      <c r="AA131" s="860" t="s">
        <v>293</v>
      </c>
      <c r="AB131" s="861"/>
      <c r="AC131" s="862"/>
      <c r="AD131" s="592">
        <v>8</v>
      </c>
      <c r="AE131" s="119" t="s">
        <v>294</v>
      </c>
      <c r="AF131" s="863"/>
      <c r="AG131" s="864"/>
      <c r="AH131" s="865"/>
      <c r="AI131" s="863"/>
      <c r="AJ131" s="864"/>
      <c r="AK131" s="865"/>
      <c r="AL131" s="235" t="s">
        <v>385</v>
      </c>
      <c r="AM131" s="232"/>
      <c r="AN131" s="263" t="str">
        <f t="shared" si="8"/>
        <v>■</v>
      </c>
      <c r="AO131" s="32"/>
    </row>
    <row r="132" spans="1:41">
      <c r="A132" s="36" t="str">
        <f t="shared" si="7"/>
        <v>HO</v>
      </c>
      <c r="B132" s="32"/>
      <c r="C132" s="802">
        <v>8</v>
      </c>
      <c r="D132" s="803"/>
      <c r="E132" s="888" t="s">
        <v>451</v>
      </c>
      <c r="F132" s="889"/>
      <c r="G132" s="889"/>
      <c r="H132" s="889"/>
      <c r="I132" s="889"/>
      <c r="J132" s="889"/>
      <c r="K132" s="889"/>
      <c r="L132" s="889"/>
      <c r="M132" s="889"/>
      <c r="N132" s="889"/>
      <c r="O132" s="889"/>
      <c r="P132" s="889"/>
      <c r="Q132" s="889"/>
      <c r="R132" s="889"/>
      <c r="S132" s="889"/>
      <c r="T132" s="890"/>
      <c r="U132" s="143" t="s">
        <v>452</v>
      </c>
      <c r="V132" s="847" t="s">
        <v>292</v>
      </c>
      <c r="W132" s="848"/>
      <c r="X132" s="848"/>
      <c r="Y132" s="848"/>
      <c r="Z132" s="849"/>
      <c r="AA132" s="847" t="s">
        <v>293</v>
      </c>
      <c r="AB132" s="848"/>
      <c r="AC132" s="849"/>
      <c r="AD132" s="590">
        <v>8</v>
      </c>
      <c r="AE132" s="118" t="s">
        <v>294</v>
      </c>
      <c r="AF132" s="866"/>
      <c r="AG132" s="867"/>
      <c r="AH132" s="868"/>
      <c r="AI132" s="866"/>
      <c r="AJ132" s="867"/>
      <c r="AK132" s="868"/>
      <c r="AL132" s="101" t="s">
        <v>339</v>
      </c>
      <c r="AM132" s="230"/>
      <c r="AN132" s="263" t="str">
        <f t="shared" si="8"/>
        <v>■</v>
      </c>
      <c r="AO132" s="32"/>
    </row>
    <row r="133" spans="1:41">
      <c r="A133" s="36" t="str">
        <f t="shared" si="7"/>
        <v>HO</v>
      </c>
      <c r="B133" s="32"/>
      <c r="C133" s="802">
        <v>9</v>
      </c>
      <c r="D133" s="803"/>
      <c r="E133" s="888" t="s">
        <v>453</v>
      </c>
      <c r="F133" s="889"/>
      <c r="G133" s="889"/>
      <c r="H133" s="889"/>
      <c r="I133" s="889"/>
      <c r="J133" s="889"/>
      <c r="K133" s="889"/>
      <c r="L133" s="889"/>
      <c r="M133" s="889"/>
      <c r="N133" s="889"/>
      <c r="O133" s="889"/>
      <c r="P133" s="889"/>
      <c r="Q133" s="889"/>
      <c r="R133" s="889"/>
      <c r="S133" s="889"/>
      <c r="T133" s="890"/>
      <c r="U133" s="143" t="s">
        <v>454</v>
      </c>
      <c r="V133" s="847" t="s">
        <v>299</v>
      </c>
      <c r="W133" s="848"/>
      <c r="X133" s="848"/>
      <c r="Y133" s="848"/>
      <c r="Z133" s="849"/>
      <c r="AA133" s="847" t="s">
        <v>300</v>
      </c>
      <c r="AB133" s="848"/>
      <c r="AC133" s="849"/>
      <c r="AD133" s="590">
        <v>2</v>
      </c>
      <c r="AE133" s="118">
        <v>0</v>
      </c>
      <c r="AF133" s="866"/>
      <c r="AG133" s="867"/>
      <c r="AH133" s="868"/>
      <c r="AI133" s="866"/>
      <c r="AJ133" s="867"/>
      <c r="AK133" s="868"/>
      <c r="AL133" s="101"/>
      <c r="AM133" s="230"/>
      <c r="AN133" s="263" t="str">
        <f t="shared" si="8"/>
        <v>■</v>
      </c>
      <c r="AO133" s="32"/>
    </row>
    <row r="134" spans="1:41">
      <c r="A134" s="36" t="str">
        <f t="shared" si="7"/>
        <v>HO</v>
      </c>
      <c r="B134" s="32"/>
      <c r="C134" s="802">
        <v>10</v>
      </c>
      <c r="D134" s="803"/>
      <c r="E134" s="888" t="s">
        <v>455</v>
      </c>
      <c r="F134" s="889"/>
      <c r="G134" s="889"/>
      <c r="H134" s="889"/>
      <c r="I134" s="889"/>
      <c r="J134" s="889"/>
      <c r="K134" s="889"/>
      <c r="L134" s="889"/>
      <c r="M134" s="889"/>
      <c r="N134" s="889"/>
      <c r="O134" s="889"/>
      <c r="P134" s="889"/>
      <c r="Q134" s="889"/>
      <c r="R134" s="889"/>
      <c r="S134" s="889"/>
      <c r="T134" s="890"/>
      <c r="U134" s="143" t="s">
        <v>456</v>
      </c>
      <c r="V134" s="847" t="s">
        <v>299</v>
      </c>
      <c r="W134" s="848"/>
      <c r="X134" s="848"/>
      <c r="Y134" s="848"/>
      <c r="Z134" s="849"/>
      <c r="AA134" s="847" t="s">
        <v>300</v>
      </c>
      <c r="AB134" s="848"/>
      <c r="AC134" s="849"/>
      <c r="AD134" s="590">
        <v>8</v>
      </c>
      <c r="AE134" s="118">
        <v>0</v>
      </c>
      <c r="AF134" s="866"/>
      <c r="AG134" s="867"/>
      <c r="AH134" s="868"/>
      <c r="AI134" s="866"/>
      <c r="AJ134" s="867"/>
      <c r="AK134" s="868"/>
      <c r="AL134" s="101"/>
      <c r="AM134" s="230"/>
      <c r="AN134" s="263" t="str">
        <f t="shared" si="8"/>
        <v>■</v>
      </c>
      <c r="AO134" s="32"/>
    </row>
    <row r="135" spans="1:41">
      <c r="A135" s="36" t="str">
        <f t="shared" si="7"/>
        <v>HO</v>
      </c>
      <c r="B135" s="38"/>
      <c r="C135" s="917">
        <v>11</v>
      </c>
      <c r="D135" s="918"/>
      <c r="E135" s="900" t="s">
        <v>312</v>
      </c>
      <c r="F135" s="901"/>
      <c r="G135" s="901"/>
      <c r="H135" s="901"/>
      <c r="I135" s="901"/>
      <c r="J135" s="901"/>
      <c r="K135" s="901"/>
      <c r="L135" s="901"/>
      <c r="M135" s="901"/>
      <c r="N135" s="901"/>
      <c r="O135" s="901"/>
      <c r="P135" s="901"/>
      <c r="Q135" s="901"/>
      <c r="R135" s="901"/>
      <c r="S135" s="901"/>
      <c r="T135" s="902"/>
      <c r="U135" s="142" t="s">
        <v>313</v>
      </c>
      <c r="V135" s="860" t="s">
        <v>299</v>
      </c>
      <c r="W135" s="861"/>
      <c r="X135" s="861"/>
      <c r="Y135" s="861"/>
      <c r="Z135" s="862"/>
      <c r="AA135" s="860" t="s">
        <v>300</v>
      </c>
      <c r="AB135" s="861"/>
      <c r="AC135" s="862"/>
      <c r="AD135" s="592">
        <v>5</v>
      </c>
      <c r="AE135" s="119">
        <v>0</v>
      </c>
      <c r="AF135" s="863"/>
      <c r="AG135" s="864"/>
      <c r="AH135" s="865"/>
      <c r="AI135" s="863"/>
      <c r="AJ135" s="864"/>
      <c r="AK135" s="865"/>
      <c r="AL135" s="265" t="s">
        <v>314</v>
      </c>
      <c r="AM135" s="230"/>
      <c r="AN135" s="263" t="str">
        <f t="shared" si="8"/>
        <v>■</v>
      </c>
      <c r="AO135" s="32"/>
    </row>
    <row r="136" spans="1:41">
      <c r="A136" s="36" t="str">
        <f t="shared" si="7"/>
        <v>HO</v>
      </c>
      <c r="B136" s="32"/>
      <c r="C136" s="802">
        <v>12</v>
      </c>
      <c r="D136" s="803"/>
      <c r="E136" s="888" t="s">
        <v>457</v>
      </c>
      <c r="F136" s="889"/>
      <c r="G136" s="889"/>
      <c r="H136" s="889"/>
      <c r="I136" s="889"/>
      <c r="J136" s="889"/>
      <c r="K136" s="889"/>
      <c r="L136" s="889"/>
      <c r="M136" s="889"/>
      <c r="N136" s="889"/>
      <c r="O136" s="889"/>
      <c r="P136" s="889"/>
      <c r="Q136" s="889"/>
      <c r="R136" s="889"/>
      <c r="S136" s="889"/>
      <c r="T136" s="890"/>
      <c r="U136" s="143" t="s">
        <v>458</v>
      </c>
      <c r="V136" s="847" t="s">
        <v>299</v>
      </c>
      <c r="W136" s="848"/>
      <c r="X136" s="848"/>
      <c r="Y136" s="848"/>
      <c r="Z136" s="849"/>
      <c r="AA136" s="847" t="s">
        <v>300</v>
      </c>
      <c r="AB136" s="848"/>
      <c r="AC136" s="849"/>
      <c r="AD136" s="590">
        <v>2</v>
      </c>
      <c r="AE136" s="118">
        <v>0</v>
      </c>
      <c r="AF136" s="866"/>
      <c r="AG136" s="867"/>
      <c r="AH136" s="868"/>
      <c r="AI136" s="866"/>
      <c r="AJ136" s="867"/>
      <c r="AK136" s="868"/>
      <c r="AL136" s="101"/>
      <c r="AM136" s="230"/>
      <c r="AN136" s="263" t="str">
        <f t="shared" si="8"/>
        <v>■</v>
      </c>
      <c r="AO136" s="32"/>
    </row>
    <row r="137" spans="1:41">
      <c r="A137" s="36" t="str">
        <f t="shared" si="7"/>
        <v>HO</v>
      </c>
      <c r="B137" s="32"/>
      <c r="C137" s="802">
        <v>13</v>
      </c>
      <c r="D137" s="803"/>
      <c r="E137" s="888" t="s">
        <v>459</v>
      </c>
      <c r="F137" s="889"/>
      <c r="G137" s="889"/>
      <c r="H137" s="889"/>
      <c r="I137" s="889"/>
      <c r="J137" s="889"/>
      <c r="K137" s="889"/>
      <c r="L137" s="889"/>
      <c r="M137" s="889"/>
      <c r="N137" s="889"/>
      <c r="O137" s="889"/>
      <c r="P137" s="889"/>
      <c r="Q137" s="889"/>
      <c r="R137" s="889"/>
      <c r="S137" s="889"/>
      <c r="T137" s="890"/>
      <c r="U137" s="143" t="s">
        <v>460</v>
      </c>
      <c r="V137" s="847" t="s">
        <v>299</v>
      </c>
      <c r="W137" s="848"/>
      <c r="X137" s="848"/>
      <c r="Y137" s="848"/>
      <c r="Z137" s="849"/>
      <c r="AA137" s="847" t="s">
        <v>300</v>
      </c>
      <c r="AB137" s="848"/>
      <c r="AC137" s="849"/>
      <c r="AD137" s="590">
        <v>8</v>
      </c>
      <c r="AE137" s="118">
        <v>0</v>
      </c>
      <c r="AF137" s="866"/>
      <c r="AG137" s="867"/>
      <c r="AH137" s="868"/>
      <c r="AI137" s="866"/>
      <c r="AJ137" s="867"/>
      <c r="AK137" s="868"/>
      <c r="AL137" s="101"/>
      <c r="AM137" s="230"/>
      <c r="AN137" s="263" t="str">
        <f t="shared" si="8"/>
        <v>■</v>
      </c>
      <c r="AO137" s="32"/>
    </row>
    <row r="138" spans="1:41">
      <c r="A138" s="36" t="str">
        <f t="shared" si="7"/>
        <v>HO</v>
      </c>
      <c r="B138" s="32"/>
      <c r="C138" s="802">
        <v>14</v>
      </c>
      <c r="D138" s="803"/>
      <c r="E138" s="888" t="s">
        <v>461</v>
      </c>
      <c r="F138" s="889"/>
      <c r="G138" s="889"/>
      <c r="H138" s="889"/>
      <c r="I138" s="889"/>
      <c r="J138" s="889"/>
      <c r="K138" s="889"/>
      <c r="L138" s="889"/>
      <c r="M138" s="889"/>
      <c r="N138" s="889"/>
      <c r="O138" s="889"/>
      <c r="P138" s="889"/>
      <c r="Q138" s="889"/>
      <c r="R138" s="889"/>
      <c r="S138" s="889"/>
      <c r="T138" s="890"/>
      <c r="U138" s="143" t="s">
        <v>462</v>
      </c>
      <c r="V138" s="847" t="s">
        <v>299</v>
      </c>
      <c r="W138" s="848"/>
      <c r="X138" s="848"/>
      <c r="Y138" s="848"/>
      <c r="Z138" s="849"/>
      <c r="AA138" s="847" t="s">
        <v>293</v>
      </c>
      <c r="AB138" s="848"/>
      <c r="AC138" s="849"/>
      <c r="AD138" s="590">
        <v>1</v>
      </c>
      <c r="AE138" s="118" t="s">
        <v>294</v>
      </c>
      <c r="AF138" s="866"/>
      <c r="AG138" s="867"/>
      <c r="AH138" s="868"/>
      <c r="AI138" s="866"/>
      <c r="AJ138" s="867"/>
      <c r="AK138" s="868"/>
      <c r="AL138" s="231"/>
      <c r="AM138" s="232"/>
      <c r="AN138" s="263" t="str">
        <f t="shared" si="8"/>
        <v>■</v>
      </c>
      <c r="AO138" s="32"/>
    </row>
    <row r="139" spans="1:41">
      <c r="A139" s="36" t="str">
        <f t="shared" si="7"/>
        <v>HO</v>
      </c>
      <c r="B139" s="32"/>
      <c r="C139" s="802">
        <v>15</v>
      </c>
      <c r="D139" s="803"/>
      <c r="E139" s="888" t="s">
        <v>463</v>
      </c>
      <c r="F139" s="889"/>
      <c r="G139" s="889"/>
      <c r="H139" s="889"/>
      <c r="I139" s="889"/>
      <c r="J139" s="889"/>
      <c r="K139" s="889"/>
      <c r="L139" s="889"/>
      <c r="M139" s="889"/>
      <c r="N139" s="889"/>
      <c r="O139" s="889"/>
      <c r="P139" s="889"/>
      <c r="Q139" s="889"/>
      <c r="R139" s="889"/>
      <c r="S139" s="889"/>
      <c r="T139" s="890"/>
      <c r="U139" s="143" t="s">
        <v>464</v>
      </c>
      <c r="V139" s="847" t="s">
        <v>299</v>
      </c>
      <c r="W139" s="848"/>
      <c r="X139" s="848"/>
      <c r="Y139" s="848"/>
      <c r="Z139" s="849"/>
      <c r="AA139" s="847" t="s">
        <v>300</v>
      </c>
      <c r="AB139" s="848"/>
      <c r="AC139" s="849"/>
      <c r="AD139" s="590">
        <v>9</v>
      </c>
      <c r="AE139" s="118">
        <v>0</v>
      </c>
      <c r="AF139" s="866"/>
      <c r="AG139" s="867"/>
      <c r="AH139" s="868"/>
      <c r="AI139" s="866"/>
      <c r="AJ139" s="867"/>
      <c r="AK139" s="868"/>
      <c r="AL139" s="101"/>
      <c r="AM139" s="230"/>
      <c r="AN139" s="263" t="str">
        <f t="shared" si="8"/>
        <v>■</v>
      </c>
      <c r="AO139" s="32"/>
    </row>
    <row r="140" spans="1:41">
      <c r="A140" s="36" t="str">
        <f t="shared" si="7"/>
        <v>HO</v>
      </c>
      <c r="B140" s="32"/>
      <c r="C140" s="802">
        <v>16</v>
      </c>
      <c r="D140" s="803"/>
      <c r="E140" s="888" t="s">
        <v>465</v>
      </c>
      <c r="F140" s="889"/>
      <c r="G140" s="889"/>
      <c r="H140" s="889"/>
      <c r="I140" s="889"/>
      <c r="J140" s="889"/>
      <c r="K140" s="889"/>
      <c r="L140" s="889"/>
      <c r="M140" s="889"/>
      <c r="N140" s="889"/>
      <c r="O140" s="889"/>
      <c r="P140" s="889"/>
      <c r="Q140" s="889"/>
      <c r="R140" s="889"/>
      <c r="S140" s="889"/>
      <c r="T140" s="890"/>
      <c r="U140" s="143" t="s">
        <v>466</v>
      </c>
      <c r="V140" s="847" t="s">
        <v>299</v>
      </c>
      <c r="W140" s="848"/>
      <c r="X140" s="848"/>
      <c r="Y140" s="848"/>
      <c r="Z140" s="849"/>
      <c r="AA140" s="847" t="s">
        <v>293</v>
      </c>
      <c r="AB140" s="848"/>
      <c r="AC140" s="849"/>
      <c r="AD140" s="590">
        <v>1</v>
      </c>
      <c r="AE140" s="118" t="s">
        <v>294</v>
      </c>
      <c r="AF140" s="866"/>
      <c r="AG140" s="867"/>
      <c r="AH140" s="868"/>
      <c r="AI140" s="866"/>
      <c r="AJ140" s="867"/>
      <c r="AK140" s="868"/>
      <c r="AL140" s="101"/>
      <c r="AM140" s="230"/>
      <c r="AN140" s="263" t="str">
        <f t="shared" si="8"/>
        <v>■</v>
      </c>
      <c r="AO140" s="32"/>
    </row>
    <row r="141" spans="1:41">
      <c r="A141" s="36" t="str">
        <f t="shared" si="7"/>
        <v>HO</v>
      </c>
      <c r="B141" s="32"/>
      <c r="C141" s="802">
        <v>17</v>
      </c>
      <c r="D141" s="803"/>
      <c r="E141" s="888" t="s">
        <v>467</v>
      </c>
      <c r="F141" s="889"/>
      <c r="G141" s="889"/>
      <c r="H141" s="889"/>
      <c r="I141" s="889"/>
      <c r="J141" s="889"/>
      <c r="K141" s="889"/>
      <c r="L141" s="889"/>
      <c r="M141" s="889"/>
      <c r="N141" s="889"/>
      <c r="O141" s="889"/>
      <c r="P141" s="889"/>
      <c r="Q141" s="889"/>
      <c r="R141" s="889"/>
      <c r="S141" s="889"/>
      <c r="T141" s="890"/>
      <c r="U141" s="143" t="s">
        <v>468</v>
      </c>
      <c r="V141" s="847" t="s">
        <v>299</v>
      </c>
      <c r="W141" s="848"/>
      <c r="X141" s="848"/>
      <c r="Y141" s="848"/>
      <c r="Z141" s="849"/>
      <c r="AA141" s="847" t="s">
        <v>300</v>
      </c>
      <c r="AB141" s="848"/>
      <c r="AC141" s="849"/>
      <c r="AD141" s="590">
        <v>3</v>
      </c>
      <c r="AE141" s="118">
        <v>0</v>
      </c>
      <c r="AF141" s="866"/>
      <c r="AG141" s="867"/>
      <c r="AH141" s="868"/>
      <c r="AI141" s="866"/>
      <c r="AJ141" s="867"/>
      <c r="AK141" s="868"/>
      <c r="AL141" s="101"/>
      <c r="AM141" s="230"/>
      <c r="AN141" s="263" t="str">
        <f t="shared" si="8"/>
        <v>■</v>
      </c>
      <c r="AO141" s="32"/>
    </row>
    <row r="142" spans="1:41">
      <c r="A142" s="36" t="str">
        <f t="shared" si="7"/>
        <v>HO</v>
      </c>
      <c r="B142" s="32"/>
      <c r="C142" s="802">
        <v>18</v>
      </c>
      <c r="D142" s="803"/>
      <c r="E142" s="888" t="s">
        <v>469</v>
      </c>
      <c r="F142" s="889"/>
      <c r="G142" s="889"/>
      <c r="H142" s="889"/>
      <c r="I142" s="889"/>
      <c r="J142" s="889"/>
      <c r="K142" s="889"/>
      <c r="L142" s="889"/>
      <c r="M142" s="889"/>
      <c r="N142" s="889"/>
      <c r="O142" s="889"/>
      <c r="P142" s="889"/>
      <c r="Q142" s="889"/>
      <c r="R142" s="889"/>
      <c r="S142" s="889"/>
      <c r="T142" s="890"/>
      <c r="U142" s="143" t="s">
        <v>470</v>
      </c>
      <c r="V142" s="847" t="s">
        <v>299</v>
      </c>
      <c r="W142" s="848"/>
      <c r="X142" s="848"/>
      <c r="Y142" s="848"/>
      <c r="Z142" s="849"/>
      <c r="AA142" s="847" t="s">
        <v>300</v>
      </c>
      <c r="AB142" s="848"/>
      <c r="AC142" s="849"/>
      <c r="AD142" s="590">
        <v>6</v>
      </c>
      <c r="AE142" s="118">
        <v>0</v>
      </c>
      <c r="AF142" s="866"/>
      <c r="AG142" s="867"/>
      <c r="AH142" s="868"/>
      <c r="AI142" s="866"/>
      <c r="AJ142" s="867"/>
      <c r="AK142" s="868"/>
      <c r="AL142" s="101"/>
      <c r="AM142" s="230"/>
      <c r="AN142" s="263" t="str">
        <f t="shared" si="8"/>
        <v>■</v>
      </c>
      <c r="AO142" s="32"/>
    </row>
    <row r="143" spans="1:41">
      <c r="A143" s="36" t="str">
        <f t="shared" si="7"/>
        <v>HO</v>
      </c>
      <c r="B143" s="32"/>
      <c r="C143" s="802">
        <v>19</v>
      </c>
      <c r="D143" s="803"/>
      <c r="E143" s="888" t="s">
        <v>322</v>
      </c>
      <c r="F143" s="889"/>
      <c r="G143" s="889"/>
      <c r="H143" s="889"/>
      <c r="I143" s="889"/>
      <c r="J143" s="889"/>
      <c r="K143" s="889"/>
      <c r="L143" s="889"/>
      <c r="M143" s="889"/>
      <c r="N143" s="889"/>
      <c r="O143" s="889"/>
      <c r="P143" s="889"/>
      <c r="Q143" s="889"/>
      <c r="R143" s="889"/>
      <c r="S143" s="889"/>
      <c r="T143" s="890"/>
      <c r="U143" s="143" t="s">
        <v>323</v>
      </c>
      <c r="V143" s="847" t="s">
        <v>299</v>
      </c>
      <c r="W143" s="848"/>
      <c r="X143" s="848"/>
      <c r="Y143" s="848"/>
      <c r="Z143" s="849"/>
      <c r="AA143" s="847" t="s">
        <v>293</v>
      </c>
      <c r="AB143" s="848"/>
      <c r="AC143" s="849"/>
      <c r="AD143" s="590">
        <v>6</v>
      </c>
      <c r="AE143" s="118" t="s">
        <v>294</v>
      </c>
      <c r="AF143" s="866"/>
      <c r="AG143" s="867"/>
      <c r="AH143" s="868"/>
      <c r="AI143" s="866"/>
      <c r="AJ143" s="867"/>
      <c r="AK143" s="868"/>
      <c r="AL143" s="101"/>
      <c r="AM143" s="230"/>
      <c r="AN143" s="263" t="str">
        <f t="shared" si="8"/>
        <v>■</v>
      </c>
      <c r="AO143" s="32"/>
    </row>
    <row r="144" spans="1:41">
      <c r="A144" s="36" t="str">
        <f>IF(LEN(J144)&gt;0,MID(J144,FIND("(",J144,1)+1,2),A142)</f>
        <v>HO</v>
      </c>
      <c r="B144" s="32"/>
      <c r="C144" s="802">
        <v>20</v>
      </c>
      <c r="D144" s="803"/>
      <c r="E144" s="888" t="s">
        <v>324</v>
      </c>
      <c r="F144" s="889"/>
      <c r="G144" s="889"/>
      <c r="H144" s="889"/>
      <c r="I144" s="889"/>
      <c r="J144" s="889"/>
      <c r="K144" s="889"/>
      <c r="L144" s="889"/>
      <c r="M144" s="889"/>
      <c r="N144" s="889"/>
      <c r="O144" s="889"/>
      <c r="P144" s="889"/>
      <c r="Q144" s="889"/>
      <c r="R144" s="889"/>
      <c r="S144" s="889"/>
      <c r="T144" s="890"/>
      <c r="U144" s="143" t="s">
        <v>325</v>
      </c>
      <c r="V144" s="847" t="s">
        <v>299</v>
      </c>
      <c r="W144" s="848"/>
      <c r="X144" s="848"/>
      <c r="Y144" s="848"/>
      <c r="Z144" s="849"/>
      <c r="AA144" s="847" t="s">
        <v>293</v>
      </c>
      <c r="AB144" s="848"/>
      <c r="AC144" s="849"/>
      <c r="AD144" s="590">
        <v>6</v>
      </c>
      <c r="AE144" s="118" t="s">
        <v>294</v>
      </c>
      <c r="AF144" s="866"/>
      <c r="AG144" s="867"/>
      <c r="AH144" s="868"/>
      <c r="AI144" s="866"/>
      <c r="AJ144" s="867"/>
      <c r="AK144" s="868"/>
      <c r="AL144" s="101"/>
      <c r="AM144" s="230"/>
      <c r="AN144" s="263" t="str">
        <f t="shared" si="8"/>
        <v>■</v>
      </c>
      <c r="AO144" s="32"/>
    </row>
    <row r="145" spans="1:41">
      <c r="A145" s="36" t="str">
        <f>IF(LEN(J145)&gt;0,MID(J145,FIND("(",J145,1)+1,2),A143)</f>
        <v>HO</v>
      </c>
      <c r="B145" s="32"/>
      <c r="C145" s="802">
        <v>21</v>
      </c>
      <c r="D145" s="803"/>
      <c r="E145" s="888" t="s">
        <v>471</v>
      </c>
      <c r="F145" s="889"/>
      <c r="G145" s="889"/>
      <c r="H145" s="889"/>
      <c r="I145" s="889"/>
      <c r="J145" s="889"/>
      <c r="K145" s="889"/>
      <c r="L145" s="889"/>
      <c r="M145" s="889"/>
      <c r="N145" s="889"/>
      <c r="O145" s="889"/>
      <c r="P145" s="889"/>
      <c r="Q145" s="889"/>
      <c r="R145" s="889"/>
      <c r="S145" s="889"/>
      <c r="T145" s="890"/>
      <c r="U145" s="143" t="s">
        <v>472</v>
      </c>
      <c r="V145" s="847" t="s">
        <v>292</v>
      </c>
      <c r="W145" s="848"/>
      <c r="X145" s="848"/>
      <c r="Y145" s="848"/>
      <c r="Z145" s="849"/>
      <c r="AA145" s="847" t="s">
        <v>293</v>
      </c>
      <c r="AB145" s="848"/>
      <c r="AC145" s="849"/>
      <c r="AD145" s="590">
        <v>2</v>
      </c>
      <c r="AE145" s="118" t="s">
        <v>294</v>
      </c>
      <c r="AF145" s="866"/>
      <c r="AG145" s="867"/>
      <c r="AH145" s="868"/>
      <c r="AI145" s="866"/>
      <c r="AJ145" s="867"/>
      <c r="AK145" s="868"/>
      <c r="AL145" s="101" t="s">
        <v>473</v>
      </c>
      <c r="AM145" s="230"/>
      <c r="AN145" s="263" t="str">
        <f t="shared" si="8"/>
        <v>■</v>
      </c>
      <c r="AO145" s="32"/>
    </row>
    <row r="146" spans="1:41">
      <c r="A146" s="36" t="str">
        <f t="shared" ref="A146:A209" si="9">IF(LEN(J146)&gt;0,MID(J146,FIND("(",J146,1)+1,2),A145)</f>
        <v>HO</v>
      </c>
      <c r="B146" s="32"/>
      <c r="C146" s="494"/>
      <c r="V146" s="178"/>
      <c r="W146" s="178"/>
      <c r="X146" s="178"/>
      <c r="Y146" s="178"/>
      <c r="Z146" s="178"/>
      <c r="AA146" s="178"/>
      <c r="AB146" s="178"/>
      <c r="AE146" s="178"/>
      <c r="AF146" s="61"/>
      <c r="AG146" s="61"/>
      <c r="AH146" s="61"/>
      <c r="AI146" s="56"/>
      <c r="AJ146" s="61"/>
      <c r="AK146" s="61"/>
      <c r="AM146" s="233"/>
      <c r="AN146" s="263"/>
      <c r="AO146" s="32"/>
    </row>
    <row r="147" spans="1:41" s="31" customFormat="1">
      <c r="A147" s="36" t="str">
        <f t="shared" si="9"/>
        <v>KO</v>
      </c>
      <c r="B147" s="36"/>
      <c r="C147" s="39" t="s">
        <v>282</v>
      </c>
      <c r="D147" s="37"/>
      <c r="J147" s="31" t="s">
        <v>474</v>
      </c>
      <c r="M147" s="59"/>
      <c r="U147" s="31" t="s">
        <v>475</v>
      </c>
      <c r="V147" s="35"/>
      <c r="W147" s="35"/>
      <c r="X147" s="35"/>
      <c r="Y147" s="35"/>
      <c r="Z147" s="35"/>
      <c r="AA147" s="35"/>
      <c r="AB147" s="35"/>
      <c r="AC147" s="35"/>
      <c r="AD147" s="35"/>
      <c r="AE147" s="35"/>
      <c r="AF147" s="56"/>
      <c r="AG147" s="56"/>
      <c r="AH147" s="35"/>
      <c r="AI147" s="56"/>
      <c r="AJ147" s="56"/>
      <c r="AK147" s="56"/>
      <c r="AL147" s="48"/>
      <c r="AM147" s="230"/>
      <c r="AN147" s="245"/>
      <c r="AO147" s="57"/>
    </row>
    <row r="148" spans="1:41" ht="13.15" customHeight="1">
      <c r="A148" s="36" t="str">
        <f t="shared" si="9"/>
        <v>KO</v>
      </c>
      <c r="B148" s="57"/>
      <c r="C148" s="841" t="s">
        <v>85</v>
      </c>
      <c r="D148" s="843"/>
      <c r="E148" s="841" t="s">
        <v>285</v>
      </c>
      <c r="F148" s="842"/>
      <c r="G148" s="842"/>
      <c r="H148" s="842"/>
      <c r="I148" s="842"/>
      <c r="J148" s="842"/>
      <c r="K148" s="842"/>
      <c r="L148" s="842"/>
      <c r="M148" s="842"/>
      <c r="N148" s="842"/>
      <c r="O148" s="842"/>
      <c r="P148" s="842"/>
      <c r="Q148" s="842"/>
      <c r="R148" s="842"/>
      <c r="S148" s="842"/>
      <c r="T148" s="843"/>
      <c r="U148" s="139" t="s">
        <v>286</v>
      </c>
      <c r="V148" s="841" t="s">
        <v>287</v>
      </c>
      <c r="W148" s="842"/>
      <c r="X148" s="842"/>
      <c r="Y148" s="842"/>
      <c r="Z148" s="843"/>
      <c r="AA148" s="841" t="s">
        <v>288</v>
      </c>
      <c r="AB148" s="842"/>
      <c r="AC148" s="843"/>
      <c r="AD148" s="850" t="s">
        <v>289</v>
      </c>
      <c r="AE148" s="851"/>
      <c r="AF148" s="881" t="s">
        <v>88</v>
      </c>
      <c r="AG148" s="882"/>
      <c r="AH148" s="883"/>
      <c r="AI148" s="881" t="s">
        <v>89</v>
      </c>
      <c r="AJ148" s="882"/>
      <c r="AK148" s="883"/>
      <c r="AL148" s="915" t="s">
        <v>90</v>
      </c>
      <c r="AM148" s="228"/>
      <c r="AN148" s="263"/>
      <c r="AO148" s="32"/>
    </row>
    <row r="149" spans="1:41">
      <c r="A149" s="36" t="str">
        <f t="shared" si="9"/>
        <v>KO</v>
      </c>
      <c r="B149" s="38"/>
      <c r="C149" s="844"/>
      <c r="D149" s="846"/>
      <c r="E149" s="844"/>
      <c r="F149" s="845"/>
      <c r="G149" s="845"/>
      <c r="H149" s="845"/>
      <c r="I149" s="845"/>
      <c r="J149" s="845"/>
      <c r="K149" s="845"/>
      <c r="L149" s="845"/>
      <c r="M149" s="845"/>
      <c r="N149" s="845"/>
      <c r="O149" s="845"/>
      <c r="P149" s="845"/>
      <c r="Q149" s="845"/>
      <c r="R149" s="845"/>
      <c r="S149" s="845"/>
      <c r="T149" s="846"/>
      <c r="U149" s="140"/>
      <c r="V149" s="844"/>
      <c r="W149" s="845"/>
      <c r="X149" s="845"/>
      <c r="Y149" s="845"/>
      <c r="Z149" s="846"/>
      <c r="AA149" s="844"/>
      <c r="AB149" s="845"/>
      <c r="AC149" s="846"/>
      <c r="AD149" s="852"/>
      <c r="AE149" s="853"/>
      <c r="AF149" s="884"/>
      <c r="AG149" s="885"/>
      <c r="AH149" s="886"/>
      <c r="AI149" s="884"/>
      <c r="AJ149" s="885"/>
      <c r="AK149" s="886"/>
      <c r="AL149" s="916"/>
      <c r="AM149" s="228"/>
      <c r="AN149" s="263"/>
      <c r="AO149" s="32"/>
    </row>
    <row r="150" spans="1:41">
      <c r="A150" s="36" t="str">
        <f t="shared" si="9"/>
        <v>KO</v>
      </c>
      <c r="B150" s="32"/>
      <c r="C150" s="802">
        <v>1</v>
      </c>
      <c r="D150" s="803"/>
      <c r="E150" s="888" t="s">
        <v>350</v>
      </c>
      <c r="F150" s="889"/>
      <c r="G150" s="889"/>
      <c r="H150" s="889"/>
      <c r="I150" s="889"/>
      <c r="J150" s="889"/>
      <c r="K150" s="889"/>
      <c r="L150" s="889"/>
      <c r="M150" s="889"/>
      <c r="N150" s="889"/>
      <c r="O150" s="889"/>
      <c r="P150" s="889"/>
      <c r="Q150" s="889"/>
      <c r="R150" s="889"/>
      <c r="S150" s="889"/>
      <c r="T150" s="890"/>
      <c r="U150" s="141" t="s">
        <v>291</v>
      </c>
      <c r="V150" s="847" t="s">
        <v>292</v>
      </c>
      <c r="W150" s="848"/>
      <c r="X150" s="848"/>
      <c r="Y150" s="848"/>
      <c r="Z150" s="849"/>
      <c r="AA150" s="847" t="s">
        <v>293</v>
      </c>
      <c r="AB150" s="848"/>
      <c r="AC150" s="849"/>
      <c r="AD150" s="590">
        <v>10</v>
      </c>
      <c r="AE150" s="118" t="s">
        <v>294</v>
      </c>
      <c r="AF150" s="866"/>
      <c r="AG150" s="867"/>
      <c r="AH150" s="868"/>
      <c r="AI150" s="866"/>
      <c r="AJ150" s="867"/>
      <c r="AK150" s="868"/>
      <c r="AL150" s="231"/>
      <c r="AM150" s="232"/>
      <c r="AN150" s="263" t="str">
        <f>$S$17</f>
        <v>■</v>
      </c>
      <c r="AO150" s="32"/>
    </row>
    <row r="151" spans="1:41">
      <c r="A151" s="36" t="str">
        <f t="shared" si="9"/>
        <v>KO</v>
      </c>
      <c r="B151" s="32"/>
      <c r="C151" s="802">
        <v>2</v>
      </c>
      <c r="D151" s="803"/>
      <c r="E151" s="888" t="s">
        <v>351</v>
      </c>
      <c r="F151" s="889"/>
      <c r="G151" s="889"/>
      <c r="H151" s="889"/>
      <c r="I151" s="889"/>
      <c r="J151" s="889"/>
      <c r="K151" s="889"/>
      <c r="L151" s="889"/>
      <c r="M151" s="889"/>
      <c r="N151" s="889"/>
      <c r="O151" s="889"/>
      <c r="P151" s="889"/>
      <c r="Q151" s="889"/>
      <c r="R151" s="889"/>
      <c r="S151" s="889"/>
      <c r="T151" s="890"/>
      <c r="U151" s="624" t="s">
        <v>296</v>
      </c>
      <c r="V151" s="847" t="s">
        <v>292</v>
      </c>
      <c r="W151" s="848"/>
      <c r="X151" s="848"/>
      <c r="Y151" s="848"/>
      <c r="Z151" s="849"/>
      <c r="AA151" s="847" t="s">
        <v>293</v>
      </c>
      <c r="AB151" s="848"/>
      <c r="AC151" s="849"/>
      <c r="AD151" s="590">
        <v>51</v>
      </c>
      <c r="AE151" s="118" t="s">
        <v>294</v>
      </c>
      <c r="AF151" s="866"/>
      <c r="AG151" s="867"/>
      <c r="AH151" s="868"/>
      <c r="AI151" s="866"/>
      <c r="AJ151" s="867"/>
      <c r="AK151" s="868"/>
      <c r="AL151" s="231"/>
      <c r="AM151" s="232"/>
      <c r="AN151" s="263" t="str">
        <f t="shared" ref="AN151:AN166" si="10">$S$17</f>
        <v>■</v>
      </c>
      <c r="AO151" s="32"/>
    </row>
    <row r="152" spans="1:41">
      <c r="A152" s="36" t="str">
        <f t="shared" si="9"/>
        <v>KO</v>
      </c>
      <c r="B152" s="38"/>
      <c r="C152" s="917">
        <v>3</v>
      </c>
      <c r="D152" s="918"/>
      <c r="E152" s="928" t="s">
        <v>297</v>
      </c>
      <c r="F152" s="929"/>
      <c r="G152" s="929"/>
      <c r="H152" s="929"/>
      <c r="I152" s="929"/>
      <c r="J152" s="929"/>
      <c r="K152" s="929"/>
      <c r="L152" s="929"/>
      <c r="M152" s="929"/>
      <c r="N152" s="929"/>
      <c r="O152" s="929"/>
      <c r="P152" s="929"/>
      <c r="Q152" s="929"/>
      <c r="R152" s="929"/>
      <c r="S152" s="929"/>
      <c r="T152" s="930"/>
      <c r="U152" s="142" t="s">
        <v>298</v>
      </c>
      <c r="V152" s="860" t="s">
        <v>299</v>
      </c>
      <c r="W152" s="861"/>
      <c r="X152" s="861"/>
      <c r="Y152" s="861"/>
      <c r="Z152" s="862"/>
      <c r="AA152" s="860" t="s">
        <v>300</v>
      </c>
      <c r="AB152" s="861"/>
      <c r="AC152" s="862"/>
      <c r="AD152" s="592">
        <v>1</v>
      </c>
      <c r="AE152" s="119">
        <v>0</v>
      </c>
      <c r="AF152" s="863"/>
      <c r="AG152" s="864"/>
      <c r="AH152" s="865"/>
      <c r="AI152" s="863"/>
      <c r="AJ152" s="864"/>
      <c r="AK152" s="865"/>
      <c r="AL152" s="196" t="s">
        <v>301</v>
      </c>
      <c r="AM152" s="30"/>
      <c r="AN152" s="263" t="str">
        <f t="shared" si="10"/>
        <v>■</v>
      </c>
      <c r="AO152" s="32"/>
    </row>
    <row r="153" spans="1:41">
      <c r="A153" s="36" t="str">
        <f t="shared" si="9"/>
        <v>KO</v>
      </c>
      <c r="B153" s="32"/>
      <c r="C153" s="802">
        <v>4</v>
      </c>
      <c r="D153" s="803"/>
      <c r="E153" s="941" t="s">
        <v>302</v>
      </c>
      <c r="F153" s="942"/>
      <c r="G153" s="942"/>
      <c r="H153" s="942"/>
      <c r="I153" s="942"/>
      <c r="J153" s="942"/>
      <c r="K153" s="942"/>
      <c r="L153" s="942"/>
      <c r="M153" s="942"/>
      <c r="N153" s="942"/>
      <c r="O153" s="942"/>
      <c r="P153" s="942"/>
      <c r="Q153" s="942"/>
      <c r="R153" s="942"/>
      <c r="S153" s="942"/>
      <c r="T153" s="943"/>
      <c r="U153" s="143" t="s">
        <v>303</v>
      </c>
      <c r="V153" s="847" t="s">
        <v>299</v>
      </c>
      <c r="W153" s="848"/>
      <c r="X153" s="848"/>
      <c r="Y153" s="848"/>
      <c r="Z153" s="849"/>
      <c r="AA153" s="847" t="s">
        <v>300</v>
      </c>
      <c r="AB153" s="848"/>
      <c r="AC153" s="849"/>
      <c r="AD153" s="590">
        <v>1</v>
      </c>
      <c r="AE153" s="118">
        <v>0</v>
      </c>
      <c r="AF153" s="866"/>
      <c r="AG153" s="867"/>
      <c r="AH153" s="868"/>
      <c r="AI153" s="866"/>
      <c r="AJ153" s="867"/>
      <c r="AK153" s="868"/>
      <c r="AL153" s="101"/>
      <c r="AM153" s="230"/>
      <c r="AN153" s="263" t="str">
        <f t="shared" si="10"/>
        <v>■</v>
      </c>
      <c r="AO153" s="32"/>
    </row>
    <row r="154" spans="1:41">
      <c r="A154" s="484" t="str">
        <f t="shared" si="9"/>
        <v>KO</v>
      </c>
      <c r="B154" s="32"/>
      <c r="C154" s="802">
        <v>5</v>
      </c>
      <c r="D154" s="803"/>
      <c r="E154" s="888" t="s">
        <v>304</v>
      </c>
      <c r="F154" s="889"/>
      <c r="G154" s="889"/>
      <c r="H154" s="889"/>
      <c r="I154" s="889"/>
      <c r="J154" s="889"/>
      <c r="K154" s="889"/>
      <c r="L154" s="889"/>
      <c r="M154" s="889"/>
      <c r="N154" s="889"/>
      <c r="O154" s="889"/>
      <c r="P154" s="889"/>
      <c r="Q154" s="889"/>
      <c r="R154" s="889"/>
      <c r="S154" s="889"/>
      <c r="T154" s="890"/>
      <c r="U154" s="143" t="s">
        <v>305</v>
      </c>
      <c r="V154" s="847" t="s">
        <v>292</v>
      </c>
      <c r="W154" s="848"/>
      <c r="X154" s="848"/>
      <c r="Y154" s="848"/>
      <c r="Z154" s="849"/>
      <c r="AA154" s="847" t="s">
        <v>293</v>
      </c>
      <c r="AB154" s="848"/>
      <c r="AC154" s="849"/>
      <c r="AD154" s="590">
        <v>2</v>
      </c>
      <c r="AE154" s="118" t="s">
        <v>294</v>
      </c>
      <c r="AF154" s="866"/>
      <c r="AG154" s="867"/>
      <c r="AH154" s="868"/>
      <c r="AI154" s="866"/>
      <c r="AJ154" s="867"/>
      <c r="AK154" s="868"/>
      <c r="AL154" s="101"/>
      <c r="AM154" s="230"/>
      <c r="AN154" s="263" t="str">
        <f t="shared" si="10"/>
        <v>■</v>
      </c>
      <c r="AO154" s="32"/>
    </row>
    <row r="155" spans="1:41">
      <c r="A155" s="403" t="str">
        <f t="shared" si="9"/>
        <v>KO</v>
      </c>
      <c r="B155" s="32"/>
      <c r="C155" s="802">
        <v>6</v>
      </c>
      <c r="D155" s="803"/>
      <c r="E155" s="888" t="s">
        <v>476</v>
      </c>
      <c r="F155" s="889"/>
      <c r="G155" s="889"/>
      <c r="H155" s="889"/>
      <c r="I155" s="889"/>
      <c r="J155" s="889"/>
      <c r="K155" s="889"/>
      <c r="L155" s="889"/>
      <c r="M155" s="889"/>
      <c r="N155" s="889"/>
      <c r="O155" s="889"/>
      <c r="P155" s="889"/>
      <c r="Q155" s="889"/>
      <c r="R155" s="889"/>
      <c r="S155" s="889"/>
      <c r="T155" s="890"/>
      <c r="U155" s="143" t="s">
        <v>477</v>
      </c>
      <c r="V155" s="847" t="s">
        <v>292</v>
      </c>
      <c r="W155" s="848"/>
      <c r="X155" s="848"/>
      <c r="Y155" s="848"/>
      <c r="Z155" s="849"/>
      <c r="AA155" s="847" t="s">
        <v>293</v>
      </c>
      <c r="AB155" s="848"/>
      <c r="AC155" s="849"/>
      <c r="AD155" s="590">
        <v>8</v>
      </c>
      <c r="AE155" s="118" t="s">
        <v>294</v>
      </c>
      <c r="AF155" s="866"/>
      <c r="AG155" s="867"/>
      <c r="AH155" s="868"/>
      <c r="AI155" s="866"/>
      <c r="AJ155" s="867"/>
      <c r="AK155" s="868"/>
      <c r="AL155" s="101" t="s">
        <v>339</v>
      </c>
      <c r="AM155" s="232"/>
      <c r="AN155" s="263" t="str">
        <f t="shared" si="10"/>
        <v>■</v>
      </c>
      <c r="AO155" s="32"/>
    </row>
    <row r="156" spans="1:41">
      <c r="A156" s="36" t="str">
        <f t="shared" si="9"/>
        <v>KO</v>
      </c>
      <c r="B156" s="32"/>
      <c r="C156" s="802">
        <v>7</v>
      </c>
      <c r="D156" s="803"/>
      <c r="E156" s="919" t="s">
        <v>478</v>
      </c>
      <c r="F156" s="920"/>
      <c r="G156" s="920"/>
      <c r="H156" s="920"/>
      <c r="I156" s="920"/>
      <c r="J156" s="920"/>
      <c r="K156" s="920"/>
      <c r="L156" s="920"/>
      <c r="M156" s="920"/>
      <c r="N156" s="920"/>
      <c r="O156" s="920"/>
      <c r="P156" s="920"/>
      <c r="Q156" s="920"/>
      <c r="R156" s="920"/>
      <c r="S156" s="920"/>
      <c r="T156" s="921"/>
      <c r="U156" s="143" t="s">
        <v>479</v>
      </c>
      <c r="V156" s="847" t="s">
        <v>299</v>
      </c>
      <c r="W156" s="848"/>
      <c r="X156" s="848"/>
      <c r="Y156" s="848"/>
      <c r="Z156" s="849"/>
      <c r="AA156" s="847" t="s">
        <v>293</v>
      </c>
      <c r="AB156" s="848"/>
      <c r="AC156" s="849"/>
      <c r="AD156" s="590">
        <v>1</v>
      </c>
      <c r="AE156" s="118" t="s">
        <v>294</v>
      </c>
      <c r="AF156" s="866"/>
      <c r="AG156" s="867"/>
      <c r="AH156" s="868"/>
      <c r="AI156" s="866"/>
      <c r="AJ156" s="867"/>
      <c r="AK156" s="868"/>
      <c r="AL156" s="101"/>
      <c r="AM156" s="230"/>
      <c r="AN156" s="263" t="str">
        <f t="shared" si="10"/>
        <v>■</v>
      </c>
      <c r="AO156" s="32"/>
    </row>
    <row r="157" spans="1:41">
      <c r="A157" s="36" t="str">
        <f t="shared" si="9"/>
        <v>KO</v>
      </c>
      <c r="B157" s="32"/>
      <c r="C157" s="802">
        <v>8</v>
      </c>
      <c r="D157" s="803"/>
      <c r="E157" s="919" t="s">
        <v>453</v>
      </c>
      <c r="F157" s="920"/>
      <c r="G157" s="920"/>
      <c r="H157" s="920"/>
      <c r="I157" s="920"/>
      <c r="J157" s="920"/>
      <c r="K157" s="920"/>
      <c r="L157" s="920"/>
      <c r="M157" s="920"/>
      <c r="N157" s="920"/>
      <c r="O157" s="920"/>
      <c r="P157" s="920"/>
      <c r="Q157" s="920"/>
      <c r="R157" s="920"/>
      <c r="S157" s="920"/>
      <c r="T157" s="921"/>
      <c r="U157" s="143" t="s">
        <v>454</v>
      </c>
      <c r="V157" s="847" t="s">
        <v>299</v>
      </c>
      <c r="W157" s="848"/>
      <c r="X157" s="848"/>
      <c r="Y157" s="848"/>
      <c r="Z157" s="849"/>
      <c r="AA157" s="847" t="s">
        <v>300</v>
      </c>
      <c r="AB157" s="848"/>
      <c r="AC157" s="849"/>
      <c r="AD157" s="590">
        <v>2</v>
      </c>
      <c r="AE157" s="118">
        <v>0</v>
      </c>
      <c r="AF157" s="866"/>
      <c r="AG157" s="867"/>
      <c r="AH157" s="868"/>
      <c r="AI157" s="866"/>
      <c r="AJ157" s="867"/>
      <c r="AK157" s="868"/>
      <c r="AL157" s="101"/>
      <c r="AM157" s="230"/>
      <c r="AN157" s="263" t="str">
        <f t="shared" si="10"/>
        <v>■</v>
      </c>
      <c r="AO157" s="32"/>
    </row>
    <row r="158" spans="1:41">
      <c r="A158" s="36" t="str">
        <f t="shared" si="9"/>
        <v>KO</v>
      </c>
      <c r="B158" s="32"/>
      <c r="C158" s="802">
        <v>9</v>
      </c>
      <c r="D158" s="803"/>
      <c r="E158" s="919" t="s">
        <v>455</v>
      </c>
      <c r="F158" s="920"/>
      <c r="G158" s="920"/>
      <c r="H158" s="920"/>
      <c r="I158" s="920"/>
      <c r="J158" s="920"/>
      <c r="K158" s="920"/>
      <c r="L158" s="920"/>
      <c r="M158" s="920"/>
      <c r="N158" s="920"/>
      <c r="O158" s="920"/>
      <c r="P158" s="920"/>
      <c r="Q158" s="920"/>
      <c r="R158" s="920"/>
      <c r="S158" s="920"/>
      <c r="T158" s="921"/>
      <c r="U158" s="143" t="s">
        <v>456</v>
      </c>
      <c r="V158" s="847" t="s">
        <v>299</v>
      </c>
      <c r="W158" s="848"/>
      <c r="X158" s="848"/>
      <c r="Y158" s="848"/>
      <c r="Z158" s="849"/>
      <c r="AA158" s="847" t="s">
        <v>300</v>
      </c>
      <c r="AB158" s="848"/>
      <c r="AC158" s="849"/>
      <c r="AD158" s="590">
        <v>8</v>
      </c>
      <c r="AE158" s="118">
        <v>0</v>
      </c>
      <c r="AF158" s="866"/>
      <c r="AG158" s="867"/>
      <c r="AH158" s="868"/>
      <c r="AI158" s="866"/>
      <c r="AJ158" s="867"/>
      <c r="AK158" s="868"/>
      <c r="AL158" s="101"/>
      <c r="AM158" s="230"/>
      <c r="AN158" s="263" t="str">
        <f t="shared" si="10"/>
        <v>■</v>
      </c>
      <c r="AO158" s="32"/>
    </row>
    <row r="159" spans="1:41">
      <c r="A159" s="36" t="str">
        <f t="shared" si="9"/>
        <v>KO</v>
      </c>
      <c r="B159" s="32"/>
      <c r="C159" s="802">
        <v>10</v>
      </c>
      <c r="D159" s="803"/>
      <c r="E159" s="919" t="s">
        <v>480</v>
      </c>
      <c r="F159" s="920"/>
      <c r="G159" s="920"/>
      <c r="H159" s="920"/>
      <c r="I159" s="920"/>
      <c r="J159" s="920"/>
      <c r="K159" s="920"/>
      <c r="L159" s="920"/>
      <c r="M159" s="920"/>
      <c r="N159" s="920"/>
      <c r="O159" s="920"/>
      <c r="P159" s="920"/>
      <c r="Q159" s="920"/>
      <c r="R159" s="920"/>
      <c r="S159" s="920"/>
      <c r="T159" s="921"/>
      <c r="U159" s="143" t="s">
        <v>481</v>
      </c>
      <c r="V159" s="847" t="s">
        <v>299</v>
      </c>
      <c r="W159" s="848"/>
      <c r="X159" s="848"/>
      <c r="Y159" s="848"/>
      <c r="Z159" s="849"/>
      <c r="AA159" s="847" t="s">
        <v>300</v>
      </c>
      <c r="AB159" s="848"/>
      <c r="AC159" s="849"/>
      <c r="AD159" s="590">
        <v>8</v>
      </c>
      <c r="AE159" s="118">
        <v>0</v>
      </c>
      <c r="AF159" s="866"/>
      <c r="AG159" s="867"/>
      <c r="AH159" s="868"/>
      <c r="AI159" s="866"/>
      <c r="AJ159" s="867"/>
      <c r="AK159" s="868"/>
      <c r="AL159" s="101"/>
      <c r="AM159" s="230"/>
      <c r="AN159" s="263" t="str">
        <f t="shared" si="10"/>
        <v>■</v>
      </c>
      <c r="AO159" s="32"/>
    </row>
    <row r="160" spans="1:41">
      <c r="A160" s="36" t="str">
        <f t="shared" si="9"/>
        <v>KO</v>
      </c>
      <c r="B160" s="32"/>
      <c r="C160" s="802">
        <v>11</v>
      </c>
      <c r="D160" s="803"/>
      <c r="E160" s="919" t="s">
        <v>482</v>
      </c>
      <c r="F160" s="920"/>
      <c r="G160" s="920"/>
      <c r="H160" s="920"/>
      <c r="I160" s="920"/>
      <c r="J160" s="920"/>
      <c r="K160" s="920"/>
      <c r="L160" s="920"/>
      <c r="M160" s="920"/>
      <c r="N160" s="920"/>
      <c r="O160" s="920"/>
      <c r="P160" s="920"/>
      <c r="Q160" s="920"/>
      <c r="R160" s="920"/>
      <c r="S160" s="920"/>
      <c r="T160" s="921"/>
      <c r="U160" s="143" t="s">
        <v>483</v>
      </c>
      <c r="V160" s="847" t="s">
        <v>299</v>
      </c>
      <c r="W160" s="848"/>
      <c r="X160" s="848"/>
      <c r="Y160" s="848"/>
      <c r="Z160" s="849"/>
      <c r="AA160" s="847" t="s">
        <v>300</v>
      </c>
      <c r="AB160" s="848"/>
      <c r="AC160" s="849"/>
      <c r="AD160" s="590">
        <v>6</v>
      </c>
      <c r="AE160" s="118">
        <v>0</v>
      </c>
      <c r="AF160" s="866"/>
      <c r="AG160" s="867"/>
      <c r="AH160" s="868"/>
      <c r="AI160" s="866"/>
      <c r="AJ160" s="867"/>
      <c r="AK160" s="868"/>
      <c r="AL160" s="101"/>
      <c r="AM160" s="230"/>
      <c r="AN160" s="263" t="str">
        <f t="shared" si="10"/>
        <v>■</v>
      </c>
      <c r="AO160" s="32"/>
    </row>
    <row r="161" spans="1:41">
      <c r="A161" s="36" t="str">
        <f t="shared" si="9"/>
        <v>KO</v>
      </c>
      <c r="B161" s="32"/>
      <c r="C161" s="802">
        <v>12</v>
      </c>
      <c r="D161" s="803"/>
      <c r="E161" s="919" t="s">
        <v>484</v>
      </c>
      <c r="F161" s="920"/>
      <c r="G161" s="920"/>
      <c r="H161" s="920"/>
      <c r="I161" s="920"/>
      <c r="J161" s="920"/>
      <c r="K161" s="920"/>
      <c r="L161" s="920"/>
      <c r="M161" s="920"/>
      <c r="N161" s="920"/>
      <c r="O161" s="920"/>
      <c r="P161" s="920"/>
      <c r="Q161" s="920"/>
      <c r="R161" s="920"/>
      <c r="S161" s="920"/>
      <c r="T161" s="921"/>
      <c r="U161" s="143" t="s">
        <v>485</v>
      </c>
      <c r="V161" s="847" t="s">
        <v>299</v>
      </c>
      <c r="W161" s="848"/>
      <c r="X161" s="848"/>
      <c r="Y161" s="848"/>
      <c r="Z161" s="849"/>
      <c r="AA161" s="847" t="s">
        <v>300</v>
      </c>
      <c r="AB161" s="848"/>
      <c r="AC161" s="849"/>
      <c r="AD161" s="590">
        <v>6</v>
      </c>
      <c r="AE161" s="118">
        <v>0</v>
      </c>
      <c r="AF161" s="866"/>
      <c r="AG161" s="867"/>
      <c r="AH161" s="868"/>
      <c r="AI161" s="866"/>
      <c r="AJ161" s="867"/>
      <c r="AK161" s="868"/>
      <c r="AL161" s="101"/>
      <c r="AM161" s="230"/>
      <c r="AN161" s="263" t="str">
        <f t="shared" si="10"/>
        <v>■</v>
      </c>
      <c r="AO161" s="32"/>
    </row>
    <row r="162" spans="1:41">
      <c r="A162" s="36" t="str">
        <f t="shared" si="9"/>
        <v>KO</v>
      </c>
      <c r="B162" s="38"/>
      <c r="C162" s="917">
        <v>13</v>
      </c>
      <c r="D162" s="918"/>
      <c r="E162" s="922" t="s">
        <v>312</v>
      </c>
      <c r="F162" s="923"/>
      <c r="G162" s="923"/>
      <c r="H162" s="923"/>
      <c r="I162" s="923"/>
      <c r="J162" s="923"/>
      <c r="K162" s="923"/>
      <c r="L162" s="923"/>
      <c r="M162" s="923"/>
      <c r="N162" s="923"/>
      <c r="O162" s="923"/>
      <c r="P162" s="923"/>
      <c r="Q162" s="923"/>
      <c r="R162" s="923"/>
      <c r="S162" s="923"/>
      <c r="T162" s="924"/>
      <c r="U162" s="142" t="s">
        <v>313</v>
      </c>
      <c r="V162" s="860" t="s">
        <v>299</v>
      </c>
      <c r="W162" s="861"/>
      <c r="X162" s="861"/>
      <c r="Y162" s="861"/>
      <c r="Z162" s="862"/>
      <c r="AA162" s="860" t="s">
        <v>293</v>
      </c>
      <c r="AB162" s="861"/>
      <c r="AC162" s="862"/>
      <c r="AD162" s="592">
        <v>5</v>
      </c>
      <c r="AE162" s="119" t="s">
        <v>294</v>
      </c>
      <c r="AF162" s="863"/>
      <c r="AG162" s="864"/>
      <c r="AH162" s="865"/>
      <c r="AI162" s="863"/>
      <c r="AJ162" s="864"/>
      <c r="AK162" s="865"/>
      <c r="AL162" s="265" t="s">
        <v>314</v>
      </c>
      <c r="AM162" s="230"/>
      <c r="AN162" s="263" t="str">
        <f t="shared" si="10"/>
        <v>■</v>
      </c>
      <c r="AO162" s="32"/>
    </row>
    <row r="163" spans="1:41">
      <c r="A163" s="36" t="str">
        <f t="shared" si="9"/>
        <v>KO</v>
      </c>
      <c r="B163" s="32"/>
      <c r="C163" s="802">
        <v>14</v>
      </c>
      <c r="D163" s="803"/>
      <c r="E163" s="919" t="s">
        <v>457</v>
      </c>
      <c r="F163" s="920"/>
      <c r="G163" s="920"/>
      <c r="H163" s="920"/>
      <c r="I163" s="920"/>
      <c r="J163" s="920"/>
      <c r="K163" s="920"/>
      <c r="L163" s="920"/>
      <c r="M163" s="920"/>
      <c r="N163" s="920"/>
      <c r="O163" s="920"/>
      <c r="P163" s="920"/>
      <c r="Q163" s="920"/>
      <c r="R163" s="920"/>
      <c r="S163" s="920"/>
      <c r="T163" s="921"/>
      <c r="U163" s="143" t="s">
        <v>458</v>
      </c>
      <c r="V163" s="847" t="s">
        <v>299</v>
      </c>
      <c r="W163" s="848"/>
      <c r="X163" s="848"/>
      <c r="Y163" s="848"/>
      <c r="Z163" s="849"/>
      <c r="AA163" s="847" t="s">
        <v>300</v>
      </c>
      <c r="AB163" s="848"/>
      <c r="AC163" s="849"/>
      <c r="AD163" s="590">
        <v>2</v>
      </c>
      <c r="AE163" s="118">
        <v>0</v>
      </c>
      <c r="AF163" s="866"/>
      <c r="AG163" s="867"/>
      <c r="AH163" s="868"/>
      <c r="AI163" s="866"/>
      <c r="AJ163" s="867"/>
      <c r="AK163" s="868"/>
      <c r="AL163" s="101"/>
      <c r="AM163" s="230"/>
      <c r="AN163" s="263" t="str">
        <f t="shared" si="10"/>
        <v>■</v>
      </c>
      <c r="AO163" s="32"/>
    </row>
    <row r="164" spans="1:41">
      <c r="A164" s="36" t="str">
        <f t="shared" si="9"/>
        <v>KO</v>
      </c>
      <c r="B164" s="32"/>
      <c r="C164" s="802">
        <v>15</v>
      </c>
      <c r="D164" s="803"/>
      <c r="E164" s="919" t="s">
        <v>459</v>
      </c>
      <c r="F164" s="920"/>
      <c r="G164" s="920"/>
      <c r="H164" s="920"/>
      <c r="I164" s="920"/>
      <c r="J164" s="920"/>
      <c r="K164" s="920"/>
      <c r="L164" s="920"/>
      <c r="M164" s="920"/>
      <c r="N164" s="920"/>
      <c r="O164" s="920"/>
      <c r="P164" s="920"/>
      <c r="Q164" s="920"/>
      <c r="R164" s="920"/>
      <c r="S164" s="920"/>
      <c r="T164" s="921"/>
      <c r="U164" s="143" t="s">
        <v>460</v>
      </c>
      <c r="V164" s="847" t="s">
        <v>299</v>
      </c>
      <c r="W164" s="848"/>
      <c r="X164" s="848"/>
      <c r="Y164" s="848"/>
      <c r="Z164" s="849"/>
      <c r="AA164" s="847" t="s">
        <v>300</v>
      </c>
      <c r="AB164" s="848"/>
      <c r="AC164" s="849"/>
      <c r="AD164" s="590">
        <v>8</v>
      </c>
      <c r="AE164" s="118">
        <v>0</v>
      </c>
      <c r="AF164" s="866"/>
      <c r="AG164" s="867"/>
      <c r="AH164" s="868"/>
      <c r="AI164" s="866"/>
      <c r="AJ164" s="867"/>
      <c r="AK164" s="868"/>
      <c r="AL164" s="101"/>
      <c r="AM164" s="230"/>
      <c r="AN164" s="263" t="str">
        <f t="shared" si="10"/>
        <v>■</v>
      </c>
      <c r="AO164" s="32"/>
    </row>
    <row r="165" spans="1:41">
      <c r="A165" s="36" t="str">
        <f t="shared" si="9"/>
        <v>KO</v>
      </c>
      <c r="B165" s="32"/>
      <c r="C165" s="802">
        <v>16</v>
      </c>
      <c r="D165" s="803"/>
      <c r="E165" s="919" t="s">
        <v>322</v>
      </c>
      <c r="F165" s="920"/>
      <c r="G165" s="920"/>
      <c r="H165" s="920"/>
      <c r="I165" s="920"/>
      <c r="J165" s="920"/>
      <c r="K165" s="920"/>
      <c r="L165" s="920"/>
      <c r="M165" s="920"/>
      <c r="N165" s="920"/>
      <c r="O165" s="920"/>
      <c r="P165" s="920"/>
      <c r="Q165" s="920"/>
      <c r="R165" s="920"/>
      <c r="S165" s="920"/>
      <c r="T165" s="921"/>
      <c r="U165" s="143" t="s">
        <v>323</v>
      </c>
      <c r="V165" s="847" t="s">
        <v>299</v>
      </c>
      <c r="W165" s="848"/>
      <c r="X165" s="848"/>
      <c r="Y165" s="848"/>
      <c r="Z165" s="849"/>
      <c r="AA165" s="847" t="s">
        <v>293</v>
      </c>
      <c r="AB165" s="848"/>
      <c r="AC165" s="849"/>
      <c r="AD165" s="590">
        <v>6</v>
      </c>
      <c r="AE165" s="118" t="s">
        <v>294</v>
      </c>
      <c r="AF165" s="866"/>
      <c r="AG165" s="867"/>
      <c r="AH165" s="868"/>
      <c r="AI165" s="866"/>
      <c r="AJ165" s="867"/>
      <c r="AK165" s="868"/>
      <c r="AL165" s="101"/>
      <c r="AM165" s="230"/>
      <c r="AN165" s="263" t="str">
        <f t="shared" si="10"/>
        <v>■</v>
      </c>
      <c r="AO165" s="32"/>
    </row>
    <row r="166" spans="1:41">
      <c r="A166" s="36" t="str">
        <f t="shared" si="9"/>
        <v>KO</v>
      </c>
      <c r="B166" s="32"/>
      <c r="C166" s="802">
        <v>17</v>
      </c>
      <c r="D166" s="803"/>
      <c r="E166" s="919" t="s">
        <v>324</v>
      </c>
      <c r="F166" s="920"/>
      <c r="G166" s="920"/>
      <c r="H166" s="920"/>
      <c r="I166" s="920"/>
      <c r="J166" s="920"/>
      <c r="K166" s="920"/>
      <c r="L166" s="920"/>
      <c r="M166" s="920"/>
      <c r="N166" s="920"/>
      <c r="O166" s="920"/>
      <c r="P166" s="920"/>
      <c r="Q166" s="920"/>
      <c r="R166" s="920"/>
      <c r="S166" s="920"/>
      <c r="T166" s="921"/>
      <c r="U166" s="143" t="s">
        <v>325</v>
      </c>
      <c r="V166" s="847" t="s">
        <v>299</v>
      </c>
      <c r="W166" s="848"/>
      <c r="X166" s="848"/>
      <c r="Y166" s="848"/>
      <c r="Z166" s="849"/>
      <c r="AA166" s="847" t="s">
        <v>293</v>
      </c>
      <c r="AB166" s="848"/>
      <c r="AC166" s="849"/>
      <c r="AD166" s="590">
        <v>6</v>
      </c>
      <c r="AE166" s="118" t="s">
        <v>294</v>
      </c>
      <c r="AF166" s="866"/>
      <c r="AG166" s="867"/>
      <c r="AH166" s="868"/>
      <c r="AI166" s="866"/>
      <c r="AJ166" s="867"/>
      <c r="AK166" s="868"/>
      <c r="AL166" s="101"/>
      <c r="AM166" s="230"/>
      <c r="AN166" s="263" t="str">
        <f t="shared" si="10"/>
        <v>■</v>
      </c>
      <c r="AO166" s="32"/>
    </row>
    <row r="167" spans="1:41">
      <c r="A167" s="36" t="str">
        <f t="shared" si="9"/>
        <v>KO</v>
      </c>
      <c r="B167" s="32"/>
      <c r="C167" s="490"/>
      <c r="D167" s="474"/>
      <c r="E167" s="474"/>
      <c r="F167" s="474"/>
      <c r="G167" s="474"/>
      <c r="H167" s="474"/>
      <c r="I167" s="474"/>
      <c r="J167" s="474"/>
      <c r="K167" s="474"/>
      <c r="L167" s="474"/>
      <c r="M167" s="474"/>
      <c r="N167" s="474"/>
      <c r="O167" s="474"/>
      <c r="P167" s="474"/>
      <c r="Q167" s="474"/>
      <c r="R167" s="474"/>
      <c r="S167" s="474"/>
      <c r="T167" s="474"/>
      <c r="V167" s="495"/>
      <c r="W167" s="495"/>
      <c r="X167" s="495"/>
      <c r="Y167" s="495"/>
      <c r="Z167" s="495"/>
      <c r="AA167" s="495"/>
      <c r="AB167" s="495"/>
      <c r="AC167" s="495"/>
      <c r="AD167" s="495"/>
      <c r="AE167" s="495"/>
      <c r="AF167" s="496"/>
      <c r="AG167" s="496"/>
      <c r="AH167" s="496"/>
      <c r="AI167" s="496"/>
      <c r="AJ167" s="496"/>
      <c r="AK167" s="496"/>
      <c r="AL167" s="493"/>
      <c r="AM167" s="25"/>
      <c r="AN167" s="263"/>
      <c r="AO167" s="32"/>
    </row>
    <row r="168" spans="1:41" s="31" customFormat="1">
      <c r="A168" s="36" t="str">
        <f t="shared" si="9"/>
        <v>SY</v>
      </c>
      <c r="B168" s="57"/>
      <c r="C168" s="39" t="s">
        <v>282</v>
      </c>
      <c r="D168" s="37"/>
      <c r="J168" s="31" t="s">
        <v>486</v>
      </c>
      <c r="M168" s="59"/>
      <c r="U168" s="31" t="s">
        <v>487</v>
      </c>
      <c r="V168" s="35"/>
      <c r="W168" s="35"/>
      <c r="X168" s="35"/>
      <c r="Y168" s="35"/>
      <c r="Z168" s="35"/>
      <c r="AA168" s="35"/>
      <c r="AB168" s="35"/>
      <c r="AC168" s="35"/>
      <c r="AD168" s="35"/>
      <c r="AE168" s="35"/>
      <c r="AF168" s="56"/>
      <c r="AG168" s="56"/>
      <c r="AH168" s="56"/>
      <c r="AI168" s="56"/>
      <c r="AJ168" s="56"/>
      <c r="AK168" s="56"/>
      <c r="AL168" s="48"/>
      <c r="AM168" s="230"/>
      <c r="AN168" s="245"/>
      <c r="AO168" s="57"/>
    </row>
    <row r="169" spans="1:41" ht="13.15" customHeight="1">
      <c r="A169" s="36" t="str">
        <f t="shared" si="9"/>
        <v>SY</v>
      </c>
      <c r="B169" s="57"/>
      <c r="C169" s="841" t="s">
        <v>85</v>
      </c>
      <c r="D169" s="843"/>
      <c r="E169" s="841" t="s">
        <v>285</v>
      </c>
      <c r="F169" s="842"/>
      <c r="G169" s="842"/>
      <c r="H169" s="842"/>
      <c r="I169" s="842"/>
      <c r="J169" s="842"/>
      <c r="K169" s="842"/>
      <c r="L169" s="842"/>
      <c r="M169" s="842"/>
      <c r="N169" s="842"/>
      <c r="O169" s="842"/>
      <c r="P169" s="842"/>
      <c r="Q169" s="842"/>
      <c r="R169" s="842"/>
      <c r="S169" s="842"/>
      <c r="T169" s="843"/>
      <c r="U169" s="139" t="s">
        <v>286</v>
      </c>
      <c r="V169" s="841" t="s">
        <v>287</v>
      </c>
      <c r="W169" s="842"/>
      <c r="X169" s="842"/>
      <c r="Y169" s="842"/>
      <c r="Z169" s="843"/>
      <c r="AA169" s="841" t="s">
        <v>288</v>
      </c>
      <c r="AB169" s="842"/>
      <c r="AC169" s="843"/>
      <c r="AD169" s="850" t="s">
        <v>289</v>
      </c>
      <c r="AE169" s="851"/>
      <c r="AF169" s="881" t="s">
        <v>88</v>
      </c>
      <c r="AG169" s="882"/>
      <c r="AH169" s="883"/>
      <c r="AI169" s="881" t="s">
        <v>89</v>
      </c>
      <c r="AJ169" s="882"/>
      <c r="AK169" s="883"/>
      <c r="AL169" s="915" t="s">
        <v>90</v>
      </c>
      <c r="AM169" s="228"/>
      <c r="AN169" s="263"/>
      <c r="AO169" s="32"/>
    </row>
    <row r="170" spans="1:41">
      <c r="A170" s="36" t="str">
        <f t="shared" si="9"/>
        <v>SY</v>
      </c>
      <c r="B170" s="38"/>
      <c r="C170" s="844"/>
      <c r="D170" s="846"/>
      <c r="E170" s="844"/>
      <c r="F170" s="845"/>
      <c r="G170" s="845"/>
      <c r="H170" s="845"/>
      <c r="I170" s="845"/>
      <c r="J170" s="845"/>
      <c r="K170" s="845"/>
      <c r="L170" s="845"/>
      <c r="M170" s="845"/>
      <c r="N170" s="845"/>
      <c r="O170" s="845"/>
      <c r="P170" s="845"/>
      <c r="Q170" s="845"/>
      <c r="R170" s="845"/>
      <c r="S170" s="845"/>
      <c r="T170" s="846"/>
      <c r="U170" s="140"/>
      <c r="V170" s="844"/>
      <c r="W170" s="845"/>
      <c r="X170" s="845"/>
      <c r="Y170" s="845"/>
      <c r="Z170" s="846"/>
      <c r="AA170" s="844"/>
      <c r="AB170" s="845"/>
      <c r="AC170" s="846"/>
      <c r="AD170" s="852"/>
      <c r="AE170" s="853"/>
      <c r="AF170" s="884"/>
      <c r="AG170" s="885"/>
      <c r="AH170" s="886"/>
      <c r="AI170" s="884"/>
      <c r="AJ170" s="885"/>
      <c r="AK170" s="886"/>
      <c r="AL170" s="916"/>
      <c r="AM170" s="228"/>
      <c r="AN170" s="263"/>
      <c r="AO170" s="32"/>
    </row>
    <row r="171" spans="1:41">
      <c r="A171" s="36" t="str">
        <f t="shared" si="9"/>
        <v>SY</v>
      </c>
      <c r="B171" s="32"/>
      <c r="C171" s="802">
        <v>1</v>
      </c>
      <c r="D171" s="803"/>
      <c r="E171" s="897" t="s">
        <v>350</v>
      </c>
      <c r="F171" s="898"/>
      <c r="G171" s="898"/>
      <c r="H171" s="898"/>
      <c r="I171" s="898"/>
      <c r="J171" s="898"/>
      <c r="K171" s="898"/>
      <c r="L171" s="898"/>
      <c r="M171" s="898"/>
      <c r="N171" s="898"/>
      <c r="O171" s="898"/>
      <c r="P171" s="898"/>
      <c r="Q171" s="898"/>
      <c r="R171" s="898"/>
      <c r="S171" s="898"/>
      <c r="T171" s="899"/>
      <c r="U171" s="141" t="s">
        <v>291</v>
      </c>
      <c r="V171" s="847" t="s">
        <v>292</v>
      </c>
      <c r="W171" s="848"/>
      <c r="X171" s="848"/>
      <c r="Y171" s="848"/>
      <c r="Z171" s="849"/>
      <c r="AA171" s="847" t="s">
        <v>293</v>
      </c>
      <c r="AB171" s="848"/>
      <c r="AC171" s="849"/>
      <c r="AD171" s="590">
        <v>10</v>
      </c>
      <c r="AE171" s="118" t="s">
        <v>294</v>
      </c>
      <c r="AF171" s="866"/>
      <c r="AG171" s="867"/>
      <c r="AH171" s="868"/>
      <c r="AI171" s="866"/>
      <c r="AJ171" s="867"/>
      <c r="AK171" s="868"/>
      <c r="AL171" s="231"/>
      <c r="AM171" s="232"/>
      <c r="AN171" s="263" t="str">
        <f t="shared" ref="AN171:AN187" si="11">$G$18</f>
        <v>■</v>
      </c>
      <c r="AO171" s="32"/>
    </row>
    <row r="172" spans="1:41">
      <c r="A172" s="36" t="str">
        <f t="shared" si="9"/>
        <v>SY</v>
      </c>
      <c r="B172" s="32"/>
      <c r="C172" s="802">
        <v>2</v>
      </c>
      <c r="D172" s="803"/>
      <c r="E172" s="897" t="s">
        <v>351</v>
      </c>
      <c r="F172" s="898"/>
      <c r="G172" s="898"/>
      <c r="H172" s="898"/>
      <c r="I172" s="898"/>
      <c r="J172" s="898"/>
      <c r="K172" s="898"/>
      <c r="L172" s="898"/>
      <c r="M172" s="898"/>
      <c r="N172" s="898"/>
      <c r="O172" s="898"/>
      <c r="P172" s="898"/>
      <c r="Q172" s="898"/>
      <c r="R172" s="898"/>
      <c r="S172" s="898"/>
      <c r="T172" s="899"/>
      <c r="U172" s="624" t="s">
        <v>296</v>
      </c>
      <c r="V172" s="847" t="s">
        <v>292</v>
      </c>
      <c r="W172" s="848"/>
      <c r="X172" s="848"/>
      <c r="Y172" s="848"/>
      <c r="Z172" s="849"/>
      <c r="AA172" s="847" t="s">
        <v>293</v>
      </c>
      <c r="AB172" s="848"/>
      <c r="AC172" s="849"/>
      <c r="AD172" s="590">
        <v>51</v>
      </c>
      <c r="AE172" s="118" t="s">
        <v>294</v>
      </c>
      <c r="AF172" s="866"/>
      <c r="AG172" s="867"/>
      <c r="AH172" s="868"/>
      <c r="AI172" s="866"/>
      <c r="AJ172" s="867"/>
      <c r="AK172" s="868"/>
      <c r="AL172" s="231"/>
      <c r="AM172" s="232"/>
      <c r="AN172" s="263" t="str">
        <f t="shared" si="11"/>
        <v>■</v>
      </c>
      <c r="AO172" s="32"/>
    </row>
    <row r="173" spans="1:41">
      <c r="A173" s="36" t="str">
        <f t="shared" si="9"/>
        <v>SY</v>
      </c>
      <c r="B173" s="38"/>
      <c r="C173" s="917">
        <v>3</v>
      </c>
      <c r="D173" s="918"/>
      <c r="E173" s="903" t="s">
        <v>297</v>
      </c>
      <c r="F173" s="904"/>
      <c r="G173" s="904"/>
      <c r="H173" s="904"/>
      <c r="I173" s="904"/>
      <c r="J173" s="904"/>
      <c r="K173" s="904"/>
      <c r="L173" s="904"/>
      <c r="M173" s="904"/>
      <c r="N173" s="904"/>
      <c r="O173" s="904"/>
      <c r="P173" s="904"/>
      <c r="Q173" s="904"/>
      <c r="R173" s="904"/>
      <c r="S173" s="904"/>
      <c r="T173" s="905"/>
      <c r="U173" s="142" t="s">
        <v>298</v>
      </c>
      <c r="V173" s="860" t="s">
        <v>299</v>
      </c>
      <c r="W173" s="861"/>
      <c r="X173" s="861"/>
      <c r="Y173" s="861"/>
      <c r="Z173" s="862"/>
      <c r="AA173" s="860" t="s">
        <v>300</v>
      </c>
      <c r="AB173" s="861"/>
      <c r="AC173" s="862"/>
      <c r="AD173" s="592">
        <v>1</v>
      </c>
      <c r="AE173" s="119">
        <v>0</v>
      </c>
      <c r="AF173" s="863"/>
      <c r="AG173" s="864"/>
      <c r="AH173" s="865"/>
      <c r="AI173" s="863"/>
      <c r="AJ173" s="864"/>
      <c r="AK173" s="865"/>
      <c r="AL173" s="196" t="s">
        <v>301</v>
      </c>
      <c r="AM173" s="30"/>
      <c r="AN173" s="263" t="str">
        <f t="shared" si="11"/>
        <v>■</v>
      </c>
      <c r="AO173" s="32"/>
    </row>
    <row r="174" spans="1:41">
      <c r="A174" s="36" t="str">
        <f t="shared" si="9"/>
        <v>SY</v>
      </c>
      <c r="B174" s="32"/>
      <c r="C174" s="802">
        <v>4</v>
      </c>
      <c r="D174" s="803"/>
      <c r="E174" s="897" t="s">
        <v>302</v>
      </c>
      <c r="F174" s="898"/>
      <c r="G174" s="898"/>
      <c r="H174" s="898"/>
      <c r="I174" s="898"/>
      <c r="J174" s="898"/>
      <c r="K174" s="898"/>
      <c r="L174" s="898"/>
      <c r="M174" s="898"/>
      <c r="N174" s="898"/>
      <c r="O174" s="898"/>
      <c r="P174" s="898"/>
      <c r="Q174" s="898"/>
      <c r="R174" s="898"/>
      <c r="S174" s="898"/>
      <c r="T174" s="899"/>
      <c r="U174" s="143" t="s">
        <v>303</v>
      </c>
      <c r="V174" s="847" t="s">
        <v>299</v>
      </c>
      <c r="W174" s="848"/>
      <c r="X174" s="848"/>
      <c r="Y174" s="848"/>
      <c r="Z174" s="849"/>
      <c r="AA174" s="847" t="s">
        <v>300</v>
      </c>
      <c r="AB174" s="848"/>
      <c r="AC174" s="849"/>
      <c r="AD174" s="590">
        <v>1</v>
      </c>
      <c r="AE174" s="118">
        <v>0</v>
      </c>
      <c r="AF174" s="866"/>
      <c r="AG174" s="867"/>
      <c r="AH174" s="868"/>
      <c r="AI174" s="866"/>
      <c r="AJ174" s="867"/>
      <c r="AK174" s="868"/>
      <c r="AL174" s="101"/>
      <c r="AM174" s="230"/>
      <c r="AN174" s="263" t="str">
        <f t="shared" si="11"/>
        <v>■</v>
      </c>
      <c r="AO174" s="32"/>
    </row>
    <row r="175" spans="1:41">
      <c r="A175" s="36" t="str">
        <f t="shared" si="9"/>
        <v>SY</v>
      </c>
      <c r="B175" s="32"/>
      <c r="C175" s="802">
        <v>5</v>
      </c>
      <c r="D175" s="803"/>
      <c r="E175" s="888" t="s">
        <v>304</v>
      </c>
      <c r="F175" s="889"/>
      <c r="G175" s="889"/>
      <c r="H175" s="889"/>
      <c r="I175" s="889"/>
      <c r="J175" s="889"/>
      <c r="K175" s="889"/>
      <c r="L175" s="889"/>
      <c r="M175" s="889"/>
      <c r="N175" s="889"/>
      <c r="O175" s="889"/>
      <c r="P175" s="889"/>
      <c r="Q175" s="889"/>
      <c r="R175" s="889"/>
      <c r="S175" s="889"/>
      <c r="T175" s="890"/>
      <c r="U175" s="143" t="s">
        <v>305</v>
      </c>
      <c r="V175" s="847" t="s">
        <v>292</v>
      </c>
      <c r="W175" s="848"/>
      <c r="X175" s="848"/>
      <c r="Y175" s="848"/>
      <c r="Z175" s="849"/>
      <c r="AA175" s="847" t="s">
        <v>293</v>
      </c>
      <c r="AB175" s="848"/>
      <c r="AC175" s="849"/>
      <c r="AD175" s="590">
        <v>2</v>
      </c>
      <c r="AE175" s="118" t="s">
        <v>294</v>
      </c>
      <c r="AF175" s="866"/>
      <c r="AG175" s="867"/>
      <c r="AH175" s="868"/>
      <c r="AI175" s="866"/>
      <c r="AJ175" s="867"/>
      <c r="AK175" s="868"/>
      <c r="AL175" s="101"/>
      <c r="AM175" s="230"/>
      <c r="AN175" s="263" t="str">
        <f t="shared" si="11"/>
        <v>■</v>
      </c>
      <c r="AO175" s="32"/>
    </row>
    <row r="176" spans="1:41">
      <c r="A176" s="36" t="str">
        <f t="shared" si="9"/>
        <v>SY</v>
      </c>
      <c r="B176" s="32"/>
      <c r="C176" s="802">
        <v>6</v>
      </c>
      <c r="D176" s="803"/>
      <c r="E176" s="888" t="s">
        <v>488</v>
      </c>
      <c r="F176" s="889"/>
      <c r="G176" s="889"/>
      <c r="H176" s="889"/>
      <c r="I176" s="889"/>
      <c r="J176" s="889"/>
      <c r="K176" s="889"/>
      <c r="L176" s="889"/>
      <c r="M176" s="889"/>
      <c r="N176" s="889"/>
      <c r="O176" s="889"/>
      <c r="P176" s="889"/>
      <c r="Q176" s="889"/>
      <c r="R176" s="889"/>
      <c r="S176" s="889"/>
      <c r="T176" s="890"/>
      <c r="U176" s="143" t="s">
        <v>489</v>
      </c>
      <c r="V176" s="847" t="s">
        <v>299</v>
      </c>
      <c r="W176" s="848"/>
      <c r="X176" s="848"/>
      <c r="Y176" s="848"/>
      <c r="Z176" s="849"/>
      <c r="AA176" s="847" t="s">
        <v>293</v>
      </c>
      <c r="AB176" s="848"/>
      <c r="AC176" s="849"/>
      <c r="AD176" s="590">
        <v>7</v>
      </c>
      <c r="AE176" s="118" t="s">
        <v>294</v>
      </c>
      <c r="AF176" s="866"/>
      <c r="AG176" s="867"/>
      <c r="AH176" s="868"/>
      <c r="AI176" s="866"/>
      <c r="AJ176" s="867"/>
      <c r="AK176" s="868"/>
      <c r="AL176" s="101"/>
      <c r="AM176" s="230"/>
      <c r="AN176" s="263" t="str">
        <f t="shared" si="11"/>
        <v>■</v>
      </c>
      <c r="AO176" s="32"/>
    </row>
    <row r="177" spans="1:41">
      <c r="A177" s="36" t="str">
        <f t="shared" si="9"/>
        <v>SY</v>
      </c>
      <c r="B177" s="32"/>
      <c r="C177" s="802">
        <v>7</v>
      </c>
      <c r="D177" s="803"/>
      <c r="E177" s="888" t="s">
        <v>490</v>
      </c>
      <c r="F177" s="889"/>
      <c r="G177" s="889"/>
      <c r="H177" s="889"/>
      <c r="I177" s="889"/>
      <c r="J177" s="889"/>
      <c r="K177" s="889"/>
      <c r="L177" s="889"/>
      <c r="M177" s="889"/>
      <c r="N177" s="889"/>
      <c r="O177" s="889"/>
      <c r="P177" s="889"/>
      <c r="Q177" s="889"/>
      <c r="R177" s="889"/>
      <c r="S177" s="889"/>
      <c r="T177" s="890"/>
      <c r="U177" s="143" t="s">
        <v>491</v>
      </c>
      <c r="V177" s="847" t="s">
        <v>299</v>
      </c>
      <c r="W177" s="848"/>
      <c r="X177" s="848"/>
      <c r="Y177" s="848"/>
      <c r="Z177" s="849"/>
      <c r="AA177" s="847" t="s">
        <v>293</v>
      </c>
      <c r="AB177" s="848"/>
      <c r="AC177" s="849"/>
      <c r="AD177" s="590">
        <v>8</v>
      </c>
      <c r="AE177" s="118" t="s">
        <v>294</v>
      </c>
      <c r="AF177" s="866"/>
      <c r="AG177" s="867"/>
      <c r="AH177" s="868"/>
      <c r="AI177" s="866"/>
      <c r="AJ177" s="867"/>
      <c r="AK177" s="868"/>
      <c r="AL177" s="101"/>
      <c r="AM177" s="230"/>
      <c r="AN177" s="263" t="str">
        <f t="shared" si="11"/>
        <v>■</v>
      </c>
      <c r="AO177" s="32"/>
    </row>
    <row r="178" spans="1:41">
      <c r="A178" s="36" t="str">
        <f t="shared" si="9"/>
        <v>SY</v>
      </c>
      <c r="B178" s="32"/>
      <c r="C178" s="802">
        <v>8</v>
      </c>
      <c r="D178" s="803"/>
      <c r="E178" s="888" t="s">
        <v>492</v>
      </c>
      <c r="F178" s="889"/>
      <c r="G178" s="889"/>
      <c r="H178" s="889"/>
      <c r="I178" s="889"/>
      <c r="J178" s="889"/>
      <c r="K178" s="889"/>
      <c r="L178" s="889"/>
      <c r="M178" s="889"/>
      <c r="N178" s="889"/>
      <c r="O178" s="889"/>
      <c r="P178" s="889"/>
      <c r="Q178" s="889"/>
      <c r="R178" s="889"/>
      <c r="S178" s="889"/>
      <c r="T178" s="890"/>
      <c r="U178" s="143" t="s">
        <v>493</v>
      </c>
      <c r="V178" s="847" t="s">
        <v>299</v>
      </c>
      <c r="W178" s="848"/>
      <c r="X178" s="848"/>
      <c r="Y178" s="848"/>
      <c r="Z178" s="849"/>
      <c r="AA178" s="847" t="s">
        <v>293</v>
      </c>
      <c r="AB178" s="848"/>
      <c r="AC178" s="849"/>
      <c r="AD178" s="590">
        <v>1</v>
      </c>
      <c r="AE178" s="118" t="s">
        <v>294</v>
      </c>
      <c r="AF178" s="866"/>
      <c r="AG178" s="867"/>
      <c r="AH178" s="868"/>
      <c r="AI178" s="866"/>
      <c r="AJ178" s="867"/>
      <c r="AK178" s="868"/>
      <c r="AL178" s="101"/>
      <c r="AM178" s="230"/>
      <c r="AN178" s="263" t="str">
        <f t="shared" si="11"/>
        <v>■</v>
      </c>
      <c r="AO178" s="32"/>
    </row>
    <row r="179" spans="1:41">
      <c r="A179" s="36" t="str">
        <f t="shared" si="9"/>
        <v>SY</v>
      </c>
      <c r="B179" s="32"/>
      <c r="C179" s="802">
        <v>9</v>
      </c>
      <c r="D179" s="803"/>
      <c r="E179" s="888" t="s">
        <v>494</v>
      </c>
      <c r="F179" s="889"/>
      <c r="G179" s="889"/>
      <c r="H179" s="889"/>
      <c r="I179" s="889"/>
      <c r="J179" s="889"/>
      <c r="K179" s="889"/>
      <c r="L179" s="889"/>
      <c r="M179" s="889"/>
      <c r="N179" s="889"/>
      <c r="O179" s="889"/>
      <c r="P179" s="889"/>
      <c r="Q179" s="889"/>
      <c r="R179" s="889"/>
      <c r="S179" s="889"/>
      <c r="T179" s="890"/>
      <c r="U179" s="143" t="s">
        <v>495</v>
      </c>
      <c r="V179" s="847" t="s">
        <v>292</v>
      </c>
      <c r="W179" s="848"/>
      <c r="X179" s="848"/>
      <c r="Y179" s="848"/>
      <c r="Z179" s="849"/>
      <c r="AA179" s="847" t="s">
        <v>293</v>
      </c>
      <c r="AB179" s="848"/>
      <c r="AC179" s="849"/>
      <c r="AD179" s="590">
        <v>80</v>
      </c>
      <c r="AE179" s="118" t="s">
        <v>294</v>
      </c>
      <c r="AF179" s="866"/>
      <c r="AG179" s="867"/>
      <c r="AH179" s="868"/>
      <c r="AI179" s="866"/>
      <c r="AJ179" s="867"/>
      <c r="AK179" s="868"/>
      <c r="AL179" s="101"/>
      <c r="AM179" s="230"/>
      <c r="AN179" s="263" t="str">
        <f t="shared" si="11"/>
        <v>■</v>
      </c>
      <c r="AO179" s="32"/>
    </row>
    <row r="180" spans="1:41">
      <c r="A180" s="36" t="str">
        <f t="shared" si="9"/>
        <v>SY</v>
      </c>
      <c r="B180" s="32"/>
      <c r="C180" s="802">
        <v>10</v>
      </c>
      <c r="D180" s="803"/>
      <c r="E180" s="888" t="s">
        <v>496</v>
      </c>
      <c r="F180" s="889"/>
      <c r="G180" s="889"/>
      <c r="H180" s="889"/>
      <c r="I180" s="889"/>
      <c r="J180" s="889"/>
      <c r="K180" s="889"/>
      <c r="L180" s="889"/>
      <c r="M180" s="889"/>
      <c r="N180" s="889"/>
      <c r="O180" s="889"/>
      <c r="P180" s="889"/>
      <c r="Q180" s="889"/>
      <c r="R180" s="889"/>
      <c r="S180" s="889"/>
      <c r="T180" s="890"/>
      <c r="U180" s="143" t="s">
        <v>497</v>
      </c>
      <c r="V180" s="847" t="s">
        <v>299</v>
      </c>
      <c r="W180" s="848"/>
      <c r="X180" s="848"/>
      <c r="Y180" s="848"/>
      <c r="Z180" s="849"/>
      <c r="AA180" s="847" t="s">
        <v>300</v>
      </c>
      <c r="AB180" s="848"/>
      <c r="AC180" s="849"/>
      <c r="AD180" s="590">
        <v>1</v>
      </c>
      <c r="AE180" s="118">
        <v>0</v>
      </c>
      <c r="AF180" s="866"/>
      <c r="AG180" s="867"/>
      <c r="AH180" s="868"/>
      <c r="AI180" s="866"/>
      <c r="AJ180" s="867"/>
      <c r="AK180" s="868"/>
      <c r="AL180" s="101"/>
      <c r="AM180" s="230"/>
      <c r="AN180" s="263" t="str">
        <f t="shared" si="11"/>
        <v>■</v>
      </c>
      <c r="AO180" s="32"/>
    </row>
    <row r="181" spans="1:41">
      <c r="A181" s="36" t="str">
        <f t="shared" si="9"/>
        <v>SY</v>
      </c>
      <c r="B181" s="38"/>
      <c r="C181" s="917">
        <v>11</v>
      </c>
      <c r="D181" s="918"/>
      <c r="E181" s="900" t="s">
        <v>498</v>
      </c>
      <c r="F181" s="901"/>
      <c r="G181" s="901"/>
      <c r="H181" s="901"/>
      <c r="I181" s="901"/>
      <c r="J181" s="901"/>
      <c r="K181" s="901"/>
      <c r="L181" s="901"/>
      <c r="M181" s="901"/>
      <c r="N181" s="901"/>
      <c r="O181" s="901"/>
      <c r="P181" s="901"/>
      <c r="Q181" s="901"/>
      <c r="R181" s="901"/>
      <c r="S181" s="901"/>
      <c r="T181" s="902"/>
      <c r="U181" s="142" t="s">
        <v>499</v>
      </c>
      <c r="V181" s="860" t="s">
        <v>311</v>
      </c>
      <c r="W181" s="861"/>
      <c r="X181" s="861"/>
      <c r="Y181" s="861"/>
      <c r="Z181" s="862"/>
      <c r="AA181" s="860" t="s">
        <v>293</v>
      </c>
      <c r="AB181" s="861"/>
      <c r="AC181" s="862"/>
      <c r="AD181" s="592">
        <v>20</v>
      </c>
      <c r="AE181" s="119" t="s">
        <v>294</v>
      </c>
      <c r="AF181" s="863"/>
      <c r="AG181" s="864"/>
      <c r="AH181" s="865"/>
      <c r="AI181" s="863"/>
      <c r="AJ181" s="864"/>
      <c r="AK181" s="865"/>
      <c r="AL181" s="265" t="s">
        <v>314</v>
      </c>
      <c r="AM181" s="230"/>
      <c r="AN181" s="263" t="str">
        <f t="shared" si="11"/>
        <v>■</v>
      </c>
      <c r="AO181" s="32"/>
    </row>
    <row r="182" spans="1:41">
      <c r="A182" s="36" t="str">
        <f t="shared" si="9"/>
        <v>SY</v>
      </c>
      <c r="B182" s="32"/>
      <c r="C182" s="802">
        <v>12</v>
      </c>
      <c r="D182" s="803"/>
      <c r="E182" s="894" t="s">
        <v>500</v>
      </c>
      <c r="F182" s="895"/>
      <c r="G182" s="895"/>
      <c r="H182" s="895"/>
      <c r="I182" s="895"/>
      <c r="J182" s="895"/>
      <c r="K182" s="895"/>
      <c r="L182" s="895"/>
      <c r="M182" s="895"/>
      <c r="N182" s="895"/>
      <c r="O182" s="895"/>
      <c r="P182" s="895"/>
      <c r="Q182" s="895"/>
      <c r="R182" s="895"/>
      <c r="S182" s="895"/>
      <c r="T182" s="896"/>
      <c r="U182" s="143" t="s">
        <v>501</v>
      </c>
      <c r="V182" s="854" t="s">
        <v>299</v>
      </c>
      <c r="W182" s="855"/>
      <c r="X182" s="855"/>
      <c r="Y182" s="855"/>
      <c r="Z182" s="856"/>
      <c r="AA182" s="854" t="s">
        <v>293</v>
      </c>
      <c r="AB182" s="855"/>
      <c r="AC182" s="856"/>
      <c r="AD182" s="600">
        <v>2</v>
      </c>
      <c r="AE182" s="114" t="s">
        <v>294</v>
      </c>
      <c r="AF182" s="866"/>
      <c r="AG182" s="867"/>
      <c r="AH182" s="868"/>
      <c r="AI182" s="866"/>
      <c r="AJ182" s="867"/>
      <c r="AK182" s="868"/>
      <c r="AL182" s="101"/>
      <c r="AM182" s="230"/>
      <c r="AN182" s="263" t="str">
        <f t="shared" si="11"/>
        <v>■</v>
      </c>
      <c r="AO182" s="32"/>
    </row>
    <row r="183" spans="1:41">
      <c r="A183" s="36" t="str">
        <f t="shared" si="9"/>
        <v>SY</v>
      </c>
      <c r="B183" s="32"/>
      <c r="C183" s="802">
        <v>13</v>
      </c>
      <c r="D183" s="803"/>
      <c r="E183" s="894" t="s">
        <v>502</v>
      </c>
      <c r="F183" s="895"/>
      <c r="G183" s="895"/>
      <c r="H183" s="895"/>
      <c r="I183" s="895"/>
      <c r="J183" s="895"/>
      <c r="K183" s="895"/>
      <c r="L183" s="895"/>
      <c r="M183" s="895"/>
      <c r="N183" s="895"/>
      <c r="O183" s="895"/>
      <c r="P183" s="895"/>
      <c r="Q183" s="895"/>
      <c r="R183" s="895"/>
      <c r="S183" s="895"/>
      <c r="T183" s="896"/>
      <c r="U183" s="143" t="s">
        <v>503</v>
      </c>
      <c r="V183" s="854" t="s">
        <v>299</v>
      </c>
      <c r="W183" s="855"/>
      <c r="X183" s="855"/>
      <c r="Y183" s="855"/>
      <c r="Z183" s="856"/>
      <c r="AA183" s="854" t="s">
        <v>300</v>
      </c>
      <c r="AB183" s="855"/>
      <c r="AC183" s="856"/>
      <c r="AD183" s="600">
        <v>1</v>
      </c>
      <c r="AE183" s="114">
        <v>0</v>
      </c>
      <c r="AF183" s="866"/>
      <c r="AG183" s="867"/>
      <c r="AH183" s="868"/>
      <c r="AI183" s="866"/>
      <c r="AJ183" s="867"/>
      <c r="AK183" s="868"/>
      <c r="AL183" s="101"/>
      <c r="AM183" s="230"/>
      <c r="AN183" s="263" t="str">
        <f t="shared" si="11"/>
        <v>■</v>
      </c>
      <c r="AO183" s="32"/>
    </row>
    <row r="184" spans="1:41">
      <c r="A184" s="36" t="str">
        <f t="shared" si="9"/>
        <v>SY</v>
      </c>
      <c r="B184" s="32"/>
      <c r="C184" s="802">
        <v>14</v>
      </c>
      <c r="D184" s="803"/>
      <c r="E184" s="894" t="s">
        <v>504</v>
      </c>
      <c r="F184" s="895"/>
      <c r="G184" s="895"/>
      <c r="H184" s="895"/>
      <c r="I184" s="895"/>
      <c r="J184" s="895"/>
      <c r="K184" s="895"/>
      <c r="L184" s="895"/>
      <c r="M184" s="895"/>
      <c r="N184" s="895"/>
      <c r="O184" s="895"/>
      <c r="P184" s="895"/>
      <c r="Q184" s="895"/>
      <c r="R184" s="895"/>
      <c r="S184" s="895"/>
      <c r="T184" s="896"/>
      <c r="U184" s="143" t="s">
        <v>505</v>
      </c>
      <c r="V184" s="854" t="s">
        <v>292</v>
      </c>
      <c r="W184" s="855"/>
      <c r="X184" s="855"/>
      <c r="Y184" s="855"/>
      <c r="Z184" s="856"/>
      <c r="AA184" s="854" t="s">
        <v>293</v>
      </c>
      <c r="AB184" s="855"/>
      <c r="AC184" s="856"/>
      <c r="AD184" s="600">
        <v>6</v>
      </c>
      <c r="AE184" s="114" t="s">
        <v>294</v>
      </c>
      <c r="AF184" s="866"/>
      <c r="AG184" s="867"/>
      <c r="AH184" s="868"/>
      <c r="AI184" s="866"/>
      <c r="AJ184" s="867"/>
      <c r="AK184" s="868"/>
      <c r="AL184" s="101"/>
      <c r="AM184" s="230"/>
      <c r="AN184" s="263" t="str">
        <f t="shared" si="11"/>
        <v>■</v>
      </c>
      <c r="AO184" s="32"/>
    </row>
    <row r="185" spans="1:41">
      <c r="A185" s="36" t="str">
        <f t="shared" si="9"/>
        <v>SY</v>
      </c>
      <c r="B185" s="38"/>
      <c r="C185" s="917">
        <v>15</v>
      </c>
      <c r="D185" s="918"/>
      <c r="E185" s="900" t="s">
        <v>506</v>
      </c>
      <c r="F185" s="901"/>
      <c r="G185" s="901"/>
      <c r="H185" s="901"/>
      <c r="I185" s="901"/>
      <c r="J185" s="901"/>
      <c r="K185" s="901"/>
      <c r="L185" s="901"/>
      <c r="M185" s="901"/>
      <c r="N185" s="901"/>
      <c r="O185" s="901"/>
      <c r="P185" s="901"/>
      <c r="Q185" s="901"/>
      <c r="R185" s="901"/>
      <c r="S185" s="901"/>
      <c r="T185" s="902"/>
      <c r="U185" s="142" t="s">
        <v>507</v>
      </c>
      <c r="V185" s="860" t="s">
        <v>311</v>
      </c>
      <c r="W185" s="861"/>
      <c r="X185" s="861"/>
      <c r="Y185" s="861"/>
      <c r="Z185" s="862"/>
      <c r="AA185" s="860" t="s">
        <v>293</v>
      </c>
      <c r="AB185" s="861"/>
      <c r="AC185" s="862"/>
      <c r="AD185" s="592">
        <v>20</v>
      </c>
      <c r="AE185" s="119" t="s">
        <v>294</v>
      </c>
      <c r="AF185" s="863"/>
      <c r="AG185" s="864"/>
      <c r="AH185" s="865"/>
      <c r="AI185" s="863"/>
      <c r="AJ185" s="864"/>
      <c r="AK185" s="865"/>
      <c r="AL185" s="265" t="s">
        <v>314</v>
      </c>
      <c r="AM185" s="230"/>
      <c r="AN185" s="263" t="str">
        <f t="shared" si="11"/>
        <v>■</v>
      </c>
      <c r="AO185" s="32"/>
    </row>
    <row r="186" spans="1:41">
      <c r="A186" s="36" t="str">
        <f t="shared" si="9"/>
        <v>SY</v>
      </c>
      <c r="B186" s="32"/>
      <c r="C186" s="802">
        <v>16</v>
      </c>
      <c r="D186" s="803"/>
      <c r="E186" s="888" t="s">
        <v>322</v>
      </c>
      <c r="F186" s="889"/>
      <c r="G186" s="889"/>
      <c r="H186" s="889"/>
      <c r="I186" s="889"/>
      <c r="J186" s="889"/>
      <c r="K186" s="889"/>
      <c r="L186" s="889"/>
      <c r="M186" s="889"/>
      <c r="N186" s="889"/>
      <c r="O186" s="889"/>
      <c r="P186" s="889"/>
      <c r="Q186" s="889"/>
      <c r="R186" s="889"/>
      <c r="S186" s="889"/>
      <c r="T186" s="890"/>
      <c r="U186" s="143" t="s">
        <v>323</v>
      </c>
      <c r="V186" s="847" t="s">
        <v>299</v>
      </c>
      <c r="W186" s="848"/>
      <c r="X186" s="848"/>
      <c r="Y186" s="848"/>
      <c r="Z186" s="849"/>
      <c r="AA186" s="847" t="s">
        <v>293</v>
      </c>
      <c r="AB186" s="848"/>
      <c r="AC186" s="849"/>
      <c r="AD186" s="590">
        <v>6</v>
      </c>
      <c r="AE186" s="118" t="s">
        <v>294</v>
      </c>
      <c r="AF186" s="866"/>
      <c r="AG186" s="867"/>
      <c r="AH186" s="868"/>
      <c r="AI186" s="866"/>
      <c r="AJ186" s="867"/>
      <c r="AK186" s="868"/>
      <c r="AL186" s="101"/>
      <c r="AM186" s="230"/>
      <c r="AN186" s="263" t="str">
        <f t="shared" si="11"/>
        <v>■</v>
      </c>
      <c r="AO186" s="32"/>
    </row>
    <row r="187" spans="1:41">
      <c r="A187" s="36" t="str">
        <f t="shared" si="9"/>
        <v>SY</v>
      </c>
      <c r="B187" s="32"/>
      <c r="C187" s="802">
        <v>17</v>
      </c>
      <c r="D187" s="803"/>
      <c r="E187" s="894" t="s">
        <v>324</v>
      </c>
      <c r="F187" s="895"/>
      <c r="G187" s="895"/>
      <c r="H187" s="895"/>
      <c r="I187" s="895"/>
      <c r="J187" s="895"/>
      <c r="K187" s="895"/>
      <c r="L187" s="895"/>
      <c r="M187" s="895"/>
      <c r="N187" s="895"/>
      <c r="O187" s="895"/>
      <c r="P187" s="895"/>
      <c r="Q187" s="895"/>
      <c r="R187" s="895"/>
      <c r="S187" s="895"/>
      <c r="T187" s="896"/>
      <c r="U187" s="143" t="s">
        <v>325</v>
      </c>
      <c r="V187" s="854" t="s">
        <v>299</v>
      </c>
      <c r="W187" s="855"/>
      <c r="X187" s="855"/>
      <c r="Y187" s="855"/>
      <c r="Z187" s="856"/>
      <c r="AA187" s="854" t="s">
        <v>293</v>
      </c>
      <c r="AB187" s="855"/>
      <c r="AC187" s="856"/>
      <c r="AD187" s="600">
        <v>6</v>
      </c>
      <c r="AE187" s="114" t="s">
        <v>294</v>
      </c>
      <c r="AF187" s="866"/>
      <c r="AG187" s="867"/>
      <c r="AH187" s="868"/>
      <c r="AI187" s="866"/>
      <c r="AJ187" s="867"/>
      <c r="AK187" s="868"/>
      <c r="AL187" s="101"/>
      <c r="AM187" s="230"/>
      <c r="AN187" s="263" t="str">
        <f t="shared" si="11"/>
        <v>■</v>
      </c>
      <c r="AO187" s="32"/>
    </row>
    <row r="188" spans="1:41">
      <c r="A188" s="36" t="str">
        <f t="shared" si="9"/>
        <v>SY</v>
      </c>
      <c r="B188" s="52"/>
      <c r="C188" s="72"/>
      <c r="D188" s="53"/>
      <c r="E188" s="53"/>
      <c r="F188" s="53"/>
      <c r="G188" s="53"/>
      <c r="H188" s="53"/>
      <c r="I188" s="53"/>
      <c r="J188" s="53"/>
      <c r="K188" s="53"/>
      <c r="L188" s="53"/>
      <c r="M188" s="53"/>
      <c r="N188" s="53"/>
      <c r="O188" s="53"/>
      <c r="P188" s="53"/>
      <c r="Q188" s="53"/>
      <c r="R188" s="53"/>
      <c r="S188" s="53"/>
      <c r="T188" s="53"/>
      <c r="U188" s="112"/>
      <c r="V188" s="179"/>
      <c r="W188" s="179"/>
      <c r="X188" s="179"/>
      <c r="Y188" s="179"/>
      <c r="Z188" s="179"/>
      <c r="AA188" s="179"/>
      <c r="AB188" s="179"/>
      <c r="AC188" s="179"/>
      <c r="AD188" s="179"/>
      <c r="AE188" s="179"/>
      <c r="AF188" s="62"/>
      <c r="AG188" s="62"/>
      <c r="AH188" s="62"/>
      <c r="AI188" s="62"/>
      <c r="AJ188" s="62"/>
      <c r="AK188" s="62"/>
      <c r="AL188" s="163"/>
      <c r="AM188" s="414"/>
      <c r="AN188" s="263"/>
      <c r="AO188" s="32"/>
    </row>
    <row r="189" spans="1:41" s="31" customFormat="1">
      <c r="A189" s="36" t="str">
        <f t="shared" si="9"/>
        <v>SI</v>
      </c>
      <c r="B189" s="401"/>
      <c r="C189" s="490" t="s">
        <v>282</v>
      </c>
      <c r="D189" s="491"/>
      <c r="E189" s="473"/>
      <c r="F189" s="473"/>
      <c r="G189" s="473"/>
      <c r="H189" s="473"/>
      <c r="I189" s="473"/>
      <c r="J189" s="473" t="s">
        <v>508</v>
      </c>
      <c r="K189" s="473"/>
      <c r="L189" s="473"/>
      <c r="M189" s="492"/>
      <c r="N189" s="473"/>
      <c r="O189" s="473"/>
      <c r="P189" s="473"/>
      <c r="Q189" s="473"/>
      <c r="R189" s="473"/>
      <c r="S189" s="473"/>
      <c r="T189" s="473"/>
      <c r="U189" s="473" t="s">
        <v>509</v>
      </c>
      <c r="V189" s="482"/>
      <c r="W189" s="482"/>
      <c r="X189" s="482"/>
      <c r="Y189" s="482"/>
      <c r="Z189" s="482"/>
      <c r="AA189" s="482"/>
      <c r="AB189" s="482"/>
      <c r="AC189" s="482"/>
      <c r="AD189" s="482"/>
      <c r="AE189" s="482"/>
      <c r="AF189" s="594"/>
      <c r="AG189" s="594"/>
      <c r="AH189" s="594"/>
      <c r="AI189" s="594"/>
      <c r="AJ189" s="594"/>
      <c r="AK189" s="594"/>
      <c r="AL189" s="493"/>
      <c r="AM189" s="646"/>
      <c r="AN189" s="245"/>
      <c r="AO189" s="57"/>
    </row>
    <row r="190" spans="1:41" ht="13.15" customHeight="1">
      <c r="A190" s="36" t="str">
        <f t="shared" si="9"/>
        <v>SI</v>
      </c>
      <c r="B190" s="57"/>
      <c r="C190" s="841" t="s">
        <v>85</v>
      </c>
      <c r="D190" s="843"/>
      <c r="E190" s="841" t="s">
        <v>285</v>
      </c>
      <c r="F190" s="842"/>
      <c r="G190" s="842"/>
      <c r="H190" s="842"/>
      <c r="I190" s="842"/>
      <c r="J190" s="842"/>
      <c r="K190" s="842"/>
      <c r="L190" s="842"/>
      <c r="M190" s="842"/>
      <c r="N190" s="842"/>
      <c r="O190" s="842"/>
      <c r="P190" s="842"/>
      <c r="Q190" s="842"/>
      <c r="R190" s="842"/>
      <c r="S190" s="842"/>
      <c r="T190" s="843"/>
      <c r="U190" s="139" t="s">
        <v>286</v>
      </c>
      <c r="V190" s="841" t="s">
        <v>287</v>
      </c>
      <c r="W190" s="842"/>
      <c r="X190" s="842"/>
      <c r="Y190" s="842"/>
      <c r="Z190" s="843"/>
      <c r="AA190" s="841" t="s">
        <v>288</v>
      </c>
      <c r="AB190" s="842"/>
      <c r="AC190" s="843"/>
      <c r="AD190" s="850" t="s">
        <v>289</v>
      </c>
      <c r="AE190" s="851"/>
      <c r="AF190" s="881" t="s">
        <v>88</v>
      </c>
      <c r="AG190" s="882"/>
      <c r="AH190" s="883"/>
      <c r="AI190" s="881" t="s">
        <v>89</v>
      </c>
      <c r="AJ190" s="882"/>
      <c r="AK190" s="883"/>
      <c r="AL190" s="915" t="s">
        <v>90</v>
      </c>
      <c r="AM190" s="228"/>
      <c r="AN190" s="263"/>
      <c r="AO190" s="32"/>
    </row>
    <row r="191" spans="1:41">
      <c r="A191" s="36" t="str">
        <f t="shared" si="9"/>
        <v>SI</v>
      </c>
      <c r="B191" s="38"/>
      <c r="C191" s="844"/>
      <c r="D191" s="846"/>
      <c r="E191" s="844"/>
      <c r="F191" s="845"/>
      <c r="G191" s="845"/>
      <c r="H191" s="845"/>
      <c r="I191" s="845"/>
      <c r="J191" s="845"/>
      <c r="K191" s="845"/>
      <c r="L191" s="845"/>
      <c r="M191" s="845"/>
      <c r="N191" s="845"/>
      <c r="O191" s="845"/>
      <c r="P191" s="845"/>
      <c r="Q191" s="845"/>
      <c r="R191" s="845"/>
      <c r="S191" s="845"/>
      <c r="T191" s="846"/>
      <c r="U191" s="140"/>
      <c r="V191" s="844"/>
      <c r="W191" s="845"/>
      <c r="X191" s="845"/>
      <c r="Y191" s="845"/>
      <c r="Z191" s="846"/>
      <c r="AA191" s="844"/>
      <c r="AB191" s="845"/>
      <c r="AC191" s="846"/>
      <c r="AD191" s="852"/>
      <c r="AE191" s="853"/>
      <c r="AF191" s="884"/>
      <c r="AG191" s="885"/>
      <c r="AH191" s="886"/>
      <c r="AI191" s="884"/>
      <c r="AJ191" s="885"/>
      <c r="AK191" s="886"/>
      <c r="AL191" s="916"/>
      <c r="AM191" s="228"/>
      <c r="AN191" s="263"/>
      <c r="AO191" s="32"/>
    </row>
    <row r="192" spans="1:41">
      <c r="A192" s="36" t="str">
        <f t="shared" si="9"/>
        <v>SI</v>
      </c>
      <c r="B192" s="32"/>
      <c r="C192" s="802">
        <v>1</v>
      </c>
      <c r="D192" s="803"/>
      <c r="E192" s="897" t="s">
        <v>350</v>
      </c>
      <c r="F192" s="898"/>
      <c r="G192" s="898"/>
      <c r="H192" s="898"/>
      <c r="I192" s="898"/>
      <c r="J192" s="898"/>
      <c r="K192" s="898"/>
      <c r="L192" s="898"/>
      <c r="M192" s="898"/>
      <c r="N192" s="898"/>
      <c r="O192" s="898"/>
      <c r="P192" s="898"/>
      <c r="Q192" s="898"/>
      <c r="R192" s="898"/>
      <c r="S192" s="898"/>
      <c r="T192" s="899"/>
      <c r="U192" s="141" t="s">
        <v>291</v>
      </c>
      <c r="V192" s="847" t="s">
        <v>292</v>
      </c>
      <c r="W192" s="848"/>
      <c r="X192" s="848"/>
      <c r="Y192" s="848"/>
      <c r="Z192" s="849"/>
      <c r="AA192" s="847" t="s">
        <v>293</v>
      </c>
      <c r="AB192" s="848"/>
      <c r="AC192" s="849"/>
      <c r="AD192" s="590">
        <v>10</v>
      </c>
      <c r="AE192" s="118" t="s">
        <v>294</v>
      </c>
      <c r="AF192" s="866"/>
      <c r="AG192" s="867"/>
      <c r="AH192" s="868"/>
      <c r="AI192" s="866"/>
      <c r="AJ192" s="867"/>
      <c r="AK192" s="868"/>
      <c r="AL192" s="231"/>
      <c r="AM192" s="232"/>
      <c r="AN192" s="263" t="str">
        <f t="shared" ref="AN192:AN199" si="12">$J$18</f>
        <v>■</v>
      </c>
      <c r="AO192" s="32"/>
    </row>
    <row r="193" spans="1:41">
      <c r="A193" s="36" t="str">
        <f t="shared" si="9"/>
        <v>SI</v>
      </c>
      <c r="B193" s="32"/>
      <c r="C193" s="802">
        <v>2</v>
      </c>
      <c r="D193" s="803"/>
      <c r="E193" s="897" t="s">
        <v>351</v>
      </c>
      <c r="F193" s="898"/>
      <c r="G193" s="898"/>
      <c r="H193" s="898"/>
      <c r="I193" s="898"/>
      <c r="J193" s="898"/>
      <c r="K193" s="898"/>
      <c r="L193" s="898"/>
      <c r="M193" s="898"/>
      <c r="N193" s="898"/>
      <c r="O193" s="898"/>
      <c r="P193" s="898"/>
      <c r="Q193" s="898"/>
      <c r="R193" s="898"/>
      <c r="S193" s="898"/>
      <c r="T193" s="899"/>
      <c r="U193" s="624" t="s">
        <v>296</v>
      </c>
      <c r="V193" s="847" t="s">
        <v>292</v>
      </c>
      <c r="W193" s="848"/>
      <c r="X193" s="848"/>
      <c r="Y193" s="848"/>
      <c r="Z193" s="849"/>
      <c r="AA193" s="847" t="s">
        <v>293</v>
      </c>
      <c r="AB193" s="848"/>
      <c r="AC193" s="849"/>
      <c r="AD193" s="590">
        <v>51</v>
      </c>
      <c r="AE193" s="118" t="s">
        <v>294</v>
      </c>
      <c r="AF193" s="866"/>
      <c r="AG193" s="867"/>
      <c r="AH193" s="868"/>
      <c r="AI193" s="866"/>
      <c r="AJ193" s="867"/>
      <c r="AK193" s="868"/>
      <c r="AL193" s="231"/>
      <c r="AM193" s="232"/>
      <c r="AN193" s="263" t="str">
        <f t="shared" si="12"/>
        <v>■</v>
      </c>
      <c r="AO193" s="32"/>
    </row>
    <row r="194" spans="1:41">
      <c r="A194" s="36" t="str">
        <f t="shared" si="9"/>
        <v>SI</v>
      </c>
      <c r="B194" s="38"/>
      <c r="C194" s="917">
        <v>3</v>
      </c>
      <c r="D194" s="918"/>
      <c r="E194" s="903" t="s">
        <v>297</v>
      </c>
      <c r="F194" s="904"/>
      <c r="G194" s="904"/>
      <c r="H194" s="904"/>
      <c r="I194" s="904"/>
      <c r="J194" s="904"/>
      <c r="K194" s="904"/>
      <c r="L194" s="904"/>
      <c r="M194" s="904"/>
      <c r="N194" s="904"/>
      <c r="O194" s="904"/>
      <c r="P194" s="904"/>
      <c r="Q194" s="904"/>
      <c r="R194" s="904"/>
      <c r="S194" s="904"/>
      <c r="T194" s="905"/>
      <c r="U194" s="142" t="s">
        <v>298</v>
      </c>
      <c r="V194" s="860" t="s">
        <v>299</v>
      </c>
      <c r="W194" s="861"/>
      <c r="X194" s="861"/>
      <c r="Y194" s="861"/>
      <c r="Z194" s="862"/>
      <c r="AA194" s="860" t="s">
        <v>300</v>
      </c>
      <c r="AB194" s="861"/>
      <c r="AC194" s="862"/>
      <c r="AD194" s="592">
        <v>1</v>
      </c>
      <c r="AE194" s="119">
        <v>0</v>
      </c>
      <c r="AF194" s="863"/>
      <c r="AG194" s="864"/>
      <c r="AH194" s="865"/>
      <c r="AI194" s="863"/>
      <c r="AJ194" s="864"/>
      <c r="AK194" s="865"/>
      <c r="AL194" s="196" t="s">
        <v>301</v>
      </c>
      <c r="AM194" s="30"/>
      <c r="AN194" s="263" t="str">
        <f t="shared" si="12"/>
        <v>■</v>
      </c>
      <c r="AO194" s="32"/>
    </row>
    <row r="195" spans="1:41">
      <c r="A195" s="36" t="str">
        <f t="shared" si="9"/>
        <v>SI</v>
      </c>
      <c r="B195" s="32"/>
      <c r="C195" s="802">
        <v>4</v>
      </c>
      <c r="D195" s="803"/>
      <c r="E195" s="897" t="s">
        <v>302</v>
      </c>
      <c r="F195" s="898"/>
      <c r="G195" s="898"/>
      <c r="H195" s="898"/>
      <c r="I195" s="898"/>
      <c r="J195" s="898"/>
      <c r="K195" s="898"/>
      <c r="L195" s="898"/>
      <c r="M195" s="898"/>
      <c r="N195" s="898"/>
      <c r="O195" s="898"/>
      <c r="P195" s="898"/>
      <c r="Q195" s="898"/>
      <c r="R195" s="898"/>
      <c r="S195" s="898"/>
      <c r="T195" s="899"/>
      <c r="U195" s="143" t="s">
        <v>303</v>
      </c>
      <c r="V195" s="847" t="s">
        <v>299</v>
      </c>
      <c r="W195" s="848"/>
      <c r="X195" s="848"/>
      <c r="Y195" s="848"/>
      <c r="Z195" s="849"/>
      <c r="AA195" s="847" t="s">
        <v>300</v>
      </c>
      <c r="AB195" s="848"/>
      <c r="AC195" s="849"/>
      <c r="AD195" s="590">
        <v>1</v>
      </c>
      <c r="AE195" s="118">
        <v>0</v>
      </c>
      <c r="AF195" s="866"/>
      <c r="AG195" s="867"/>
      <c r="AH195" s="868"/>
      <c r="AI195" s="866"/>
      <c r="AJ195" s="867"/>
      <c r="AK195" s="868"/>
      <c r="AL195" s="101"/>
      <c r="AM195" s="230"/>
      <c r="AN195" s="263" t="str">
        <f t="shared" si="12"/>
        <v>■</v>
      </c>
      <c r="AO195" s="32"/>
    </row>
    <row r="196" spans="1:41">
      <c r="A196" s="36" t="str">
        <f t="shared" si="9"/>
        <v>SI</v>
      </c>
      <c r="B196" s="32"/>
      <c r="C196" s="802">
        <v>5</v>
      </c>
      <c r="D196" s="803"/>
      <c r="E196" s="888" t="s">
        <v>304</v>
      </c>
      <c r="F196" s="889"/>
      <c r="G196" s="889"/>
      <c r="H196" s="889"/>
      <c r="I196" s="889"/>
      <c r="J196" s="889"/>
      <c r="K196" s="889"/>
      <c r="L196" s="889"/>
      <c r="M196" s="889"/>
      <c r="N196" s="889"/>
      <c r="O196" s="889"/>
      <c r="P196" s="889"/>
      <c r="Q196" s="889"/>
      <c r="R196" s="889"/>
      <c r="S196" s="889"/>
      <c r="T196" s="890"/>
      <c r="U196" s="143" t="s">
        <v>305</v>
      </c>
      <c r="V196" s="847" t="s">
        <v>292</v>
      </c>
      <c r="W196" s="848"/>
      <c r="X196" s="848"/>
      <c r="Y196" s="848"/>
      <c r="Z196" s="849"/>
      <c r="AA196" s="847" t="s">
        <v>293</v>
      </c>
      <c r="AB196" s="848"/>
      <c r="AC196" s="849"/>
      <c r="AD196" s="590">
        <v>2</v>
      </c>
      <c r="AE196" s="118" t="s">
        <v>294</v>
      </c>
      <c r="AF196" s="866"/>
      <c r="AG196" s="867"/>
      <c r="AH196" s="868"/>
      <c r="AI196" s="866"/>
      <c r="AJ196" s="867"/>
      <c r="AK196" s="868"/>
      <c r="AL196" s="101"/>
      <c r="AM196" s="230"/>
      <c r="AN196" s="263" t="str">
        <f t="shared" si="12"/>
        <v>■</v>
      </c>
      <c r="AO196" s="32"/>
    </row>
    <row r="197" spans="1:41">
      <c r="A197" s="36" t="str">
        <f t="shared" si="9"/>
        <v>SI</v>
      </c>
      <c r="B197" s="32"/>
      <c r="C197" s="802">
        <v>6</v>
      </c>
      <c r="D197" s="803"/>
      <c r="E197" s="888" t="s">
        <v>510</v>
      </c>
      <c r="F197" s="889"/>
      <c r="G197" s="889"/>
      <c r="H197" s="889"/>
      <c r="I197" s="889"/>
      <c r="J197" s="889"/>
      <c r="K197" s="889"/>
      <c r="L197" s="889"/>
      <c r="M197" s="889"/>
      <c r="N197" s="889"/>
      <c r="O197" s="889"/>
      <c r="P197" s="889"/>
      <c r="Q197" s="889"/>
      <c r="R197" s="889"/>
      <c r="S197" s="889"/>
      <c r="T197" s="890"/>
      <c r="U197" s="143" t="s">
        <v>511</v>
      </c>
      <c r="V197" s="847" t="s">
        <v>299</v>
      </c>
      <c r="W197" s="848"/>
      <c r="X197" s="848"/>
      <c r="Y197" s="848"/>
      <c r="Z197" s="849"/>
      <c r="AA197" s="847" t="s">
        <v>293</v>
      </c>
      <c r="AB197" s="848"/>
      <c r="AC197" s="849"/>
      <c r="AD197" s="590">
        <v>2</v>
      </c>
      <c r="AE197" s="118" t="s">
        <v>294</v>
      </c>
      <c r="AF197" s="866"/>
      <c r="AG197" s="867"/>
      <c r="AH197" s="868"/>
      <c r="AI197" s="866"/>
      <c r="AJ197" s="867"/>
      <c r="AK197" s="868"/>
      <c r="AL197" s="101"/>
      <c r="AM197" s="230"/>
      <c r="AN197" s="263" t="str">
        <f t="shared" si="12"/>
        <v>■</v>
      </c>
      <c r="AO197" s="32"/>
    </row>
    <row r="198" spans="1:41">
      <c r="A198" s="36" t="str">
        <f t="shared" si="9"/>
        <v>SI</v>
      </c>
      <c r="B198" s="32"/>
      <c r="C198" s="802">
        <v>7</v>
      </c>
      <c r="D198" s="803"/>
      <c r="E198" s="888" t="s">
        <v>512</v>
      </c>
      <c r="F198" s="889"/>
      <c r="G198" s="889"/>
      <c r="H198" s="889"/>
      <c r="I198" s="889"/>
      <c r="J198" s="889"/>
      <c r="K198" s="889"/>
      <c r="L198" s="889"/>
      <c r="M198" s="889"/>
      <c r="N198" s="889"/>
      <c r="O198" s="889"/>
      <c r="P198" s="889"/>
      <c r="Q198" s="889"/>
      <c r="R198" s="889"/>
      <c r="S198" s="889"/>
      <c r="T198" s="890"/>
      <c r="U198" s="143" t="s">
        <v>513</v>
      </c>
      <c r="V198" s="847" t="s">
        <v>292</v>
      </c>
      <c r="W198" s="848"/>
      <c r="X198" s="848"/>
      <c r="Y198" s="848"/>
      <c r="Z198" s="849"/>
      <c r="AA198" s="847" t="s">
        <v>293</v>
      </c>
      <c r="AB198" s="848"/>
      <c r="AC198" s="849"/>
      <c r="AD198" s="590">
        <v>1</v>
      </c>
      <c r="AE198" s="118" t="s">
        <v>294</v>
      </c>
      <c r="AF198" s="866"/>
      <c r="AG198" s="867"/>
      <c r="AH198" s="868"/>
      <c r="AI198" s="866"/>
      <c r="AJ198" s="867"/>
      <c r="AK198" s="868"/>
      <c r="AL198" s="101"/>
      <c r="AM198" s="230"/>
      <c r="AN198" s="263" t="str">
        <f t="shared" si="12"/>
        <v>■</v>
      </c>
      <c r="AO198" s="32"/>
    </row>
    <row r="199" spans="1:41">
      <c r="A199" s="36" t="str">
        <f t="shared" si="9"/>
        <v>SI</v>
      </c>
      <c r="B199" s="32"/>
      <c r="C199" s="802">
        <v>8</v>
      </c>
      <c r="D199" s="803"/>
      <c r="E199" s="894" t="s">
        <v>514</v>
      </c>
      <c r="F199" s="895"/>
      <c r="G199" s="895"/>
      <c r="H199" s="895"/>
      <c r="I199" s="895"/>
      <c r="J199" s="895"/>
      <c r="K199" s="895"/>
      <c r="L199" s="895"/>
      <c r="M199" s="895"/>
      <c r="N199" s="895"/>
      <c r="O199" s="895"/>
      <c r="P199" s="895"/>
      <c r="Q199" s="895"/>
      <c r="R199" s="895"/>
      <c r="S199" s="895"/>
      <c r="T199" s="896"/>
      <c r="U199" s="143" t="s">
        <v>515</v>
      </c>
      <c r="V199" s="847" t="s">
        <v>299</v>
      </c>
      <c r="W199" s="848"/>
      <c r="X199" s="848"/>
      <c r="Y199" s="848"/>
      <c r="Z199" s="849"/>
      <c r="AA199" s="847" t="s">
        <v>293</v>
      </c>
      <c r="AB199" s="848"/>
      <c r="AC199" s="849"/>
      <c r="AD199" s="590">
        <v>9</v>
      </c>
      <c r="AE199" s="118" t="s">
        <v>294</v>
      </c>
      <c r="AF199" s="866"/>
      <c r="AG199" s="867"/>
      <c r="AH199" s="868"/>
      <c r="AI199" s="866"/>
      <c r="AJ199" s="867"/>
      <c r="AK199" s="868"/>
      <c r="AL199" s="101"/>
      <c r="AM199" s="230"/>
      <c r="AN199" s="263" t="str">
        <f t="shared" si="12"/>
        <v>■</v>
      </c>
      <c r="AO199" s="32"/>
    </row>
    <row r="200" spans="1:41">
      <c r="A200" s="36" t="str">
        <f t="shared" si="9"/>
        <v>SI</v>
      </c>
      <c r="B200" s="32"/>
      <c r="C200" s="802">
        <v>9</v>
      </c>
      <c r="D200" s="803"/>
      <c r="E200" s="888" t="s">
        <v>516</v>
      </c>
      <c r="F200" s="889"/>
      <c r="G200" s="889"/>
      <c r="H200" s="889"/>
      <c r="I200" s="889"/>
      <c r="J200" s="889"/>
      <c r="K200" s="889"/>
      <c r="L200" s="889"/>
      <c r="M200" s="889"/>
      <c r="N200" s="889"/>
      <c r="O200" s="889"/>
      <c r="P200" s="889"/>
      <c r="Q200" s="889"/>
      <c r="R200" s="889"/>
      <c r="S200" s="889"/>
      <c r="T200" s="890"/>
      <c r="U200" s="143" t="s">
        <v>517</v>
      </c>
      <c r="V200" s="847" t="s">
        <v>299</v>
      </c>
      <c r="W200" s="848"/>
      <c r="X200" s="848"/>
      <c r="Y200" s="848"/>
      <c r="Z200" s="849"/>
      <c r="AA200" s="847" t="s">
        <v>300</v>
      </c>
      <c r="AB200" s="848"/>
      <c r="AC200" s="849"/>
      <c r="AD200" s="590">
        <v>8</v>
      </c>
      <c r="AE200" s="118">
        <v>0</v>
      </c>
      <c r="AF200" s="866"/>
      <c r="AG200" s="867"/>
      <c r="AH200" s="868"/>
      <c r="AI200" s="866"/>
      <c r="AJ200" s="867"/>
      <c r="AK200" s="868"/>
      <c r="AL200" s="101"/>
      <c r="AM200" s="230"/>
      <c r="AN200" s="263" t="str">
        <f t="shared" ref="AN200:AN248" si="13">$J$18</f>
        <v>■</v>
      </c>
      <c r="AO200" s="32"/>
    </row>
    <row r="201" spans="1:41">
      <c r="A201" s="36" t="str">
        <f t="shared" si="9"/>
        <v>SI</v>
      </c>
      <c r="B201" s="32"/>
      <c r="C201" s="802">
        <v>10</v>
      </c>
      <c r="D201" s="803"/>
      <c r="E201" s="888" t="s">
        <v>518</v>
      </c>
      <c r="F201" s="889"/>
      <c r="G201" s="889"/>
      <c r="H201" s="889"/>
      <c r="I201" s="889"/>
      <c r="J201" s="889"/>
      <c r="K201" s="889"/>
      <c r="L201" s="889"/>
      <c r="M201" s="889"/>
      <c r="N201" s="889"/>
      <c r="O201" s="889"/>
      <c r="P201" s="889"/>
      <c r="Q201" s="889"/>
      <c r="R201" s="889"/>
      <c r="S201" s="889"/>
      <c r="T201" s="890"/>
      <c r="U201" s="143" t="s">
        <v>519</v>
      </c>
      <c r="V201" s="847" t="s">
        <v>299</v>
      </c>
      <c r="W201" s="848"/>
      <c r="X201" s="848"/>
      <c r="Y201" s="848"/>
      <c r="Z201" s="849"/>
      <c r="AA201" s="847" t="s">
        <v>300</v>
      </c>
      <c r="AB201" s="848"/>
      <c r="AC201" s="849"/>
      <c r="AD201" s="590">
        <v>7</v>
      </c>
      <c r="AE201" s="118">
        <v>0</v>
      </c>
      <c r="AF201" s="866"/>
      <c r="AG201" s="867"/>
      <c r="AH201" s="868"/>
      <c r="AI201" s="866"/>
      <c r="AJ201" s="867"/>
      <c r="AK201" s="868"/>
      <c r="AL201" s="101"/>
      <c r="AM201" s="230"/>
      <c r="AN201" s="263" t="str">
        <f t="shared" si="13"/>
        <v>■</v>
      </c>
      <c r="AO201" s="32"/>
    </row>
    <row r="202" spans="1:41">
      <c r="A202" s="36" t="str">
        <f t="shared" si="9"/>
        <v>SI</v>
      </c>
      <c r="B202" s="32"/>
      <c r="C202" s="802">
        <v>11</v>
      </c>
      <c r="D202" s="803"/>
      <c r="E202" s="888" t="s">
        <v>520</v>
      </c>
      <c r="F202" s="889"/>
      <c r="G202" s="889"/>
      <c r="H202" s="889"/>
      <c r="I202" s="889"/>
      <c r="J202" s="889"/>
      <c r="K202" s="889"/>
      <c r="L202" s="889"/>
      <c r="M202" s="889"/>
      <c r="N202" s="889"/>
      <c r="O202" s="889"/>
      <c r="P202" s="889"/>
      <c r="Q202" s="889"/>
      <c r="R202" s="889"/>
      <c r="S202" s="889"/>
      <c r="T202" s="890"/>
      <c r="U202" s="143" t="s">
        <v>458</v>
      </c>
      <c r="V202" s="847" t="s">
        <v>299</v>
      </c>
      <c r="W202" s="848"/>
      <c r="X202" s="848"/>
      <c r="Y202" s="848"/>
      <c r="Z202" s="849"/>
      <c r="AA202" s="847" t="s">
        <v>300</v>
      </c>
      <c r="AB202" s="848"/>
      <c r="AC202" s="849"/>
      <c r="AD202" s="590">
        <v>3</v>
      </c>
      <c r="AE202" s="118">
        <v>0</v>
      </c>
      <c r="AF202" s="866"/>
      <c r="AG202" s="867"/>
      <c r="AH202" s="868"/>
      <c r="AI202" s="866"/>
      <c r="AJ202" s="867"/>
      <c r="AK202" s="868"/>
      <c r="AL202" s="101"/>
      <c r="AM202" s="230"/>
      <c r="AN202" s="263" t="str">
        <f t="shared" si="13"/>
        <v>■</v>
      </c>
      <c r="AO202" s="32"/>
    </row>
    <row r="203" spans="1:41">
      <c r="A203" s="36" t="str">
        <f t="shared" si="9"/>
        <v>SI</v>
      </c>
      <c r="B203" s="32"/>
      <c r="C203" s="802">
        <v>12</v>
      </c>
      <c r="D203" s="803"/>
      <c r="E203" s="888" t="s">
        <v>521</v>
      </c>
      <c r="F203" s="889"/>
      <c r="G203" s="889"/>
      <c r="H203" s="889"/>
      <c r="I203" s="889"/>
      <c r="J203" s="889"/>
      <c r="K203" s="889"/>
      <c r="L203" s="889"/>
      <c r="M203" s="889"/>
      <c r="N203" s="889"/>
      <c r="O203" s="889"/>
      <c r="P203" s="889"/>
      <c r="Q203" s="889"/>
      <c r="R203" s="889"/>
      <c r="S203" s="889"/>
      <c r="T203" s="890"/>
      <c r="U203" s="143" t="s">
        <v>522</v>
      </c>
      <c r="V203" s="847" t="s">
        <v>299</v>
      </c>
      <c r="W203" s="848"/>
      <c r="X203" s="848"/>
      <c r="Y203" s="848"/>
      <c r="Z203" s="849"/>
      <c r="AA203" s="847" t="s">
        <v>293</v>
      </c>
      <c r="AB203" s="848"/>
      <c r="AC203" s="849"/>
      <c r="AD203" s="590">
        <v>9</v>
      </c>
      <c r="AE203" s="118" t="s">
        <v>294</v>
      </c>
      <c r="AF203" s="866"/>
      <c r="AG203" s="867"/>
      <c r="AH203" s="868"/>
      <c r="AI203" s="866"/>
      <c r="AJ203" s="867"/>
      <c r="AK203" s="868"/>
      <c r="AL203" s="101"/>
      <c r="AM203" s="230"/>
      <c r="AN203" s="263" t="str">
        <f t="shared" si="13"/>
        <v>■</v>
      </c>
      <c r="AO203" s="32"/>
    </row>
    <row r="204" spans="1:41">
      <c r="A204" s="36" t="str">
        <f t="shared" si="9"/>
        <v>SI</v>
      </c>
      <c r="B204" s="38"/>
      <c r="C204" s="802">
        <v>13</v>
      </c>
      <c r="D204" s="803"/>
      <c r="E204" s="888" t="s">
        <v>523</v>
      </c>
      <c r="F204" s="889"/>
      <c r="G204" s="889"/>
      <c r="H204" s="889"/>
      <c r="I204" s="889"/>
      <c r="J204" s="889"/>
      <c r="K204" s="889"/>
      <c r="L204" s="889"/>
      <c r="M204" s="889"/>
      <c r="N204" s="889"/>
      <c r="O204" s="889"/>
      <c r="P204" s="889"/>
      <c r="Q204" s="889"/>
      <c r="R204" s="889"/>
      <c r="S204" s="889"/>
      <c r="T204" s="890"/>
      <c r="U204" s="143" t="s">
        <v>524</v>
      </c>
      <c r="V204" s="847" t="s">
        <v>311</v>
      </c>
      <c r="W204" s="848"/>
      <c r="X204" s="848"/>
      <c r="Y204" s="848"/>
      <c r="Z204" s="849"/>
      <c r="AA204" s="847" t="s">
        <v>293</v>
      </c>
      <c r="AB204" s="848"/>
      <c r="AC204" s="849"/>
      <c r="AD204" s="590">
        <v>50</v>
      </c>
      <c r="AE204" s="118" t="s">
        <v>294</v>
      </c>
      <c r="AF204" s="866"/>
      <c r="AG204" s="867"/>
      <c r="AH204" s="868"/>
      <c r="AI204" s="866"/>
      <c r="AJ204" s="867"/>
      <c r="AK204" s="868"/>
      <c r="AL204" s="438"/>
      <c r="AM204" s="230"/>
      <c r="AN204" s="263" t="str">
        <f t="shared" si="13"/>
        <v>■</v>
      </c>
      <c r="AO204" s="32"/>
    </row>
    <row r="205" spans="1:41">
      <c r="A205" s="36" t="str">
        <f t="shared" si="9"/>
        <v>SI</v>
      </c>
      <c r="B205" s="32"/>
      <c r="C205" s="802">
        <v>14</v>
      </c>
      <c r="D205" s="803"/>
      <c r="E205" s="888" t="s">
        <v>525</v>
      </c>
      <c r="F205" s="889"/>
      <c r="G205" s="889"/>
      <c r="H205" s="889"/>
      <c r="I205" s="889"/>
      <c r="J205" s="889"/>
      <c r="K205" s="889"/>
      <c r="L205" s="889"/>
      <c r="M205" s="889"/>
      <c r="N205" s="889"/>
      <c r="O205" s="889"/>
      <c r="P205" s="889"/>
      <c r="Q205" s="889"/>
      <c r="R205" s="889"/>
      <c r="S205" s="889"/>
      <c r="T205" s="890"/>
      <c r="U205" s="143" t="s">
        <v>526</v>
      </c>
      <c r="V205" s="847" t="s">
        <v>299</v>
      </c>
      <c r="W205" s="848"/>
      <c r="X205" s="848"/>
      <c r="Y205" s="848"/>
      <c r="Z205" s="849"/>
      <c r="AA205" s="847" t="s">
        <v>293</v>
      </c>
      <c r="AB205" s="848"/>
      <c r="AC205" s="849"/>
      <c r="AD205" s="590">
        <v>9</v>
      </c>
      <c r="AE205" s="118" t="s">
        <v>294</v>
      </c>
      <c r="AF205" s="866"/>
      <c r="AG205" s="867"/>
      <c r="AH205" s="868"/>
      <c r="AI205" s="866"/>
      <c r="AJ205" s="867"/>
      <c r="AK205" s="868"/>
      <c r="AL205" s="101"/>
      <c r="AM205" s="230"/>
      <c r="AN205" s="263" t="str">
        <f t="shared" si="13"/>
        <v>■</v>
      </c>
      <c r="AO205" s="32"/>
    </row>
    <row r="206" spans="1:41">
      <c r="A206" s="36" t="str">
        <f t="shared" si="9"/>
        <v>SI</v>
      </c>
      <c r="B206" s="38"/>
      <c r="C206" s="802">
        <v>15</v>
      </c>
      <c r="D206" s="803"/>
      <c r="E206" s="888" t="s">
        <v>527</v>
      </c>
      <c r="F206" s="889"/>
      <c r="G206" s="889"/>
      <c r="H206" s="889"/>
      <c r="I206" s="889"/>
      <c r="J206" s="889"/>
      <c r="K206" s="889"/>
      <c r="L206" s="889"/>
      <c r="M206" s="889"/>
      <c r="N206" s="889"/>
      <c r="O206" s="889"/>
      <c r="P206" s="889"/>
      <c r="Q206" s="889"/>
      <c r="R206" s="889"/>
      <c r="S206" s="889"/>
      <c r="T206" s="890"/>
      <c r="U206" s="143" t="s">
        <v>528</v>
      </c>
      <c r="V206" s="847" t="s">
        <v>311</v>
      </c>
      <c r="W206" s="848"/>
      <c r="X206" s="848"/>
      <c r="Y206" s="848"/>
      <c r="Z206" s="849"/>
      <c r="AA206" s="847" t="s">
        <v>293</v>
      </c>
      <c r="AB206" s="848"/>
      <c r="AC206" s="849"/>
      <c r="AD206" s="590">
        <v>50</v>
      </c>
      <c r="AE206" s="118" t="s">
        <v>294</v>
      </c>
      <c r="AF206" s="866"/>
      <c r="AG206" s="867"/>
      <c r="AH206" s="868"/>
      <c r="AI206" s="866"/>
      <c r="AJ206" s="867"/>
      <c r="AK206" s="868"/>
      <c r="AL206" s="438"/>
      <c r="AM206" s="230"/>
      <c r="AN206" s="263" t="str">
        <f t="shared" si="13"/>
        <v>■</v>
      </c>
      <c r="AO206" s="32"/>
    </row>
    <row r="207" spans="1:41">
      <c r="A207" s="36" t="str">
        <f t="shared" si="9"/>
        <v>SI</v>
      </c>
      <c r="B207" s="32"/>
      <c r="C207" s="802">
        <v>16</v>
      </c>
      <c r="D207" s="803"/>
      <c r="E207" s="888" t="s">
        <v>529</v>
      </c>
      <c r="F207" s="889"/>
      <c r="G207" s="889"/>
      <c r="H207" s="889"/>
      <c r="I207" s="889"/>
      <c r="J207" s="889"/>
      <c r="K207" s="889"/>
      <c r="L207" s="889"/>
      <c r="M207" s="889"/>
      <c r="N207" s="889"/>
      <c r="O207" s="889"/>
      <c r="P207" s="889"/>
      <c r="Q207" s="889"/>
      <c r="R207" s="889"/>
      <c r="S207" s="889"/>
      <c r="T207" s="890"/>
      <c r="U207" s="143" t="s">
        <v>530</v>
      </c>
      <c r="V207" s="847" t="s">
        <v>299</v>
      </c>
      <c r="W207" s="848"/>
      <c r="X207" s="848"/>
      <c r="Y207" s="848"/>
      <c r="Z207" s="849"/>
      <c r="AA207" s="847" t="s">
        <v>293</v>
      </c>
      <c r="AB207" s="848"/>
      <c r="AC207" s="849"/>
      <c r="AD207" s="590">
        <v>9</v>
      </c>
      <c r="AE207" s="118" t="s">
        <v>294</v>
      </c>
      <c r="AF207" s="866"/>
      <c r="AG207" s="867"/>
      <c r="AH207" s="868"/>
      <c r="AI207" s="866"/>
      <c r="AJ207" s="867"/>
      <c r="AK207" s="868"/>
      <c r="AL207" s="101"/>
      <c r="AM207" s="230"/>
      <c r="AN207" s="263" t="str">
        <f t="shared" si="13"/>
        <v>■</v>
      </c>
      <c r="AO207" s="32"/>
    </row>
    <row r="208" spans="1:41">
      <c r="A208" s="36" t="str">
        <f t="shared" si="9"/>
        <v>SI</v>
      </c>
      <c r="B208" s="38"/>
      <c r="C208" s="802">
        <v>17</v>
      </c>
      <c r="D208" s="803"/>
      <c r="E208" s="888" t="s">
        <v>531</v>
      </c>
      <c r="F208" s="889"/>
      <c r="G208" s="889"/>
      <c r="H208" s="889"/>
      <c r="I208" s="889"/>
      <c r="J208" s="889"/>
      <c r="K208" s="889"/>
      <c r="L208" s="889"/>
      <c r="M208" s="889"/>
      <c r="N208" s="889"/>
      <c r="O208" s="889"/>
      <c r="P208" s="889"/>
      <c r="Q208" s="889"/>
      <c r="R208" s="889"/>
      <c r="S208" s="889"/>
      <c r="T208" s="890"/>
      <c r="U208" s="143" t="s">
        <v>532</v>
      </c>
      <c r="V208" s="847" t="s">
        <v>311</v>
      </c>
      <c r="W208" s="848"/>
      <c r="X208" s="848"/>
      <c r="Y208" s="848"/>
      <c r="Z208" s="849"/>
      <c r="AA208" s="847" t="s">
        <v>293</v>
      </c>
      <c r="AB208" s="848"/>
      <c r="AC208" s="849"/>
      <c r="AD208" s="590">
        <v>50</v>
      </c>
      <c r="AE208" s="118" t="s">
        <v>294</v>
      </c>
      <c r="AF208" s="872"/>
      <c r="AG208" s="873"/>
      <c r="AH208" s="874"/>
      <c r="AI208" s="866"/>
      <c r="AJ208" s="867"/>
      <c r="AK208" s="868"/>
      <c r="AL208" s="438"/>
      <c r="AM208" s="30"/>
      <c r="AN208" s="263" t="str">
        <f t="shared" si="13"/>
        <v>■</v>
      </c>
      <c r="AO208" s="32"/>
    </row>
    <row r="209" spans="1:41">
      <c r="A209" s="36" t="str">
        <f t="shared" si="9"/>
        <v>SI</v>
      </c>
      <c r="B209" s="32"/>
      <c r="C209" s="802">
        <v>18</v>
      </c>
      <c r="D209" s="803"/>
      <c r="E209" s="888" t="s">
        <v>533</v>
      </c>
      <c r="F209" s="889"/>
      <c r="G209" s="889"/>
      <c r="H209" s="889"/>
      <c r="I209" s="889"/>
      <c r="J209" s="889"/>
      <c r="K209" s="889"/>
      <c r="L209" s="889"/>
      <c r="M209" s="889"/>
      <c r="N209" s="889"/>
      <c r="O209" s="889"/>
      <c r="P209" s="889"/>
      <c r="Q209" s="889"/>
      <c r="R209" s="889"/>
      <c r="S209" s="889"/>
      <c r="T209" s="890"/>
      <c r="U209" s="143" t="s">
        <v>534</v>
      </c>
      <c r="V209" s="847" t="s">
        <v>299</v>
      </c>
      <c r="W209" s="848"/>
      <c r="X209" s="848"/>
      <c r="Y209" s="848"/>
      <c r="Z209" s="849"/>
      <c r="AA209" s="847" t="s">
        <v>300</v>
      </c>
      <c r="AB209" s="848"/>
      <c r="AC209" s="849"/>
      <c r="AD209" s="590">
        <v>3</v>
      </c>
      <c r="AE209" s="590">
        <v>0</v>
      </c>
      <c r="AF209" s="887"/>
      <c r="AG209" s="887"/>
      <c r="AH209" s="887"/>
      <c r="AI209" s="867"/>
      <c r="AJ209" s="867"/>
      <c r="AK209" s="868"/>
      <c r="AL209" s="101"/>
      <c r="AM209" s="30"/>
      <c r="AN209" s="263" t="str">
        <f t="shared" si="13"/>
        <v>■</v>
      </c>
      <c r="AO209" s="32"/>
    </row>
    <row r="210" spans="1:41">
      <c r="A210" s="36" t="str">
        <f t="shared" ref="A210:A273" si="14">IF(LEN(J210)&gt;0,MID(J210,FIND("(",J210,1)+1,2),A209)</f>
        <v>SI</v>
      </c>
      <c r="B210" s="32"/>
      <c r="C210" s="802">
        <v>19</v>
      </c>
      <c r="D210" s="803"/>
      <c r="E210" s="888" t="s">
        <v>535</v>
      </c>
      <c r="F210" s="889"/>
      <c r="G210" s="889"/>
      <c r="H210" s="889"/>
      <c r="I210" s="889"/>
      <c r="J210" s="889"/>
      <c r="K210" s="889"/>
      <c r="L210" s="889"/>
      <c r="M210" s="889"/>
      <c r="N210" s="889"/>
      <c r="O210" s="889"/>
      <c r="P210" s="889"/>
      <c r="Q210" s="889"/>
      <c r="R210" s="889"/>
      <c r="S210" s="889"/>
      <c r="T210" s="890"/>
      <c r="U210" s="143" t="s">
        <v>536</v>
      </c>
      <c r="V210" s="847" t="s">
        <v>299</v>
      </c>
      <c r="W210" s="848"/>
      <c r="X210" s="848"/>
      <c r="Y210" s="848"/>
      <c r="Z210" s="849"/>
      <c r="AA210" s="847" t="s">
        <v>300</v>
      </c>
      <c r="AB210" s="848"/>
      <c r="AC210" s="849"/>
      <c r="AD210" s="590">
        <v>3</v>
      </c>
      <c r="AE210" s="590">
        <v>0</v>
      </c>
      <c r="AF210" s="937"/>
      <c r="AG210" s="937"/>
      <c r="AH210" s="937"/>
      <c r="AI210" s="867"/>
      <c r="AJ210" s="867"/>
      <c r="AK210" s="868"/>
      <c r="AL210" s="101"/>
      <c r="AM210" s="30"/>
      <c r="AN210" s="263" t="str">
        <f t="shared" si="13"/>
        <v>■</v>
      </c>
      <c r="AO210" s="32"/>
    </row>
    <row r="211" spans="1:41">
      <c r="A211" s="36" t="str">
        <f t="shared" si="14"/>
        <v>SI</v>
      </c>
      <c r="B211" s="32"/>
      <c r="C211" s="802">
        <v>20</v>
      </c>
      <c r="D211" s="803"/>
      <c r="E211" s="888" t="s">
        <v>537</v>
      </c>
      <c r="F211" s="889"/>
      <c r="G211" s="889"/>
      <c r="H211" s="889"/>
      <c r="I211" s="889"/>
      <c r="J211" s="889"/>
      <c r="K211" s="889"/>
      <c r="L211" s="889"/>
      <c r="M211" s="889"/>
      <c r="N211" s="889"/>
      <c r="O211" s="889"/>
      <c r="P211" s="889"/>
      <c r="Q211" s="889"/>
      <c r="R211" s="889"/>
      <c r="S211" s="889"/>
      <c r="T211" s="890"/>
      <c r="U211" s="143" t="s">
        <v>538</v>
      </c>
      <c r="V211" s="847" t="s">
        <v>299</v>
      </c>
      <c r="W211" s="848"/>
      <c r="X211" s="848"/>
      <c r="Y211" s="848"/>
      <c r="Z211" s="849"/>
      <c r="AA211" s="847" t="s">
        <v>300</v>
      </c>
      <c r="AB211" s="848"/>
      <c r="AC211" s="849"/>
      <c r="AD211" s="590">
        <v>3</v>
      </c>
      <c r="AE211" s="590">
        <v>0</v>
      </c>
      <c r="AF211" s="887"/>
      <c r="AG211" s="887"/>
      <c r="AH211" s="887"/>
      <c r="AI211" s="867"/>
      <c r="AJ211" s="867"/>
      <c r="AK211" s="868"/>
      <c r="AL211" s="101"/>
      <c r="AM211" s="30"/>
      <c r="AN211" s="263" t="str">
        <f t="shared" si="13"/>
        <v>■</v>
      </c>
      <c r="AO211" s="32"/>
    </row>
    <row r="212" spans="1:41">
      <c r="A212" s="36" t="str">
        <f t="shared" si="14"/>
        <v>SI</v>
      </c>
      <c r="B212" s="32"/>
      <c r="C212" s="802">
        <v>21</v>
      </c>
      <c r="D212" s="803"/>
      <c r="E212" s="888" t="s">
        <v>539</v>
      </c>
      <c r="F212" s="889"/>
      <c r="G212" s="889"/>
      <c r="H212" s="889"/>
      <c r="I212" s="889"/>
      <c r="J212" s="889"/>
      <c r="K212" s="889"/>
      <c r="L212" s="889"/>
      <c r="M212" s="889"/>
      <c r="N212" s="889"/>
      <c r="O212" s="889"/>
      <c r="P212" s="889"/>
      <c r="Q212" s="889"/>
      <c r="R212" s="889"/>
      <c r="S212" s="889"/>
      <c r="T212" s="890"/>
      <c r="U212" s="143" t="s">
        <v>540</v>
      </c>
      <c r="V212" s="847" t="s">
        <v>299</v>
      </c>
      <c r="W212" s="848"/>
      <c r="X212" s="848"/>
      <c r="Y212" s="848"/>
      <c r="Z212" s="849"/>
      <c r="AA212" s="847" t="s">
        <v>300</v>
      </c>
      <c r="AB212" s="848"/>
      <c r="AC212" s="849"/>
      <c r="AD212" s="590">
        <v>3</v>
      </c>
      <c r="AE212" s="590">
        <v>0</v>
      </c>
      <c r="AF212" s="887"/>
      <c r="AG212" s="887"/>
      <c r="AH212" s="887"/>
      <c r="AI212" s="867"/>
      <c r="AJ212" s="867"/>
      <c r="AK212" s="868"/>
      <c r="AL212" s="101"/>
      <c r="AM212" s="30"/>
      <c r="AN212" s="263" t="str">
        <f t="shared" si="13"/>
        <v>■</v>
      </c>
      <c r="AO212" s="32"/>
    </row>
    <row r="213" spans="1:41">
      <c r="A213" s="36" t="str">
        <f t="shared" si="14"/>
        <v>SI</v>
      </c>
      <c r="B213" s="32"/>
      <c r="C213" s="802">
        <v>22</v>
      </c>
      <c r="D213" s="803"/>
      <c r="E213" s="888" t="s">
        <v>541</v>
      </c>
      <c r="F213" s="889"/>
      <c r="G213" s="889"/>
      <c r="H213" s="889"/>
      <c r="I213" s="889"/>
      <c r="J213" s="889"/>
      <c r="K213" s="889"/>
      <c r="L213" s="889"/>
      <c r="M213" s="889"/>
      <c r="N213" s="889"/>
      <c r="O213" s="889"/>
      <c r="P213" s="889"/>
      <c r="Q213" s="889"/>
      <c r="R213" s="889"/>
      <c r="S213" s="889"/>
      <c r="T213" s="890"/>
      <c r="U213" s="143" t="s">
        <v>542</v>
      </c>
      <c r="V213" s="847" t="s">
        <v>299</v>
      </c>
      <c r="W213" s="848"/>
      <c r="X213" s="848"/>
      <c r="Y213" s="848"/>
      <c r="Z213" s="849"/>
      <c r="AA213" s="847" t="s">
        <v>300</v>
      </c>
      <c r="AB213" s="848"/>
      <c r="AC213" s="849"/>
      <c r="AD213" s="590">
        <v>3</v>
      </c>
      <c r="AE213" s="590">
        <v>0</v>
      </c>
      <c r="AF213" s="887"/>
      <c r="AG213" s="887"/>
      <c r="AH213" s="887"/>
      <c r="AI213" s="867"/>
      <c r="AJ213" s="867"/>
      <c r="AK213" s="868"/>
      <c r="AL213" s="101"/>
      <c r="AM213" s="30"/>
      <c r="AN213" s="263" t="str">
        <f t="shared" si="13"/>
        <v>■</v>
      </c>
      <c r="AO213" s="32"/>
    </row>
    <row r="214" spans="1:41">
      <c r="A214" s="36" t="str">
        <f t="shared" si="14"/>
        <v>SI</v>
      </c>
      <c r="B214" s="32"/>
      <c r="C214" s="802">
        <v>23</v>
      </c>
      <c r="D214" s="803"/>
      <c r="E214" s="888" t="s">
        <v>543</v>
      </c>
      <c r="F214" s="889"/>
      <c r="G214" s="889"/>
      <c r="H214" s="889"/>
      <c r="I214" s="889"/>
      <c r="J214" s="889"/>
      <c r="K214" s="889"/>
      <c r="L214" s="889"/>
      <c r="M214" s="889"/>
      <c r="N214" s="889"/>
      <c r="O214" s="889"/>
      <c r="P214" s="889"/>
      <c r="Q214" s="889"/>
      <c r="R214" s="889"/>
      <c r="S214" s="889"/>
      <c r="T214" s="890"/>
      <c r="U214" s="143" t="s">
        <v>544</v>
      </c>
      <c r="V214" s="847" t="s">
        <v>299</v>
      </c>
      <c r="W214" s="848"/>
      <c r="X214" s="848"/>
      <c r="Y214" s="848"/>
      <c r="Z214" s="849"/>
      <c r="AA214" s="847" t="s">
        <v>300</v>
      </c>
      <c r="AB214" s="848"/>
      <c r="AC214" s="849"/>
      <c r="AD214" s="590">
        <v>3</v>
      </c>
      <c r="AE214" s="118">
        <v>0</v>
      </c>
      <c r="AF214" s="891"/>
      <c r="AG214" s="892"/>
      <c r="AH214" s="893"/>
      <c r="AI214" s="866"/>
      <c r="AJ214" s="867"/>
      <c r="AK214" s="868"/>
      <c r="AL214" s="101"/>
      <c r="AM214" s="30"/>
      <c r="AN214" s="263" t="str">
        <f t="shared" si="13"/>
        <v>■</v>
      </c>
      <c r="AO214" s="32"/>
    </row>
    <row r="215" spans="1:41">
      <c r="A215" s="36" t="str">
        <f t="shared" si="14"/>
        <v>SI</v>
      </c>
      <c r="B215" s="32"/>
      <c r="C215" s="802">
        <v>24</v>
      </c>
      <c r="D215" s="803"/>
      <c r="E215" s="888" t="s">
        <v>545</v>
      </c>
      <c r="F215" s="889"/>
      <c r="G215" s="889"/>
      <c r="H215" s="889"/>
      <c r="I215" s="889"/>
      <c r="J215" s="889"/>
      <c r="K215" s="889"/>
      <c r="L215" s="889"/>
      <c r="M215" s="889"/>
      <c r="N215" s="889"/>
      <c r="O215" s="889"/>
      <c r="P215" s="889"/>
      <c r="Q215" s="889"/>
      <c r="R215" s="889"/>
      <c r="S215" s="889"/>
      <c r="T215" s="890"/>
      <c r="U215" s="143" t="s">
        <v>546</v>
      </c>
      <c r="V215" s="847" t="s">
        <v>299</v>
      </c>
      <c r="W215" s="848"/>
      <c r="X215" s="848"/>
      <c r="Y215" s="848"/>
      <c r="Z215" s="849"/>
      <c r="AA215" s="847" t="s">
        <v>300</v>
      </c>
      <c r="AB215" s="848"/>
      <c r="AC215" s="849"/>
      <c r="AD215" s="590">
        <v>3</v>
      </c>
      <c r="AE215" s="118">
        <v>0</v>
      </c>
      <c r="AF215" s="866"/>
      <c r="AG215" s="867"/>
      <c r="AH215" s="868"/>
      <c r="AI215" s="866"/>
      <c r="AJ215" s="867"/>
      <c r="AK215" s="868"/>
      <c r="AL215" s="101"/>
      <c r="AM215" s="30"/>
      <c r="AN215" s="263" t="str">
        <f t="shared" si="13"/>
        <v>■</v>
      </c>
      <c r="AO215" s="32"/>
    </row>
    <row r="216" spans="1:41">
      <c r="A216" s="36" t="str">
        <f t="shared" si="14"/>
        <v>SI</v>
      </c>
      <c r="B216" s="32"/>
      <c r="C216" s="802">
        <v>25</v>
      </c>
      <c r="D216" s="803"/>
      <c r="E216" s="888" t="s">
        <v>547</v>
      </c>
      <c r="F216" s="889"/>
      <c r="G216" s="889"/>
      <c r="H216" s="889"/>
      <c r="I216" s="889"/>
      <c r="J216" s="889"/>
      <c r="K216" s="889"/>
      <c r="L216" s="889"/>
      <c r="M216" s="889"/>
      <c r="N216" s="889"/>
      <c r="O216" s="889"/>
      <c r="P216" s="889"/>
      <c r="Q216" s="889"/>
      <c r="R216" s="889"/>
      <c r="S216" s="889"/>
      <c r="T216" s="890"/>
      <c r="U216" s="143" t="s">
        <v>548</v>
      </c>
      <c r="V216" s="847" t="s">
        <v>299</v>
      </c>
      <c r="W216" s="848"/>
      <c r="X216" s="848"/>
      <c r="Y216" s="848"/>
      <c r="Z216" s="849"/>
      <c r="AA216" s="847" t="s">
        <v>300</v>
      </c>
      <c r="AB216" s="848"/>
      <c r="AC216" s="849"/>
      <c r="AD216" s="590">
        <v>3</v>
      </c>
      <c r="AE216" s="118">
        <v>0</v>
      </c>
      <c r="AF216" s="866"/>
      <c r="AG216" s="867"/>
      <c r="AH216" s="868"/>
      <c r="AI216" s="866"/>
      <c r="AJ216" s="867"/>
      <c r="AK216" s="868"/>
      <c r="AL216" s="101"/>
      <c r="AM216" s="30"/>
      <c r="AN216" s="263" t="str">
        <f t="shared" si="13"/>
        <v>■</v>
      </c>
      <c r="AO216" s="32"/>
    </row>
    <row r="217" spans="1:41">
      <c r="A217" s="36" t="str">
        <f t="shared" si="14"/>
        <v>SI</v>
      </c>
      <c r="B217" s="32"/>
      <c r="C217" s="802">
        <v>26</v>
      </c>
      <c r="D217" s="803"/>
      <c r="E217" s="888" t="s">
        <v>549</v>
      </c>
      <c r="F217" s="889"/>
      <c r="G217" s="889"/>
      <c r="H217" s="889"/>
      <c r="I217" s="889"/>
      <c r="J217" s="889"/>
      <c r="K217" s="889"/>
      <c r="L217" s="889"/>
      <c r="M217" s="889"/>
      <c r="N217" s="889"/>
      <c r="O217" s="889"/>
      <c r="P217" s="889"/>
      <c r="Q217" s="889"/>
      <c r="R217" s="889"/>
      <c r="S217" s="889"/>
      <c r="T217" s="890"/>
      <c r="U217" s="143" t="s">
        <v>550</v>
      </c>
      <c r="V217" s="847" t="s">
        <v>299</v>
      </c>
      <c r="W217" s="848"/>
      <c r="X217" s="848"/>
      <c r="Y217" s="848"/>
      <c r="Z217" s="849"/>
      <c r="AA217" s="847" t="s">
        <v>300</v>
      </c>
      <c r="AB217" s="848"/>
      <c r="AC217" s="849"/>
      <c r="AD217" s="590">
        <v>3</v>
      </c>
      <c r="AE217" s="118">
        <v>0</v>
      </c>
      <c r="AF217" s="866"/>
      <c r="AG217" s="867"/>
      <c r="AH217" s="868"/>
      <c r="AI217" s="866"/>
      <c r="AJ217" s="867"/>
      <c r="AK217" s="868"/>
      <c r="AL217" s="101"/>
      <c r="AM217" s="30"/>
      <c r="AN217" s="263" t="str">
        <f t="shared" si="13"/>
        <v>■</v>
      </c>
      <c r="AO217" s="32"/>
    </row>
    <row r="218" spans="1:41">
      <c r="A218" s="36" t="str">
        <f t="shared" si="14"/>
        <v>SI</v>
      </c>
      <c r="B218" s="32"/>
      <c r="C218" s="802">
        <v>27</v>
      </c>
      <c r="D218" s="803"/>
      <c r="E218" s="888" t="s">
        <v>551</v>
      </c>
      <c r="F218" s="889"/>
      <c r="G218" s="889"/>
      <c r="H218" s="889"/>
      <c r="I218" s="889"/>
      <c r="J218" s="889"/>
      <c r="K218" s="889"/>
      <c r="L218" s="889"/>
      <c r="M218" s="889"/>
      <c r="N218" s="889"/>
      <c r="O218" s="889"/>
      <c r="P218" s="889"/>
      <c r="Q218" s="889"/>
      <c r="R218" s="889"/>
      <c r="S218" s="889"/>
      <c r="T218" s="890"/>
      <c r="U218" s="143" t="s">
        <v>552</v>
      </c>
      <c r="V218" s="847" t="s">
        <v>299</v>
      </c>
      <c r="W218" s="848"/>
      <c r="X218" s="848"/>
      <c r="Y218" s="848"/>
      <c r="Z218" s="849"/>
      <c r="AA218" s="847" t="s">
        <v>300</v>
      </c>
      <c r="AB218" s="848"/>
      <c r="AC218" s="849"/>
      <c r="AD218" s="590">
        <v>3</v>
      </c>
      <c r="AE218" s="118">
        <v>0</v>
      </c>
      <c r="AF218" s="866"/>
      <c r="AG218" s="867"/>
      <c r="AH218" s="868"/>
      <c r="AI218" s="866"/>
      <c r="AJ218" s="867"/>
      <c r="AK218" s="868"/>
      <c r="AL218" s="101"/>
      <c r="AM218" s="30"/>
      <c r="AN218" s="263" t="str">
        <f t="shared" si="13"/>
        <v>■</v>
      </c>
      <c r="AO218" s="32"/>
    </row>
    <row r="219" spans="1:41">
      <c r="A219" s="36" t="str">
        <f t="shared" si="14"/>
        <v>SI</v>
      </c>
      <c r="B219" s="32"/>
      <c r="C219" s="802">
        <v>28</v>
      </c>
      <c r="D219" s="803"/>
      <c r="E219" s="888" t="s">
        <v>553</v>
      </c>
      <c r="F219" s="889"/>
      <c r="G219" s="889"/>
      <c r="H219" s="889"/>
      <c r="I219" s="889"/>
      <c r="J219" s="889"/>
      <c r="K219" s="889"/>
      <c r="L219" s="889"/>
      <c r="M219" s="889"/>
      <c r="N219" s="889"/>
      <c r="O219" s="889"/>
      <c r="P219" s="889"/>
      <c r="Q219" s="889"/>
      <c r="R219" s="889"/>
      <c r="S219" s="889"/>
      <c r="T219" s="890"/>
      <c r="U219" s="143" t="s">
        <v>554</v>
      </c>
      <c r="V219" s="847" t="s">
        <v>299</v>
      </c>
      <c r="W219" s="848"/>
      <c r="X219" s="848"/>
      <c r="Y219" s="848"/>
      <c r="Z219" s="849"/>
      <c r="AA219" s="847" t="s">
        <v>300</v>
      </c>
      <c r="AB219" s="848"/>
      <c r="AC219" s="849"/>
      <c r="AD219" s="590">
        <v>3</v>
      </c>
      <c r="AE219" s="118">
        <v>0</v>
      </c>
      <c r="AF219" s="866"/>
      <c r="AG219" s="867"/>
      <c r="AH219" s="868"/>
      <c r="AI219" s="866"/>
      <c r="AJ219" s="867"/>
      <c r="AK219" s="868"/>
      <c r="AL219" s="101"/>
      <c r="AM219" s="30"/>
      <c r="AN219" s="263" t="str">
        <f t="shared" si="13"/>
        <v>■</v>
      </c>
      <c r="AO219" s="32"/>
    </row>
    <row r="220" spans="1:41">
      <c r="A220" s="36" t="str">
        <f t="shared" si="14"/>
        <v>SI</v>
      </c>
      <c r="B220" s="32"/>
      <c r="C220" s="802">
        <v>29</v>
      </c>
      <c r="D220" s="803"/>
      <c r="E220" s="888" t="s">
        <v>555</v>
      </c>
      <c r="F220" s="889"/>
      <c r="G220" s="889"/>
      <c r="H220" s="889"/>
      <c r="I220" s="889"/>
      <c r="J220" s="889"/>
      <c r="K220" s="889"/>
      <c r="L220" s="889"/>
      <c r="M220" s="889"/>
      <c r="N220" s="889"/>
      <c r="O220" s="889"/>
      <c r="P220" s="889"/>
      <c r="Q220" s="889"/>
      <c r="R220" s="889"/>
      <c r="S220" s="889"/>
      <c r="T220" s="890"/>
      <c r="U220" s="143" t="s">
        <v>556</v>
      </c>
      <c r="V220" s="847" t="s">
        <v>299</v>
      </c>
      <c r="W220" s="848"/>
      <c r="X220" s="848"/>
      <c r="Y220" s="848"/>
      <c r="Z220" s="849"/>
      <c r="AA220" s="847" t="s">
        <v>300</v>
      </c>
      <c r="AB220" s="848"/>
      <c r="AC220" s="849"/>
      <c r="AD220" s="590">
        <v>3</v>
      </c>
      <c r="AE220" s="118">
        <v>0</v>
      </c>
      <c r="AF220" s="866"/>
      <c r="AG220" s="867"/>
      <c r="AH220" s="868"/>
      <c r="AI220" s="866"/>
      <c r="AJ220" s="867"/>
      <c r="AK220" s="868"/>
      <c r="AL220" s="101"/>
      <c r="AM220" s="30"/>
      <c r="AN220" s="263" t="str">
        <f t="shared" si="13"/>
        <v>■</v>
      </c>
      <c r="AO220" s="32"/>
    </row>
    <row r="221" spans="1:41">
      <c r="A221" s="36" t="str">
        <f t="shared" si="14"/>
        <v>SI</v>
      </c>
      <c r="B221" s="32"/>
      <c r="C221" s="802">
        <v>30</v>
      </c>
      <c r="D221" s="803"/>
      <c r="E221" s="888" t="s">
        <v>557</v>
      </c>
      <c r="F221" s="889"/>
      <c r="G221" s="889"/>
      <c r="H221" s="889"/>
      <c r="I221" s="889"/>
      <c r="J221" s="889"/>
      <c r="K221" s="889"/>
      <c r="L221" s="889"/>
      <c r="M221" s="889"/>
      <c r="N221" s="889"/>
      <c r="O221" s="889"/>
      <c r="P221" s="889"/>
      <c r="Q221" s="889"/>
      <c r="R221" s="889"/>
      <c r="S221" s="889"/>
      <c r="T221" s="890"/>
      <c r="U221" s="143" t="s">
        <v>558</v>
      </c>
      <c r="V221" s="847" t="s">
        <v>299</v>
      </c>
      <c r="W221" s="848"/>
      <c r="X221" s="848"/>
      <c r="Y221" s="848"/>
      <c r="Z221" s="849"/>
      <c r="AA221" s="847" t="s">
        <v>300</v>
      </c>
      <c r="AB221" s="848"/>
      <c r="AC221" s="849"/>
      <c r="AD221" s="590">
        <v>3</v>
      </c>
      <c r="AE221" s="118">
        <v>0</v>
      </c>
      <c r="AF221" s="866"/>
      <c r="AG221" s="867"/>
      <c r="AH221" s="868"/>
      <c r="AI221" s="866"/>
      <c r="AJ221" s="867"/>
      <c r="AK221" s="868"/>
      <c r="AL221" s="101"/>
      <c r="AM221" s="30"/>
      <c r="AN221" s="263" t="str">
        <f t="shared" si="13"/>
        <v>■</v>
      </c>
      <c r="AO221" s="32"/>
    </row>
    <row r="222" spans="1:41">
      <c r="A222" s="36" t="str">
        <f t="shared" si="14"/>
        <v>SI</v>
      </c>
      <c r="B222" s="32"/>
      <c r="C222" s="802">
        <v>31</v>
      </c>
      <c r="D222" s="803"/>
      <c r="E222" s="888" t="s">
        <v>559</v>
      </c>
      <c r="F222" s="889"/>
      <c r="G222" s="889"/>
      <c r="H222" s="889"/>
      <c r="I222" s="889"/>
      <c r="J222" s="889"/>
      <c r="K222" s="889"/>
      <c r="L222" s="889"/>
      <c r="M222" s="889"/>
      <c r="N222" s="889"/>
      <c r="O222" s="889"/>
      <c r="P222" s="889"/>
      <c r="Q222" s="889"/>
      <c r="R222" s="889"/>
      <c r="S222" s="889"/>
      <c r="T222" s="890"/>
      <c r="U222" s="143" t="s">
        <v>560</v>
      </c>
      <c r="V222" s="847" t="s">
        <v>299</v>
      </c>
      <c r="W222" s="848"/>
      <c r="X222" s="848"/>
      <c r="Y222" s="848"/>
      <c r="Z222" s="849"/>
      <c r="AA222" s="847" t="s">
        <v>300</v>
      </c>
      <c r="AB222" s="848"/>
      <c r="AC222" s="849"/>
      <c r="AD222" s="590">
        <v>3</v>
      </c>
      <c r="AE222" s="118">
        <v>0</v>
      </c>
      <c r="AF222" s="866"/>
      <c r="AG222" s="867"/>
      <c r="AH222" s="868"/>
      <c r="AI222" s="866"/>
      <c r="AJ222" s="867"/>
      <c r="AK222" s="868"/>
      <c r="AL222" s="101"/>
      <c r="AM222" s="30"/>
      <c r="AN222" s="263" t="str">
        <f t="shared" si="13"/>
        <v>■</v>
      </c>
      <c r="AO222" s="32"/>
    </row>
    <row r="223" spans="1:41">
      <c r="A223" s="36" t="str">
        <f t="shared" si="14"/>
        <v>SI</v>
      </c>
      <c r="B223" s="32"/>
      <c r="C223" s="802">
        <v>32</v>
      </c>
      <c r="D223" s="803"/>
      <c r="E223" s="888" t="s">
        <v>561</v>
      </c>
      <c r="F223" s="889"/>
      <c r="G223" s="889"/>
      <c r="H223" s="889"/>
      <c r="I223" s="889"/>
      <c r="J223" s="889"/>
      <c r="K223" s="889"/>
      <c r="L223" s="889"/>
      <c r="M223" s="889"/>
      <c r="N223" s="889"/>
      <c r="O223" s="889"/>
      <c r="P223" s="889"/>
      <c r="Q223" s="889"/>
      <c r="R223" s="889"/>
      <c r="S223" s="889"/>
      <c r="T223" s="890"/>
      <c r="U223" s="143" t="s">
        <v>562</v>
      </c>
      <c r="V223" s="847" t="s">
        <v>299</v>
      </c>
      <c r="W223" s="848"/>
      <c r="X223" s="848"/>
      <c r="Y223" s="848"/>
      <c r="Z223" s="849"/>
      <c r="AA223" s="847" t="s">
        <v>300</v>
      </c>
      <c r="AB223" s="848"/>
      <c r="AC223" s="849"/>
      <c r="AD223" s="590">
        <v>3</v>
      </c>
      <c r="AE223" s="118">
        <v>0</v>
      </c>
      <c r="AF223" s="866"/>
      <c r="AG223" s="867"/>
      <c r="AH223" s="868"/>
      <c r="AI223" s="866"/>
      <c r="AJ223" s="867"/>
      <c r="AK223" s="868"/>
      <c r="AL223" s="101"/>
      <c r="AM223" s="30"/>
      <c r="AN223" s="263" t="str">
        <f t="shared" si="13"/>
        <v>■</v>
      </c>
      <c r="AO223" s="32"/>
    </row>
    <row r="224" spans="1:41">
      <c r="A224" s="36" t="str">
        <f t="shared" si="14"/>
        <v>SI</v>
      </c>
      <c r="B224" s="32"/>
      <c r="C224" s="802">
        <v>33</v>
      </c>
      <c r="D224" s="803"/>
      <c r="E224" s="888" t="s">
        <v>563</v>
      </c>
      <c r="F224" s="889"/>
      <c r="G224" s="889"/>
      <c r="H224" s="889"/>
      <c r="I224" s="889"/>
      <c r="J224" s="889"/>
      <c r="K224" s="889"/>
      <c r="L224" s="889"/>
      <c r="M224" s="889"/>
      <c r="N224" s="889"/>
      <c r="O224" s="889"/>
      <c r="P224" s="889"/>
      <c r="Q224" s="889"/>
      <c r="R224" s="889"/>
      <c r="S224" s="889"/>
      <c r="T224" s="890"/>
      <c r="U224" s="143" t="s">
        <v>564</v>
      </c>
      <c r="V224" s="847" t="s">
        <v>299</v>
      </c>
      <c r="W224" s="848"/>
      <c r="X224" s="848"/>
      <c r="Y224" s="848"/>
      <c r="Z224" s="849"/>
      <c r="AA224" s="847" t="s">
        <v>300</v>
      </c>
      <c r="AB224" s="848"/>
      <c r="AC224" s="849"/>
      <c r="AD224" s="590">
        <v>3</v>
      </c>
      <c r="AE224" s="118">
        <v>0</v>
      </c>
      <c r="AF224" s="866"/>
      <c r="AG224" s="867"/>
      <c r="AH224" s="868"/>
      <c r="AI224" s="866"/>
      <c r="AJ224" s="867"/>
      <c r="AK224" s="868"/>
      <c r="AL224" s="101"/>
      <c r="AM224" s="30"/>
      <c r="AN224" s="263" t="str">
        <f t="shared" si="13"/>
        <v>■</v>
      </c>
      <c r="AO224" s="32"/>
    </row>
    <row r="225" spans="1:41">
      <c r="A225" s="36" t="str">
        <f t="shared" si="14"/>
        <v>SI</v>
      </c>
      <c r="B225" s="32"/>
      <c r="C225" s="802">
        <v>34</v>
      </c>
      <c r="D225" s="803"/>
      <c r="E225" s="888" t="s">
        <v>565</v>
      </c>
      <c r="F225" s="889"/>
      <c r="G225" s="889"/>
      <c r="H225" s="889"/>
      <c r="I225" s="889"/>
      <c r="J225" s="889"/>
      <c r="K225" s="889"/>
      <c r="L225" s="889"/>
      <c r="M225" s="889"/>
      <c r="N225" s="889"/>
      <c r="O225" s="889"/>
      <c r="P225" s="889"/>
      <c r="Q225" s="889"/>
      <c r="R225" s="889"/>
      <c r="S225" s="889"/>
      <c r="T225" s="890"/>
      <c r="U225" s="143" t="s">
        <v>566</v>
      </c>
      <c r="V225" s="847" t="s">
        <v>299</v>
      </c>
      <c r="W225" s="848"/>
      <c r="X225" s="848"/>
      <c r="Y225" s="848"/>
      <c r="Z225" s="849"/>
      <c r="AA225" s="847" t="s">
        <v>300</v>
      </c>
      <c r="AB225" s="848"/>
      <c r="AC225" s="849"/>
      <c r="AD225" s="590">
        <v>3</v>
      </c>
      <c r="AE225" s="118">
        <v>0</v>
      </c>
      <c r="AF225" s="866"/>
      <c r="AG225" s="867"/>
      <c r="AH225" s="868"/>
      <c r="AI225" s="866"/>
      <c r="AJ225" s="867"/>
      <c r="AK225" s="868"/>
      <c r="AL225" s="101"/>
      <c r="AM225" s="30"/>
      <c r="AN225" s="263" t="str">
        <f t="shared" si="13"/>
        <v>■</v>
      </c>
      <c r="AO225" s="32"/>
    </row>
    <row r="226" spans="1:41">
      <c r="A226" s="36" t="str">
        <f t="shared" si="14"/>
        <v>SI</v>
      </c>
      <c r="B226" s="32"/>
      <c r="C226" s="802">
        <v>35</v>
      </c>
      <c r="D226" s="803"/>
      <c r="E226" s="888" t="s">
        <v>567</v>
      </c>
      <c r="F226" s="889"/>
      <c r="G226" s="889"/>
      <c r="H226" s="889"/>
      <c r="I226" s="889"/>
      <c r="J226" s="889"/>
      <c r="K226" s="889"/>
      <c r="L226" s="889"/>
      <c r="M226" s="889"/>
      <c r="N226" s="889"/>
      <c r="O226" s="889"/>
      <c r="P226" s="889"/>
      <c r="Q226" s="889"/>
      <c r="R226" s="889"/>
      <c r="S226" s="889"/>
      <c r="T226" s="890"/>
      <c r="U226" s="143" t="s">
        <v>568</v>
      </c>
      <c r="V226" s="847" t="s">
        <v>299</v>
      </c>
      <c r="W226" s="848"/>
      <c r="X226" s="848"/>
      <c r="Y226" s="848"/>
      <c r="Z226" s="849"/>
      <c r="AA226" s="847" t="s">
        <v>300</v>
      </c>
      <c r="AB226" s="848"/>
      <c r="AC226" s="849"/>
      <c r="AD226" s="590">
        <v>3</v>
      </c>
      <c r="AE226" s="118">
        <v>0</v>
      </c>
      <c r="AF226" s="866"/>
      <c r="AG226" s="867"/>
      <c r="AH226" s="868"/>
      <c r="AI226" s="866"/>
      <c r="AJ226" s="867"/>
      <c r="AK226" s="868"/>
      <c r="AL226" s="101"/>
      <c r="AM226" s="30"/>
      <c r="AN226" s="263" t="str">
        <f t="shared" si="13"/>
        <v>■</v>
      </c>
      <c r="AO226" s="32"/>
    </row>
    <row r="227" spans="1:41">
      <c r="A227" s="36" t="str">
        <f t="shared" si="14"/>
        <v>SI</v>
      </c>
      <c r="B227" s="38"/>
      <c r="C227" s="802">
        <v>36</v>
      </c>
      <c r="D227" s="803"/>
      <c r="E227" s="888" t="s">
        <v>569</v>
      </c>
      <c r="F227" s="889"/>
      <c r="G227" s="889"/>
      <c r="H227" s="889"/>
      <c r="I227" s="889"/>
      <c r="J227" s="889"/>
      <c r="K227" s="889"/>
      <c r="L227" s="889"/>
      <c r="M227" s="889"/>
      <c r="N227" s="889"/>
      <c r="O227" s="889"/>
      <c r="P227" s="889"/>
      <c r="Q227" s="889"/>
      <c r="R227" s="889"/>
      <c r="S227" s="889"/>
      <c r="T227" s="890"/>
      <c r="U227" s="143" t="s">
        <v>570</v>
      </c>
      <c r="V227" s="847" t="s">
        <v>299</v>
      </c>
      <c r="W227" s="848"/>
      <c r="X227" s="848"/>
      <c r="Y227" s="848"/>
      <c r="Z227" s="849"/>
      <c r="AA227" s="847" t="s">
        <v>300</v>
      </c>
      <c r="AB227" s="848"/>
      <c r="AC227" s="849"/>
      <c r="AD227" s="590">
        <v>3</v>
      </c>
      <c r="AE227" s="118">
        <v>0</v>
      </c>
      <c r="AF227" s="866"/>
      <c r="AG227" s="867"/>
      <c r="AH227" s="868"/>
      <c r="AI227" s="866"/>
      <c r="AJ227" s="867"/>
      <c r="AK227" s="868"/>
      <c r="AL227" s="101"/>
      <c r="AM227" s="30"/>
      <c r="AN227" s="263" t="str">
        <f t="shared" si="13"/>
        <v>■</v>
      </c>
      <c r="AO227" s="32"/>
    </row>
    <row r="228" spans="1:41">
      <c r="A228" s="36" t="str">
        <f t="shared" si="14"/>
        <v>SI</v>
      </c>
      <c r="B228" s="32"/>
      <c r="C228" s="802">
        <v>37</v>
      </c>
      <c r="D228" s="803"/>
      <c r="E228" s="888" t="s">
        <v>571</v>
      </c>
      <c r="F228" s="889"/>
      <c r="G228" s="889"/>
      <c r="H228" s="889"/>
      <c r="I228" s="889"/>
      <c r="J228" s="889"/>
      <c r="K228" s="889"/>
      <c r="L228" s="889"/>
      <c r="M228" s="889"/>
      <c r="N228" s="889"/>
      <c r="O228" s="889"/>
      <c r="P228" s="889"/>
      <c r="Q228" s="889"/>
      <c r="R228" s="889"/>
      <c r="S228" s="889"/>
      <c r="T228" s="890"/>
      <c r="U228" s="143" t="s">
        <v>572</v>
      </c>
      <c r="V228" s="847" t="s">
        <v>299</v>
      </c>
      <c r="W228" s="848"/>
      <c r="X228" s="848"/>
      <c r="Y228" s="848"/>
      <c r="Z228" s="849"/>
      <c r="AA228" s="847" t="s">
        <v>300</v>
      </c>
      <c r="AB228" s="848"/>
      <c r="AC228" s="849"/>
      <c r="AD228" s="590">
        <v>3</v>
      </c>
      <c r="AE228" s="118">
        <v>0</v>
      </c>
      <c r="AF228" s="866"/>
      <c r="AG228" s="867"/>
      <c r="AH228" s="868"/>
      <c r="AI228" s="866"/>
      <c r="AJ228" s="867"/>
      <c r="AK228" s="868"/>
      <c r="AL228" s="101"/>
      <c r="AM228" s="30"/>
      <c r="AN228" s="263" t="str">
        <f t="shared" si="13"/>
        <v>■</v>
      </c>
      <c r="AO228" s="32"/>
    </row>
    <row r="229" spans="1:41">
      <c r="A229" s="36" t="str">
        <f t="shared" si="14"/>
        <v>SI</v>
      </c>
      <c r="B229" s="32"/>
      <c r="C229" s="802">
        <v>38</v>
      </c>
      <c r="D229" s="803"/>
      <c r="E229" s="888" t="s">
        <v>573</v>
      </c>
      <c r="F229" s="889"/>
      <c r="G229" s="889"/>
      <c r="H229" s="889"/>
      <c r="I229" s="889"/>
      <c r="J229" s="889"/>
      <c r="K229" s="889"/>
      <c r="L229" s="889"/>
      <c r="M229" s="889"/>
      <c r="N229" s="889"/>
      <c r="O229" s="889"/>
      <c r="P229" s="889"/>
      <c r="Q229" s="889"/>
      <c r="R229" s="889"/>
      <c r="S229" s="889"/>
      <c r="T229" s="890"/>
      <c r="U229" s="143" t="s">
        <v>574</v>
      </c>
      <c r="V229" s="847" t="s">
        <v>299</v>
      </c>
      <c r="W229" s="848"/>
      <c r="X229" s="848"/>
      <c r="Y229" s="848"/>
      <c r="Z229" s="849"/>
      <c r="AA229" s="847" t="s">
        <v>300</v>
      </c>
      <c r="AB229" s="848"/>
      <c r="AC229" s="849"/>
      <c r="AD229" s="590">
        <v>3</v>
      </c>
      <c r="AE229" s="118">
        <v>0</v>
      </c>
      <c r="AF229" s="866"/>
      <c r="AG229" s="867"/>
      <c r="AH229" s="868"/>
      <c r="AI229" s="866"/>
      <c r="AJ229" s="867"/>
      <c r="AK229" s="868"/>
      <c r="AL229" s="101"/>
      <c r="AM229" s="30"/>
      <c r="AN229" s="263" t="str">
        <f t="shared" si="13"/>
        <v>■</v>
      </c>
      <c r="AO229" s="32"/>
    </row>
    <row r="230" spans="1:41">
      <c r="A230" s="36" t="str">
        <f t="shared" si="14"/>
        <v>SI</v>
      </c>
      <c r="B230" s="32"/>
      <c r="C230" s="802">
        <v>39</v>
      </c>
      <c r="D230" s="803"/>
      <c r="E230" s="888" t="s">
        <v>575</v>
      </c>
      <c r="F230" s="889"/>
      <c r="G230" s="889"/>
      <c r="H230" s="889"/>
      <c r="I230" s="889"/>
      <c r="J230" s="889"/>
      <c r="K230" s="889"/>
      <c r="L230" s="889"/>
      <c r="M230" s="889"/>
      <c r="N230" s="889"/>
      <c r="O230" s="889"/>
      <c r="P230" s="889"/>
      <c r="Q230" s="889"/>
      <c r="R230" s="889"/>
      <c r="S230" s="889"/>
      <c r="T230" s="890"/>
      <c r="U230" s="143" t="s">
        <v>576</v>
      </c>
      <c r="V230" s="847" t="s">
        <v>299</v>
      </c>
      <c r="W230" s="848"/>
      <c r="X230" s="848"/>
      <c r="Y230" s="848"/>
      <c r="Z230" s="849"/>
      <c r="AA230" s="847" t="s">
        <v>300</v>
      </c>
      <c r="AB230" s="848"/>
      <c r="AC230" s="849"/>
      <c r="AD230" s="590">
        <v>3</v>
      </c>
      <c r="AE230" s="118">
        <v>0</v>
      </c>
      <c r="AF230" s="866"/>
      <c r="AG230" s="867"/>
      <c r="AH230" s="868"/>
      <c r="AI230" s="866"/>
      <c r="AJ230" s="867"/>
      <c r="AK230" s="868"/>
      <c r="AL230" s="101"/>
      <c r="AM230" s="30"/>
      <c r="AN230" s="263" t="str">
        <f t="shared" si="13"/>
        <v>■</v>
      </c>
      <c r="AO230" s="32"/>
    </row>
    <row r="231" spans="1:41">
      <c r="A231" s="36" t="str">
        <f t="shared" si="14"/>
        <v>SI</v>
      </c>
      <c r="B231" s="32"/>
      <c r="C231" s="802">
        <v>40</v>
      </c>
      <c r="D231" s="803"/>
      <c r="E231" s="888" t="s">
        <v>577</v>
      </c>
      <c r="F231" s="889"/>
      <c r="G231" s="889"/>
      <c r="H231" s="889"/>
      <c r="I231" s="889"/>
      <c r="J231" s="889"/>
      <c r="K231" s="889"/>
      <c r="L231" s="889"/>
      <c r="M231" s="889"/>
      <c r="N231" s="889"/>
      <c r="O231" s="889"/>
      <c r="P231" s="889"/>
      <c r="Q231" s="889"/>
      <c r="R231" s="889"/>
      <c r="S231" s="889"/>
      <c r="T231" s="890"/>
      <c r="U231" s="143" t="s">
        <v>578</v>
      </c>
      <c r="V231" s="847" t="s">
        <v>299</v>
      </c>
      <c r="W231" s="848"/>
      <c r="X231" s="848"/>
      <c r="Y231" s="848"/>
      <c r="Z231" s="849"/>
      <c r="AA231" s="847" t="s">
        <v>300</v>
      </c>
      <c r="AB231" s="848"/>
      <c r="AC231" s="849"/>
      <c r="AD231" s="590">
        <v>3</v>
      </c>
      <c r="AE231" s="118">
        <v>0</v>
      </c>
      <c r="AF231" s="866"/>
      <c r="AG231" s="867"/>
      <c r="AH231" s="868"/>
      <c r="AI231" s="866"/>
      <c r="AJ231" s="867"/>
      <c r="AK231" s="868"/>
      <c r="AL231" s="101"/>
      <c r="AM231" s="30"/>
      <c r="AN231" s="263" t="str">
        <f t="shared" si="13"/>
        <v>■</v>
      </c>
      <c r="AO231" s="32"/>
    </row>
    <row r="232" spans="1:41">
      <c r="A232" s="36" t="str">
        <f t="shared" si="14"/>
        <v>SI</v>
      </c>
      <c r="B232" s="32"/>
      <c r="C232" s="802">
        <v>41</v>
      </c>
      <c r="D232" s="803"/>
      <c r="E232" s="888" t="s">
        <v>579</v>
      </c>
      <c r="F232" s="889"/>
      <c r="G232" s="889"/>
      <c r="H232" s="889"/>
      <c r="I232" s="889"/>
      <c r="J232" s="889"/>
      <c r="K232" s="889"/>
      <c r="L232" s="889"/>
      <c r="M232" s="889"/>
      <c r="N232" s="889"/>
      <c r="O232" s="889"/>
      <c r="P232" s="889"/>
      <c r="Q232" s="889"/>
      <c r="R232" s="889"/>
      <c r="S232" s="889"/>
      <c r="T232" s="890"/>
      <c r="U232" s="143" t="s">
        <v>580</v>
      </c>
      <c r="V232" s="847" t="s">
        <v>299</v>
      </c>
      <c r="W232" s="848"/>
      <c r="X232" s="848"/>
      <c r="Y232" s="848"/>
      <c r="Z232" s="849"/>
      <c r="AA232" s="847" t="s">
        <v>300</v>
      </c>
      <c r="AB232" s="848"/>
      <c r="AC232" s="849"/>
      <c r="AD232" s="590">
        <v>3</v>
      </c>
      <c r="AE232" s="118">
        <v>0</v>
      </c>
      <c r="AF232" s="866"/>
      <c r="AG232" s="867"/>
      <c r="AH232" s="868"/>
      <c r="AI232" s="866"/>
      <c r="AJ232" s="867"/>
      <c r="AK232" s="868"/>
      <c r="AL232" s="101"/>
      <c r="AM232" s="30"/>
      <c r="AN232" s="263" t="str">
        <f t="shared" si="13"/>
        <v>■</v>
      </c>
      <c r="AO232" s="32"/>
    </row>
    <row r="233" spans="1:41">
      <c r="A233" s="36" t="str">
        <f t="shared" si="14"/>
        <v>SI</v>
      </c>
      <c r="B233" s="32"/>
      <c r="C233" s="802">
        <v>42</v>
      </c>
      <c r="D233" s="803"/>
      <c r="E233" s="888" t="s">
        <v>581</v>
      </c>
      <c r="F233" s="889"/>
      <c r="G233" s="889"/>
      <c r="H233" s="889"/>
      <c r="I233" s="889"/>
      <c r="J233" s="889"/>
      <c r="K233" s="889"/>
      <c r="L233" s="889"/>
      <c r="M233" s="889"/>
      <c r="N233" s="889"/>
      <c r="O233" s="889"/>
      <c r="P233" s="889"/>
      <c r="Q233" s="889"/>
      <c r="R233" s="889"/>
      <c r="S233" s="889"/>
      <c r="T233" s="890"/>
      <c r="U233" s="143" t="s">
        <v>582</v>
      </c>
      <c r="V233" s="847" t="s">
        <v>299</v>
      </c>
      <c r="W233" s="848"/>
      <c r="X233" s="848"/>
      <c r="Y233" s="848"/>
      <c r="Z233" s="849"/>
      <c r="AA233" s="847" t="s">
        <v>300</v>
      </c>
      <c r="AB233" s="848"/>
      <c r="AC233" s="849"/>
      <c r="AD233" s="590">
        <v>3</v>
      </c>
      <c r="AE233" s="118">
        <v>0</v>
      </c>
      <c r="AF233" s="866"/>
      <c r="AG233" s="867"/>
      <c r="AH233" s="868"/>
      <c r="AI233" s="866"/>
      <c r="AJ233" s="867"/>
      <c r="AK233" s="868"/>
      <c r="AL233" s="101"/>
      <c r="AM233" s="30"/>
      <c r="AN233" s="263" t="str">
        <f t="shared" si="13"/>
        <v>■</v>
      </c>
      <c r="AO233" s="32"/>
    </row>
    <row r="234" spans="1:41">
      <c r="A234" s="36" t="str">
        <f t="shared" si="14"/>
        <v>SI</v>
      </c>
      <c r="B234" s="32"/>
      <c r="C234" s="802">
        <v>43</v>
      </c>
      <c r="D234" s="803"/>
      <c r="E234" s="888" t="s">
        <v>583</v>
      </c>
      <c r="F234" s="889"/>
      <c r="G234" s="889"/>
      <c r="H234" s="889"/>
      <c r="I234" s="889"/>
      <c r="J234" s="889"/>
      <c r="K234" s="889"/>
      <c r="L234" s="889"/>
      <c r="M234" s="889"/>
      <c r="N234" s="889"/>
      <c r="O234" s="889"/>
      <c r="P234" s="889"/>
      <c r="Q234" s="889"/>
      <c r="R234" s="889"/>
      <c r="S234" s="889"/>
      <c r="T234" s="890"/>
      <c r="U234" s="143" t="s">
        <v>584</v>
      </c>
      <c r="V234" s="847" t="s">
        <v>299</v>
      </c>
      <c r="W234" s="848"/>
      <c r="X234" s="848"/>
      <c r="Y234" s="848"/>
      <c r="Z234" s="849"/>
      <c r="AA234" s="847" t="s">
        <v>300</v>
      </c>
      <c r="AB234" s="848"/>
      <c r="AC234" s="849"/>
      <c r="AD234" s="590">
        <v>3</v>
      </c>
      <c r="AE234" s="118">
        <v>0</v>
      </c>
      <c r="AF234" s="866"/>
      <c r="AG234" s="867"/>
      <c r="AH234" s="868"/>
      <c r="AI234" s="866"/>
      <c r="AJ234" s="867"/>
      <c r="AK234" s="868"/>
      <c r="AL234" s="101"/>
      <c r="AM234" s="30"/>
      <c r="AN234" s="263" t="str">
        <f t="shared" si="13"/>
        <v>■</v>
      </c>
      <c r="AO234" s="32"/>
    </row>
    <row r="235" spans="1:41">
      <c r="A235" s="36" t="str">
        <f t="shared" si="14"/>
        <v>SI</v>
      </c>
      <c r="B235" s="32"/>
      <c r="C235" s="802">
        <v>44</v>
      </c>
      <c r="D235" s="803"/>
      <c r="E235" s="888" t="s">
        <v>585</v>
      </c>
      <c r="F235" s="889"/>
      <c r="G235" s="889"/>
      <c r="H235" s="889"/>
      <c r="I235" s="889"/>
      <c r="J235" s="889"/>
      <c r="K235" s="889"/>
      <c r="L235" s="889"/>
      <c r="M235" s="889"/>
      <c r="N235" s="889"/>
      <c r="O235" s="889"/>
      <c r="P235" s="889"/>
      <c r="Q235" s="889"/>
      <c r="R235" s="889"/>
      <c r="S235" s="889"/>
      <c r="T235" s="890"/>
      <c r="U235" s="143" t="s">
        <v>586</v>
      </c>
      <c r="V235" s="847" t="s">
        <v>299</v>
      </c>
      <c r="W235" s="848"/>
      <c r="X235" s="848"/>
      <c r="Y235" s="848"/>
      <c r="Z235" s="849"/>
      <c r="AA235" s="847" t="s">
        <v>300</v>
      </c>
      <c r="AB235" s="848"/>
      <c r="AC235" s="849"/>
      <c r="AD235" s="590">
        <v>3</v>
      </c>
      <c r="AE235" s="118">
        <v>0</v>
      </c>
      <c r="AF235" s="866"/>
      <c r="AG235" s="867"/>
      <c r="AH235" s="868"/>
      <c r="AI235" s="866"/>
      <c r="AJ235" s="867"/>
      <c r="AK235" s="868"/>
      <c r="AL235" s="101"/>
      <c r="AM235" s="30"/>
      <c r="AN235" s="263" t="str">
        <f t="shared" si="13"/>
        <v>■</v>
      </c>
      <c r="AO235" s="32"/>
    </row>
    <row r="236" spans="1:41">
      <c r="A236" s="36" t="str">
        <f t="shared" si="14"/>
        <v>SI</v>
      </c>
      <c r="B236" s="32"/>
      <c r="C236" s="802">
        <v>45</v>
      </c>
      <c r="D236" s="803"/>
      <c r="E236" s="888" t="s">
        <v>587</v>
      </c>
      <c r="F236" s="889"/>
      <c r="G236" s="889"/>
      <c r="H236" s="889"/>
      <c r="I236" s="889"/>
      <c r="J236" s="889"/>
      <c r="K236" s="889"/>
      <c r="L236" s="889"/>
      <c r="M236" s="889"/>
      <c r="N236" s="889"/>
      <c r="O236" s="889"/>
      <c r="P236" s="889"/>
      <c r="Q236" s="889"/>
      <c r="R236" s="889"/>
      <c r="S236" s="889"/>
      <c r="T236" s="890"/>
      <c r="U236" s="143" t="s">
        <v>588</v>
      </c>
      <c r="V236" s="847" t="s">
        <v>299</v>
      </c>
      <c r="W236" s="848"/>
      <c r="X236" s="848"/>
      <c r="Y236" s="848"/>
      <c r="Z236" s="849"/>
      <c r="AA236" s="847" t="s">
        <v>300</v>
      </c>
      <c r="AB236" s="848"/>
      <c r="AC236" s="849"/>
      <c r="AD236" s="590">
        <v>3</v>
      </c>
      <c r="AE236" s="118">
        <v>0</v>
      </c>
      <c r="AF236" s="866"/>
      <c r="AG236" s="867"/>
      <c r="AH236" s="868"/>
      <c r="AI236" s="866"/>
      <c r="AJ236" s="867"/>
      <c r="AK236" s="868"/>
      <c r="AL236" s="101"/>
      <c r="AM236" s="30"/>
      <c r="AN236" s="263" t="str">
        <f t="shared" si="13"/>
        <v>■</v>
      </c>
      <c r="AO236" s="32"/>
    </row>
    <row r="237" spans="1:41">
      <c r="A237" s="484" t="str">
        <f t="shared" si="14"/>
        <v>SI</v>
      </c>
      <c r="B237" s="32"/>
      <c r="C237" s="802">
        <v>46</v>
      </c>
      <c r="D237" s="803"/>
      <c r="E237" s="888" t="s">
        <v>589</v>
      </c>
      <c r="F237" s="889"/>
      <c r="G237" s="889"/>
      <c r="H237" s="889"/>
      <c r="I237" s="889"/>
      <c r="J237" s="889"/>
      <c r="K237" s="889"/>
      <c r="L237" s="889"/>
      <c r="M237" s="889"/>
      <c r="N237" s="889"/>
      <c r="O237" s="889"/>
      <c r="P237" s="889"/>
      <c r="Q237" s="889"/>
      <c r="R237" s="889"/>
      <c r="S237" s="889"/>
      <c r="T237" s="890"/>
      <c r="U237" s="143" t="s">
        <v>590</v>
      </c>
      <c r="V237" s="847" t="s">
        <v>299</v>
      </c>
      <c r="W237" s="848"/>
      <c r="X237" s="848"/>
      <c r="Y237" s="848"/>
      <c r="Z237" s="849"/>
      <c r="AA237" s="847" t="s">
        <v>300</v>
      </c>
      <c r="AB237" s="848"/>
      <c r="AC237" s="849"/>
      <c r="AD237" s="590">
        <v>3</v>
      </c>
      <c r="AE237" s="118">
        <v>0</v>
      </c>
      <c r="AF237" s="866"/>
      <c r="AG237" s="867"/>
      <c r="AH237" s="868"/>
      <c r="AI237" s="866"/>
      <c r="AJ237" s="867"/>
      <c r="AK237" s="868"/>
      <c r="AL237" s="101"/>
      <c r="AM237" s="30"/>
      <c r="AN237" s="263" t="str">
        <f t="shared" si="13"/>
        <v>■</v>
      </c>
      <c r="AO237" s="32"/>
    </row>
    <row r="238" spans="1:41">
      <c r="A238" s="403" t="str">
        <f t="shared" si="14"/>
        <v>SI</v>
      </c>
      <c r="B238" s="32"/>
      <c r="C238" s="802">
        <v>47</v>
      </c>
      <c r="D238" s="803"/>
      <c r="E238" s="888" t="s">
        <v>591</v>
      </c>
      <c r="F238" s="889"/>
      <c r="G238" s="889"/>
      <c r="H238" s="889"/>
      <c r="I238" s="889"/>
      <c r="J238" s="889"/>
      <c r="K238" s="889"/>
      <c r="L238" s="889"/>
      <c r="M238" s="889"/>
      <c r="N238" s="889"/>
      <c r="O238" s="889"/>
      <c r="P238" s="889"/>
      <c r="Q238" s="889"/>
      <c r="R238" s="889"/>
      <c r="S238" s="889"/>
      <c r="T238" s="890"/>
      <c r="U238" s="143" t="s">
        <v>592</v>
      </c>
      <c r="V238" s="847" t="s">
        <v>299</v>
      </c>
      <c r="W238" s="848"/>
      <c r="X238" s="848"/>
      <c r="Y238" s="848"/>
      <c r="Z238" s="849"/>
      <c r="AA238" s="847" t="s">
        <v>300</v>
      </c>
      <c r="AB238" s="848"/>
      <c r="AC238" s="849"/>
      <c r="AD238" s="590">
        <v>3</v>
      </c>
      <c r="AE238" s="118">
        <v>0</v>
      </c>
      <c r="AF238" s="866"/>
      <c r="AG238" s="867"/>
      <c r="AH238" s="868"/>
      <c r="AI238" s="866"/>
      <c r="AJ238" s="867"/>
      <c r="AK238" s="868"/>
      <c r="AL238" s="101"/>
      <c r="AM238" s="30"/>
      <c r="AN238" s="263" t="str">
        <f t="shared" si="13"/>
        <v>■</v>
      </c>
      <c r="AO238" s="32"/>
    </row>
    <row r="239" spans="1:41">
      <c r="A239" s="36" t="str">
        <f t="shared" si="14"/>
        <v>SI</v>
      </c>
      <c r="B239" s="32"/>
      <c r="C239" s="802">
        <v>48</v>
      </c>
      <c r="D239" s="803"/>
      <c r="E239" s="888" t="s">
        <v>593</v>
      </c>
      <c r="F239" s="889"/>
      <c r="G239" s="889"/>
      <c r="H239" s="889"/>
      <c r="I239" s="889"/>
      <c r="J239" s="889"/>
      <c r="K239" s="889"/>
      <c r="L239" s="889"/>
      <c r="M239" s="889"/>
      <c r="N239" s="889"/>
      <c r="O239" s="889"/>
      <c r="P239" s="889"/>
      <c r="Q239" s="889"/>
      <c r="R239" s="889"/>
      <c r="S239" s="889"/>
      <c r="T239" s="890"/>
      <c r="U239" s="143" t="s">
        <v>594</v>
      </c>
      <c r="V239" s="847" t="s">
        <v>299</v>
      </c>
      <c r="W239" s="848"/>
      <c r="X239" s="848"/>
      <c r="Y239" s="848"/>
      <c r="Z239" s="849"/>
      <c r="AA239" s="847" t="s">
        <v>300</v>
      </c>
      <c r="AB239" s="848"/>
      <c r="AC239" s="849"/>
      <c r="AD239" s="590">
        <v>3</v>
      </c>
      <c r="AE239" s="118">
        <v>0</v>
      </c>
      <c r="AF239" s="866"/>
      <c r="AG239" s="867"/>
      <c r="AH239" s="868"/>
      <c r="AI239" s="866"/>
      <c r="AJ239" s="867"/>
      <c r="AK239" s="868"/>
      <c r="AL239" s="101"/>
      <c r="AM239" s="30"/>
      <c r="AN239" s="263" t="str">
        <f t="shared" si="13"/>
        <v>■</v>
      </c>
      <c r="AO239" s="32"/>
    </row>
    <row r="240" spans="1:41">
      <c r="A240" s="36" t="str">
        <f t="shared" si="14"/>
        <v>SI</v>
      </c>
      <c r="B240" s="32"/>
      <c r="C240" s="802">
        <v>49</v>
      </c>
      <c r="D240" s="803"/>
      <c r="E240" s="888" t="s">
        <v>595</v>
      </c>
      <c r="F240" s="889"/>
      <c r="G240" s="889"/>
      <c r="H240" s="889"/>
      <c r="I240" s="889"/>
      <c r="J240" s="889"/>
      <c r="K240" s="889"/>
      <c r="L240" s="889"/>
      <c r="M240" s="889"/>
      <c r="N240" s="889"/>
      <c r="O240" s="889"/>
      <c r="P240" s="889"/>
      <c r="Q240" s="889"/>
      <c r="R240" s="889"/>
      <c r="S240" s="889"/>
      <c r="T240" s="890"/>
      <c r="U240" s="143" t="s">
        <v>596</v>
      </c>
      <c r="V240" s="847" t="s">
        <v>299</v>
      </c>
      <c r="W240" s="848"/>
      <c r="X240" s="848"/>
      <c r="Y240" s="848"/>
      <c r="Z240" s="849"/>
      <c r="AA240" s="847" t="s">
        <v>293</v>
      </c>
      <c r="AB240" s="848"/>
      <c r="AC240" s="849"/>
      <c r="AD240" s="590">
        <v>2</v>
      </c>
      <c r="AE240" s="118" t="s">
        <v>294</v>
      </c>
      <c r="AF240" s="866"/>
      <c r="AG240" s="867"/>
      <c r="AH240" s="868"/>
      <c r="AI240" s="866"/>
      <c r="AJ240" s="867"/>
      <c r="AK240" s="868"/>
      <c r="AL240" s="101"/>
      <c r="AM240" s="30"/>
      <c r="AN240" s="263" t="str">
        <f t="shared" si="13"/>
        <v>■</v>
      </c>
      <c r="AO240" s="32"/>
    </row>
    <row r="241" spans="1:41">
      <c r="A241" s="36" t="str">
        <f t="shared" si="14"/>
        <v>SI</v>
      </c>
      <c r="B241" s="32"/>
      <c r="C241" s="802">
        <v>50</v>
      </c>
      <c r="D241" s="803"/>
      <c r="E241" s="888" t="s">
        <v>597</v>
      </c>
      <c r="F241" s="889"/>
      <c r="G241" s="889"/>
      <c r="H241" s="889"/>
      <c r="I241" s="889"/>
      <c r="J241" s="889"/>
      <c r="K241" s="889"/>
      <c r="L241" s="889"/>
      <c r="M241" s="889"/>
      <c r="N241" s="889"/>
      <c r="O241" s="889"/>
      <c r="P241" s="889"/>
      <c r="Q241" s="889"/>
      <c r="R241" s="889"/>
      <c r="S241" s="889"/>
      <c r="T241" s="890"/>
      <c r="U241" s="143" t="s">
        <v>598</v>
      </c>
      <c r="V241" s="847" t="s">
        <v>299</v>
      </c>
      <c r="W241" s="848"/>
      <c r="X241" s="848"/>
      <c r="Y241" s="848"/>
      <c r="Z241" s="849"/>
      <c r="AA241" s="847" t="s">
        <v>300</v>
      </c>
      <c r="AB241" s="848"/>
      <c r="AC241" s="849"/>
      <c r="AD241" s="590">
        <v>5</v>
      </c>
      <c r="AE241" s="118">
        <v>0</v>
      </c>
      <c r="AF241" s="866"/>
      <c r="AG241" s="867"/>
      <c r="AH241" s="868"/>
      <c r="AI241" s="866"/>
      <c r="AJ241" s="867"/>
      <c r="AK241" s="868"/>
      <c r="AL241" s="101"/>
      <c r="AM241" s="30"/>
      <c r="AN241" s="263" t="str">
        <f t="shared" si="13"/>
        <v>■</v>
      </c>
      <c r="AO241" s="32"/>
    </row>
    <row r="242" spans="1:41">
      <c r="A242" s="36" t="str">
        <f t="shared" si="14"/>
        <v>SI</v>
      </c>
      <c r="B242" s="32"/>
      <c r="C242" s="802">
        <v>51</v>
      </c>
      <c r="D242" s="803"/>
      <c r="E242" s="888" t="s">
        <v>599</v>
      </c>
      <c r="F242" s="889"/>
      <c r="G242" s="889"/>
      <c r="H242" s="889"/>
      <c r="I242" s="889"/>
      <c r="J242" s="889"/>
      <c r="K242" s="889"/>
      <c r="L242" s="889"/>
      <c r="M242" s="889"/>
      <c r="N242" s="889"/>
      <c r="O242" s="889"/>
      <c r="P242" s="889"/>
      <c r="Q242" s="889"/>
      <c r="R242" s="889"/>
      <c r="S242" s="889"/>
      <c r="T242" s="890"/>
      <c r="U242" s="143" t="s">
        <v>600</v>
      </c>
      <c r="V242" s="847" t="s">
        <v>299</v>
      </c>
      <c r="W242" s="848"/>
      <c r="X242" s="848"/>
      <c r="Y242" s="848"/>
      <c r="Z242" s="849"/>
      <c r="AA242" s="847" t="s">
        <v>300</v>
      </c>
      <c r="AB242" s="848"/>
      <c r="AC242" s="849"/>
      <c r="AD242" s="590">
        <v>5</v>
      </c>
      <c r="AE242" s="118">
        <v>0</v>
      </c>
      <c r="AF242" s="866"/>
      <c r="AG242" s="867"/>
      <c r="AH242" s="868"/>
      <c r="AI242" s="866"/>
      <c r="AJ242" s="867"/>
      <c r="AK242" s="868"/>
      <c r="AL242" s="101"/>
      <c r="AM242" s="30"/>
      <c r="AN242" s="263" t="str">
        <f t="shared" si="13"/>
        <v>■</v>
      </c>
      <c r="AO242" s="32"/>
    </row>
    <row r="243" spans="1:41">
      <c r="A243" s="36" t="str">
        <f t="shared" si="14"/>
        <v>SI</v>
      </c>
      <c r="B243" s="38"/>
      <c r="C243" s="802">
        <v>52</v>
      </c>
      <c r="D243" s="803"/>
      <c r="E243" s="888" t="s">
        <v>601</v>
      </c>
      <c r="F243" s="889"/>
      <c r="G243" s="889"/>
      <c r="H243" s="889"/>
      <c r="I243" s="889"/>
      <c r="J243" s="889"/>
      <c r="K243" s="889"/>
      <c r="L243" s="889"/>
      <c r="M243" s="889"/>
      <c r="N243" s="889"/>
      <c r="O243" s="889"/>
      <c r="P243" s="889"/>
      <c r="Q243" s="889"/>
      <c r="R243" s="889"/>
      <c r="S243" s="889"/>
      <c r="T243" s="890"/>
      <c r="U243" s="143" t="s">
        <v>602</v>
      </c>
      <c r="V243" s="847" t="s">
        <v>299</v>
      </c>
      <c r="W243" s="848"/>
      <c r="X243" s="848"/>
      <c r="Y243" s="848"/>
      <c r="Z243" s="849"/>
      <c r="AA243" s="847" t="s">
        <v>300</v>
      </c>
      <c r="AB243" s="848"/>
      <c r="AC243" s="849"/>
      <c r="AD243" s="590">
        <v>7</v>
      </c>
      <c r="AE243" s="118">
        <v>0</v>
      </c>
      <c r="AF243" s="866"/>
      <c r="AG243" s="867"/>
      <c r="AH243" s="868"/>
      <c r="AI243" s="866"/>
      <c r="AJ243" s="867"/>
      <c r="AK243" s="868"/>
      <c r="AL243" s="101" t="s">
        <v>603</v>
      </c>
      <c r="AM243" s="30"/>
      <c r="AN243" s="263" t="str">
        <f t="shared" si="13"/>
        <v>■</v>
      </c>
      <c r="AO243" s="32"/>
    </row>
    <row r="244" spans="1:41">
      <c r="A244" s="36" t="str">
        <f t="shared" si="14"/>
        <v>SI</v>
      </c>
      <c r="B244" s="38"/>
      <c r="C244" s="802">
        <v>53</v>
      </c>
      <c r="D244" s="803"/>
      <c r="E244" s="888" t="s">
        <v>604</v>
      </c>
      <c r="F244" s="889"/>
      <c r="G244" s="889"/>
      <c r="H244" s="889"/>
      <c r="I244" s="889"/>
      <c r="J244" s="889"/>
      <c r="K244" s="889"/>
      <c r="L244" s="889"/>
      <c r="M244" s="889"/>
      <c r="N244" s="889"/>
      <c r="O244" s="889"/>
      <c r="P244" s="889"/>
      <c r="Q244" s="889"/>
      <c r="R244" s="889"/>
      <c r="S244" s="889"/>
      <c r="T244" s="890"/>
      <c r="U244" s="143" t="s">
        <v>605</v>
      </c>
      <c r="V244" s="847" t="s">
        <v>292</v>
      </c>
      <c r="W244" s="848"/>
      <c r="X244" s="848"/>
      <c r="Y244" s="848"/>
      <c r="Z244" s="849"/>
      <c r="AA244" s="847" t="s">
        <v>293</v>
      </c>
      <c r="AB244" s="848"/>
      <c r="AC244" s="849"/>
      <c r="AD244" s="590">
        <v>6</v>
      </c>
      <c r="AE244" s="118" t="s">
        <v>294</v>
      </c>
      <c r="AF244" s="866"/>
      <c r="AG244" s="867"/>
      <c r="AH244" s="868"/>
      <c r="AI244" s="866"/>
      <c r="AJ244" s="867"/>
      <c r="AK244" s="868"/>
      <c r="AL244" s="101" t="s">
        <v>603</v>
      </c>
      <c r="AM244" s="30"/>
      <c r="AN244" s="263" t="str">
        <f t="shared" si="13"/>
        <v>■</v>
      </c>
      <c r="AO244" s="32"/>
    </row>
    <row r="245" spans="1:41">
      <c r="A245" s="36" t="str">
        <f t="shared" si="14"/>
        <v>SI</v>
      </c>
      <c r="B245" s="32"/>
      <c r="C245" s="802">
        <v>54</v>
      </c>
      <c r="D245" s="803"/>
      <c r="E245" s="888" t="s">
        <v>606</v>
      </c>
      <c r="F245" s="889"/>
      <c r="G245" s="889"/>
      <c r="H245" s="889"/>
      <c r="I245" s="889"/>
      <c r="J245" s="889"/>
      <c r="K245" s="889"/>
      <c r="L245" s="889"/>
      <c r="M245" s="889"/>
      <c r="N245" s="889"/>
      <c r="O245" s="889"/>
      <c r="P245" s="889"/>
      <c r="Q245" s="889"/>
      <c r="R245" s="889"/>
      <c r="S245" s="889"/>
      <c r="T245" s="890"/>
      <c r="U245" s="143" t="s">
        <v>607</v>
      </c>
      <c r="V245" s="847" t="s">
        <v>299</v>
      </c>
      <c r="W245" s="848"/>
      <c r="X245" s="848"/>
      <c r="Y245" s="848"/>
      <c r="Z245" s="849"/>
      <c r="AA245" s="847" t="s">
        <v>300</v>
      </c>
      <c r="AB245" s="848"/>
      <c r="AC245" s="849"/>
      <c r="AD245" s="590">
        <v>3</v>
      </c>
      <c r="AE245" s="118">
        <v>0</v>
      </c>
      <c r="AF245" s="866"/>
      <c r="AG245" s="867"/>
      <c r="AH245" s="868"/>
      <c r="AI245" s="866"/>
      <c r="AJ245" s="867"/>
      <c r="AK245" s="868"/>
      <c r="AL245" s="101"/>
      <c r="AM245" s="30"/>
      <c r="AN245" s="263" t="str">
        <f t="shared" si="13"/>
        <v>■</v>
      </c>
      <c r="AO245" s="32"/>
    </row>
    <row r="246" spans="1:41">
      <c r="A246" s="36" t="str">
        <f t="shared" si="14"/>
        <v>SI</v>
      </c>
      <c r="B246" s="32"/>
      <c r="C246" s="802">
        <v>55</v>
      </c>
      <c r="D246" s="803"/>
      <c r="E246" s="888" t="s">
        <v>608</v>
      </c>
      <c r="F246" s="889"/>
      <c r="G246" s="889"/>
      <c r="H246" s="889"/>
      <c r="I246" s="889"/>
      <c r="J246" s="889"/>
      <c r="K246" s="889"/>
      <c r="L246" s="889"/>
      <c r="M246" s="889"/>
      <c r="N246" s="889"/>
      <c r="O246" s="889"/>
      <c r="P246" s="889"/>
      <c r="Q246" s="889"/>
      <c r="R246" s="889"/>
      <c r="S246" s="889"/>
      <c r="T246" s="890"/>
      <c r="U246" s="143" t="s">
        <v>609</v>
      </c>
      <c r="V246" s="847" t="s">
        <v>292</v>
      </c>
      <c r="W246" s="848"/>
      <c r="X246" s="848"/>
      <c r="Y246" s="848"/>
      <c r="Z246" s="849"/>
      <c r="AA246" s="847" t="s">
        <v>293</v>
      </c>
      <c r="AB246" s="848"/>
      <c r="AC246" s="849"/>
      <c r="AD246" s="590">
        <v>6</v>
      </c>
      <c r="AE246" s="118" t="s">
        <v>294</v>
      </c>
      <c r="AF246" s="866"/>
      <c r="AG246" s="867"/>
      <c r="AH246" s="868"/>
      <c r="AI246" s="866"/>
      <c r="AJ246" s="867"/>
      <c r="AK246" s="868"/>
      <c r="AL246" s="101"/>
      <c r="AM246" s="30"/>
      <c r="AN246" s="263" t="str">
        <f t="shared" si="13"/>
        <v>■</v>
      </c>
      <c r="AO246" s="32"/>
    </row>
    <row r="247" spans="1:41">
      <c r="A247" s="36" t="str">
        <f t="shared" si="14"/>
        <v>SI</v>
      </c>
      <c r="B247" s="32"/>
      <c r="C247" s="802">
        <v>56</v>
      </c>
      <c r="D247" s="803"/>
      <c r="E247" s="888" t="s">
        <v>322</v>
      </c>
      <c r="F247" s="889"/>
      <c r="G247" s="889"/>
      <c r="H247" s="889"/>
      <c r="I247" s="889"/>
      <c r="J247" s="889"/>
      <c r="K247" s="889"/>
      <c r="L247" s="889"/>
      <c r="M247" s="889"/>
      <c r="N247" s="889"/>
      <c r="O247" s="889"/>
      <c r="P247" s="889"/>
      <c r="Q247" s="889"/>
      <c r="R247" s="889"/>
      <c r="S247" s="889"/>
      <c r="T247" s="890"/>
      <c r="U247" s="143" t="s">
        <v>323</v>
      </c>
      <c r="V247" s="847" t="s">
        <v>299</v>
      </c>
      <c r="W247" s="848"/>
      <c r="X247" s="848"/>
      <c r="Y247" s="848"/>
      <c r="Z247" s="849"/>
      <c r="AA247" s="847" t="s">
        <v>293</v>
      </c>
      <c r="AB247" s="848"/>
      <c r="AC247" s="849"/>
      <c r="AD247" s="590">
        <v>6</v>
      </c>
      <c r="AE247" s="118" t="s">
        <v>294</v>
      </c>
      <c r="AF247" s="866"/>
      <c r="AG247" s="867"/>
      <c r="AH247" s="868"/>
      <c r="AI247" s="866"/>
      <c r="AJ247" s="867"/>
      <c r="AK247" s="868"/>
      <c r="AL247" s="101"/>
      <c r="AM247" s="30"/>
      <c r="AN247" s="263" t="str">
        <f t="shared" si="13"/>
        <v>■</v>
      </c>
      <c r="AO247" s="32"/>
    </row>
    <row r="248" spans="1:41" ht="12.65" customHeight="1">
      <c r="A248" s="36" t="str">
        <f t="shared" si="14"/>
        <v>SI</v>
      </c>
      <c r="B248" s="32"/>
      <c r="C248" s="802">
        <v>57</v>
      </c>
      <c r="D248" s="803"/>
      <c r="E248" s="888" t="s">
        <v>324</v>
      </c>
      <c r="F248" s="889"/>
      <c r="G248" s="889"/>
      <c r="H248" s="889"/>
      <c r="I248" s="889"/>
      <c r="J248" s="889"/>
      <c r="K248" s="889"/>
      <c r="L248" s="889"/>
      <c r="M248" s="889"/>
      <c r="N248" s="889"/>
      <c r="O248" s="889"/>
      <c r="P248" s="889"/>
      <c r="Q248" s="889"/>
      <c r="R248" s="889"/>
      <c r="S248" s="889"/>
      <c r="T248" s="890"/>
      <c r="U248" s="143" t="s">
        <v>325</v>
      </c>
      <c r="V248" s="847" t="s">
        <v>299</v>
      </c>
      <c r="W248" s="848"/>
      <c r="X248" s="848"/>
      <c r="Y248" s="848"/>
      <c r="Z248" s="849"/>
      <c r="AA248" s="847" t="s">
        <v>293</v>
      </c>
      <c r="AB248" s="848"/>
      <c r="AC248" s="849"/>
      <c r="AD248" s="590">
        <v>6</v>
      </c>
      <c r="AE248" s="118" t="s">
        <v>294</v>
      </c>
      <c r="AF248" s="866"/>
      <c r="AG248" s="867"/>
      <c r="AH248" s="868"/>
      <c r="AI248" s="866"/>
      <c r="AJ248" s="867"/>
      <c r="AK248" s="868"/>
      <c r="AL248" s="101"/>
      <c r="AM248" s="233"/>
      <c r="AN248" s="263" t="str">
        <f t="shared" si="13"/>
        <v>■</v>
      </c>
      <c r="AO248" s="32"/>
    </row>
    <row r="249" spans="1:41" ht="12.65" customHeight="1">
      <c r="A249" s="36" t="str">
        <f t="shared" si="14"/>
        <v>SI</v>
      </c>
      <c r="B249" s="52"/>
      <c r="C249" s="599"/>
      <c r="D249" s="599"/>
      <c r="E249" s="410"/>
      <c r="F249" s="410"/>
      <c r="G249" s="410"/>
      <c r="H249" s="410"/>
      <c r="I249" s="410"/>
      <c r="J249" s="410"/>
      <c r="K249" s="410"/>
      <c r="L249" s="410"/>
      <c r="M249" s="410"/>
      <c r="N249" s="410"/>
      <c r="O249" s="410"/>
      <c r="P249" s="410"/>
      <c r="Q249" s="410"/>
      <c r="R249" s="410"/>
      <c r="S249" s="410"/>
      <c r="T249" s="410"/>
      <c r="U249" s="115"/>
      <c r="V249" s="411"/>
      <c r="W249" s="411"/>
      <c r="X249" s="411"/>
      <c r="Y249" s="411"/>
      <c r="Z249" s="411"/>
      <c r="AA249" s="411"/>
      <c r="AB249" s="411"/>
      <c r="AC249" s="411"/>
      <c r="AD249" s="411"/>
      <c r="AE249" s="412"/>
      <c r="AF249" s="413"/>
      <c r="AG249" s="415"/>
      <c r="AH249" s="179"/>
      <c r="AI249" s="179"/>
      <c r="AJ249" s="179"/>
      <c r="AK249" s="179"/>
      <c r="AL249" s="408"/>
      <c r="AM249" s="55"/>
      <c r="AN249" s="263"/>
      <c r="AO249" s="32"/>
    </row>
    <row r="250" spans="1:41" s="31" customFormat="1">
      <c r="A250" s="36" t="str">
        <f t="shared" si="14"/>
        <v>IY</v>
      </c>
      <c r="B250" s="401"/>
      <c r="C250" s="490" t="s">
        <v>282</v>
      </c>
      <c r="D250" s="491"/>
      <c r="E250" s="473"/>
      <c r="F250" s="473"/>
      <c r="G250" s="473"/>
      <c r="H250" s="473"/>
      <c r="I250" s="473"/>
      <c r="J250" s="473" t="s">
        <v>610</v>
      </c>
      <c r="K250" s="473"/>
      <c r="L250" s="473"/>
      <c r="M250" s="492"/>
      <c r="N250" s="473"/>
      <c r="O250" s="473"/>
      <c r="P250" s="473"/>
      <c r="Q250" s="473"/>
      <c r="R250" s="473"/>
      <c r="S250" s="473"/>
      <c r="T250" s="473"/>
      <c r="U250" s="473" t="s">
        <v>611</v>
      </c>
      <c r="V250" s="482"/>
      <c r="W250" s="482"/>
      <c r="X250" s="482"/>
      <c r="Y250" s="482"/>
      <c r="Z250" s="482"/>
      <c r="AA250" s="482"/>
      <c r="AB250" s="482"/>
      <c r="AC250" s="482"/>
      <c r="AD250" s="482"/>
      <c r="AE250" s="482"/>
      <c r="AF250" s="497"/>
      <c r="AG250" s="580"/>
      <c r="AH250" s="482"/>
      <c r="AI250" s="482"/>
      <c r="AJ250" s="482"/>
      <c r="AK250" s="482"/>
      <c r="AL250" s="408"/>
      <c r="AM250" s="570"/>
      <c r="AN250" s="245"/>
      <c r="AO250" s="57"/>
    </row>
    <row r="251" spans="1:41" ht="13.15" customHeight="1">
      <c r="A251" s="36" t="str">
        <f t="shared" si="14"/>
        <v>IY</v>
      </c>
      <c r="B251" s="57"/>
      <c r="C251" s="841" t="s">
        <v>85</v>
      </c>
      <c r="D251" s="843"/>
      <c r="E251" s="841" t="s">
        <v>285</v>
      </c>
      <c r="F251" s="842"/>
      <c r="G251" s="842"/>
      <c r="H251" s="842"/>
      <c r="I251" s="842"/>
      <c r="J251" s="842"/>
      <c r="K251" s="842"/>
      <c r="L251" s="842"/>
      <c r="M251" s="842"/>
      <c r="N251" s="842"/>
      <c r="O251" s="842"/>
      <c r="P251" s="842"/>
      <c r="Q251" s="842"/>
      <c r="R251" s="842"/>
      <c r="S251" s="842"/>
      <c r="T251" s="843"/>
      <c r="U251" s="139" t="s">
        <v>286</v>
      </c>
      <c r="V251" s="841" t="s">
        <v>287</v>
      </c>
      <c r="W251" s="842"/>
      <c r="X251" s="842"/>
      <c r="Y251" s="842"/>
      <c r="Z251" s="843"/>
      <c r="AA251" s="841" t="s">
        <v>288</v>
      </c>
      <c r="AB251" s="842"/>
      <c r="AC251" s="843"/>
      <c r="AD251" s="850" t="s">
        <v>289</v>
      </c>
      <c r="AE251" s="851"/>
      <c r="AF251" s="881" t="s">
        <v>88</v>
      </c>
      <c r="AG251" s="882"/>
      <c r="AH251" s="883"/>
      <c r="AI251" s="881" t="s">
        <v>89</v>
      </c>
      <c r="AJ251" s="882"/>
      <c r="AK251" s="883"/>
      <c r="AL251" s="915" t="s">
        <v>90</v>
      </c>
      <c r="AM251" s="228"/>
      <c r="AN251" s="263"/>
      <c r="AO251" s="32"/>
    </row>
    <row r="252" spans="1:41">
      <c r="A252" s="36" t="str">
        <f t="shared" si="14"/>
        <v>IY</v>
      </c>
      <c r="B252" s="38"/>
      <c r="C252" s="844"/>
      <c r="D252" s="846"/>
      <c r="E252" s="844"/>
      <c r="F252" s="845"/>
      <c r="G252" s="845"/>
      <c r="H252" s="845"/>
      <c r="I252" s="845"/>
      <c r="J252" s="845"/>
      <c r="K252" s="845"/>
      <c r="L252" s="845"/>
      <c r="M252" s="845"/>
      <c r="N252" s="845"/>
      <c r="O252" s="845"/>
      <c r="P252" s="845"/>
      <c r="Q252" s="845"/>
      <c r="R252" s="845"/>
      <c r="S252" s="845"/>
      <c r="T252" s="846"/>
      <c r="U252" s="140"/>
      <c r="V252" s="844"/>
      <c r="W252" s="845"/>
      <c r="X252" s="845"/>
      <c r="Y252" s="845"/>
      <c r="Z252" s="846"/>
      <c r="AA252" s="844"/>
      <c r="AB252" s="845"/>
      <c r="AC252" s="846"/>
      <c r="AD252" s="852"/>
      <c r="AE252" s="853"/>
      <c r="AF252" s="884"/>
      <c r="AG252" s="885"/>
      <c r="AH252" s="886"/>
      <c r="AI252" s="884"/>
      <c r="AJ252" s="885"/>
      <c r="AK252" s="886"/>
      <c r="AL252" s="916"/>
      <c r="AM252" s="228"/>
      <c r="AN252" s="263"/>
      <c r="AO252" s="32"/>
    </row>
    <row r="253" spans="1:41">
      <c r="A253" s="36" t="str">
        <f t="shared" si="14"/>
        <v>IY</v>
      </c>
      <c r="B253" s="32"/>
      <c r="C253" s="802">
        <v>1</v>
      </c>
      <c r="D253" s="803"/>
      <c r="E253" s="897" t="s">
        <v>350</v>
      </c>
      <c r="F253" s="898"/>
      <c r="G253" s="898"/>
      <c r="H253" s="898"/>
      <c r="I253" s="898"/>
      <c r="J253" s="898"/>
      <c r="K253" s="898"/>
      <c r="L253" s="898"/>
      <c r="M253" s="898"/>
      <c r="N253" s="898"/>
      <c r="O253" s="898"/>
      <c r="P253" s="898"/>
      <c r="Q253" s="898"/>
      <c r="R253" s="898"/>
      <c r="S253" s="898"/>
      <c r="T253" s="899"/>
      <c r="U253" s="141" t="s">
        <v>291</v>
      </c>
      <c r="V253" s="847" t="s">
        <v>292</v>
      </c>
      <c r="W253" s="848"/>
      <c r="X253" s="848"/>
      <c r="Y253" s="848"/>
      <c r="Z253" s="849"/>
      <c r="AA253" s="878" t="s">
        <v>293</v>
      </c>
      <c r="AB253" s="879"/>
      <c r="AC253" s="880"/>
      <c r="AD253" s="261">
        <v>10</v>
      </c>
      <c r="AE253" s="123" t="s">
        <v>294</v>
      </c>
      <c r="AF253" s="866"/>
      <c r="AG253" s="867"/>
      <c r="AH253" s="868"/>
      <c r="AI253" s="866"/>
      <c r="AJ253" s="867"/>
      <c r="AK253" s="868"/>
      <c r="AL253" s="231"/>
      <c r="AM253" s="232"/>
      <c r="AN253" s="263" t="str">
        <f t="shared" ref="AN253:AN282" si="15">$M$18</f>
        <v>■</v>
      </c>
      <c r="AO253" s="32"/>
    </row>
    <row r="254" spans="1:41">
      <c r="A254" s="36" t="str">
        <f t="shared" si="14"/>
        <v>IY</v>
      </c>
      <c r="B254" s="32"/>
      <c r="C254" s="802">
        <v>2</v>
      </c>
      <c r="D254" s="803"/>
      <c r="E254" s="897" t="s">
        <v>351</v>
      </c>
      <c r="F254" s="898"/>
      <c r="G254" s="898"/>
      <c r="H254" s="898"/>
      <c r="I254" s="898"/>
      <c r="J254" s="898"/>
      <c r="K254" s="898"/>
      <c r="L254" s="898"/>
      <c r="M254" s="898"/>
      <c r="N254" s="898"/>
      <c r="O254" s="898"/>
      <c r="P254" s="898"/>
      <c r="Q254" s="898"/>
      <c r="R254" s="898"/>
      <c r="S254" s="898"/>
      <c r="T254" s="899"/>
      <c r="U254" s="624" t="s">
        <v>296</v>
      </c>
      <c r="V254" s="847" t="s">
        <v>292</v>
      </c>
      <c r="W254" s="848"/>
      <c r="X254" s="848"/>
      <c r="Y254" s="848"/>
      <c r="Z254" s="849"/>
      <c r="AA254" s="878" t="s">
        <v>293</v>
      </c>
      <c r="AB254" s="879"/>
      <c r="AC254" s="880"/>
      <c r="AD254" s="261">
        <v>51</v>
      </c>
      <c r="AE254" s="123" t="s">
        <v>294</v>
      </c>
      <c r="AF254" s="866"/>
      <c r="AG254" s="867"/>
      <c r="AH254" s="868"/>
      <c r="AI254" s="866"/>
      <c r="AJ254" s="867"/>
      <c r="AK254" s="868"/>
      <c r="AL254" s="231"/>
      <c r="AM254" s="232"/>
      <c r="AN254" s="263" t="str">
        <f t="shared" si="15"/>
        <v>■</v>
      </c>
      <c r="AO254" s="32"/>
    </row>
    <row r="255" spans="1:41">
      <c r="A255" s="36" t="str">
        <f t="shared" si="14"/>
        <v>IY</v>
      </c>
      <c r="B255" s="38"/>
      <c r="C255" s="917">
        <v>3</v>
      </c>
      <c r="D255" s="918"/>
      <c r="E255" s="903" t="s">
        <v>297</v>
      </c>
      <c r="F255" s="904"/>
      <c r="G255" s="904"/>
      <c r="H255" s="904"/>
      <c r="I255" s="904"/>
      <c r="J255" s="904"/>
      <c r="K255" s="904"/>
      <c r="L255" s="904"/>
      <c r="M255" s="904"/>
      <c r="N255" s="904"/>
      <c r="O255" s="904"/>
      <c r="P255" s="904"/>
      <c r="Q255" s="904"/>
      <c r="R255" s="904"/>
      <c r="S255" s="904"/>
      <c r="T255" s="905"/>
      <c r="U255" s="142" t="s">
        <v>298</v>
      </c>
      <c r="V255" s="860" t="s">
        <v>299</v>
      </c>
      <c r="W255" s="861"/>
      <c r="X255" s="861"/>
      <c r="Y255" s="861"/>
      <c r="Z255" s="862"/>
      <c r="AA255" s="934" t="s">
        <v>300</v>
      </c>
      <c r="AB255" s="935"/>
      <c r="AC255" s="936"/>
      <c r="AD255" s="589">
        <v>1</v>
      </c>
      <c r="AE255" s="124">
        <v>0</v>
      </c>
      <c r="AF255" s="863"/>
      <c r="AG255" s="864"/>
      <c r="AH255" s="865"/>
      <c r="AI255" s="863"/>
      <c r="AJ255" s="864"/>
      <c r="AK255" s="865"/>
      <c r="AL255" s="196" t="s">
        <v>301</v>
      </c>
      <c r="AM255" s="30"/>
      <c r="AN255" s="263" t="str">
        <f t="shared" si="15"/>
        <v>■</v>
      </c>
      <c r="AO255" s="32"/>
    </row>
    <row r="256" spans="1:41">
      <c r="A256" s="36" t="str">
        <f t="shared" si="14"/>
        <v>IY</v>
      </c>
      <c r="B256" s="32"/>
      <c r="C256" s="802">
        <v>4</v>
      </c>
      <c r="D256" s="803"/>
      <c r="E256" s="897" t="s">
        <v>302</v>
      </c>
      <c r="F256" s="898"/>
      <c r="G256" s="898"/>
      <c r="H256" s="898"/>
      <c r="I256" s="898"/>
      <c r="J256" s="898"/>
      <c r="K256" s="898"/>
      <c r="L256" s="898"/>
      <c r="M256" s="898"/>
      <c r="N256" s="898"/>
      <c r="O256" s="898"/>
      <c r="P256" s="898"/>
      <c r="Q256" s="898"/>
      <c r="R256" s="898"/>
      <c r="S256" s="898"/>
      <c r="T256" s="899"/>
      <c r="U256" s="143" t="s">
        <v>303</v>
      </c>
      <c r="V256" s="847" t="s">
        <v>299</v>
      </c>
      <c r="W256" s="848"/>
      <c r="X256" s="848"/>
      <c r="Y256" s="848"/>
      <c r="Z256" s="849"/>
      <c r="AA256" s="878" t="s">
        <v>300</v>
      </c>
      <c r="AB256" s="879"/>
      <c r="AC256" s="880"/>
      <c r="AD256" s="586">
        <v>1</v>
      </c>
      <c r="AE256" s="125">
        <v>0</v>
      </c>
      <c r="AF256" s="866"/>
      <c r="AG256" s="867"/>
      <c r="AH256" s="868"/>
      <c r="AI256" s="866"/>
      <c r="AJ256" s="867"/>
      <c r="AK256" s="868"/>
      <c r="AL256" s="101"/>
      <c r="AM256" s="230"/>
      <c r="AN256" s="263" t="str">
        <f t="shared" si="15"/>
        <v>■</v>
      </c>
      <c r="AO256" s="32"/>
    </row>
    <row r="257" spans="1:41">
      <c r="A257" s="36" t="str">
        <f t="shared" si="14"/>
        <v>IY</v>
      </c>
      <c r="B257" s="32"/>
      <c r="C257" s="802">
        <v>5</v>
      </c>
      <c r="D257" s="803"/>
      <c r="E257" s="888" t="s">
        <v>304</v>
      </c>
      <c r="F257" s="889"/>
      <c r="G257" s="889"/>
      <c r="H257" s="889"/>
      <c r="I257" s="889"/>
      <c r="J257" s="889"/>
      <c r="K257" s="889"/>
      <c r="L257" s="889"/>
      <c r="M257" s="889"/>
      <c r="N257" s="889"/>
      <c r="O257" s="889"/>
      <c r="P257" s="889"/>
      <c r="Q257" s="889"/>
      <c r="R257" s="889"/>
      <c r="S257" s="889"/>
      <c r="T257" s="890"/>
      <c r="U257" s="143" t="s">
        <v>305</v>
      </c>
      <c r="V257" s="847" t="s">
        <v>292</v>
      </c>
      <c r="W257" s="848"/>
      <c r="X257" s="848"/>
      <c r="Y257" s="848"/>
      <c r="Z257" s="849"/>
      <c r="AA257" s="878" t="s">
        <v>293</v>
      </c>
      <c r="AB257" s="879"/>
      <c r="AC257" s="880"/>
      <c r="AD257" s="586">
        <v>2</v>
      </c>
      <c r="AE257" s="125" t="s">
        <v>294</v>
      </c>
      <c r="AF257" s="866"/>
      <c r="AG257" s="867"/>
      <c r="AH257" s="868"/>
      <c r="AI257" s="866"/>
      <c r="AJ257" s="867"/>
      <c r="AK257" s="868"/>
      <c r="AL257" s="101"/>
      <c r="AM257" s="230"/>
      <c r="AN257" s="263" t="str">
        <f t="shared" si="15"/>
        <v>■</v>
      </c>
      <c r="AO257" s="32"/>
    </row>
    <row r="258" spans="1:41">
      <c r="A258" s="36" t="str">
        <f t="shared" si="14"/>
        <v>IY</v>
      </c>
      <c r="B258" s="32"/>
      <c r="C258" s="802">
        <v>6</v>
      </c>
      <c r="D258" s="803"/>
      <c r="E258" s="894" t="s">
        <v>510</v>
      </c>
      <c r="F258" s="895"/>
      <c r="G258" s="895"/>
      <c r="H258" s="895"/>
      <c r="I258" s="895"/>
      <c r="J258" s="895"/>
      <c r="K258" s="895"/>
      <c r="L258" s="895"/>
      <c r="M258" s="895"/>
      <c r="N258" s="895"/>
      <c r="O258" s="895"/>
      <c r="P258" s="895"/>
      <c r="Q258" s="895"/>
      <c r="R258" s="895"/>
      <c r="S258" s="895"/>
      <c r="T258" s="896"/>
      <c r="U258" s="143" t="s">
        <v>511</v>
      </c>
      <c r="V258" s="847" t="s">
        <v>299</v>
      </c>
      <c r="W258" s="848"/>
      <c r="X258" s="848"/>
      <c r="Y258" s="848"/>
      <c r="Z258" s="849"/>
      <c r="AA258" s="878" t="s">
        <v>293</v>
      </c>
      <c r="AB258" s="879"/>
      <c r="AC258" s="880"/>
      <c r="AD258" s="586">
        <v>2</v>
      </c>
      <c r="AE258" s="125" t="s">
        <v>294</v>
      </c>
      <c r="AF258" s="866"/>
      <c r="AG258" s="867"/>
      <c r="AH258" s="868"/>
      <c r="AI258" s="866"/>
      <c r="AJ258" s="867"/>
      <c r="AK258" s="868"/>
      <c r="AL258" s="101"/>
      <c r="AM258" s="230"/>
      <c r="AN258" s="263" t="str">
        <f t="shared" si="15"/>
        <v>■</v>
      </c>
      <c r="AO258" s="32"/>
    </row>
    <row r="259" spans="1:41">
      <c r="A259" s="36" t="str">
        <f t="shared" si="14"/>
        <v>IY</v>
      </c>
      <c r="B259" s="32"/>
      <c r="C259" s="802">
        <v>7</v>
      </c>
      <c r="D259" s="803"/>
      <c r="E259" s="888" t="s">
        <v>512</v>
      </c>
      <c r="F259" s="889"/>
      <c r="G259" s="889"/>
      <c r="H259" s="889"/>
      <c r="I259" s="889"/>
      <c r="J259" s="889"/>
      <c r="K259" s="889"/>
      <c r="L259" s="889"/>
      <c r="M259" s="889"/>
      <c r="N259" s="889"/>
      <c r="O259" s="889"/>
      <c r="P259" s="889"/>
      <c r="Q259" s="889"/>
      <c r="R259" s="889"/>
      <c r="S259" s="889"/>
      <c r="T259" s="890"/>
      <c r="U259" s="143" t="s">
        <v>513</v>
      </c>
      <c r="V259" s="847" t="s">
        <v>292</v>
      </c>
      <c r="W259" s="848"/>
      <c r="X259" s="848"/>
      <c r="Y259" s="848"/>
      <c r="Z259" s="849"/>
      <c r="AA259" s="878" t="s">
        <v>293</v>
      </c>
      <c r="AB259" s="879"/>
      <c r="AC259" s="880"/>
      <c r="AD259" s="586">
        <v>1</v>
      </c>
      <c r="AE259" s="125" t="s">
        <v>294</v>
      </c>
      <c r="AF259" s="866"/>
      <c r="AG259" s="867"/>
      <c r="AH259" s="868"/>
      <c r="AI259" s="866"/>
      <c r="AJ259" s="867"/>
      <c r="AK259" s="868"/>
      <c r="AL259" s="101"/>
      <c r="AM259" s="230"/>
      <c r="AN259" s="263" t="str">
        <f t="shared" si="15"/>
        <v>■</v>
      </c>
      <c r="AO259" s="32"/>
    </row>
    <row r="260" spans="1:41">
      <c r="A260" s="36" t="str">
        <f t="shared" si="14"/>
        <v>IY</v>
      </c>
      <c r="B260" s="32"/>
      <c r="C260" s="802">
        <v>8</v>
      </c>
      <c r="D260" s="803"/>
      <c r="E260" s="888" t="s">
        <v>612</v>
      </c>
      <c r="F260" s="889"/>
      <c r="G260" s="889"/>
      <c r="H260" s="889"/>
      <c r="I260" s="889"/>
      <c r="J260" s="889"/>
      <c r="K260" s="889"/>
      <c r="L260" s="889"/>
      <c r="M260" s="889"/>
      <c r="N260" s="889"/>
      <c r="O260" s="889"/>
      <c r="P260" s="889"/>
      <c r="Q260" s="889"/>
      <c r="R260" s="889"/>
      <c r="S260" s="889"/>
      <c r="T260" s="890"/>
      <c r="U260" s="143" t="s">
        <v>613</v>
      </c>
      <c r="V260" s="847" t="s">
        <v>299</v>
      </c>
      <c r="W260" s="848"/>
      <c r="X260" s="848"/>
      <c r="Y260" s="848"/>
      <c r="Z260" s="849"/>
      <c r="AA260" s="878" t="s">
        <v>293</v>
      </c>
      <c r="AB260" s="879"/>
      <c r="AC260" s="880"/>
      <c r="AD260" s="586">
        <v>9</v>
      </c>
      <c r="AE260" s="125" t="s">
        <v>294</v>
      </c>
      <c r="AF260" s="866"/>
      <c r="AG260" s="867"/>
      <c r="AH260" s="868"/>
      <c r="AI260" s="866"/>
      <c r="AJ260" s="867"/>
      <c r="AK260" s="868"/>
      <c r="AL260" s="101"/>
      <c r="AM260" s="230"/>
      <c r="AN260" s="263" t="str">
        <f t="shared" si="15"/>
        <v>■</v>
      </c>
      <c r="AO260" s="32"/>
    </row>
    <row r="261" spans="1:41">
      <c r="A261" s="36" t="str">
        <f t="shared" si="14"/>
        <v>IY</v>
      </c>
      <c r="B261" s="32"/>
      <c r="C261" s="802">
        <v>9</v>
      </c>
      <c r="D261" s="803"/>
      <c r="E261" s="888" t="s">
        <v>614</v>
      </c>
      <c r="F261" s="889"/>
      <c r="G261" s="889"/>
      <c r="H261" s="889"/>
      <c r="I261" s="889"/>
      <c r="J261" s="889"/>
      <c r="K261" s="889"/>
      <c r="L261" s="889"/>
      <c r="M261" s="889"/>
      <c r="N261" s="889"/>
      <c r="O261" s="889"/>
      <c r="P261" s="889"/>
      <c r="Q261" s="889"/>
      <c r="R261" s="889"/>
      <c r="S261" s="889"/>
      <c r="T261" s="890"/>
      <c r="U261" s="143" t="s">
        <v>615</v>
      </c>
      <c r="V261" s="847" t="s">
        <v>299</v>
      </c>
      <c r="W261" s="848"/>
      <c r="X261" s="848"/>
      <c r="Y261" s="848"/>
      <c r="Z261" s="849"/>
      <c r="AA261" s="878" t="s">
        <v>616</v>
      </c>
      <c r="AB261" s="879"/>
      <c r="AC261" s="880"/>
      <c r="AD261" s="586">
        <v>5</v>
      </c>
      <c r="AE261" s="125">
        <v>5</v>
      </c>
      <c r="AF261" s="866"/>
      <c r="AG261" s="867"/>
      <c r="AH261" s="868"/>
      <c r="AI261" s="866"/>
      <c r="AJ261" s="867"/>
      <c r="AK261" s="868"/>
      <c r="AL261" s="101"/>
      <c r="AM261" s="230"/>
      <c r="AN261" s="263" t="str">
        <f t="shared" si="15"/>
        <v>■</v>
      </c>
      <c r="AO261" s="32"/>
    </row>
    <row r="262" spans="1:41">
      <c r="A262" s="36" t="str">
        <f t="shared" si="14"/>
        <v>IY</v>
      </c>
      <c r="B262" s="32"/>
      <c r="C262" s="802">
        <v>10</v>
      </c>
      <c r="D262" s="803"/>
      <c r="E262" s="888" t="s">
        <v>518</v>
      </c>
      <c r="F262" s="889"/>
      <c r="G262" s="889"/>
      <c r="H262" s="889"/>
      <c r="I262" s="889"/>
      <c r="J262" s="889"/>
      <c r="K262" s="889"/>
      <c r="L262" s="889"/>
      <c r="M262" s="889"/>
      <c r="N262" s="889"/>
      <c r="O262" s="889"/>
      <c r="P262" s="889"/>
      <c r="Q262" s="889"/>
      <c r="R262" s="889"/>
      <c r="S262" s="889"/>
      <c r="T262" s="890"/>
      <c r="U262" s="143" t="s">
        <v>519</v>
      </c>
      <c r="V262" s="847" t="s">
        <v>299</v>
      </c>
      <c r="W262" s="848"/>
      <c r="X262" s="848"/>
      <c r="Y262" s="848"/>
      <c r="Z262" s="849"/>
      <c r="AA262" s="878" t="s">
        <v>300</v>
      </c>
      <c r="AB262" s="879"/>
      <c r="AC262" s="880"/>
      <c r="AD262" s="586">
        <v>7</v>
      </c>
      <c r="AE262" s="125">
        <v>0</v>
      </c>
      <c r="AF262" s="866"/>
      <c r="AG262" s="867"/>
      <c r="AH262" s="868"/>
      <c r="AI262" s="866"/>
      <c r="AJ262" s="867"/>
      <c r="AK262" s="868"/>
      <c r="AL262" s="101"/>
      <c r="AM262" s="230"/>
      <c r="AN262" s="263" t="str">
        <f t="shared" si="15"/>
        <v>■</v>
      </c>
      <c r="AO262" s="32"/>
    </row>
    <row r="263" spans="1:41">
      <c r="A263" s="36" t="str">
        <f t="shared" si="14"/>
        <v>IY</v>
      </c>
      <c r="B263" s="32"/>
      <c r="C263" s="802">
        <v>11</v>
      </c>
      <c r="D263" s="803"/>
      <c r="E263" s="888" t="s">
        <v>520</v>
      </c>
      <c r="F263" s="889"/>
      <c r="G263" s="889"/>
      <c r="H263" s="889"/>
      <c r="I263" s="889"/>
      <c r="J263" s="889"/>
      <c r="K263" s="889"/>
      <c r="L263" s="889"/>
      <c r="M263" s="889"/>
      <c r="N263" s="889"/>
      <c r="O263" s="889"/>
      <c r="P263" s="889"/>
      <c r="Q263" s="889"/>
      <c r="R263" s="889"/>
      <c r="S263" s="889"/>
      <c r="T263" s="890"/>
      <c r="U263" s="143" t="s">
        <v>458</v>
      </c>
      <c r="V263" s="847" t="s">
        <v>299</v>
      </c>
      <c r="W263" s="848"/>
      <c r="X263" s="848"/>
      <c r="Y263" s="848"/>
      <c r="Z263" s="849"/>
      <c r="AA263" s="878" t="s">
        <v>300</v>
      </c>
      <c r="AB263" s="879"/>
      <c r="AC263" s="880"/>
      <c r="AD263" s="586">
        <v>3</v>
      </c>
      <c r="AE263" s="125">
        <v>0</v>
      </c>
      <c r="AF263" s="866"/>
      <c r="AG263" s="867"/>
      <c r="AH263" s="868"/>
      <c r="AI263" s="866"/>
      <c r="AJ263" s="867"/>
      <c r="AK263" s="868"/>
      <c r="AL263" s="101"/>
      <c r="AM263" s="230"/>
      <c r="AN263" s="263" t="str">
        <f t="shared" si="15"/>
        <v>■</v>
      </c>
      <c r="AO263" s="32"/>
    </row>
    <row r="264" spans="1:41">
      <c r="A264" s="36" t="str">
        <f t="shared" si="14"/>
        <v>IY</v>
      </c>
      <c r="B264" s="32"/>
      <c r="C264" s="802">
        <v>12</v>
      </c>
      <c r="D264" s="803"/>
      <c r="E264" s="888" t="s">
        <v>521</v>
      </c>
      <c r="F264" s="889"/>
      <c r="G264" s="889"/>
      <c r="H264" s="889"/>
      <c r="I264" s="889"/>
      <c r="J264" s="889"/>
      <c r="K264" s="889"/>
      <c r="L264" s="889"/>
      <c r="M264" s="889"/>
      <c r="N264" s="889"/>
      <c r="O264" s="889"/>
      <c r="P264" s="889"/>
      <c r="Q264" s="889"/>
      <c r="R264" s="889"/>
      <c r="S264" s="889"/>
      <c r="T264" s="890"/>
      <c r="U264" s="143" t="s">
        <v>522</v>
      </c>
      <c r="V264" s="847" t="s">
        <v>299</v>
      </c>
      <c r="W264" s="848"/>
      <c r="X264" s="848"/>
      <c r="Y264" s="848"/>
      <c r="Z264" s="849"/>
      <c r="AA264" s="878" t="s">
        <v>293</v>
      </c>
      <c r="AB264" s="879"/>
      <c r="AC264" s="880"/>
      <c r="AD264" s="586">
        <v>9</v>
      </c>
      <c r="AE264" s="125" t="s">
        <v>294</v>
      </c>
      <c r="AF264" s="866"/>
      <c r="AG264" s="867"/>
      <c r="AH264" s="868"/>
      <c r="AI264" s="866"/>
      <c r="AJ264" s="867"/>
      <c r="AK264" s="868"/>
      <c r="AL264" s="101"/>
      <c r="AM264" s="230"/>
      <c r="AN264" s="263" t="str">
        <f t="shared" si="15"/>
        <v>■</v>
      </c>
      <c r="AO264" s="32"/>
    </row>
    <row r="265" spans="1:41">
      <c r="A265" s="36" t="str">
        <f t="shared" si="14"/>
        <v>IY</v>
      </c>
      <c r="B265" s="38"/>
      <c r="C265" s="802">
        <v>13</v>
      </c>
      <c r="D265" s="803"/>
      <c r="E265" s="888" t="s">
        <v>523</v>
      </c>
      <c r="F265" s="889"/>
      <c r="G265" s="889"/>
      <c r="H265" s="889"/>
      <c r="I265" s="889"/>
      <c r="J265" s="889"/>
      <c r="K265" s="889"/>
      <c r="L265" s="889"/>
      <c r="M265" s="889"/>
      <c r="N265" s="889"/>
      <c r="O265" s="889"/>
      <c r="P265" s="889"/>
      <c r="Q265" s="889"/>
      <c r="R265" s="889"/>
      <c r="S265" s="889"/>
      <c r="T265" s="890"/>
      <c r="U265" s="143" t="s">
        <v>524</v>
      </c>
      <c r="V265" s="847" t="s">
        <v>311</v>
      </c>
      <c r="W265" s="848"/>
      <c r="X265" s="848"/>
      <c r="Y265" s="848"/>
      <c r="Z265" s="849"/>
      <c r="AA265" s="878" t="s">
        <v>293</v>
      </c>
      <c r="AB265" s="879"/>
      <c r="AC265" s="880"/>
      <c r="AD265" s="586">
        <v>50</v>
      </c>
      <c r="AE265" s="125" t="s">
        <v>294</v>
      </c>
      <c r="AF265" s="866"/>
      <c r="AG265" s="867"/>
      <c r="AH265" s="868"/>
      <c r="AI265" s="866"/>
      <c r="AJ265" s="867"/>
      <c r="AK265" s="868"/>
      <c r="AL265" s="438"/>
      <c r="AM265" s="230"/>
      <c r="AN265" s="263" t="str">
        <f t="shared" si="15"/>
        <v>■</v>
      </c>
      <c r="AO265" s="32"/>
    </row>
    <row r="266" spans="1:41">
      <c r="A266" s="36" t="str">
        <f t="shared" si="14"/>
        <v>IY</v>
      </c>
      <c r="B266" s="38"/>
      <c r="C266" s="802">
        <v>14</v>
      </c>
      <c r="D266" s="803"/>
      <c r="E266" s="888" t="s">
        <v>525</v>
      </c>
      <c r="F266" s="889"/>
      <c r="G266" s="889"/>
      <c r="H266" s="889"/>
      <c r="I266" s="889"/>
      <c r="J266" s="889"/>
      <c r="K266" s="889"/>
      <c r="L266" s="889"/>
      <c r="M266" s="889"/>
      <c r="N266" s="889"/>
      <c r="O266" s="889"/>
      <c r="P266" s="889"/>
      <c r="Q266" s="889"/>
      <c r="R266" s="889"/>
      <c r="S266" s="889"/>
      <c r="T266" s="890"/>
      <c r="U266" s="143" t="s">
        <v>526</v>
      </c>
      <c r="V266" s="847" t="s">
        <v>299</v>
      </c>
      <c r="W266" s="848"/>
      <c r="X266" s="848"/>
      <c r="Y266" s="848"/>
      <c r="Z266" s="849"/>
      <c r="AA266" s="878" t="s">
        <v>293</v>
      </c>
      <c r="AB266" s="879"/>
      <c r="AC266" s="880"/>
      <c r="AD266" s="586">
        <v>9</v>
      </c>
      <c r="AE266" s="125" t="s">
        <v>294</v>
      </c>
      <c r="AF266" s="866"/>
      <c r="AG266" s="867"/>
      <c r="AH266" s="868"/>
      <c r="AI266" s="866"/>
      <c r="AJ266" s="867"/>
      <c r="AK266" s="868"/>
      <c r="AL266" s="101"/>
      <c r="AM266" s="230"/>
      <c r="AN266" s="263" t="str">
        <f t="shared" si="15"/>
        <v>■</v>
      </c>
      <c r="AO266" s="32"/>
    </row>
    <row r="267" spans="1:41">
      <c r="A267" s="36" t="str">
        <f t="shared" si="14"/>
        <v>IY</v>
      </c>
      <c r="B267" s="38"/>
      <c r="C267" s="802">
        <v>15</v>
      </c>
      <c r="D267" s="803"/>
      <c r="E267" s="888" t="s">
        <v>527</v>
      </c>
      <c r="F267" s="889"/>
      <c r="G267" s="889"/>
      <c r="H267" s="889"/>
      <c r="I267" s="889"/>
      <c r="J267" s="889"/>
      <c r="K267" s="889"/>
      <c r="L267" s="889"/>
      <c r="M267" s="889"/>
      <c r="N267" s="889"/>
      <c r="O267" s="889"/>
      <c r="P267" s="889"/>
      <c r="Q267" s="889"/>
      <c r="R267" s="889"/>
      <c r="S267" s="889"/>
      <c r="T267" s="890"/>
      <c r="U267" s="143" t="s">
        <v>528</v>
      </c>
      <c r="V267" s="847" t="s">
        <v>311</v>
      </c>
      <c r="W267" s="848"/>
      <c r="X267" s="848"/>
      <c r="Y267" s="848"/>
      <c r="Z267" s="849"/>
      <c r="AA267" s="878" t="s">
        <v>293</v>
      </c>
      <c r="AB267" s="879"/>
      <c r="AC267" s="880"/>
      <c r="AD267" s="586">
        <v>50</v>
      </c>
      <c r="AE267" s="125" t="s">
        <v>294</v>
      </c>
      <c r="AF267" s="866"/>
      <c r="AG267" s="867"/>
      <c r="AH267" s="868"/>
      <c r="AI267" s="866"/>
      <c r="AJ267" s="867"/>
      <c r="AK267" s="868"/>
      <c r="AL267" s="438"/>
      <c r="AM267" s="230"/>
      <c r="AN267" s="263" t="str">
        <f t="shared" si="15"/>
        <v>■</v>
      </c>
      <c r="AO267" s="32"/>
    </row>
    <row r="268" spans="1:41">
      <c r="A268" s="36" t="str">
        <f t="shared" si="14"/>
        <v>IY</v>
      </c>
      <c r="B268" s="32"/>
      <c r="C268" s="802">
        <v>16</v>
      </c>
      <c r="D268" s="803"/>
      <c r="E268" s="888" t="s">
        <v>529</v>
      </c>
      <c r="F268" s="889"/>
      <c r="G268" s="889"/>
      <c r="H268" s="889"/>
      <c r="I268" s="889"/>
      <c r="J268" s="889"/>
      <c r="K268" s="889"/>
      <c r="L268" s="889"/>
      <c r="M268" s="889"/>
      <c r="N268" s="889"/>
      <c r="O268" s="889"/>
      <c r="P268" s="889"/>
      <c r="Q268" s="889"/>
      <c r="R268" s="889"/>
      <c r="S268" s="889"/>
      <c r="T268" s="890"/>
      <c r="U268" s="143" t="s">
        <v>530</v>
      </c>
      <c r="V268" s="847" t="s">
        <v>299</v>
      </c>
      <c r="W268" s="848"/>
      <c r="X268" s="848"/>
      <c r="Y268" s="848"/>
      <c r="Z268" s="849"/>
      <c r="AA268" s="878" t="s">
        <v>293</v>
      </c>
      <c r="AB268" s="879"/>
      <c r="AC268" s="880"/>
      <c r="AD268" s="586">
        <v>9</v>
      </c>
      <c r="AE268" s="125" t="s">
        <v>294</v>
      </c>
      <c r="AF268" s="866"/>
      <c r="AG268" s="867"/>
      <c r="AH268" s="868"/>
      <c r="AI268" s="866"/>
      <c r="AJ268" s="867"/>
      <c r="AK268" s="868"/>
      <c r="AL268" s="101"/>
      <c r="AM268" s="230"/>
      <c r="AN268" s="263" t="str">
        <f t="shared" si="15"/>
        <v>■</v>
      </c>
      <c r="AO268" s="32"/>
    </row>
    <row r="269" spans="1:41">
      <c r="A269" s="36" t="str">
        <f t="shared" si="14"/>
        <v>IY</v>
      </c>
      <c r="B269" s="38"/>
      <c r="C269" s="802">
        <v>17</v>
      </c>
      <c r="D269" s="803"/>
      <c r="E269" s="888" t="s">
        <v>531</v>
      </c>
      <c r="F269" s="889"/>
      <c r="G269" s="889"/>
      <c r="H269" s="889"/>
      <c r="I269" s="889"/>
      <c r="J269" s="889"/>
      <c r="K269" s="889"/>
      <c r="L269" s="889"/>
      <c r="M269" s="889"/>
      <c r="N269" s="889"/>
      <c r="O269" s="889"/>
      <c r="P269" s="889"/>
      <c r="Q269" s="889"/>
      <c r="R269" s="889"/>
      <c r="S269" s="889"/>
      <c r="T269" s="890"/>
      <c r="U269" s="143" t="s">
        <v>532</v>
      </c>
      <c r="V269" s="847" t="s">
        <v>311</v>
      </c>
      <c r="W269" s="848"/>
      <c r="X269" s="848"/>
      <c r="Y269" s="848"/>
      <c r="Z269" s="849"/>
      <c r="AA269" s="878" t="s">
        <v>293</v>
      </c>
      <c r="AB269" s="879"/>
      <c r="AC269" s="880"/>
      <c r="AD269" s="586">
        <v>50</v>
      </c>
      <c r="AE269" s="125" t="s">
        <v>294</v>
      </c>
      <c r="AF269" s="866"/>
      <c r="AG269" s="867"/>
      <c r="AH269" s="868"/>
      <c r="AI269" s="866"/>
      <c r="AJ269" s="867"/>
      <c r="AK269" s="868"/>
      <c r="AL269" s="438"/>
      <c r="AM269" s="30"/>
      <c r="AN269" s="263" t="str">
        <f t="shared" si="15"/>
        <v>■</v>
      </c>
      <c r="AO269" s="32"/>
    </row>
    <row r="270" spans="1:41">
      <c r="A270" s="36" t="str">
        <f t="shared" si="14"/>
        <v>IY</v>
      </c>
      <c r="B270" s="32"/>
      <c r="C270" s="802">
        <v>18</v>
      </c>
      <c r="D270" s="803"/>
      <c r="E270" s="888" t="s">
        <v>533</v>
      </c>
      <c r="F270" s="889"/>
      <c r="G270" s="889"/>
      <c r="H270" s="889"/>
      <c r="I270" s="889"/>
      <c r="J270" s="889"/>
      <c r="K270" s="889"/>
      <c r="L270" s="889"/>
      <c r="M270" s="889"/>
      <c r="N270" s="889"/>
      <c r="O270" s="889"/>
      <c r="P270" s="889"/>
      <c r="Q270" s="889"/>
      <c r="R270" s="889"/>
      <c r="S270" s="889"/>
      <c r="T270" s="890"/>
      <c r="U270" s="143" t="s">
        <v>534</v>
      </c>
      <c r="V270" s="847" t="s">
        <v>299</v>
      </c>
      <c r="W270" s="848"/>
      <c r="X270" s="848"/>
      <c r="Y270" s="848"/>
      <c r="Z270" s="849"/>
      <c r="AA270" s="878" t="s">
        <v>300</v>
      </c>
      <c r="AB270" s="879"/>
      <c r="AC270" s="880"/>
      <c r="AD270" s="586">
        <v>3</v>
      </c>
      <c r="AE270" s="125">
        <v>0</v>
      </c>
      <c r="AF270" s="866"/>
      <c r="AG270" s="867"/>
      <c r="AH270" s="868"/>
      <c r="AI270" s="866"/>
      <c r="AJ270" s="867"/>
      <c r="AK270" s="868"/>
      <c r="AL270" s="101"/>
      <c r="AM270" s="30"/>
      <c r="AN270" s="263" t="str">
        <f t="shared" si="15"/>
        <v>■</v>
      </c>
      <c r="AO270" s="32"/>
    </row>
    <row r="271" spans="1:41">
      <c r="A271" s="36" t="str">
        <f t="shared" si="14"/>
        <v>IY</v>
      </c>
      <c r="B271" s="32"/>
      <c r="C271" s="802">
        <v>19</v>
      </c>
      <c r="D271" s="803"/>
      <c r="E271" s="888" t="s">
        <v>535</v>
      </c>
      <c r="F271" s="889"/>
      <c r="G271" s="889"/>
      <c r="H271" s="889"/>
      <c r="I271" s="889"/>
      <c r="J271" s="889"/>
      <c r="K271" s="889"/>
      <c r="L271" s="889"/>
      <c r="M271" s="889"/>
      <c r="N271" s="889"/>
      <c r="O271" s="889"/>
      <c r="P271" s="889"/>
      <c r="Q271" s="889"/>
      <c r="R271" s="889"/>
      <c r="S271" s="889"/>
      <c r="T271" s="890"/>
      <c r="U271" s="143" t="s">
        <v>536</v>
      </c>
      <c r="V271" s="847" t="s">
        <v>299</v>
      </c>
      <c r="W271" s="848"/>
      <c r="X271" s="848"/>
      <c r="Y271" s="848"/>
      <c r="Z271" s="849"/>
      <c r="AA271" s="878" t="s">
        <v>300</v>
      </c>
      <c r="AB271" s="879"/>
      <c r="AC271" s="880"/>
      <c r="AD271" s="586">
        <v>3</v>
      </c>
      <c r="AE271" s="125">
        <v>0</v>
      </c>
      <c r="AF271" s="866"/>
      <c r="AG271" s="867"/>
      <c r="AH271" s="868"/>
      <c r="AI271" s="866"/>
      <c r="AJ271" s="867"/>
      <c r="AK271" s="868"/>
      <c r="AL271" s="101"/>
      <c r="AM271" s="30"/>
      <c r="AN271" s="263" t="str">
        <f t="shared" si="15"/>
        <v>■</v>
      </c>
      <c r="AO271" s="32"/>
    </row>
    <row r="272" spans="1:41">
      <c r="A272" s="36" t="str">
        <f t="shared" si="14"/>
        <v>IY</v>
      </c>
      <c r="B272" s="32"/>
      <c r="C272" s="802">
        <v>20</v>
      </c>
      <c r="D272" s="803"/>
      <c r="E272" s="888" t="s">
        <v>537</v>
      </c>
      <c r="F272" s="889"/>
      <c r="G272" s="889"/>
      <c r="H272" s="889"/>
      <c r="I272" s="889"/>
      <c r="J272" s="889"/>
      <c r="K272" s="889"/>
      <c r="L272" s="889"/>
      <c r="M272" s="889"/>
      <c r="N272" s="889"/>
      <c r="O272" s="889"/>
      <c r="P272" s="889"/>
      <c r="Q272" s="889"/>
      <c r="R272" s="889"/>
      <c r="S272" s="889"/>
      <c r="T272" s="890"/>
      <c r="U272" s="143" t="s">
        <v>538</v>
      </c>
      <c r="V272" s="847" t="s">
        <v>299</v>
      </c>
      <c r="W272" s="848"/>
      <c r="X272" s="848"/>
      <c r="Y272" s="848"/>
      <c r="Z272" s="849"/>
      <c r="AA272" s="878" t="s">
        <v>300</v>
      </c>
      <c r="AB272" s="879"/>
      <c r="AC272" s="880"/>
      <c r="AD272" s="586">
        <v>3</v>
      </c>
      <c r="AE272" s="125">
        <v>0</v>
      </c>
      <c r="AF272" s="866"/>
      <c r="AG272" s="867"/>
      <c r="AH272" s="868"/>
      <c r="AI272" s="866"/>
      <c r="AJ272" s="867"/>
      <c r="AK272" s="868"/>
      <c r="AL272" s="101"/>
      <c r="AM272" s="30"/>
      <c r="AN272" s="263" t="str">
        <f t="shared" si="15"/>
        <v>■</v>
      </c>
      <c r="AO272" s="32"/>
    </row>
    <row r="273" spans="1:41">
      <c r="A273" s="36" t="str">
        <f t="shared" si="14"/>
        <v>IY</v>
      </c>
      <c r="B273" s="32"/>
      <c r="C273" s="802">
        <v>21</v>
      </c>
      <c r="D273" s="803"/>
      <c r="E273" s="888" t="s">
        <v>539</v>
      </c>
      <c r="F273" s="889"/>
      <c r="G273" s="889"/>
      <c r="H273" s="889"/>
      <c r="I273" s="889"/>
      <c r="J273" s="889"/>
      <c r="K273" s="889"/>
      <c r="L273" s="889"/>
      <c r="M273" s="889"/>
      <c r="N273" s="889"/>
      <c r="O273" s="889"/>
      <c r="P273" s="889"/>
      <c r="Q273" s="889"/>
      <c r="R273" s="889"/>
      <c r="S273" s="889"/>
      <c r="T273" s="890"/>
      <c r="U273" s="143" t="s">
        <v>540</v>
      </c>
      <c r="V273" s="847" t="s">
        <v>299</v>
      </c>
      <c r="W273" s="848"/>
      <c r="X273" s="848"/>
      <c r="Y273" s="848"/>
      <c r="Z273" s="849"/>
      <c r="AA273" s="878" t="s">
        <v>300</v>
      </c>
      <c r="AB273" s="879"/>
      <c r="AC273" s="880"/>
      <c r="AD273" s="586">
        <v>3</v>
      </c>
      <c r="AE273" s="125">
        <v>0</v>
      </c>
      <c r="AF273" s="866"/>
      <c r="AG273" s="867"/>
      <c r="AH273" s="868"/>
      <c r="AI273" s="866"/>
      <c r="AJ273" s="867"/>
      <c r="AK273" s="868"/>
      <c r="AL273" s="101"/>
      <c r="AM273" s="30"/>
      <c r="AN273" s="263" t="str">
        <f t="shared" si="15"/>
        <v>■</v>
      </c>
      <c r="AO273" s="32"/>
    </row>
    <row r="274" spans="1:41">
      <c r="A274" s="36" t="str">
        <f t="shared" ref="A274:A337" si="16">IF(LEN(J274)&gt;0,MID(J274,FIND("(",J274,1)+1,2),A273)</f>
        <v>IY</v>
      </c>
      <c r="B274" s="32"/>
      <c r="C274" s="802">
        <v>22</v>
      </c>
      <c r="D274" s="803"/>
      <c r="E274" s="888" t="s">
        <v>541</v>
      </c>
      <c r="F274" s="889"/>
      <c r="G274" s="889"/>
      <c r="H274" s="889"/>
      <c r="I274" s="889"/>
      <c r="J274" s="889"/>
      <c r="K274" s="889"/>
      <c r="L274" s="889"/>
      <c r="M274" s="889"/>
      <c r="N274" s="889"/>
      <c r="O274" s="889"/>
      <c r="P274" s="889"/>
      <c r="Q274" s="889"/>
      <c r="R274" s="889"/>
      <c r="S274" s="889"/>
      <c r="T274" s="890"/>
      <c r="U274" s="143" t="s">
        <v>542</v>
      </c>
      <c r="V274" s="847" t="s">
        <v>299</v>
      </c>
      <c r="W274" s="848"/>
      <c r="X274" s="848"/>
      <c r="Y274" s="848"/>
      <c r="Z274" s="849"/>
      <c r="AA274" s="878" t="s">
        <v>300</v>
      </c>
      <c r="AB274" s="879"/>
      <c r="AC274" s="880"/>
      <c r="AD274" s="586">
        <v>3</v>
      </c>
      <c r="AE274" s="125">
        <v>0</v>
      </c>
      <c r="AF274" s="866"/>
      <c r="AG274" s="867"/>
      <c r="AH274" s="868"/>
      <c r="AI274" s="866"/>
      <c r="AJ274" s="867"/>
      <c r="AK274" s="868"/>
      <c r="AL274" s="101"/>
      <c r="AM274" s="30"/>
      <c r="AN274" s="263" t="str">
        <f t="shared" si="15"/>
        <v>■</v>
      </c>
      <c r="AO274" s="32"/>
    </row>
    <row r="275" spans="1:41">
      <c r="A275" s="36" t="str">
        <f t="shared" si="16"/>
        <v>IY</v>
      </c>
      <c r="B275" s="32"/>
      <c r="C275" s="802">
        <v>23</v>
      </c>
      <c r="D275" s="803"/>
      <c r="E275" s="888" t="s">
        <v>543</v>
      </c>
      <c r="F275" s="889"/>
      <c r="G275" s="889"/>
      <c r="H275" s="889"/>
      <c r="I275" s="889"/>
      <c r="J275" s="889"/>
      <c r="K275" s="889"/>
      <c r="L275" s="889"/>
      <c r="M275" s="889"/>
      <c r="N275" s="889"/>
      <c r="O275" s="889"/>
      <c r="P275" s="889"/>
      <c r="Q275" s="889"/>
      <c r="R275" s="889"/>
      <c r="S275" s="889"/>
      <c r="T275" s="890"/>
      <c r="U275" s="143" t="s">
        <v>544</v>
      </c>
      <c r="V275" s="847" t="s">
        <v>299</v>
      </c>
      <c r="W275" s="848"/>
      <c r="X275" s="848"/>
      <c r="Y275" s="848"/>
      <c r="Z275" s="849"/>
      <c r="AA275" s="878" t="s">
        <v>300</v>
      </c>
      <c r="AB275" s="879"/>
      <c r="AC275" s="880"/>
      <c r="AD275" s="586">
        <v>3</v>
      </c>
      <c r="AE275" s="125">
        <v>0</v>
      </c>
      <c r="AF275" s="866"/>
      <c r="AG275" s="867"/>
      <c r="AH275" s="868"/>
      <c r="AI275" s="866"/>
      <c r="AJ275" s="867"/>
      <c r="AK275" s="868"/>
      <c r="AL275" s="101"/>
      <c r="AM275" s="30"/>
      <c r="AN275" s="263" t="str">
        <f t="shared" si="15"/>
        <v>■</v>
      </c>
      <c r="AO275" s="32"/>
    </row>
    <row r="276" spans="1:41">
      <c r="A276" s="36" t="str">
        <f t="shared" si="16"/>
        <v>IY</v>
      </c>
      <c r="B276" s="32"/>
      <c r="C276" s="802">
        <v>24</v>
      </c>
      <c r="D276" s="803"/>
      <c r="E276" s="888" t="s">
        <v>545</v>
      </c>
      <c r="F276" s="889"/>
      <c r="G276" s="889"/>
      <c r="H276" s="889"/>
      <c r="I276" s="889"/>
      <c r="J276" s="889"/>
      <c r="K276" s="889"/>
      <c r="L276" s="889"/>
      <c r="M276" s="889"/>
      <c r="N276" s="889"/>
      <c r="O276" s="889"/>
      <c r="P276" s="889"/>
      <c r="Q276" s="889"/>
      <c r="R276" s="889"/>
      <c r="S276" s="889"/>
      <c r="T276" s="890"/>
      <c r="U276" s="143" t="s">
        <v>546</v>
      </c>
      <c r="V276" s="847" t="s">
        <v>299</v>
      </c>
      <c r="W276" s="848"/>
      <c r="X276" s="848"/>
      <c r="Y276" s="848"/>
      <c r="Z276" s="849"/>
      <c r="AA276" s="878" t="s">
        <v>300</v>
      </c>
      <c r="AB276" s="879"/>
      <c r="AC276" s="880"/>
      <c r="AD276" s="586">
        <v>3</v>
      </c>
      <c r="AE276" s="125">
        <v>0</v>
      </c>
      <c r="AF276" s="866"/>
      <c r="AG276" s="867"/>
      <c r="AH276" s="868"/>
      <c r="AI276" s="866"/>
      <c r="AJ276" s="867"/>
      <c r="AK276" s="868"/>
      <c r="AL276" s="101"/>
      <c r="AM276" s="30"/>
      <c r="AN276" s="263" t="str">
        <f t="shared" si="15"/>
        <v>■</v>
      </c>
      <c r="AO276" s="32"/>
    </row>
    <row r="277" spans="1:41">
      <c r="A277" s="36" t="str">
        <f t="shared" si="16"/>
        <v>IY</v>
      </c>
      <c r="B277" s="32"/>
      <c r="C277" s="802">
        <v>25</v>
      </c>
      <c r="D277" s="803"/>
      <c r="E277" s="888" t="s">
        <v>547</v>
      </c>
      <c r="F277" s="889"/>
      <c r="G277" s="889"/>
      <c r="H277" s="889"/>
      <c r="I277" s="889"/>
      <c r="J277" s="889"/>
      <c r="K277" s="889"/>
      <c r="L277" s="889"/>
      <c r="M277" s="889"/>
      <c r="N277" s="889"/>
      <c r="O277" s="889"/>
      <c r="P277" s="889"/>
      <c r="Q277" s="889"/>
      <c r="R277" s="889"/>
      <c r="S277" s="889"/>
      <c r="T277" s="890"/>
      <c r="U277" s="143" t="s">
        <v>548</v>
      </c>
      <c r="V277" s="847" t="s">
        <v>299</v>
      </c>
      <c r="W277" s="848"/>
      <c r="X277" s="848"/>
      <c r="Y277" s="848"/>
      <c r="Z277" s="849"/>
      <c r="AA277" s="878" t="s">
        <v>300</v>
      </c>
      <c r="AB277" s="879"/>
      <c r="AC277" s="880"/>
      <c r="AD277" s="586">
        <v>3</v>
      </c>
      <c r="AE277" s="125">
        <v>0</v>
      </c>
      <c r="AF277" s="866"/>
      <c r="AG277" s="867"/>
      <c r="AH277" s="868"/>
      <c r="AI277" s="866"/>
      <c r="AJ277" s="867"/>
      <c r="AK277" s="868"/>
      <c r="AL277" s="101"/>
      <c r="AM277" s="30"/>
      <c r="AN277" s="263" t="str">
        <f t="shared" si="15"/>
        <v>■</v>
      </c>
      <c r="AO277" s="32"/>
    </row>
    <row r="278" spans="1:41">
      <c r="A278" s="36" t="str">
        <f t="shared" si="16"/>
        <v>IY</v>
      </c>
      <c r="B278" s="32"/>
      <c r="C278" s="802">
        <v>26</v>
      </c>
      <c r="D278" s="803"/>
      <c r="E278" s="888" t="s">
        <v>549</v>
      </c>
      <c r="F278" s="889"/>
      <c r="G278" s="889"/>
      <c r="H278" s="889"/>
      <c r="I278" s="889"/>
      <c r="J278" s="889"/>
      <c r="K278" s="889"/>
      <c r="L278" s="889"/>
      <c r="M278" s="889"/>
      <c r="N278" s="889"/>
      <c r="O278" s="889"/>
      <c r="P278" s="889"/>
      <c r="Q278" s="889"/>
      <c r="R278" s="889"/>
      <c r="S278" s="889"/>
      <c r="T278" s="890"/>
      <c r="U278" s="143" t="s">
        <v>550</v>
      </c>
      <c r="V278" s="847" t="s">
        <v>299</v>
      </c>
      <c r="W278" s="848"/>
      <c r="X278" s="848"/>
      <c r="Y278" s="848"/>
      <c r="Z278" s="849"/>
      <c r="AA278" s="878" t="s">
        <v>300</v>
      </c>
      <c r="AB278" s="879"/>
      <c r="AC278" s="880"/>
      <c r="AD278" s="586">
        <v>3</v>
      </c>
      <c r="AE278" s="125">
        <v>0</v>
      </c>
      <c r="AF278" s="866"/>
      <c r="AG278" s="867"/>
      <c r="AH278" s="868"/>
      <c r="AI278" s="866"/>
      <c r="AJ278" s="867"/>
      <c r="AK278" s="868"/>
      <c r="AL278" s="101"/>
      <c r="AM278" s="30"/>
      <c r="AN278" s="263" t="str">
        <f t="shared" si="15"/>
        <v>■</v>
      </c>
      <c r="AO278" s="32"/>
    </row>
    <row r="279" spans="1:41">
      <c r="A279" s="36" t="str">
        <f t="shared" si="16"/>
        <v>IY</v>
      </c>
      <c r="B279" s="32"/>
      <c r="C279" s="802">
        <v>27</v>
      </c>
      <c r="D279" s="803"/>
      <c r="E279" s="888" t="s">
        <v>551</v>
      </c>
      <c r="F279" s="889"/>
      <c r="G279" s="889"/>
      <c r="H279" s="889"/>
      <c r="I279" s="889"/>
      <c r="J279" s="889"/>
      <c r="K279" s="889"/>
      <c r="L279" s="889"/>
      <c r="M279" s="889"/>
      <c r="N279" s="889"/>
      <c r="O279" s="889"/>
      <c r="P279" s="889"/>
      <c r="Q279" s="889"/>
      <c r="R279" s="889"/>
      <c r="S279" s="889"/>
      <c r="T279" s="890"/>
      <c r="U279" s="143" t="s">
        <v>552</v>
      </c>
      <c r="V279" s="847" t="s">
        <v>299</v>
      </c>
      <c r="W279" s="848"/>
      <c r="X279" s="848"/>
      <c r="Y279" s="848"/>
      <c r="Z279" s="849"/>
      <c r="AA279" s="878" t="s">
        <v>300</v>
      </c>
      <c r="AB279" s="879"/>
      <c r="AC279" s="880"/>
      <c r="AD279" s="586">
        <v>3</v>
      </c>
      <c r="AE279" s="125">
        <v>0</v>
      </c>
      <c r="AF279" s="866"/>
      <c r="AG279" s="867"/>
      <c r="AH279" s="868"/>
      <c r="AI279" s="866"/>
      <c r="AJ279" s="867"/>
      <c r="AK279" s="868"/>
      <c r="AL279" s="101"/>
      <c r="AM279" s="30"/>
      <c r="AN279" s="263" t="str">
        <f t="shared" si="15"/>
        <v>■</v>
      </c>
      <c r="AO279" s="32"/>
    </row>
    <row r="280" spans="1:41">
      <c r="A280" s="36" t="str">
        <f t="shared" si="16"/>
        <v>IY</v>
      </c>
      <c r="B280" s="32"/>
      <c r="C280" s="802">
        <v>28</v>
      </c>
      <c r="D280" s="803"/>
      <c r="E280" s="888" t="s">
        <v>553</v>
      </c>
      <c r="F280" s="889"/>
      <c r="G280" s="889"/>
      <c r="H280" s="889"/>
      <c r="I280" s="889"/>
      <c r="J280" s="889"/>
      <c r="K280" s="889"/>
      <c r="L280" s="889"/>
      <c r="M280" s="889"/>
      <c r="N280" s="889"/>
      <c r="O280" s="889"/>
      <c r="P280" s="889"/>
      <c r="Q280" s="889"/>
      <c r="R280" s="889"/>
      <c r="S280" s="889"/>
      <c r="T280" s="890"/>
      <c r="U280" s="143" t="s">
        <v>554</v>
      </c>
      <c r="V280" s="847" t="s">
        <v>299</v>
      </c>
      <c r="W280" s="848"/>
      <c r="X280" s="848"/>
      <c r="Y280" s="848"/>
      <c r="Z280" s="849"/>
      <c r="AA280" s="878" t="s">
        <v>300</v>
      </c>
      <c r="AB280" s="879"/>
      <c r="AC280" s="880"/>
      <c r="AD280" s="586">
        <v>3</v>
      </c>
      <c r="AE280" s="125">
        <v>0</v>
      </c>
      <c r="AF280" s="866"/>
      <c r="AG280" s="867"/>
      <c r="AH280" s="868"/>
      <c r="AI280" s="866"/>
      <c r="AJ280" s="867"/>
      <c r="AK280" s="868"/>
      <c r="AL280" s="101"/>
      <c r="AM280" s="30"/>
      <c r="AN280" s="263" t="str">
        <f t="shared" si="15"/>
        <v>■</v>
      </c>
      <c r="AO280" s="32"/>
    </row>
    <row r="281" spans="1:41">
      <c r="A281" s="36" t="str">
        <f t="shared" si="16"/>
        <v>IY</v>
      </c>
      <c r="B281" s="32"/>
      <c r="C281" s="802">
        <v>29</v>
      </c>
      <c r="D281" s="803"/>
      <c r="E281" s="888" t="s">
        <v>555</v>
      </c>
      <c r="F281" s="889"/>
      <c r="G281" s="889"/>
      <c r="H281" s="889"/>
      <c r="I281" s="889"/>
      <c r="J281" s="889"/>
      <c r="K281" s="889"/>
      <c r="L281" s="889"/>
      <c r="M281" s="889"/>
      <c r="N281" s="889"/>
      <c r="O281" s="889"/>
      <c r="P281" s="889"/>
      <c r="Q281" s="889"/>
      <c r="R281" s="889"/>
      <c r="S281" s="889"/>
      <c r="T281" s="890"/>
      <c r="U281" s="143" t="s">
        <v>556</v>
      </c>
      <c r="V281" s="847" t="s">
        <v>299</v>
      </c>
      <c r="W281" s="848"/>
      <c r="X281" s="848"/>
      <c r="Y281" s="848"/>
      <c r="Z281" s="849"/>
      <c r="AA281" s="878" t="s">
        <v>300</v>
      </c>
      <c r="AB281" s="879"/>
      <c r="AC281" s="880"/>
      <c r="AD281" s="586">
        <v>3</v>
      </c>
      <c r="AE281" s="125">
        <v>0</v>
      </c>
      <c r="AF281" s="866"/>
      <c r="AG281" s="867"/>
      <c r="AH281" s="868"/>
      <c r="AI281" s="866"/>
      <c r="AJ281" s="867"/>
      <c r="AK281" s="868"/>
      <c r="AL281" s="101"/>
      <c r="AM281" s="30"/>
      <c r="AN281" s="263" t="str">
        <f t="shared" si="15"/>
        <v>■</v>
      </c>
      <c r="AO281" s="32"/>
    </row>
    <row r="282" spans="1:41">
      <c r="A282" s="36" t="str">
        <f t="shared" si="16"/>
        <v>IY</v>
      </c>
      <c r="B282" s="32"/>
      <c r="C282" s="802">
        <v>30</v>
      </c>
      <c r="D282" s="803"/>
      <c r="E282" s="888" t="s">
        <v>557</v>
      </c>
      <c r="F282" s="889"/>
      <c r="G282" s="889"/>
      <c r="H282" s="889"/>
      <c r="I282" s="889"/>
      <c r="J282" s="889"/>
      <c r="K282" s="889"/>
      <c r="L282" s="889"/>
      <c r="M282" s="889"/>
      <c r="N282" s="889"/>
      <c r="O282" s="889"/>
      <c r="P282" s="889"/>
      <c r="Q282" s="889"/>
      <c r="R282" s="889"/>
      <c r="S282" s="889"/>
      <c r="T282" s="890"/>
      <c r="U282" s="143" t="s">
        <v>558</v>
      </c>
      <c r="V282" s="847" t="s">
        <v>299</v>
      </c>
      <c r="W282" s="848"/>
      <c r="X282" s="848"/>
      <c r="Y282" s="848"/>
      <c r="Z282" s="849"/>
      <c r="AA282" s="878" t="s">
        <v>300</v>
      </c>
      <c r="AB282" s="879"/>
      <c r="AC282" s="880"/>
      <c r="AD282" s="586">
        <v>3</v>
      </c>
      <c r="AE282" s="125">
        <v>0</v>
      </c>
      <c r="AF282" s="866"/>
      <c r="AG282" s="867"/>
      <c r="AH282" s="868"/>
      <c r="AI282" s="866"/>
      <c r="AJ282" s="867"/>
      <c r="AK282" s="868"/>
      <c r="AL282" s="101"/>
      <c r="AM282" s="30"/>
      <c r="AN282" s="263" t="str">
        <f t="shared" si="15"/>
        <v>■</v>
      </c>
      <c r="AO282" s="32"/>
    </row>
    <row r="283" spans="1:41">
      <c r="A283" s="36" t="str">
        <f t="shared" si="16"/>
        <v>IY</v>
      </c>
      <c r="B283" s="32"/>
      <c r="C283" s="802">
        <v>31</v>
      </c>
      <c r="D283" s="803"/>
      <c r="E283" s="888" t="s">
        <v>559</v>
      </c>
      <c r="F283" s="889"/>
      <c r="G283" s="889"/>
      <c r="H283" s="889"/>
      <c r="I283" s="889"/>
      <c r="J283" s="889"/>
      <c r="K283" s="889"/>
      <c r="L283" s="889"/>
      <c r="M283" s="889"/>
      <c r="N283" s="889"/>
      <c r="O283" s="889"/>
      <c r="P283" s="889"/>
      <c r="Q283" s="889"/>
      <c r="R283" s="889"/>
      <c r="S283" s="889"/>
      <c r="T283" s="890"/>
      <c r="U283" s="143" t="s">
        <v>560</v>
      </c>
      <c r="V283" s="847" t="s">
        <v>299</v>
      </c>
      <c r="W283" s="848"/>
      <c r="X283" s="848"/>
      <c r="Y283" s="848"/>
      <c r="Z283" s="849"/>
      <c r="AA283" s="878" t="s">
        <v>300</v>
      </c>
      <c r="AB283" s="879"/>
      <c r="AC283" s="880"/>
      <c r="AD283" s="586">
        <v>3</v>
      </c>
      <c r="AE283" s="125">
        <v>0</v>
      </c>
      <c r="AF283" s="866"/>
      <c r="AG283" s="867"/>
      <c r="AH283" s="868"/>
      <c r="AI283" s="866"/>
      <c r="AJ283" s="867"/>
      <c r="AK283" s="868"/>
      <c r="AL283" s="101"/>
      <c r="AM283" s="30"/>
      <c r="AN283" s="263" t="str">
        <f t="shared" ref="AN283:AN309" si="17">$M$18</f>
        <v>■</v>
      </c>
      <c r="AO283" s="32"/>
    </row>
    <row r="284" spans="1:41">
      <c r="A284" s="36" t="str">
        <f t="shared" si="16"/>
        <v>IY</v>
      </c>
      <c r="B284" s="32"/>
      <c r="C284" s="802">
        <v>32</v>
      </c>
      <c r="D284" s="803"/>
      <c r="E284" s="888" t="s">
        <v>561</v>
      </c>
      <c r="F284" s="889"/>
      <c r="G284" s="889"/>
      <c r="H284" s="889"/>
      <c r="I284" s="889"/>
      <c r="J284" s="889"/>
      <c r="K284" s="889"/>
      <c r="L284" s="889"/>
      <c r="M284" s="889"/>
      <c r="N284" s="889"/>
      <c r="O284" s="889"/>
      <c r="P284" s="889"/>
      <c r="Q284" s="889"/>
      <c r="R284" s="889"/>
      <c r="S284" s="889"/>
      <c r="T284" s="890"/>
      <c r="U284" s="143" t="s">
        <v>562</v>
      </c>
      <c r="V284" s="847" t="s">
        <v>299</v>
      </c>
      <c r="W284" s="848"/>
      <c r="X284" s="848"/>
      <c r="Y284" s="848"/>
      <c r="Z284" s="849"/>
      <c r="AA284" s="878" t="s">
        <v>300</v>
      </c>
      <c r="AB284" s="879"/>
      <c r="AC284" s="880"/>
      <c r="AD284" s="586">
        <v>3</v>
      </c>
      <c r="AE284" s="125">
        <v>0</v>
      </c>
      <c r="AF284" s="866"/>
      <c r="AG284" s="867"/>
      <c r="AH284" s="868"/>
      <c r="AI284" s="866"/>
      <c r="AJ284" s="867"/>
      <c r="AK284" s="868"/>
      <c r="AL284" s="101"/>
      <c r="AM284" s="30"/>
      <c r="AN284" s="263" t="str">
        <f t="shared" si="17"/>
        <v>■</v>
      </c>
      <c r="AO284" s="32"/>
    </row>
    <row r="285" spans="1:41">
      <c r="A285" s="36" t="str">
        <f t="shared" si="16"/>
        <v>IY</v>
      </c>
      <c r="B285" s="32"/>
      <c r="C285" s="802">
        <v>33</v>
      </c>
      <c r="D285" s="803"/>
      <c r="E285" s="888" t="s">
        <v>563</v>
      </c>
      <c r="F285" s="889"/>
      <c r="G285" s="889"/>
      <c r="H285" s="889"/>
      <c r="I285" s="889"/>
      <c r="J285" s="889"/>
      <c r="K285" s="889"/>
      <c r="L285" s="889"/>
      <c r="M285" s="889"/>
      <c r="N285" s="889"/>
      <c r="O285" s="889"/>
      <c r="P285" s="889"/>
      <c r="Q285" s="889"/>
      <c r="R285" s="889"/>
      <c r="S285" s="889"/>
      <c r="T285" s="890"/>
      <c r="U285" s="143" t="s">
        <v>564</v>
      </c>
      <c r="V285" s="847" t="s">
        <v>299</v>
      </c>
      <c r="W285" s="848"/>
      <c r="X285" s="848"/>
      <c r="Y285" s="848"/>
      <c r="Z285" s="849"/>
      <c r="AA285" s="878" t="s">
        <v>300</v>
      </c>
      <c r="AB285" s="879"/>
      <c r="AC285" s="880"/>
      <c r="AD285" s="586">
        <v>3</v>
      </c>
      <c r="AE285" s="125">
        <v>0</v>
      </c>
      <c r="AF285" s="866"/>
      <c r="AG285" s="867"/>
      <c r="AH285" s="868"/>
      <c r="AI285" s="866"/>
      <c r="AJ285" s="867"/>
      <c r="AK285" s="868"/>
      <c r="AL285" s="101"/>
      <c r="AM285" s="30"/>
      <c r="AN285" s="263" t="str">
        <f t="shared" si="17"/>
        <v>■</v>
      </c>
      <c r="AO285" s="32"/>
    </row>
    <row r="286" spans="1:41">
      <c r="A286" s="36" t="str">
        <f t="shared" si="16"/>
        <v>IY</v>
      </c>
      <c r="B286" s="32"/>
      <c r="C286" s="802">
        <v>34</v>
      </c>
      <c r="D286" s="803"/>
      <c r="E286" s="888" t="s">
        <v>565</v>
      </c>
      <c r="F286" s="889"/>
      <c r="G286" s="889"/>
      <c r="H286" s="889"/>
      <c r="I286" s="889"/>
      <c r="J286" s="889"/>
      <c r="K286" s="889"/>
      <c r="L286" s="889"/>
      <c r="M286" s="889"/>
      <c r="N286" s="889"/>
      <c r="O286" s="889"/>
      <c r="P286" s="889"/>
      <c r="Q286" s="889"/>
      <c r="R286" s="889"/>
      <c r="S286" s="889"/>
      <c r="T286" s="890"/>
      <c r="U286" s="143" t="s">
        <v>566</v>
      </c>
      <c r="V286" s="847" t="s">
        <v>299</v>
      </c>
      <c r="W286" s="848"/>
      <c r="X286" s="848"/>
      <c r="Y286" s="848"/>
      <c r="Z286" s="849"/>
      <c r="AA286" s="878" t="s">
        <v>300</v>
      </c>
      <c r="AB286" s="879"/>
      <c r="AC286" s="880"/>
      <c r="AD286" s="586">
        <v>3</v>
      </c>
      <c r="AE286" s="125">
        <v>0</v>
      </c>
      <c r="AF286" s="866"/>
      <c r="AG286" s="867"/>
      <c r="AH286" s="868"/>
      <c r="AI286" s="866"/>
      <c r="AJ286" s="867"/>
      <c r="AK286" s="868"/>
      <c r="AL286" s="101"/>
      <c r="AM286" s="30"/>
      <c r="AN286" s="263" t="str">
        <f t="shared" si="17"/>
        <v>■</v>
      </c>
      <c r="AO286" s="32"/>
    </row>
    <row r="287" spans="1:41">
      <c r="A287" s="36" t="str">
        <f t="shared" si="16"/>
        <v>IY</v>
      </c>
      <c r="B287" s="32"/>
      <c r="C287" s="802">
        <v>35</v>
      </c>
      <c r="D287" s="803"/>
      <c r="E287" s="888" t="s">
        <v>567</v>
      </c>
      <c r="F287" s="889"/>
      <c r="G287" s="889"/>
      <c r="H287" s="889"/>
      <c r="I287" s="889"/>
      <c r="J287" s="889"/>
      <c r="K287" s="889"/>
      <c r="L287" s="889"/>
      <c r="M287" s="889"/>
      <c r="N287" s="889"/>
      <c r="O287" s="889"/>
      <c r="P287" s="889"/>
      <c r="Q287" s="889"/>
      <c r="R287" s="889"/>
      <c r="S287" s="889"/>
      <c r="T287" s="890"/>
      <c r="U287" s="143" t="s">
        <v>568</v>
      </c>
      <c r="V287" s="847" t="s">
        <v>299</v>
      </c>
      <c r="W287" s="848"/>
      <c r="X287" s="848"/>
      <c r="Y287" s="848"/>
      <c r="Z287" s="849"/>
      <c r="AA287" s="878" t="s">
        <v>300</v>
      </c>
      <c r="AB287" s="879"/>
      <c r="AC287" s="880"/>
      <c r="AD287" s="586">
        <v>3</v>
      </c>
      <c r="AE287" s="125">
        <v>0</v>
      </c>
      <c r="AF287" s="866"/>
      <c r="AG287" s="867"/>
      <c r="AH287" s="868"/>
      <c r="AI287" s="866"/>
      <c r="AJ287" s="867"/>
      <c r="AK287" s="868"/>
      <c r="AL287" s="101"/>
      <c r="AM287" s="30"/>
      <c r="AN287" s="263" t="str">
        <f t="shared" si="17"/>
        <v>■</v>
      </c>
      <c r="AO287" s="32"/>
    </row>
    <row r="288" spans="1:41">
      <c r="A288" s="36" t="str">
        <f t="shared" si="16"/>
        <v>IY</v>
      </c>
      <c r="B288" s="32"/>
      <c r="C288" s="802">
        <v>36</v>
      </c>
      <c r="D288" s="803"/>
      <c r="E288" s="888" t="s">
        <v>569</v>
      </c>
      <c r="F288" s="889"/>
      <c r="G288" s="889"/>
      <c r="H288" s="889"/>
      <c r="I288" s="889"/>
      <c r="J288" s="889"/>
      <c r="K288" s="889"/>
      <c r="L288" s="889"/>
      <c r="M288" s="889"/>
      <c r="N288" s="889"/>
      <c r="O288" s="889"/>
      <c r="P288" s="889"/>
      <c r="Q288" s="889"/>
      <c r="R288" s="889"/>
      <c r="S288" s="889"/>
      <c r="T288" s="890"/>
      <c r="U288" s="143" t="s">
        <v>570</v>
      </c>
      <c r="V288" s="847" t="s">
        <v>299</v>
      </c>
      <c r="W288" s="848"/>
      <c r="X288" s="848"/>
      <c r="Y288" s="848"/>
      <c r="Z288" s="849"/>
      <c r="AA288" s="878" t="s">
        <v>300</v>
      </c>
      <c r="AB288" s="879"/>
      <c r="AC288" s="880"/>
      <c r="AD288" s="586">
        <v>3</v>
      </c>
      <c r="AE288" s="125">
        <v>0</v>
      </c>
      <c r="AF288" s="866"/>
      <c r="AG288" s="867"/>
      <c r="AH288" s="868"/>
      <c r="AI288" s="866"/>
      <c r="AJ288" s="867"/>
      <c r="AK288" s="868"/>
      <c r="AL288" s="101"/>
      <c r="AM288" s="30"/>
      <c r="AN288" s="263" t="str">
        <f t="shared" si="17"/>
        <v>■</v>
      </c>
      <c r="AO288" s="32"/>
    </row>
    <row r="289" spans="1:41">
      <c r="A289" s="36" t="str">
        <f t="shared" si="16"/>
        <v>IY</v>
      </c>
      <c r="B289" s="32"/>
      <c r="C289" s="802">
        <v>37</v>
      </c>
      <c r="D289" s="803"/>
      <c r="E289" s="888" t="s">
        <v>571</v>
      </c>
      <c r="F289" s="889"/>
      <c r="G289" s="889"/>
      <c r="H289" s="889"/>
      <c r="I289" s="889"/>
      <c r="J289" s="889"/>
      <c r="K289" s="889"/>
      <c r="L289" s="889"/>
      <c r="M289" s="889"/>
      <c r="N289" s="889"/>
      <c r="O289" s="889"/>
      <c r="P289" s="889"/>
      <c r="Q289" s="889"/>
      <c r="R289" s="889"/>
      <c r="S289" s="889"/>
      <c r="T289" s="890"/>
      <c r="U289" s="143" t="s">
        <v>572</v>
      </c>
      <c r="V289" s="847" t="s">
        <v>299</v>
      </c>
      <c r="W289" s="848"/>
      <c r="X289" s="848"/>
      <c r="Y289" s="848"/>
      <c r="Z289" s="849"/>
      <c r="AA289" s="878" t="s">
        <v>300</v>
      </c>
      <c r="AB289" s="879"/>
      <c r="AC289" s="880"/>
      <c r="AD289" s="586">
        <v>3</v>
      </c>
      <c r="AE289" s="125">
        <v>0</v>
      </c>
      <c r="AF289" s="866"/>
      <c r="AG289" s="867"/>
      <c r="AH289" s="868"/>
      <c r="AI289" s="866"/>
      <c r="AJ289" s="867"/>
      <c r="AK289" s="868"/>
      <c r="AL289" s="101"/>
      <c r="AM289" s="30"/>
      <c r="AN289" s="263" t="str">
        <f t="shared" si="17"/>
        <v>■</v>
      </c>
      <c r="AO289" s="32"/>
    </row>
    <row r="290" spans="1:41">
      <c r="A290" s="36" t="str">
        <f t="shared" si="16"/>
        <v>IY</v>
      </c>
      <c r="B290" s="32"/>
      <c r="C290" s="802">
        <v>38</v>
      </c>
      <c r="D290" s="803"/>
      <c r="E290" s="888" t="s">
        <v>573</v>
      </c>
      <c r="F290" s="889"/>
      <c r="G290" s="889"/>
      <c r="H290" s="889"/>
      <c r="I290" s="889"/>
      <c r="J290" s="889"/>
      <c r="K290" s="889"/>
      <c r="L290" s="889"/>
      <c r="M290" s="889"/>
      <c r="N290" s="889"/>
      <c r="O290" s="889"/>
      <c r="P290" s="889"/>
      <c r="Q290" s="889"/>
      <c r="R290" s="889"/>
      <c r="S290" s="889"/>
      <c r="T290" s="890"/>
      <c r="U290" s="143" t="s">
        <v>574</v>
      </c>
      <c r="V290" s="847" t="s">
        <v>299</v>
      </c>
      <c r="W290" s="848"/>
      <c r="X290" s="848"/>
      <c r="Y290" s="848"/>
      <c r="Z290" s="849"/>
      <c r="AA290" s="878" t="s">
        <v>300</v>
      </c>
      <c r="AB290" s="879"/>
      <c r="AC290" s="880"/>
      <c r="AD290" s="586">
        <v>3</v>
      </c>
      <c r="AE290" s="125">
        <v>0</v>
      </c>
      <c r="AF290" s="866"/>
      <c r="AG290" s="867"/>
      <c r="AH290" s="868"/>
      <c r="AI290" s="866"/>
      <c r="AJ290" s="867"/>
      <c r="AK290" s="868"/>
      <c r="AL290" s="101"/>
      <c r="AM290" s="30"/>
      <c r="AN290" s="263" t="str">
        <f t="shared" si="17"/>
        <v>■</v>
      </c>
      <c r="AO290" s="32"/>
    </row>
    <row r="291" spans="1:41">
      <c r="A291" s="36" t="str">
        <f t="shared" si="16"/>
        <v>IY</v>
      </c>
      <c r="B291" s="32"/>
      <c r="C291" s="802">
        <v>39</v>
      </c>
      <c r="D291" s="803"/>
      <c r="E291" s="888" t="s">
        <v>575</v>
      </c>
      <c r="F291" s="889"/>
      <c r="G291" s="889"/>
      <c r="H291" s="889"/>
      <c r="I291" s="889"/>
      <c r="J291" s="889"/>
      <c r="K291" s="889"/>
      <c r="L291" s="889"/>
      <c r="M291" s="889"/>
      <c r="N291" s="889"/>
      <c r="O291" s="889"/>
      <c r="P291" s="889"/>
      <c r="Q291" s="889"/>
      <c r="R291" s="889"/>
      <c r="S291" s="889"/>
      <c r="T291" s="890"/>
      <c r="U291" s="143" t="s">
        <v>576</v>
      </c>
      <c r="V291" s="847" t="s">
        <v>299</v>
      </c>
      <c r="W291" s="848"/>
      <c r="X291" s="848"/>
      <c r="Y291" s="848"/>
      <c r="Z291" s="849"/>
      <c r="AA291" s="878" t="s">
        <v>300</v>
      </c>
      <c r="AB291" s="879"/>
      <c r="AC291" s="880"/>
      <c r="AD291" s="586">
        <v>3</v>
      </c>
      <c r="AE291" s="125">
        <v>0</v>
      </c>
      <c r="AF291" s="866"/>
      <c r="AG291" s="867"/>
      <c r="AH291" s="868"/>
      <c r="AI291" s="866"/>
      <c r="AJ291" s="867"/>
      <c r="AK291" s="868"/>
      <c r="AL291" s="101"/>
      <c r="AM291" s="30"/>
      <c r="AN291" s="263" t="str">
        <f t="shared" si="17"/>
        <v>■</v>
      </c>
      <c r="AO291" s="32"/>
    </row>
    <row r="292" spans="1:41">
      <c r="A292" s="36" t="str">
        <f t="shared" si="16"/>
        <v>IY</v>
      </c>
      <c r="B292" s="32"/>
      <c r="C292" s="802">
        <v>40</v>
      </c>
      <c r="D292" s="803"/>
      <c r="E292" s="888" t="s">
        <v>577</v>
      </c>
      <c r="F292" s="889"/>
      <c r="G292" s="889"/>
      <c r="H292" s="889"/>
      <c r="I292" s="889"/>
      <c r="J292" s="889"/>
      <c r="K292" s="889"/>
      <c r="L292" s="889"/>
      <c r="M292" s="889"/>
      <c r="N292" s="889"/>
      <c r="O292" s="889"/>
      <c r="P292" s="889"/>
      <c r="Q292" s="889"/>
      <c r="R292" s="889"/>
      <c r="S292" s="889"/>
      <c r="T292" s="890"/>
      <c r="U292" s="143" t="s">
        <v>578</v>
      </c>
      <c r="V292" s="847" t="s">
        <v>299</v>
      </c>
      <c r="W292" s="848"/>
      <c r="X292" s="848"/>
      <c r="Y292" s="848"/>
      <c r="Z292" s="849"/>
      <c r="AA292" s="878" t="s">
        <v>300</v>
      </c>
      <c r="AB292" s="879"/>
      <c r="AC292" s="880"/>
      <c r="AD292" s="586">
        <v>3</v>
      </c>
      <c r="AE292" s="125">
        <v>0</v>
      </c>
      <c r="AF292" s="866"/>
      <c r="AG292" s="867"/>
      <c r="AH292" s="868"/>
      <c r="AI292" s="866"/>
      <c r="AJ292" s="867"/>
      <c r="AK292" s="868"/>
      <c r="AL292" s="101"/>
      <c r="AM292" s="30"/>
      <c r="AN292" s="263" t="str">
        <f t="shared" si="17"/>
        <v>■</v>
      </c>
      <c r="AO292" s="32"/>
    </row>
    <row r="293" spans="1:41">
      <c r="A293" s="36" t="str">
        <f t="shared" si="16"/>
        <v>IY</v>
      </c>
      <c r="B293" s="32"/>
      <c r="C293" s="802">
        <v>41</v>
      </c>
      <c r="D293" s="803"/>
      <c r="E293" s="888" t="s">
        <v>579</v>
      </c>
      <c r="F293" s="889"/>
      <c r="G293" s="889"/>
      <c r="H293" s="889"/>
      <c r="I293" s="889"/>
      <c r="J293" s="889"/>
      <c r="K293" s="889"/>
      <c r="L293" s="889"/>
      <c r="M293" s="889"/>
      <c r="N293" s="889"/>
      <c r="O293" s="889"/>
      <c r="P293" s="889"/>
      <c r="Q293" s="889"/>
      <c r="R293" s="889"/>
      <c r="S293" s="889"/>
      <c r="T293" s="890"/>
      <c r="U293" s="143" t="s">
        <v>580</v>
      </c>
      <c r="V293" s="847" t="s">
        <v>299</v>
      </c>
      <c r="W293" s="848"/>
      <c r="X293" s="848"/>
      <c r="Y293" s="848"/>
      <c r="Z293" s="849"/>
      <c r="AA293" s="878" t="s">
        <v>300</v>
      </c>
      <c r="AB293" s="879"/>
      <c r="AC293" s="880"/>
      <c r="AD293" s="586">
        <v>3</v>
      </c>
      <c r="AE293" s="125">
        <v>0</v>
      </c>
      <c r="AF293" s="866"/>
      <c r="AG293" s="867"/>
      <c r="AH293" s="868"/>
      <c r="AI293" s="866"/>
      <c r="AJ293" s="867"/>
      <c r="AK293" s="868"/>
      <c r="AL293" s="101"/>
      <c r="AM293" s="30"/>
      <c r="AN293" s="263" t="str">
        <f t="shared" si="17"/>
        <v>■</v>
      </c>
      <c r="AO293" s="32"/>
    </row>
    <row r="294" spans="1:41">
      <c r="A294" s="36" t="str">
        <f t="shared" si="16"/>
        <v>IY</v>
      </c>
      <c r="B294" s="32"/>
      <c r="C294" s="802">
        <v>42</v>
      </c>
      <c r="D294" s="803"/>
      <c r="E294" s="888" t="s">
        <v>581</v>
      </c>
      <c r="F294" s="889"/>
      <c r="G294" s="889"/>
      <c r="H294" s="889"/>
      <c r="I294" s="889"/>
      <c r="J294" s="889"/>
      <c r="K294" s="889"/>
      <c r="L294" s="889"/>
      <c r="M294" s="889"/>
      <c r="N294" s="889"/>
      <c r="O294" s="889"/>
      <c r="P294" s="889"/>
      <c r="Q294" s="889"/>
      <c r="R294" s="889"/>
      <c r="S294" s="889"/>
      <c r="T294" s="890"/>
      <c r="U294" s="143" t="s">
        <v>582</v>
      </c>
      <c r="V294" s="847" t="s">
        <v>299</v>
      </c>
      <c r="W294" s="848"/>
      <c r="X294" s="848"/>
      <c r="Y294" s="848"/>
      <c r="Z294" s="849"/>
      <c r="AA294" s="878" t="s">
        <v>300</v>
      </c>
      <c r="AB294" s="879"/>
      <c r="AC294" s="880"/>
      <c r="AD294" s="586">
        <v>3</v>
      </c>
      <c r="AE294" s="125">
        <v>0</v>
      </c>
      <c r="AF294" s="866"/>
      <c r="AG294" s="867"/>
      <c r="AH294" s="868"/>
      <c r="AI294" s="866"/>
      <c r="AJ294" s="867"/>
      <c r="AK294" s="868"/>
      <c r="AL294" s="101"/>
      <c r="AM294" s="30"/>
      <c r="AN294" s="263" t="str">
        <f t="shared" si="17"/>
        <v>■</v>
      </c>
      <c r="AO294" s="32"/>
    </row>
    <row r="295" spans="1:41">
      <c r="A295" s="36" t="str">
        <f t="shared" si="16"/>
        <v>IY</v>
      </c>
      <c r="B295" s="32"/>
      <c r="C295" s="802">
        <v>43</v>
      </c>
      <c r="D295" s="803"/>
      <c r="E295" s="888" t="s">
        <v>583</v>
      </c>
      <c r="F295" s="889"/>
      <c r="G295" s="889"/>
      <c r="H295" s="889"/>
      <c r="I295" s="889"/>
      <c r="J295" s="889"/>
      <c r="K295" s="889"/>
      <c r="L295" s="889"/>
      <c r="M295" s="889"/>
      <c r="N295" s="889"/>
      <c r="O295" s="889"/>
      <c r="P295" s="889"/>
      <c r="Q295" s="889"/>
      <c r="R295" s="889"/>
      <c r="S295" s="889"/>
      <c r="T295" s="890"/>
      <c r="U295" s="143" t="s">
        <v>584</v>
      </c>
      <c r="V295" s="847" t="s">
        <v>299</v>
      </c>
      <c r="W295" s="848"/>
      <c r="X295" s="848"/>
      <c r="Y295" s="848"/>
      <c r="Z295" s="849"/>
      <c r="AA295" s="878" t="s">
        <v>300</v>
      </c>
      <c r="AB295" s="879"/>
      <c r="AC295" s="880"/>
      <c r="AD295" s="586">
        <v>3</v>
      </c>
      <c r="AE295" s="125">
        <v>0</v>
      </c>
      <c r="AF295" s="866"/>
      <c r="AG295" s="867"/>
      <c r="AH295" s="868"/>
      <c r="AI295" s="866"/>
      <c r="AJ295" s="867"/>
      <c r="AK295" s="868"/>
      <c r="AL295" s="101"/>
      <c r="AM295" s="30"/>
      <c r="AN295" s="263" t="str">
        <f t="shared" si="17"/>
        <v>■</v>
      </c>
      <c r="AO295" s="32"/>
    </row>
    <row r="296" spans="1:41">
      <c r="A296" s="36" t="str">
        <f t="shared" si="16"/>
        <v>IY</v>
      </c>
      <c r="B296" s="32"/>
      <c r="C296" s="802">
        <v>44</v>
      </c>
      <c r="D296" s="803"/>
      <c r="E296" s="888" t="s">
        <v>585</v>
      </c>
      <c r="F296" s="889"/>
      <c r="G296" s="889"/>
      <c r="H296" s="889"/>
      <c r="I296" s="889"/>
      <c r="J296" s="889"/>
      <c r="K296" s="889"/>
      <c r="L296" s="889"/>
      <c r="M296" s="889"/>
      <c r="N296" s="889"/>
      <c r="O296" s="889"/>
      <c r="P296" s="889"/>
      <c r="Q296" s="889"/>
      <c r="R296" s="889"/>
      <c r="S296" s="889"/>
      <c r="T296" s="890"/>
      <c r="U296" s="143" t="s">
        <v>586</v>
      </c>
      <c r="V296" s="847" t="s">
        <v>299</v>
      </c>
      <c r="W296" s="848"/>
      <c r="X296" s="848"/>
      <c r="Y296" s="848"/>
      <c r="Z296" s="849"/>
      <c r="AA296" s="878" t="s">
        <v>300</v>
      </c>
      <c r="AB296" s="879"/>
      <c r="AC296" s="880"/>
      <c r="AD296" s="586">
        <v>3</v>
      </c>
      <c r="AE296" s="125">
        <v>0</v>
      </c>
      <c r="AF296" s="866"/>
      <c r="AG296" s="867"/>
      <c r="AH296" s="868"/>
      <c r="AI296" s="866"/>
      <c r="AJ296" s="867"/>
      <c r="AK296" s="868"/>
      <c r="AL296" s="101"/>
      <c r="AM296" s="30"/>
      <c r="AN296" s="263" t="str">
        <f t="shared" si="17"/>
        <v>■</v>
      </c>
      <c r="AO296" s="32"/>
    </row>
    <row r="297" spans="1:41">
      <c r="A297" s="36" t="str">
        <f t="shared" si="16"/>
        <v>IY</v>
      </c>
      <c r="B297" s="32"/>
      <c r="C297" s="802">
        <v>45</v>
      </c>
      <c r="D297" s="803"/>
      <c r="E297" s="888" t="s">
        <v>587</v>
      </c>
      <c r="F297" s="889"/>
      <c r="G297" s="889"/>
      <c r="H297" s="889"/>
      <c r="I297" s="889"/>
      <c r="J297" s="889"/>
      <c r="K297" s="889"/>
      <c r="L297" s="889"/>
      <c r="M297" s="889"/>
      <c r="N297" s="889"/>
      <c r="O297" s="889"/>
      <c r="P297" s="889"/>
      <c r="Q297" s="889"/>
      <c r="R297" s="889"/>
      <c r="S297" s="889"/>
      <c r="T297" s="890"/>
      <c r="U297" s="143" t="s">
        <v>588</v>
      </c>
      <c r="V297" s="847" t="s">
        <v>299</v>
      </c>
      <c r="W297" s="848"/>
      <c r="X297" s="848"/>
      <c r="Y297" s="848"/>
      <c r="Z297" s="849"/>
      <c r="AA297" s="878" t="s">
        <v>300</v>
      </c>
      <c r="AB297" s="879"/>
      <c r="AC297" s="880"/>
      <c r="AD297" s="586">
        <v>3</v>
      </c>
      <c r="AE297" s="125">
        <v>0</v>
      </c>
      <c r="AF297" s="866"/>
      <c r="AG297" s="867"/>
      <c r="AH297" s="868"/>
      <c r="AI297" s="866"/>
      <c r="AJ297" s="867"/>
      <c r="AK297" s="868"/>
      <c r="AL297" s="101"/>
      <c r="AM297" s="30"/>
      <c r="AN297" s="263" t="str">
        <f t="shared" si="17"/>
        <v>■</v>
      </c>
      <c r="AO297" s="32"/>
    </row>
    <row r="298" spans="1:41">
      <c r="A298" s="36" t="str">
        <f t="shared" si="16"/>
        <v>IY</v>
      </c>
      <c r="B298" s="32"/>
      <c r="C298" s="802">
        <v>46</v>
      </c>
      <c r="D298" s="803"/>
      <c r="E298" s="888" t="s">
        <v>589</v>
      </c>
      <c r="F298" s="889"/>
      <c r="G298" s="889"/>
      <c r="H298" s="889"/>
      <c r="I298" s="889"/>
      <c r="J298" s="889"/>
      <c r="K298" s="889"/>
      <c r="L298" s="889"/>
      <c r="M298" s="889"/>
      <c r="N298" s="889"/>
      <c r="O298" s="889"/>
      <c r="P298" s="889"/>
      <c r="Q298" s="889"/>
      <c r="R298" s="889"/>
      <c r="S298" s="889"/>
      <c r="T298" s="890"/>
      <c r="U298" s="143" t="s">
        <v>590</v>
      </c>
      <c r="V298" s="847" t="s">
        <v>299</v>
      </c>
      <c r="W298" s="848"/>
      <c r="X298" s="848"/>
      <c r="Y298" s="848"/>
      <c r="Z298" s="849"/>
      <c r="AA298" s="878" t="s">
        <v>300</v>
      </c>
      <c r="AB298" s="879"/>
      <c r="AC298" s="880"/>
      <c r="AD298" s="586">
        <v>3</v>
      </c>
      <c r="AE298" s="125">
        <v>0</v>
      </c>
      <c r="AF298" s="866"/>
      <c r="AG298" s="867"/>
      <c r="AH298" s="868"/>
      <c r="AI298" s="866"/>
      <c r="AJ298" s="867"/>
      <c r="AK298" s="868"/>
      <c r="AL298" s="101"/>
      <c r="AM298" s="30"/>
      <c r="AN298" s="263" t="str">
        <f t="shared" si="17"/>
        <v>■</v>
      </c>
      <c r="AO298" s="32"/>
    </row>
    <row r="299" spans="1:41">
      <c r="A299" s="36" t="str">
        <f t="shared" si="16"/>
        <v>IY</v>
      </c>
      <c r="B299" s="32"/>
      <c r="C299" s="802">
        <v>47</v>
      </c>
      <c r="D299" s="803"/>
      <c r="E299" s="888" t="s">
        <v>591</v>
      </c>
      <c r="F299" s="889"/>
      <c r="G299" s="889"/>
      <c r="H299" s="889"/>
      <c r="I299" s="889"/>
      <c r="J299" s="889"/>
      <c r="K299" s="889"/>
      <c r="L299" s="889"/>
      <c r="M299" s="889"/>
      <c r="N299" s="889"/>
      <c r="O299" s="889"/>
      <c r="P299" s="889"/>
      <c r="Q299" s="889"/>
      <c r="R299" s="889"/>
      <c r="S299" s="889"/>
      <c r="T299" s="890"/>
      <c r="U299" s="143" t="s">
        <v>592</v>
      </c>
      <c r="V299" s="847" t="s">
        <v>299</v>
      </c>
      <c r="W299" s="848"/>
      <c r="X299" s="848"/>
      <c r="Y299" s="848"/>
      <c r="Z299" s="849"/>
      <c r="AA299" s="878" t="s">
        <v>300</v>
      </c>
      <c r="AB299" s="879"/>
      <c r="AC299" s="880"/>
      <c r="AD299" s="586">
        <v>3</v>
      </c>
      <c r="AE299" s="125">
        <v>0</v>
      </c>
      <c r="AF299" s="866"/>
      <c r="AG299" s="867"/>
      <c r="AH299" s="868"/>
      <c r="AI299" s="866"/>
      <c r="AJ299" s="867"/>
      <c r="AK299" s="868"/>
      <c r="AL299" s="101"/>
      <c r="AM299" s="30"/>
      <c r="AN299" s="263" t="str">
        <f t="shared" si="17"/>
        <v>■</v>
      </c>
      <c r="AO299" s="32"/>
    </row>
    <row r="300" spans="1:41">
      <c r="A300" s="36" t="str">
        <f t="shared" si="16"/>
        <v>IY</v>
      </c>
      <c r="B300" s="32"/>
      <c r="C300" s="802">
        <v>48</v>
      </c>
      <c r="D300" s="803"/>
      <c r="E300" s="888" t="s">
        <v>593</v>
      </c>
      <c r="F300" s="889"/>
      <c r="G300" s="889"/>
      <c r="H300" s="889"/>
      <c r="I300" s="889"/>
      <c r="J300" s="889"/>
      <c r="K300" s="889"/>
      <c r="L300" s="889"/>
      <c r="M300" s="889"/>
      <c r="N300" s="889"/>
      <c r="O300" s="889"/>
      <c r="P300" s="889"/>
      <c r="Q300" s="889"/>
      <c r="R300" s="889"/>
      <c r="S300" s="889"/>
      <c r="T300" s="890"/>
      <c r="U300" s="143" t="s">
        <v>594</v>
      </c>
      <c r="V300" s="847" t="s">
        <v>299</v>
      </c>
      <c r="W300" s="848"/>
      <c r="X300" s="848"/>
      <c r="Y300" s="848"/>
      <c r="Z300" s="849"/>
      <c r="AA300" s="878" t="s">
        <v>300</v>
      </c>
      <c r="AB300" s="879"/>
      <c r="AC300" s="880"/>
      <c r="AD300" s="586">
        <v>3</v>
      </c>
      <c r="AE300" s="125">
        <v>0</v>
      </c>
      <c r="AF300" s="866"/>
      <c r="AG300" s="867"/>
      <c r="AH300" s="868"/>
      <c r="AI300" s="866"/>
      <c r="AJ300" s="867"/>
      <c r="AK300" s="868"/>
      <c r="AL300" s="101"/>
      <c r="AM300" s="30"/>
      <c r="AN300" s="263" t="str">
        <f t="shared" si="17"/>
        <v>■</v>
      </c>
      <c r="AO300" s="32"/>
    </row>
    <row r="301" spans="1:41">
      <c r="A301" s="36" t="str">
        <f t="shared" si="16"/>
        <v>IY</v>
      </c>
      <c r="B301" s="32"/>
      <c r="C301" s="802">
        <v>49</v>
      </c>
      <c r="D301" s="803"/>
      <c r="E301" s="888" t="s">
        <v>595</v>
      </c>
      <c r="F301" s="889"/>
      <c r="G301" s="889"/>
      <c r="H301" s="889"/>
      <c r="I301" s="889"/>
      <c r="J301" s="889"/>
      <c r="K301" s="889"/>
      <c r="L301" s="889"/>
      <c r="M301" s="889"/>
      <c r="N301" s="889"/>
      <c r="O301" s="889"/>
      <c r="P301" s="889"/>
      <c r="Q301" s="889"/>
      <c r="R301" s="889"/>
      <c r="S301" s="889"/>
      <c r="T301" s="890"/>
      <c r="U301" s="143" t="s">
        <v>596</v>
      </c>
      <c r="V301" s="847" t="s">
        <v>299</v>
      </c>
      <c r="W301" s="848"/>
      <c r="X301" s="848"/>
      <c r="Y301" s="848"/>
      <c r="Z301" s="849"/>
      <c r="AA301" s="878" t="s">
        <v>293</v>
      </c>
      <c r="AB301" s="879"/>
      <c r="AC301" s="880"/>
      <c r="AD301" s="586">
        <v>2</v>
      </c>
      <c r="AE301" s="125" t="s">
        <v>294</v>
      </c>
      <c r="AF301" s="866"/>
      <c r="AG301" s="867"/>
      <c r="AH301" s="868"/>
      <c r="AI301" s="866"/>
      <c r="AJ301" s="867"/>
      <c r="AK301" s="868"/>
      <c r="AL301" s="101"/>
      <c r="AM301" s="30"/>
      <c r="AN301" s="263" t="str">
        <f t="shared" si="17"/>
        <v>■</v>
      </c>
      <c r="AO301" s="32"/>
    </row>
    <row r="302" spans="1:41">
      <c r="A302" s="36" t="str">
        <f t="shared" si="16"/>
        <v>IY</v>
      </c>
      <c r="B302" s="32"/>
      <c r="C302" s="802">
        <v>50</v>
      </c>
      <c r="D302" s="803"/>
      <c r="E302" s="888" t="s">
        <v>597</v>
      </c>
      <c r="F302" s="889"/>
      <c r="G302" s="889"/>
      <c r="H302" s="889"/>
      <c r="I302" s="889"/>
      <c r="J302" s="889"/>
      <c r="K302" s="889"/>
      <c r="L302" s="889"/>
      <c r="M302" s="889"/>
      <c r="N302" s="889"/>
      <c r="O302" s="889"/>
      <c r="P302" s="889"/>
      <c r="Q302" s="889"/>
      <c r="R302" s="889"/>
      <c r="S302" s="889"/>
      <c r="T302" s="890"/>
      <c r="U302" s="143" t="s">
        <v>598</v>
      </c>
      <c r="V302" s="847" t="s">
        <v>299</v>
      </c>
      <c r="W302" s="848"/>
      <c r="X302" s="848"/>
      <c r="Y302" s="848"/>
      <c r="Z302" s="849"/>
      <c r="AA302" s="878" t="s">
        <v>300</v>
      </c>
      <c r="AB302" s="879"/>
      <c r="AC302" s="880"/>
      <c r="AD302" s="586">
        <v>5</v>
      </c>
      <c r="AE302" s="125">
        <v>0</v>
      </c>
      <c r="AF302" s="866"/>
      <c r="AG302" s="867"/>
      <c r="AH302" s="868"/>
      <c r="AI302" s="866"/>
      <c r="AJ302" s="867"/>
      <c r="AK302" s="868"/>
      <c r="AL302" s="101"/>
      <c r="AM302" s="30"/>
      <c r="AN302" s="263" t="str">
        <f t="shared" si="17"/>
        <v>■</v>
      </c>
      <c r="AO302" s="32"/>
    </row>
    <row r="303" spans="1:41">
      <c r="A303" s="36" t="str">
        <f t="shared" si="16"/>
        <v>IY</v>
      </c>
      <c r="B303" s="32"/>
      <c r="C303" s="802">
        <v>51</v>
      </c>
      <c r="D303" s="803"/>
      <c r="E303" s="888" t="s">
        <v>599</v>
      </c>
      <c r="F303" s="889"/>
      <c r="G303" s="889"/>
      <c r="H303" s="889"/>
      <c r="I303" s="889"/>
      <c r="J303" s="889"/>
      <c r="K303" s="889"/>
      <c r="L303" s="889"/>
      <c r="M303" s="889"/>
      <c r="N303" s="889"/>
      <c r="O303" s="889"/>
      <c r="P303" s="889"/>
      <c r="Q303" s="889"/>
      <c r="R303" s="889"/>
      <c r="S303" s="889"/>
      <c r="T303" s="890"/>
      <c r="U303" s="143" t="s">
        <v>600</v>
      </c>
      <c r="V303" s="847" t="s">
        <v>299</v>
      </c>
      <c r="W303" s="848"/>
      <c r="X303" s="848"/>
      <c r="Y303" s="848"/>
      <c r="Z303" s="849"/>
      <c r="AA303" s="878" t="s">
        <v>300</v>
      </c>
      <c r="AB303" s="879"/>
      <c r="AC303" s="880"/>
      <c r="AD303" s="586">
        <v>5</v>
      </c>
      <c r="AE303" s="125">
        <v>0</v>
      </c>
      <c r="AF303" s="866"/>
      <c r="AG303" s="867"/>
      <c r="AH303" s="868"/>
      <c r="AI303" s="866"/>
      <c r="AJ303" s="867"/>
      <c r="AK303" s="868"/>
      <c r="AL303" s="101"/>
      <c r="AM303" s="30"/>
      <c r="AN303" s="263" t="str">
        <f t="shared" si="17"/>
        <v>■</v>
      </c>
      <c r="AO303" s="32"/>
    </row>
    <row r="304" spans="1:41">
      <c r="A304" s="36" t="str">
        <f t="shared" si="16"/>
        <v>IY</v>
      </c>
      <c r="B304" s="38"/>
      <c r="C304" s="802">
        <v>52</v>
      </c>
      <c r="D304" s="803"/>
      <c r="E304" s="888" t="s">
        <v>601</v>
      </c>
      <c r="F304" s="889"/>
      <c r="G304" s="889"/>
      <c r="H304" s="889"/>
      <c r="I304" s="889"/>
      <c r="J304" s="889"/>
      <c r="K304" s="889"/>
      <c r="L304" s="889"/>
      <c r="M304" s="889"/>
      <c r="N304" s="889"/>
      <c r="O304" s="889"/>
      <c r="P304" s="889"/>
      <c r="Q304" s="889"/>
      <c r="R304" s="889"/>
      <c r="S304" s="889"/>
      <c r="T304" s="890"/>
      <c r="U304" s="143" t="s">
        <v>602</v>
      </c>
      <c r="V304" s="847" t="s">
        <v>299</v>
      </c>
      <c r="W304" s="848"/>
      <c r="X304" s="848"/>
      <c r="Y304" s="848"/>
      <c r="Z304" s="849"/>
      <c r="AA304" s="878" t="s">
        <v>300</v>
      </c>
      <c r="AB304" s="879"/>
      <c r="AC304" s="880"/>
      <c r="AD304" s="586">
        <v>7</v>
      </c>
      <c r="AE304" s="125">
        <v>0</v>
      </c>
      <c r="AF304" s="866"/>
      <c r="AG304" s="867"/>
      <c r="AH304" s="868"/>
      <c r="AI304" s="866"/>
      <c r="AJ304" s="867"/>
      <c r="AK304" s="868"/>
      <c r="AL304" s="101" t="s">
        <v>603</v>
      </c>
      <c r="AM304" s="30"/>
      <c r="AN304" s="263" t="str">
        <f t="shared" si="17"/>
        <v>■</v>
      </c>
      <c r="AO304" s="32"/>
    </row>
    <row r="305" spans="1:41">
      <c r="A305" s="36" t="str">
        <f t="shared" si="16"/>
        <v>IY</v>
      </c>
      <c r="B305" s="38"/>
      <c r="C305" s="802">
        <v>53</v>
      </c>
      <c r="D305" s="803"/>
      <c r="E305" s="888" t="s">
        <v>604</v>
      </c>
      <c r="F305" s="889"/>
      <c r="G305" s="889"/>
      <c r="H305" s="889"/>
      <c r="I305" s="889"/>
      <c r="J305" s="889"/>
      <c r="K305" s="889"/>
      <c r="L305" s="889"/>
      <c r="M305" s="889"/>
      <c r="N305" s="889"/>
      <c r="O305" s="889"/>
      <c r="P305" s="889"/>
      <c r="Q305" s="889"/>
      <c r="R305" s="889"/>
      <c r="S305" s="889"/>
      <c r="T305" s="890"/>
      <c r="U305" s="143" t="s">
        <v>605</v>
      </c>
      <c r="V305" s="847" t="s">
        <v>292</v>
      </c>
      <c r="W305" s="848"/>
      <c r="X305" s="848"/>
      <c r="Y305" s="848"/>
      <c r="Z305" s="849"/>
      <c r="AA305" s="878" t="s">
        <v>293</v>
      </c>
      <c r="AB305" s="879"/>
      <c r="AC305" s="880"/>
      <c r="AD305" s="586">
        <v>6</v>
      </c>
      <c r="AE305" s="125" t="s">
        <v>294</v>
      </c>
      <c r="AF305" s="866"/>
      <c r="AG305" s="867"/>
      <c r="AH305" s="868"/>
      <c r="AI305" s="866"/>
      <c r="AJ305" s="867"/>
      <c r="AK305" s="868"/>
      <c r="AL305" s="101" t="s">
        <v>603</v>
      </c>
      <c r="AM305" s="30"/>
      <c r="AN305" s="263" t="str">
        <f t="shared" si="17"/>
        <v>■</v>
      </c>
      <c r="AO305" s="32"/>
    </row>
    <row r="306" spans="1:41">
      <c r="A306" s="36" t="str">
        <f t="shared" si="16"/>
        <v>IY</v>
      </c>
      <c r="B306" s="32"/>
      <c r="C306" s="802">
        <v>54</v>
      </c>
      <c r="D306" s="803"/>
      <c r="E306" s="888" t="s">
        <v>606</v>
      </c>
      <c r="F306" s="889"/>
      <c r="G306" s="889"/>
      <c r="H306" s="889"/>
      <c r="I306" s="889"/>
      <c r="J306" s="889"/>
      <c r="K306" s="889"/>
      <c r="L306" s="889"/>
      <c r="M306" s="889"/>
      <c r="N306" s="889"/>
      <c r="O306" s="889"/>
      <c r="P306" s="889"/>
      <c r="Q306" s="889"/>
      <c r="R306" s="889"/>
      <c r="S306" s="889"/>
      <c r="T306" s="890"/>
      <c r="U306" s="143" t="s">
        <v>607</v>
      </c>
      <c r="V306" s="847" t="s">
        <v>299</v>
      </c>
      <c r="W306" s="848"/>
      <c r="X306" s="848"/>
      <c r="Y306" s="848"/>
      <c r="Z306" s="849"/>
      <c r="AA306" s="878" t="s">
        <v>300</v>
      </c>
      <c r="AB306" s="879"/>
      <c r="AC306" s="880"/>
      <c r="AD306" s="586">
        <v>3</v>
      </c>
      <c r="AE306" s="125">
        <v>0</v>
      </c>
      <c r="AF306" s="866"/>
      <c r="AG306" s="867"/>
      <c r="AH306" s="868"/>
      <c r="AI306" s="866"/>
      <c r="AJ306" s="867"/>
      <c r="AK306" s="868"/>
      <c r="AL306" s="101"/>
      <c r="AM306" s="30"/>
      <c r="AN306" s="263" t="str">
        <f t="shared" si="17"/>
        <v>■</v>
      </c>
      <c r="AO306" s="32"/>
    </row>
    <row r="307" spans="1:41">
      <c r="A307" s="36" t="str">
        <f t="shared" si="16"/>
        <v>IY</v>
      </c>
      <c r="B307" s="32"/>
      <c r="C307" s="802">
        <v>55</v>
      </c>
      <c r="D307" s="803"/>
      <c r="E307" s="888" t="s">
        <v>608</v>
      </c>
      <c r="F307" s="889"/>
      <c r="G307" s="889"/>
      <c r="H307" s="889"/>
      <c r="I307" s="889"/>
      <c r="J307" s="889"/>
      <c r="K307" s="889"/>
      <c r="L307" s="889"/>
      <c r="M307" s="889"/>
      <c r="N307" s="889"/>
      <c r="O307" s="889"/>
      <c r="P307" s="889"/>
      <c r="Q307" s="889"/>
      <c r="R307" s="889"/>
      <c r="S307" s="889"/>
      <c r="T307" s="890"/>
      <c r="U307" s="143" t="s">
        <v>609</v>
      </c>
      <c r="V307" s="847" t="s">
        <v>292</v>
      </c>
      <c r="W307" s="848"/>
      <c r="X307" s="848"/>
      <c r="Y307" s="848"/>
      <c r="Z307" s="849"/>
      <c r="AA307" s="878" t="s">
        <v>293</v>
      </c>
      <c r="AB307" s="879"/>
      <c r="AC307" s="880"/>
      <c r="AD307" s="586">
        <v>6</v>
      </c>
      <c r="AE307" s="125" t="s">
        <v>294</v>
      </c>
      <c r="AF307" s="866"/>
      <c r="AG307" s="867"/>
      <c r="AH307" s="868"/>
      <c r="AI307" s="866"/>
      <c r="AJ307" s="867"/>
      <c r="AK307" s="868"/>
      <c r="AL307" s="101"/>
      <c r="AM307" s="30"/>
      <c r="AN307" s="263" t="str">
        <f t="shared" si="17"/>
        <v>■</v>
      </c>
      <c r="AO307" s="32"/>
    </row>
    <row r="308" spans="1:41">
      <c r="A308" s="36" t="str">
        <f t="shared" si="16"/>
        <v>IY</v>
      </c>
      <c r="B308" s="32"/>
      <c r="C308" s="802">
        <v>56</v>
      </c>
      <c r="D308" s="803"/>
      <c r="E308" s="888" t="s">
        <v>322</v>
      </c>
      <c r="F308" s="889"/>
      <c r="G308" s="889"/>
      <c r="H308" s="889"/>
      <c r="I308" s="889"/>
      <c r="J308" s="889"/>
      <c r="K308" s="889"/>
      <c r="L308" s="889"/>
      <c r="M308" s="889"/>
      <c r="N308" s="889"/>
      <c r="O308" s="889"/>
      <c r="P308" s="889"/>
      <c r="Q308" s="889"/>
      <c r="R308" s="889"/>
      <c r="S308" s="889"/>
      <c r="T308" s="890"/>
      <c r="U308" s="143" t="s">
        <v>323</v>
      </c>
      <c r="V308" s="847" t="s">
        <v>299</v>
      </c>
      <c r="W308" s="848"/>
      <c r="X308" s="848"/>
      <c r="Y308" s="848"/>
      <c r="Z308" s="849"/>
      <c r="AA308" s="878" t="s">
        <v>293</v>
      </c>
      <c r="AB308" s="879"/>
      <c r="AC308" s="880"/>
      <c r="AD308" s="586">
        <v>6</v>
      </c>
      <c r="AE308" s="125" t="s">
        <v>294</v>
      </c>
      <c r="AF308" s="866"/>
      <c r="AG308" s="867"/>
      <c r="AH308" s="868"/>
      <c r="AI308" s="866"/>
      <c r="AJ308" s="867"/>
      <c r="AK308" s="868"/>
      <c r="AL308" s="101"/>
      <c r="AM308" s="30"/>
      <c r="AN308" s="263" t="str">
        <f t="shared" si="17"/>
        <v>■</v>
      </c>
      <c r="AO308" s="32"/>
    </row>
    <row r="309" spans="1:41">
      <c r="A309" s="36" t="str">
        <f t="shared" si="16"/>
        <v>IY</v>
      </c>
      <c r="B309" s="32"/>
      <c r="C309" s="802">
        <v>57</v>
      </c>
      <c r="D309" s="803"/>
      <c r="E309" s="888" t="s">
        <v>324</v>
      </c>
      <c r="F309" s="889"/>
      <c r="G309" s="889"/>
      <c r="H309" s="889"/>
      <c r="I309" s="889"/>
      <c r="J309" s="889"/>
      <c r="K309" s="889"/>
      <c r="L309" s="889"/>
      <c r="M309" s="889"/>
      <c r="N309" s="889"/>
      <c r="O309" s="889"/>
      <c r="P309" s="889"/>
      <c r="Q309" s="889"/>
      <c r="R309" s="889"/>
      <c r="S309" s="889"/>
      <c r="T309" s="890"/>
      <c r="U309" s="143" t="s">
        <v>325</v>
      </c>
      <c r="V309" s="847" t="s">
        <v>299</v>
      </c>
      <c r="W309" s="848"/>
      <c r="X309" s="848"/>
      <c r="Y309" s="848"/>
      <c r="Z309" s="849"/>
      <c r="AA309" s="878" t="s">
        <v>293</v>
      </c>
      <c r="AB309" s="879"/>
      <c r="AC309" s="880"/>
      <c r="AD309" s="586">
        <v>6</v>
      </c>
      <c r="AE309" s="125" t="s">
        <v>294</v>
      </c>
      <c r="AF309" s="866"/>
      <c r="AG309" s="867"/>
      <c r="AH309" s="868"/>
      <c r="AI309" s="866"/>
      <c r="AJ309" s="867"/>
      <c r="AK309" s="868"/>
      <c r="AL309" s="101"/>
      <c r="AM309" s="30"/>
      <c r="AN309" s="263" t="str">
        <f t="shared" si="17"/>
        <v>■</v>
      </c>
      <c r="AO309" s="32"/>
    </row>
    <row r="310" spans="1:41">
      <c r="A310" s="36" t="str">
        <f t="shared" si="16"/>
        <v>IY</v>
      </c>
      <c r="B310" s="52"/>
      <c r="C310" s="72"/>
      <c r="D310" s="53"/>
      <c r="E310" s="53"/>
      <c r="F310" s="53"/>
      <c r="G310" s="53"/>
      <c r="H310" s="53"/>
      <c r="I310" s="53"/>
      <c r="J310" s="53"/>
      <c r="K310" s="53"/>
      <c r="L310" s="53"/>
      <c r="M310" s="53"/>
      <c r="N310" s="53"/>
      <c r="O310" s="53"/>
      <c r="P310" s="53"/>
      <c r="Q310" s="53"/>
      <c r="R310" s="53"/>
      <c r="S310" s="53"/>
      <c r="T310" s="53"/>
      <c r="U310" s="112"/>
      <c r="V310" s="179"/>
      <c r="W310" s="179"/>
      <c r="X310" s="179"/>
      <c r="Y310" s="179"/>
      <c r="Z310" s="179"/>
      <c r="AA310" s="179"/>
      <c r="AB310" s="179"/>
      <c r="AC310" s="179"/>
      <c r="AD310" s="179"/>
      <c r="AE310" s="179"/>
      <c r="AF310" s="62"/>
      <c r="AG310" s="62"/>
      <c r="AH310" s="62"/>
      <c r="AI310" s="62"/>
      <c r="AJ310" s="62"/>
      <c r="AK310" s="62"/>
      <c r="AL310" s="163"/>
      <c r="AM310" s="414"/>
      <c r="AN310" s="263"/>
      <c r="AO310" s="32"/>
    </row>
    <row r="311" spans="1:41" s="31" customFormat="1">
      <c r="A311" s="36" t="str">
        <f t="shared" si="16"/>
        <v>TO</v>
      </c>
      <c r="B311" s="401"/>
      <c r="C311" s="406" t="s">
        <v>282</v>
      </c>
      <c r="D311" s="407"/>
      <c r="E311" s="408"/>
      <c r="F311" s="408"/>
      <c r="G311" s="408"/>
      <c r="H311" s="408"/>
      <c r="I311" s="408"/>
      <c r="J311" s="408" t="s">
        <v>617</v>
      </c>
      <c r="K311" s="473"/>
      <c r="L311" s="408"/>
      <c r="M311" s="409"/>
      <c r="N311" s="408"/>
      <c r="O311" s="408"/>
      <c r="P311" s="408"/>
      <c r="Q311" s="408"/>
      <c r="R311" s="408"/>
      <c r="S311" s="408"/>
      <c r="T311" s="408"/>
      <c r="U311" s="473" t="s">
        <v>618</v>
      </c>
      <c r="V311" s="672"/>
      <c r="W311" s="672"/>
      <c r="X311" s="672"/>
      <c r="Y311" s="672"/>
      <c r="Z311" s="672"/>
      <c r="AA311" s="672"/>
      <c r="AB311" s="672"/>
      <c r="AC311" s="672"/>
      <c r="AD311" s="672"/>
      <c r="AE311" s="672"/>
      <c r="AF311" s="580"/>
      <c r="AG311" s="580"/>
      <c r="AH311" s="580"/>
      <c r="AI311" s="580"/>
      <c r="AJ311" s="580"/>
      <c r="AK311" s="580"/>
      <c r="AL311" s="405"/>
      <c r="AM311" s="570"/>
      <c r="AN311" s="245"/>
      <c r="AO311" s="57"/>
    </row>
    <row r="312" spans="1:41" ht="13.15" customHeight="1">
      <c r="A312" s="36" t="str">
        <f t="shared" si="16"/>
        <v>TO</v>
      </c>
      <c r="B312" s="57"/>
      <c r="C312" s="841" t="s">
        <v>85</v>
      </c>
      <c r="D312" s="843"/>
      <c r="E312" s="841" t="s">
        <v>285</v>
      </c>
      <c r="F312" s="842"/>
      <c r="G312" s="842"/>
      <c r="H312" s="842"/>
      <c r="I312" s="842"/>
      <c r="J312" s="842"/>
      <c r="K312" s="842"/>
      <c r="L312" s="842"/>
      <c r="M312" s="842"/>
      <c r="N312" s="842"/>
      <c r="O312" s="842"/>
      <c r="P312" s="842"/>
      <c r="Q312" s="842"/>
      <c r="R312" s="842"/>
      <c r="S312" s="842"/>
      <c r="T312" s="843"/>
      <c r="U312" s="139" t="s">
        <v>286</v>
      </c>
      <c r="V312" s="841" t="s">
        <v>287</v>
      </c>
      <c r="W312" s="842"/>
      <c r="X312" s="842"/>
      <c r="Y312" s="842"/>
      <c r="Z312" s="843"/>
      <c r="AA312" s="841" t="s">
        <v>288</v>
      </c>
      <c r="AB312" s="842"/>
      <c r="AC312" s="843"/>
      <c r="AD312" s="850" t="s">
        <v>289</v>
      </c>
      <c r="AE312" s="851"/>
      <c r="AF312" s="881" t="s">
        <v>88</v>
      </c>
      <c r="AG312" s="882"/>
      <c r="AH312" s="883"/>
      <c r="AI312" s="881" t="s">
        <v>89</v>
      </c>
      <c r="AJ312" s="882"/>
      <c r="AK312" s="883"/>
      <c r="AL312" s="915" t="s">
        <v>90</v>
      </c>
      <c r="AM312" s="228"/>
      <c r="AN312" s="263"/>
      <c r="AO312" s="32"/>
    </row>
    <row r="313" spans="1:41">
      <c r="A313" s="36" t="str">
        <f t="shared" si="16"/>
        <v>TO</v>
      </c>
      <c r="B313" s="38"/>
      <c r="C313" s="844"/>
      <c r="D313" s="846"/>
      <c r="E313" s="844"/>
      <c r="F313" s="845"/>
      <c r="G313" s="845"/>
      <c r="H313" s="845"/>
      <c r="I313" s="845"/>
      <c r="J313" s="845"/>
      <c r="K313" s="845"/>
      <c r="L313" s="845"/>
      <c r="M313" s="845"/>
      <c r="N313" s="845"/>
      <c r="O313" s="845"/>
      <c r="P313" s="845"/>
      <c r="Q313" s="845"/>
      <c r="R313" s="845"/>
      <c r="S313" s="845"/>
      <c r="T313" s="846"/>
      <c r="U313" s="140"/>
      <c r="V313" s="844"/>
      <c r="W313" s="845"/>
      <c r="X313" s="845"/>
      <c r="Y313" s="845"/>
      <c r="Z313" s="846"/>
      <c r="AA313" s="844"/>
      <c r="AB313" s="845"/>
      <c r="AC313" s="846"/>
      <c r="AD313" s="852"/>
      <c r="AE313" s="853"/>
      <c r="AF313" s="884"/>
      <c r="AG313" s="885"/>
      <c r="AH313" s="886"/>
      <c r="AI313" s="884"/>
      <c r="AJ313" s="885"/>
      <c r="AK313" s="886"/>
      <c r="AL313" s="916"/>
      <c r="AM313" s="228"/>
      <c r="AN313" s="263"/>
      <c r="AO313" s="32"/>
    </row>
    <row r="314" spans="1:41">
      <c r="A314" s="36" t="str">
        <f t="shared" si="16"/>
        <v>TO</v>
      </c>
      <c r="B314" s="32"/>
      <c r="C314" s="802">
        <v>1</v>
      </c>
      <c r="D314" s="803"/>
      <c r="E314" s="897" t="s">
        <v>350</v>
      </c>
      <c r="F314" s="898"/>
      <c r="G314" s="898"/>
      <c r="H314" s="898"/>
      <c r="I314" s="898"/>
      <c r="J314" s="898"/>
      <c r="K314" s="898"/>
      <c r="L314" s="898"/>
      <c r="M314" s="898"/>
      <c r="N314" s="898"/>
      <c r="O314" s="898"/>
      <c r="P314" s="898"/>
      <c r="Q314" s="898"/>
      <c r="R314" s="898"/>
      <c r="S314" s="898"/>
      <c r="T314" s="899"/>
      <c r="U314" s="141" t="s">
        <v>291</v>
      </c>
      <c r="V314" s="847" t="s">
        <v>292</v>
      </c>
      <c r="W314" s="848"/>
      <c r="X314" s="848"/>
      <c r="Y314" s="848"/>
      <c r="Z314" s="849"/>
      <c r="AA314" s="847" t="s">
        <v>293</v>
      </c>
      <c r="AB314" s="848"/>
      <c r="AC314" s="849"/>
      <c r="AD314" s="590">
        <v>10</v>
      </c>
      <c r="AE314" s="118" t="s">
        <v>294</v>
      </c>
      <c r="AF314" s="866"/>
      <c r="AG314" s="867"/>
      <c r="AH314" s="868"/>
      <c r="AI314" s="866"/>
      <c r="AJ314" s="867"/>
      <c r="AK314" s="868"/>
      <c r="AL314" s="231"/>
      <c r="AM314" s="232"/>
      <c r="AN314" s="263" t="str">
        <f t="shared" ref="AN314:AN374" si="18">$P$18</f>
        <v>■</v>
      </c>
      <c r="AO314" s="32"/>
    </row>
    <row r="315" spans="1:41">
      <c r="A315" s="36" t="str">
        <f t="shared" si="16"/>
        <v>TO</v>
      </c>
      <c r="B315" s="32"/>
      <c r="C315" s="802">
        <v>2</v>
      </c>
      <c r="D315" s="803"/>
      <c r="E315" s="897" t="s">
        <v>351</v>
      </c>
      <c r="F315" s="898"/>
      <c r="G315" s="898"/>
      <c r="H315" s="898"/>
      <c r="I315" s="898"/>
      <c r="J315" s="898"/>
      <c r="K315" s="898"/>
      <c r="L315" s="898"/>
      <c r="M315" s="898"/>
      <c r="N315" s="898"/>
      <c r="O315" s="898"/>
      <c r="P315" s="898"/>
      <c r="Q315" s="898"/>
      <c r="R315" s="898"/>
      <c r="S315" s="898"/>
      <c r="T315" s="899"/>
      <c r="U315" s="624" t="s">
        <v>296</v>
      </c>
      <c r="V315" s="847" t="s">
        <v>292</v>
      </c>
      <c r="W315" s="848"/>
      <c r="X315" s="848"/>
      <c r="Y315" s="848"/>
      <c r="Z315" s="849"/>
      <c r="AA315" s="847" t="s">
        <v>293</v>
      </c>
      <c r="AB315" s="848"/>
      <c r="AC315" s="849"/>
      <c r="AD315" s="590">
        <v>51</v>
      </c>
      <c r="AE315" s="118" t="s">
        <v>294</v>
      </c>
      <c r="AF315" s="866"/>
      <c r="AG315" s="867"/>
      <c r="AH315" s="868"/>
      <c r="AI315" s="866"/>
      <c r="AJ315" s="867"/>
      <c r="AK315" s="868"/>
      <c r="AL315" s="231"/>
      <c r="AM315" s="232"/>
      <c r="AN315" s="263" t="str">
        <f t="shared" si="18"/>
        <v>■</v>
      </c>
      <c r="AO315" s="32"/>
    </row>
    <row r="316" spans="1:41">
      <c r="A316" s="36" t="str">
        <f t="shared" si="16"/>
        <v>TO</v>
      </c>
      <c r="B316" s="38"/>
      <c r="C316" s="917">
        <v>3</v>
      </c>
      <c r="D316" s="918"/>
      <c r="E316" s="903" t="s">
        <v>297</v>
      </c>
      <c r="F316" s="904"/>
      <c r="G316" s="904"/>
      <c r="H316" s="904"/>
      <c r="I316" s="904"/>
      <c r="J316" s="904"/>
      <c r="K316" s="904"/>
      <c r="L316" s="904"/>
      <c r="M316" s="904"/>
      <c r="N316" s="904"/>
      <c r="O316" s="904"/>
      <c r="P316" s="904"/>
      <c r="Q316" s="904"/>
      <c r="R316" s="904"/>
      <c r="S316" s="904"/>
      <c r="T316" s="905"/>
      <c r="U316" s="142" t="s">
        <v>298</v>
      </c>
      <c r="V316" s="860" t="s">
        <v>299</v>
      </c>
      <c r="W316" s="861"/>
      <c r="X316" s="861"/>
      <c r="Y316" s="861"/>
      <c r="Z316" s="862"/>
      <c r="AA316" s="860" t="s">
        <v>300</v>
      </c>
      <c r="AB316" s="861"/>
      <c r="AC316" s="862"/>
      <c r="AD316" s="592">
        <v>1</v>
      </c>
      <c r="AE316" s="119">
        <v>0</v>
      </c>
      <c r="AF316" s="863"/>
      <c r="AG316" s="864"/>
      <c r="AH316" s="865"/>
      <c r="AI316" s="863"/>
      <c r="AJ316" s="864"/>
      <c r="AK316" s="865"/>
      <c r="AL316" s="196" t="s">
        <v>301</v>
      </c>
      <c r="AM316" s="30"/>
      <c r="AN316" s="263" t="str">
        <f t="shared" si="18"/>
        <v>■</v>
      </c>
      <c r="AO316" s="32"/>
    </row>
    <row r="317" spans="1:41">
      <c r="A317" s="36" t="str">
        <f t="shared" si="16"/>
        <v>TO</v>
      </c>
      <c r="B317" s="32"/>
      <c r="C317" s="802">
        <v>4</v>
      </c>
      <c r="D317" s="803"/>
      <c r="E317" s="897" t="s">
        <v>302</v>
      </c>
      <c r="F317" s="898"/>
      <c r="G317" s="898"/>
      <c r="H317" s="898"/>
      <c r="I317" s="898"/>
      <c r="J317" s="898"/>
      <c r="K317" s="898"/>
      <c r="L317" s="898"/>
      <c r="M317" s="898"/>
      <c r="N317" s="898"/>
      <c r="O317" s="898"/>
      <c r="P317" s="898"/>
      <c r="Q317" s="898"/>
      <c r="R317" s="898"/>
      <c r="S317" s="898"/>
      <c r="T317" s="899"/>
      <c r="U317" s="143" t="s">
        <v>303</v>
      </c>
      <c r="V317" s="847" t="s">
        <v>299</v>
      </c>
      <c r="W317" s="848"/>
      <c r="X317" s="848"/>
      <c r="Y317" s="848"/>
      <c r="Z317" s="849"/>
      <c r="AA317" s="847" t="s">
        <v>300</v>
      </c>
      <c r="AB317" s="848"/>
      <c r="AC317" s="849"/>
      <c r="AD317" s="590">
        <v>1</v>
      </c>
      <c r="AE317" s="118">
        <v>0</v>
      </c>
      <c r="AF317" s="866"/>
      <c r="AG317" s="867"/>
      <c r="AH317" s="868"/>
      <c r="AI317" s="866"/>
      <c r="AJ317" s="867"/>
      <c r="AK317" s="868"/>
      <c r="AL317" s="101"/>
      <c r="AM317" s="30"/>
      <c r="AN317" s="263" t="str">
        <f t="shared" si="18"/>
        <v>■</v>
      </c>
      <c r="AO317" s="32"/>
    </row>
    <row r="318" spans="1:41">
      <c r="A318" s="36" t="str">
        <f t="shared" si="16"/>
        <v>TO</v>
      </c>
      <c r="B318" s="32"/>
      <c r="C318" s="802">
        <v>5</v>
      </c>
      <c r="D318" s="803"/>
      <c r="E318" s="888" t="s">
        <v>304</v>
      </c>
      <c r="F318" s="889"/>
      <c r="G318" s="889"/>
      <c r="H318" s="889"/>
      <c r="I318" s="889"/>
      <c r="J318" s="889"/>
      <c r="K318" s="889"/>
      <c r="L318" s="889"/>
      <c r="M318" s="889"/>
      <c r="N318" s="889"/>
      <c r="O318" s="889"/>
      <c r="P318" s="889"/>
      <c r="Q318" s="889"/>
      <c r="R318" s="889"/>
      <c r="S318" s="889"/>
      <c r="T318" s="890"/>
      <c r="U318" s="143" t="s">
        <v>305</v>
      </c>
      <c r="V318" s="847" t="s">
        <v>292</v>
      </c>
      <c r="W318" s="848"/>
      <c r="X318" s="848"/>
      <c r="Y318" s="848"/>
      <c r="Z318" s="849"/>
      <c r="AA318" s="847" t="s">
        <v>293</v>
      </c>
      <c r="AB318" s="848"/>
      <c r="AC318" s="849"/>
      <c r="AD318" s="590">
        <v>2</v>
      </c>
      <c r="AE318" s="118" t="s">
        <v>294</v>
      </c>
      <c r="AF318" s="866"/>
      <c r="AG318" s="867"/>
      <c r="AH318" s="868"/>
      <c r="AI318" s="866"/>
      <c r="AJ318" s="867"/>
      <c r="AK318" s="868"/>
      <c r="AL318" s="101"/>
      <c r="AM318" s="30"/>
      <c r="AN318" s="263" t="str">
        <f t="shared" si="18"/>
        <v>■</v>
      </c>
      <c r="AO318" s="32"/>
    </row>
    <row r="319" spans="1:41">
      <c r="A319" s="36" t="str">
        <f t="shared" si="16"/>
        <v>TO</v>
      </c>
      <c r="B319" s="32"/>
      <c r="C319" s="802">
        <v>6</v>
      </c>
      <c r="D319" s="803"/>
      <c r="E319" s="894" t="s">
        <v>510</v>
      </c>
      <c r="F319" s="895"/>
      <c r="G319" s="895"/>
      <c r="H319" s="895"/>
      <c r="I319" s="895"/>
      <c r="J319" s="895"/>
      <c r="K319" s="895"/>
      <c r="L319" s="895"/>
      <c r="M319" s="895"/>
      <c r="N319" s="895"/>
      <c r="O319" s="895"/>
      <c r="P319" s="895"/>
      <c r="Q319" s="895"/>
      <c r="R319" s="895"/>
      <c r="S319" s="895"/>
      <c r="T319" s="896"/>
      <c r="U319" s="143" t="s">
        <v>511</v>
      </c>
      <c r="V319" s="847" t="s">
        <v>299</v>
      </c>
      <c r="W319" s="848"/>
      <c r="X319" s="848"/>
      <c r="Y319" s="848"/>
      <c r="Z319" s="849"/>
      <c r="AA319" s="847" t="s">
        <v>293</v>
      </c>
      <c r="AB319" s="848"/>
      <c r="AC319" s="849"/>
      <c r="AD319" s="590">
        <v>2</v>
      </c>
      <c r="AE319" s="118" t="s">
        <v>294</v>
      </c>
      <c r="AF319" s="866"/>
      <c r="AG319" s="867"/>
      <c r="AH319" s="868"/>
      <c r="AI319" s="866"/>
      <c r="AJ319" s="867"/>
      <c r="AK319" s="868"/>
      <c r="AL319" s="101"/>
      <c r="AM319" s="30"/>
      <c r="AN319" s="263" t="str">
        <f t="shared" si="18"/>
        <v>■</v>
      </c>
      <c r="AO319" s="32"/>
    </row>
    <row r="320" spans="1:41">
      <c r="A320" s="36" t="str">
        <f t="shared" si="16"/>
        <v>TO</v>
      </c>
      <c r="B320" s="32"/>
      <c r="C320" s="802">
        <v>7</v>
      </c>
      <c r="D320" s="803"/>
      <c r="E320" s="888" t="s">
        <v>512</v>
      </c>
      <c r="F320" s="889"/>
      <c r="G320" s="889"/>
      <c r="H320" s="889"/>
      <c r="I320" s="889"/>
      <c r="J320" s="889"/>
      <c r="K320" s="889"/>
      <c r="L320" s="889"/>
      <c r="M320" s="889"/>
      <c r="N320" s="889"/>
      <c r="O320" s="889"/>
      <c r="P320" s="889"/>
      <c r="Q320" s="889"/>
      <c r="R320" s="889"/>
      <c r="S320" s="889"/>
      <c r="T320" s="890"/>
      <c r="U320" s="143" t="s">
        <v>513</v>
      </c>
      <c r="V320" s="847" t="s">
        <v>292</v>
      </c>
      <c r="W320" s="848"/>
      <c r="X320" s="848"/>
      <c r="Y320" s="848"/>
      <c r="Z320" s="849"/>
      <c r="AA320" s="847" t="s">
        <v>293</v>
      </c>
      <c r="AB320" s="848"/>
      <c r="AC320" s="849"/>
      <c r="AD320" s="590">
        <v>1</v>
      </c>
      <c r="AE320" s="118" t="s">
        <v>294</v>
      </c>
      <c r="AF320" s="866"/>
      <c r="AG320" s="867"/>
      <c r="AH320" s="868"/>
      <c r="AI320" s="866"/>
      <c r="AJ320" s="867"/>
      <c r="AK320" s="868"/>
      <c r="AL320" s="101"/>
      <c r="AM320" s="30"/>
      <c r="AN320" s="263" t="str">
        <f t="shared" si="18"/>
        <v>■</v>
      </c>
      <c r="AO320" s="32"/>
    </row>
    <row r="321" spans="1:41">
      <c r="A321" s="36" t="str">
        <f t="shared" si="16"/>
        <v>TO</v>
      </c>
      <c r="B321" s="32"/>
      <c r="C321" s="802">
        <v>8</v>
      </c>
      <c r="D321" s="803"/>
      <c r="E321" s="888" t="s">
        <v>619</v>
      </c>
      <c r="F321" s="889"/>
      <c r="G321" s="889"/>
      <c r="H321" s="889"/>
      <c r="I321" s="889"/>
      <c r="J321" s="889"/>
      <c r="K321" s="889"/>
      <c r="L321" s="889"/>
      <c r="M321" s="889"/>
      <c r="N321" s="889"/>
      <c r="O321" s="889"/>
      <c r="P321" s="889"/>
      <c r="Q321" s="889"/>
      <c r="R321" s="889"/>
      <c r="S321" s="889"/>
      <c r="T321" s="890"/>
      <c r="U321" s="143" t="s">
        <v>620</v>
      </c>
      <c r="V321" s="847" t="s">
        <v>299</v>
      </c>
      <c r="W321" s="848"/>
      <c r="X321" s="848"/>
      <c r="Y321" s="848"/>
      <c r="Z321" s="849"/>
      <c r="AA321" s="847" t="s">
        <v>293</v>
      </c>
      <c r="AB321" s="848"/>
      <c r="AC321" s="849"/>
      <c r="AD321" s="590">
        <v>9</v>
      </c>
      <c r="AE321" s="118" t="s">
        <v>294</v>
      </c>
      <c r="AF321" s="866"/>
      <c r="AG321" s="867"/>
      <c r="AH321" s="868"/>
      <c r="AI321" s="866"/>
      <c r="AJ321" s="867"/>
      <c r="AK321" s="868"/>
      <c r="AL321" s="101"/>
      <c r="AM321" s="30"/>
      <c r="AN321" s="263" t="str">
        <f t="shared" si="18"/>
        <v>■</v>
      </c>
      <c r="AO321" s="32"/>
    </row>
    <row r="322" spans="1:41">
      <c r="A322" s="36" t="str">
        <f t="shared" si="16"/>
        <v>TO</v>
      </c>
      <c r="B322" s="32"/>
      <c r="C322" s="802">
        <v>9</v>
      </c>
      <c r="D322" s="803"/>
      <c r="E322" s="888" t="s">
        <v>614</v>
      </c>
      <c r="F322" s="889"/>
      <c r="G322" s="889"/>
      <c r="H322" s="889"/>
      <c r="I322" s="889"/>
      <c r="J322" s="889"/>
      <c r="K322" s="889"/>
      <c r="L322" s="889"/>
      <c r="M322" s="889"/>
      <c r="N322" s="889"/>
      <c r="O322" s="889"/>
      <c r="P322" s="889"/>
      <c r="Q322" s="889"/>
      <c r="R322" s="889"/>
      <c r="S322" s="889"/>
      <c r="T322" s="890"/>
      <c r="U322" s="143" t="s">
        <v>615</v>
      </c>
      <c r="V322" s="847" t="s">
        <v>299</v>
      </c>
      <c r="W322" s="848"/>
      <c r="X322" s="848"/>
      <c r="Y322" s="848"/>
      <c r="Z322" s="849"/>
      <c r="AA322" s="847" t="s">
        <v>616</v>
      </c>
      <c r="AB322" s="848"/>
      <c r="AC322" s="849"/>
      <c r="AD322" s="590">
        <v>5</v>
      </c>
      <c r="AE322" s="118">
        <v>3</v>
      </c>
      <c r="AF322" s="866"/>
      <c r="AG322" s="867"/>
      <c r="AH322" s="868"/>
      <c r="AI322" s="866"/>
      <c r="AJ322" s="867"/>
      <c r="AK322" s="868"/>
      <c r="AL322" s="101"/>
      <c r="AM322" s="30"/>
      <c r="AN322" s="263" t="str">
        <f t="shared" si="18"/>
        <v>■</v>
      </c>
      <c r="AO322" s="32"/>
    </row>
    <row r="323" spans="1:41">
      <c r="A323" s="36" t="str">
        <f t="shared" si="16"/>
        <v>TO</v>
      </c>
      <c r="B323" s="32"/>
      <c r="C323" s="802">
        <v>10</v>
      </c>
      <c r="D323" s="803"/>
      <c r="E323" s="888" t="s">
        <v>518</v>
      </c>
      <c r="F323" s="889"/>
      <c r="G323" s="889"/>
      <c r="H323" s="889"/>
      <c r="I323" s="889"/>
      <c r="J323" s="889"/>
      <c r="K323" s="889"/>
      <c r="L323" s="889"/>
      <c r="M323" s="889"/>
      <c r="N323" s="889"/>
      <c r="O323" s="889"/>
      <c r="P323" s="889"/>
      <c r="Q323" s="889"/>
      <c r="R323" s="889"/>
      <c r="S323" s="889"/>
      <c r="T323" s="890"/>
      <c r="U323" s="143" t="s">
        <v>519</v>
      </c>
      <c r="V323" s="847" t="s">
        <v>299</v>
      </c>
      <c r="W323" s="848"/>
      <c r="X323" s="848"/>
      <c r="Y323" s="848"/>
      <c r="Z323" s="849"/>
      <c r="AA323" s="847" t="s">
        <v>300</v>
      </c>
      <c r="AB323" s="848"/>
      <c r="AC323" s="849"/>
      <c r="AD323" s="590">
        <v>7</v>
      </c>
      <c r="AE323" s="118">
        <v>0</v>
      </c>
      <c r="AF323" s="866"/>
      <c r="AG323" s="867"/>
      <c r="AH323" s="868"/>
      <c r="AI323" s="866"/>
      <c r="AJ323" s="867"/>
      <c r="AK323" s="868"/>
      <c r="AL323" s="101"/>
      <c r="AM323" s="30"/>
      <c r="AN323" s="263" t="str">
        <f t="shared" si="18"/>
        <v>■</v>
      </c>
      <c r="AO323" s="32"/>
    </row>
    <row r="324" spans="1:41">
      <c r="A324" s="36" t="str">
        <f t="shared" si="16"/>
        <v>TO</v>
      </c>
      <c r="B324" s="32"/>
      <c r="C324" s="802">
        <v>11</v>
      </c>
      <c r="D324" s="803"/>
      <c r="E324" s="888" t="s">
        <v>520</v>
      </c>
      <c r="F324" s="889"/>
      <c r="G324" s="889"/>
      <c r="H324" s="889"/>
      <c r="I324" s="889"/>
      <c r="J324" s="889"/>
      <c r="K324" s="889"/>
      <c r="L324" s="889"/>
      <c r="M324" s="889"/>
      <c r="N324" s="889"/>
      <c r="O324" s="889"/>
      <c r="P324" s="889"/>
      <c r="Q324" s="889"/>
      <c r="R324" s="889"/>
      <c r="S324" s="889"/>
      <c r="T324" s="890"/>
      <c r="U324" s="143" t="s">
        <v>458</v>
      </c>
      <c r="V324" s="847" t="s">
        <v>299</v>
      </c>
      <c r="W324" s="848"/>
      <c r="X324" s="848"/>
      <c r="Y324" s="848"/>
      <c r="Z324" s="849"/>
      <c r="AA324" s="847" t="s">
        <v>300</v>
      </c>
      <c r="AB324" s="848"/>
      <c r="AC324" s="849"/>
      <c r="AD324" s="590">
        <v>3</v>
      </c>
      <c r="AE324" s="118">
        <v>0</v>
      </c>
      <c r="AF324" s="866"/>
      <c r="AG324" s="867"/>
      <c r="AH324" s="868"/>
      <c r="AI324" s="866"/>
      <c r="AJ324" s="867"/>
      <c r="AK324" s="868"/>
      <c r="AL324" s="101"/>
      <c r="AM324" s="30"/>
      <c r="AN324" s="263" t="str">
        <f t="shared" si="18"/>
        <v>■</v>
      </c>
      <c r="AO324" s="32"/>
    </row>
    <row r="325" spans="1:41">
      <c r="A325" s="36" t="str">
        <f t="shared" si="16"/>
        <v>TO</v>
      </c>
      <c r="B325" s="32"/>
      <c r="C325" s="802">
        <v>12</v>
      </c>
      <c r="D325" s="803"/>
      <c r="E325" s="888" t="s">
        <v>621</v>
      </c>
      <c r="F325" s="889"/>
      <c r="G325" s="889"/>
      <c r="H325" s="889"/>
      <c r="I325" s="889"/>
      <c r="J325" s="889"/>
      <c r="K325" s="889"/>
      <c r="L325" s="889"/>
      <c r="M325" s="889"/>
      <c r="N325" s="889"/>
      <c r="O325" s="889"/>
      <c r="P325" s="889"/>
      <c r="Q325" s="889"/>
      <c r="R325" s="889"/>
      <c r="S325" s="889"/>
      <c r="T325" s="890"/>
      <c r="U325" s="143" t="s">
        <v>622</v>
      </c>
      <c r="V325" s="847" t="s">
        <v>299</v>
      </c>
      <c r="W325" s="848"/>
      <c r="X325" s="848"/>
      <c r="Y325" s="848"/>
      <c r="Z325" s="849"/>
      <c r="AA325" s="847" t="s">
        <v>293</v>
      </c>
      <c r="AB325" s="848"/>
      <c r="AC325" s="849"/>
      <c r="AD325" s="590">
        <v>3</v>
      </c>
      <c r="AE325" s="118" t="s">
        <v>294</v>
      </c>
      <c r="AF325" s="866"/>
      <c r="AG325" s="867"/>
      <c r="AH325" s="868"/>
      <c r="AI325" s="866"/>
      <c r="AJ325" s="867"/>
      <c r="AK325" s="868"/>
      <c r="AL325" s="101"/>
      <c r="AM325" s="30"/>
      <c r="AN325" s="263" t="str">
        <f t="shared" si="18"/>
        <v>■</v>
      </c>
      <c r="AO325" s="32"/>
    </row>
    <row r="326" spans="1:41">
      <c r="A326" s="36" t="str">
        <f t="shared" si="16"/>
        <v>TO</v>
      </c>
      <c r="B326" s="32"/>
      <c r="C326" s="802">
        <v>13</v>
      </c>
      <c r="D326" s="803"/>
      <c r="E326" s="888" t="s">
        <v>623</v>
      </c>
      <c r="F326" s="889"/>
      <c r="G326" s="889"/>
      <c r="H326" s="889"/>
      <c r="I326" s="889"/>
      <c r="J326" s="889"/>
      <c r="K326" s="889"/>
      <c r="L326" s="889"/>
      <c r="M326" s="889"/>
      <c r="N326" s="889"/>
      <c r="O326" s="889"/>
      <c r="P326" s="889"/>
      <c r="Q326" s="889"/>
      <c r="R326" s="889"/>
      <c r="S326" s="889"/>
      <c r="T326" s="890"/>
      <c r="U326" s="143" t="s">
        <v>624</v>
      </c>
      <c r="V326" s="847" t="s">
        <v>299</v>
      </c>
      <c r="W326" s="848"/>
      <c r="X326" s="848"/>
      <c r="Y326" s="848"/>
      <c r="Z326" s="849"/>
      <c r="AA326" s="847" t="s">
        <v>616</v>
      </c>
      <c r="AB326" s="848"/>
      <c r="AC326" s="849"/>
      <c r="AD326" s="590">
        <v>8</v>
      </c>
      <c r="AE326" s="118">
        <v>2</v>
      </c>
      <c r="AF326" s="866"/>
      <c r="AG326" s="867"/>
      <c r="AH326" s="868"/>
      <c r="AI326" s="866"/>
      <c r="AJ326" s="867"/>
      <c r="AK326" s="868"/>
      <c r="AL326" s="101"/>
      <c r="AM326" s="30"/>
      <c r="AN326" s="263" t="str">
        <f t="shared" si="18"/>
        <v>■</v>
      </c>
      <c r="AO326" s="32"/>
    </row>
    <row r="327" spans="1:41">
      <c r="A327" s="36" t="str">
        <f t="shared" si="16"/>
        <v>TO</v>
      </c>
      <c r="B327" s="38"/>
      <c r="C327" s="917">
        <v>14</v>
      </c>
      <c r="D327" s="918"/>
      <c r="E327" s="900" t="s">
        <v>625</v>
      </c>
      <c r="F327" s="901"/>
      <c r="G327" s="901"/>
      <c r="H327" s="901"/>
      <c r="I327" s="901"/>
      <c r="J327" s="901"/>
      <c r="K327" s="901"/>
      <c r="L327" s="901"/>
      <c r="M327" s="901"/>
      <c r="N327" s="901"/>
      <c r="O327" s="901"/>
      <c r="P327" s="901"/>
      <c r="Q327" s="901"/>
      <c r="R327" s="901"/>
      <c r="S327" s="901"/>
      <c r="T327" s="902"/>
      <c r="U327" s="142" t="s">
        <v>626</v>
      </c>
      <c r="V327" s="860" t="s">
        <v>311</v>
      </c>
      <c r="W327" s="861"/>
      <c r="X327" s="861"/>
      <c r="Y327" s="861"/>
      <c r="Z327" s="862"/>
      <c r="AA327" s="860" t="s">
        <v>293</v>
      </c>
      <c r="AB327" s="861"/>
      <c r="AC327" s="862"/>
      <c r="AD327" s="592">
        <v>20</v>
      </c>
      <c r="AE327" s="119" t="s">
        <v>294</v>
      </c>
      <c r="AF327" s="863"/>
      <c r="AG327" s="864"/>
      <c r="AH327" s="865"/>
      <c r="AI327" s="863"/>
      <c r="AJ327" s="864"/>
      <c r="AK327" s="865"/>
      <c r="AL327" s="265" t="s">
        <v>314</v>
      </c>
      <c r="AM327" s="30"/>
      <c r="AN327" s="263" t="str">
        <f t="shared" si="18"/>
        <v>■</v>
      </c>
      <c r="AO327" s="32"/>
    </row>
    <row r="328" spans="1:41">
      <c r="A328" s="36" t="str">
        <f t="shared" si="16"/>
        <v>TO</v>
      </c>
      <c r="B328" s="38"/>
      <c r="C328" s="917">
        <v>15</v>
      </c>
      <c r="D328" s="918"/>
      <c r="E328" s="900" t="s">
        <v>627</v>
      </c>
      <c r="F328" s="901"/>
      <c r="G328" s="901"/>
      <c r="H328" s="901"/>
      <c r="I328" s="901"/>
      <c r="J328" s="901"/>
      <c r="K328" s="901"/>
      <c r="L328" s="901"/>
      <c r="M328" s="901"/>
      <c r="N328" s="901"/>
      <c r="O328" s="901"/>
      <c r="P328" s="901"/>
      <c r="Q328" s="901"/>
      <c r="R328" s="901"/>
      <c r="S328" s="901"/>
      <c r="T328" s="902"/>
      <c r="U328" s="142" t="s">
        <v>628</v>
      </c>
      <c r="V328" s="860" t="s">
        <v>311</v>
      </c>
      <c r="W328" s="861"/>
      <c r="X328" s="861"/>
      <c r="Y328" s="861"/>
      <c r="Z328" s="862"/>
      <c r="AA328" s="860" t="s">
        <v>293</v>
      </c>
      <c r="AB328" s="861"/>
      <c r="AC328" s="862"/>
      <c r="AD328" s="592">
        <v>150</v>
      </c>
      <c r="AE328" s="119" t="s">
        <v>294</v>
      </c>
      <c r="AF328" s="863"/>
      <c r="AG328" s="864"/>
      <c r="AH328" s="865"/>
      <c r="AI328" s="863"/>
      <c r="AJ328" s="864"/>
      <c r="AK328" s="865"/>
      <c r="AL328" s="265" t="s">
        <v>314</v>
      </c>
      <c r="AM328" s="30"/>
      <c r="AN328" s="263" t="str">
        <f t="shared" si="18"/>
        <v>■</v>
      </c>
      <c r="AO328" s="32"/>
    </row>
    <row r="329" spans="1:41">
      <c r="A329" s="36" t="str">
        <f t="shared" si="16"/>
        <v>TO</v>
      </c>
      <c r="B329" s="32"/>
      <c r="C329" s="802">
        <v>16</v>
      </c>
      <c r="D329" s="803"/>
      <c r="E329" s="894" t="s">
        <v>521</v>
      </c>
      <c r="F329" s="895"/>
      <c r="G329" s="895"/>
      <c r="H329" s="895"/>
      <c r="I329" s="895"/>
      <c r="J329" s="895"/>
      <c r="K329" s="895"/>
      <c r="L329" s="895"/>
      <c r="M329" s="895"/>
      <c r="N329" s="895"/>
      <c r="O329" s="895"/>
      <c r="P329" s="895"/>
      <c r="Q329" s="895"/>
      <c r="R329" s="895"/>
      <c r="S329" s="895"/>
      <c r="T329" s="896"/>
      <c r="U329" s="143" t="s">
        <v>522</v>
      </c>
      <c r="V329" s="854" t="s">
        <v>299</v>
      </c>
      <c r="W329" s="855"/>
      <c r="X329" s="855"/>
      <c r="Y329" s="855"/>
      <c r="Z329" s="856"/>
      <c r="AA329" s="854" t="s">
        <v>293</v>
      </c>
      <c r="AB329" s="855"/>
      <c r="AC329" s="856"/>
      <c r="AD329" s="600">
        <v>9</v>
      </c>
      <c r="AE329" s="114" t="s">
        <v>294</v>
      </c>
      <c r="AF329" s="866"/>
      <c r="AG329" s="867"/>
      <c r="AH329" s="868"/>
      <c r="AI329" s="866"/>
      <c r="AJ329" s="867"/>
      <c r="AK329" s="868"/>
      <c r="AL329" s="101"/>
      <c r="AM329" s="30"/>
      <c r="AN329" s="263" t="str">
        <f t="shared" si="18"/>
        <v>■</v>
      </c>
      <c r="AO329" s="32"/>
    </row>
    <row r="330" spans="1:41">
      <c r="A330" s="36" t="str">
        <f t="shared" si="16"/>
        <v>TO</v>
      </c>
      <c r="B330" s="38"/>
      <c r="C330" s="802">
        <v>17</v>
      </c>
      <c r="D330" s="803"/>
      <c r="E330" s="888" t="s">
        <v>523</v>
      </c>
      <c r="F330" s="889"/>
      <c r="G330" s="889"/>
      <c r="H330" s="889"/>
      <c r="I330" s="889"/>
      <c r="J330" s="889"/>
      <c r="K330" s="889"/>
      <c r="L330" s="889"/>
      <c r="M330" s="889"/>
      <c r="N330" s="889"/>
      <c r="O330" s="889"/>
      <c r="P330" s="889"/>
      <c r="Q330" s="889"/>
      <c r="R330" s="889"/>
      <c r="S330" s="889"/>
      <c r="T330" s="890"/>
      <c r="U330" s="143" t="s">
        <v>524</v>
      </c>
      <c r="V330" s="847" t="s">
        <v>311</v>
      </c>
      <c r="W330" s="848"/>
      <c r="X330" s="848"/>
      <c r="Y330" s="848"/>
      <c r="Z330" s="849"/>
      <c r="AA330" s="847" t="s">
        <v>293</v>
      </c>
      <c r="AB330" s="848"/>
      <c r="AC330" s="849"/>
      <c r="AD330" s="590">
        <v>50</v>
      </c>
      <c r="AE330" s="118" t="s">
        <v>294</v>
      </c>
      <c r="AF330" s="866"/>
      <c r="AG330" s="867"/>
      <c r="AH330" s="868"/>
      <c r="AI330" s="866"/>
      <c r="AJ330" s="867"/>
      <c r="AK330" s="868"/>
      <c r="AL330" s="438"/>
      <c r="AM330" s="30"/>
      <c r="AN330" s="263" t="str">
        <f t="shared" si="18"/>
        <v>■</v>
      </c>
      <c r="AO330" s="32"/>
    </row>
    <row r="331" spans="1:41">
      <c r="A331" s="36" t="str">
        <f t="shared" si="16"/>
        <v>TO</v>
      </c>
      <c r="B331" s="32"/>
      <c r="C331" s="802">
        <v>18</v>
      </c>
      <c r="D331" s="803"/>
      <c r="E331" s="888" t="s">
        <v>525</v>
      </c>
      <c r="F331" s="889"/>
      <c r="G331" s="889"/>
      <c r="H331" s="889"/>
      <c r="I331" s="889"/>
      <c r="J331" s="889"/>
      <c r="K331" s="889"/>
      <c r="L331" s="889"/>
      <c r="M331" s="889"/>
      <c r="N331" s="889"/>
      <c r="O331" s="889"/>
      <c r="P331" s="889"/>
      <c r="Q331" s="889"/>
      <c r="R331" s="889"/>
      <c r="S331" s="889"/>
      <c r="T331" s="890"/>
      <c r="U331" s="143" t="s">
        <v>526</v>
      </c>
      <c r="V331" s="847" t="s">
        <v>299</v>
      </c>
      <c r="W331" s="848"/>
      <c r="X331" s="848"/>
      <c r="Y331" s="848"/>
      <c r="Z331" s="849"/>
      <c r="AA331" s="847" t="s">
        <v>293</v>
      </c>
      <c r="AB331" s="848"/>
      <c r="AC331" s="849"/>
      <c r="AD331" s="590">
        <v>9</v>
      </c>
      <c r="AE331" s="118" t="s">
        <v>294</v>
      </c>
      <c r="AF331" s="866"/>
      <c r="AG331" s="867"/>
      <c r="AH331" s="868"/>
      <c r="AI331" s="866"/>
      <c r="AJ331" s="867"/>
      <c r="AK331" s="868"/>
      <c r="AL331" s="101"/>
      <c r="AM331" s="30"/>
      <c r="AN331" s="263" t="str">
        <f t="shared" si="18"/>
        <v>■</v>
      </c>
      <c r="AO331" s="32"/>
    </row>
    <row r="332" spans="1:41">
      <c r="A332" s="36" t="str">
        <f t="shared" si="16"/>
        <v>TO</v>
      </c>
      <c r="B332" s="38"/>
      <c r="C332" s="802">
        <v>19</v>
      </c>
      <c r="D332" s="803"/>
      <c r="E332" s="888" t="s">
        <v>527</v>
      </c>
      <c r="F332" s="889"/>
      <c r="G332" s="889"/>
      <c r="H332" s="889"/>
      <c r="I332" s="889"/>
      <c r="J332" s="889"/>
      <c r="K332" s="889"/>
      <c r="L332" s="889"/>
      <c r="M332" s="889"/>
      <c r="N332" s="889"/>
      <c r="O332" s="889"/>
      <c r="P332" s="889"/>
      <c r="Q332" s="889"/>
      <c r="R332" s="889"/>
      <c r="S332" s="889"/>
      <c r="T332" s="890"/>
      <c r="U332" s="143" t="s">
        <v>528</v>
      </c>
      <c r="V332" s="847" t="s">
        <v>311</v>
      </c>
      <c r="W332" s="848"/>
      <c r="X332" s="848"/>
      <c r="Y332" s="848"/>
      <c r="Z332" s="849"/>
      <c r="AA332" s="847" t="s">
        <v>293</v>
      </c>
      <c r="AB332" s="848"/>
      <c r="AC332" s="849"/>
      <c r="AD332" s="590">
        <v>50</v>
      </c>
      <c r="AE332" s="118" t="s">
        <v>294</v>
      </c>
      <c r="AF332" s="866"/>
      <c r="AG332" s="867"/>
      <c r="AH332" s="868"/>
      <c r="AI332" s="866"/>
      <c r="AJ332" s="867"/>
      <c r="AK332" s="868"/>
      <c r="AL332" s="438"/>
      <c r="AM332" s="30"/>
      <c r="AN332" s="263" t="str">
        <f t="shared" si="18"/>
        <v>■</v>
      </c>
      <c r="AO332" s="32"/>
    </row>
    <row r="333" spans="1:41">
      <c r="A333" s="36" t="str">
        <f t="shared" si="16"/>
        <v>TO</v>
      </c>
      <c r="B333" s="32"/>
      <c r="C333" s="802">
        <v>20</v>
      </c>
      <c r="D333" s="803"/>
      <c r="E333" s="888" t="s">
        <v>529</v>
      </c>
      <c r="F333" s="889"/>
      <c r="G333" s="889"/>
      <c r="H333" s="889"/>
      <c r="I333" s="889"/>
      <c r="J333" s="889"/>
      <c r="K333" s="889"/>
      <c r="L333" s="889"/>
      <c r="M333" s="889"/>
      <c r="N333" s="889"/>
      <c r="O333" s="889"/>
      <c r="P333" s="889"/>
      <c r="Q333" s="889"/>
      <c r="R333" s="889"/>
      <c r="S333" s="889"/>
      <c r="T333" s="890"/>
      <c r="U333" s="143" t="s">
        <v>530</v>
      </c>
      <c r="V333" s="847" t="s">
        <v>299</v>
      </c>
      <c r="W333" s="848"/>
      <c r="X333" s="848"/>
      <c r="Y333" s="848"/>
      <c r="Z333" s="849"/>
      <c r="AA333" s="847" t="s">
        <v>293</v>
      </c>
      <c r="AB333" s="848"/>
      <c r="AC333" s="849"/>
      <c r="AD333" s="590">
        <v>9</v>
      </c>
      <c r="AE333" s="118" t="s">
        <v>294</v>
      </c>
      <c r="AF333" s="866"/>
      <c r="AG333" s="867"/>
      <c r="AH333" s="868"/>
      <c r="AI333" s="866"/>
      <c r="AJ333" s="867"/>
      <c r="AK333" s="868"/>
      <c r="AL333" s="101"/>
      <c r="AM333" s="30"/>
      <c r="AN333" s="263" t="str">
        <f t="shared" si="18"/>
        <v>■</v>
      </c>
      <c r="AO333" s="32"/>
    </row>
    <row r="334" spans="1:41">
      <c r="A334" s="36" t="str">
        <f t="shared" si="16"/>
        <v>TO</v>
      </c>
      <c r="B334" s="38"/>
      <c r="C334" s="802">
        <v>21</v>
      </c>
      <c r="D334" s="803"/>
      <c r="E334" s="888" t="s">
        <v>531</v>
      </c>
      <c r="F334" s="889"/>
      <c r="G334" s="889"/>
      <c r="H334" s="889"/>
      <c r="I334" s="889"/>
      <c r="J334" s="889"/>
      <c r="K334" s="889"/>
      <c r="L334" s="889"/>
      <c r="M334" s="889"/>
      <c r="N334" s="889"/>
      <c r="O334" s="889"/>
      <c r="P334" s="889"/>
      <c r="Q334" s="889"/>
      <c r="R334" s="889"/>
      <c r="S334" s="889"/>
      <c r="T334" s="890"/>
      <c r="U334" s="143" t="s">
        <v>532</v>
      </c>
      <c r="V334" s="847" t="s">
        <v>311</v>
      </c>
      <c r="W334" s="848"/>
      <c r="X334" s="848"/>
      <c r="Y334" s="848"/>
      <c r="Z334" s="849"/>
      <c r="AA334" s="847" t="s">
        <v>293</v>
      </c>
      <c r="AB334" s="848"/>
      <c r="AC334" s="849"/>
      <c r="AD334" s="590">
        <v>50</v>
      </c>
      <c r="AE334" s="118" t="s">
        <v>294</v>
      </c>
      <c r="AF334" s="866"/>
      <c r="AG334" s="867"/>
      <c r="AH334" s="868"/>
      <c r="AI334" s="866"/>
      <c r="AJ334" s="867"/>
      <c r="AK334" s="868"/>
      <c r="AL334" s="438"/>
      <c r="AM334" s="30"/>
      <c r="AN334" s="263" t="str">
        <f t="shared" si="18"/>
        <v>■</v>
      </c>
      <c r="AO334" s="32"/>
    </row>
    <row r="335" spans="1:41">
      <c r="A335" s="36" t="str">
        <f t="shared" si="16"/>
        <v>TO</v>
      </c>
      <c r="B335" s="32"/>
      <c r="C335" s="802">
        <v>22</v>
      </c>
      <c r="D335" s="803"/>
      <c r="E335" s="888" t="s">
        <v>533</v>
      </c>
      <c r="F335" s="889"/>
      <c r="G335" s="889"/>
      <c r="H335" s="889"/>
      <c r="I335" s="889"/>
      <c r="J335" s="889"/>
      <c r="K335" s="889"/>
      <c r="L335" s="889"/>
      <c r="M335" s="889"/>
      <c r="N335" s="889"/>
      <c r="O335" s="889"/>
      <c r="P335" s="889"/>
      <c r="Q335" s="889"/>
      <c r="R335" s="889"/>
      <c r="S335" s="889"/>
      <c r="T335" s="890"/>
      <c r="U335" s="143" t="s">
        <v>534</v>
      </c>
      <c r="V335" s="847" t="s">
        <v>299</v>
      </c>
      <c r="W335" s="848"/>
      <c r="X335" s="848"/>
      <c r="Y335" s="848"/>
      <c r="Z335" s="849"/>
      <c r="AA335" s="847" t="s">
        <v>300</v>
      </c>
      <c r="AB335" s="848"/>
      <c r="AC335" s="849"/>
      <c r="AD335" s="590">
        <v>3</v>
      </c>
      <c r="AE335" s="118">
        <v>0</v>
      </c>
      <c r="AF335" s="866"/>
      <c r="AG335" s="867"/>
      <c r="AH335" s="868"/>
      <c r="AI335" s="866"/>
      <c r="AJ335" s="867"/>
      <c r="AK335" s="868"/>
      <c r="AL335" s="101"/>
      <c r="AM335" s="30"/>
      <c r="AN335" s="263" t="str">
        <f t="shared" si="18"/>
        <v>■</v>
      </c>
      <c r="AO335" s="32"/>
    </row>
    <row r="336" spans="1:41">
      <c r="A336" s="36" t="str">
        <f t="shared" si="16"/>
        <v>TO</v>
      </c>
      <c r="B336" s="32"/>
      <c r="C336" s="802">
        <v>23</v>
      </c>
      <c r="D336" s="803"/>
      <c r="E336" s="888" t="s">
        <v>535</v>
      </c>
      <c r="F336" s="889"/>
      <c r="G336" s="889"/>
      <c r="H336" s="889"/>
      <c r="I336" s="889"/>
      <c r="J336" s="889"/>
      <c r="K336" s="889"/>
      <c r="L336" s="889"/>
      <c r="M336" s="889"/>
      <c r="N336" s="889"/>
      <c r="O336" s="889"/>
      <c r="P336" s="889"/>
      <c r="Q336" s="889"/>
      <c r="R336" s="889"/>
      <c r="S336" s="889"/>
      <c r="T336" s="890"/>
      <c r="U336" s="143" t="s">
        <v>536</v>
      </c>
      <c r="V336" s="847" t="s">
        <v>299</v>
      </c>
      <c r="W336" s="848"/>
      <c r="X336" s="848"/>
      <c r="Y336" s="848"/>
      <c r="Z336" s="849"/>
      <c r="AA336" s="847" t="s">
        <v>300</v>
      </c>
      <c r="AB336" s="848"/>
      <c r="AC336" s="849"/>
      <c r="AD336" s="590">
        <v>3</v>
      </c>
      <c r="AE336" s="118">
        <v>0</v>
      </c>
      <c r="AF336" s="866"/>
      <c r="AG336" s="867"/>
      <c r="AH336" s="868"/>
      <c r="AI336" s="866"/>
      <c r="AJ336" s="867"/>
      <c r="AK336" s="868"/>
      <c r="AL336" s="101"/>
      <c r="AM336" s="30"/>
      <c r="AN336" s="263" t="str">
        <f t="shared" si="18"/>
        <v>■</v>
      </c>
      <c r="AO336" s="32"/>
    </row>
    <row r="337" spans="1:41">
      <c r="A337" s="36" t="str">
        <f t="shared" si="16"/>
        <v>TO</v>
      </c>
      <c r="B337" s="32"/>
      <c r="C337" s="802">
        <v>24</v>
      </c>
      <c r="D337" s="803"/>
      <c r="E337" s="888" t="s">
        <v>537</v>
      </c>
      <c r="F337" s="889"/>
      <c r="G337" s="889"/>
      <c r="H337" s="889"/>
      <c r="I337" s="889"/>
      <c r="J337" s="889"/>
      <c r="K337" s="889"/>
      <c r="L337" s="889"/>
      <c r="M337" s="889"/>
      <c r="N337" s="889"/>
      <c r="O337" s="889"/>
      <c r="P337" s="889"/>
      <c r="Q337" s="889"/>
      <c r="R337" s="889"/>
      <c r="S337" s="889"/>
      <c r="T337" s="890"/>
      <c r="U337" s="143" t="s">
        <v>538</v>
      </c>
      <c r="V337" s="847" t="s">
        <v>299</v>
      </c>
      <c r="W337" s="848"/>
      <c r="X337" s="848"/>
      <c r="Y337" s="848"/>
      <c r="Z337" s="849"/>
      <c r="AA337" s="847" t="s">
        <v>300</v>
      </c>
      <c r="AB337" s="848"/>
      <c r="AC337" s="849"/>
      <c r="AD337" s="590">
        <v>3</v>
      </c>
      <c r="AE337" s="118">
        <v>0</v>
      </c>
      <c r="AF337" s="866"/>
      <c r="AG337" s="867"/>
      <c r="AH337" s="868"/>
      <c r="AI337" s="866"/>
      <c r="AJ337" s="867"/>
      <c r="AK337" s="868"/>
      <c r="AL337" s="101"/>
      <c r="AM337" s="30"/>
      <c r="AN337" s="263" t="str">
        <f t="shared" si="18"/>
        <v>■</v>
      </c>
      <c r="AO337" s="32"/>
    </row>
    <row r="338" spans="1:41">
      <c r="A338" s="36" t="str">
        <f t="shared" ref="A338:A401" si="19">IF(LEN(J338)&gt;0,MID(J338,FIND("(",J338,1)+1,2),A337)</f>
        <v>TO</v>
      </c>
      <c r="B338" s="32"/>
      <c r="C338" s="802">
        <v>25</v>
      </c>
      <c r="D338" s="803"/>
      <c r="E338" s="888" t="s">
        <v>539</v>
      </c>
      <c r="F338" s="889"/>
      <c r="G338" s="889"/>
      <c r="H338" s="889"/>
      <c r="I338" s="889"/>
      <c r="J338" s="889"/>
      <c r="K338" s="889"/>
      <c r="L338" s="889"/>
      <c r="M338" s="889"/>
      <c r="N338" s="889"/>
      <c r="O338" s="889"/>
      <c r="P338" s="889"/>
      <c r="Q338" s="889"/>
      <c r="R338" s="889"/>
      <c r="S338" s="889"/>
      <c r="T338" s="890"/>
      <c r="U338" s="143" t="s">
        <v>540</v>
      </c>
      <c r="V338" s="847" t="s">
        <v>299</v>
      </c>
      <c r="W338" s="848"/>
      <c r="X338" s="848"/>
      <c r="Y338" s="848"/>
      <c r="Z338" s="849"/>
      <c r="AA338" s="847" t="s">
        <v>300</v>
      </c>
      <c r="AB338" s="848"/>
      <c r="AC338" s="849"/>
      <c r="AD338" s="590">
        <v>3</v>
      </c>
      <c r="AE338" s="118">
        <v>0</v>
      </c>
      <c r="AF338" s="866"/>
      <c r="AG338" s="867"/>
      <c r="AH338" s="868"/>
      <c r="AI338" s="866"/>
      <c r="AJ338" s="867"/>
      <c r="AK338" s="868"/>
      <c r="AL338" s="101"/>
      <c r="AM338" s="30"/>
      <c r="AN338" s="263" t="str">
        <f t="shared" si="18"/>
        <v>■</v>
      </c>
      <c r="AO338" s="32"/>
    </row>
    <row r="339" spans="1:41">
      <c r="A339" s="36" t="str">
        <f t="shared" si="19"/>
        <v>TO</v>
      </c>
      <c r="B339" s="32"/>
      <c r="C339" s="802">
        <v>26</v>
      </c>
      <c r="D339" s="803"/>
      <c r="E339" s="888" t="s">
        <v>541</v>
      </c>
      <c r="F339" s="889"/>
      <c r="G339" s="889"/>
      <c r="H339" s="889"/>
      <c r="I339" s="889"/>
      <c r="J339" s="889"/>
      <c r="K339" s="889"/>
      <c r="L339" s="889"/>
      <c r="M339" s="889"/>
      <c r="N339" s="889"/>
      <c r="O339" s="889"/>
      <c r="P339" s="889"/>
      <c r="Q339" s="889"/>
      <c r="R339" s="889"/>
      <c r="S339" s="889"/>
      <c r="T339" s="890"/>
      <c r="U339" s="143" t="s">
        <v>542</v>
      </c>
      <c r="V339" s="847" t="s">
        <v>299</v>
      </c>
      <c r="W339" s="848"/>
      <c r="X339" s="848"/>
      <c r="Y339" s="848"/>
      <c r="Z339" s="849"/>
      <c r="AA339" s="847" t="s">
        <v>300</v>
      </c>
      <c r="AB339" s="848"/>
      <c r="AC339" s="849"/>
      <c r="AD339" s="590">
        <v>3</v>
      </c>
      <c r="AE339" s="118">
        <v>0</v>
      </c>
      <c r="AF339" s="866"/>
      <c r="AG339" s="867"/>
      <c r="AH339" s="868"/>
      <c r="AI339" s="866"/>
      <c r="AJ339" s="867"/>
      <c r="AK339" s="868"/>
      <c r="AL339" s="101"/>
      <c r="AM339" s="30"/>
      <c r="AN339" s="263" t="str">
        <f t="shared" si="18"/>
        <v>■</v>
      </c>
      <c r="AO339" s="32"/>
    </row>
    <row r="340" spans="1:41">
      <c r="A340" s="36" t="str">
        <f t="shared" si="19"/>
        <v>TO</v>
      </c>
      <c r="B340" s="32"/>
      <c r="C340" s="802">
        <v>27</v>
      </c>
      <c r="D340" s="803"/>
      <c r="E340" s="888" t="s">
        <v>543</v>
      </c>
      <c r="F340" s="889"/>
      <c r="G340" s="889"/>
      <c r="H340" s="889"/>
      <c r="I340" s="889"/>
      <c r="J340" s="889"/>
      <c r="K340" s="889"/>
      <c r="L340" s="889"/>
      <c r="M340" s="889"/>
      <c r="N340" s="889"/>
      <c r="O340" s="889"/>
      <c r="P340" s="889"/>
      <c r="Q340" s="889"/>
      <c r="R340" s="889"/>
      <c r="S340" s="889"/>
      <c r="T340" s="890"/>
      <c r="U340" s="143" t="s">
        <v>544</v>
      </c>
      <c r="V340" s="847" t="s">
        <v>299</v>
      </c>
      <c r="W340" s="848"/>
      <c r="X340" s="848"/>
      <c r="Y340" s="848"/>
      <c r="Z340" s="849"/>
      <c r="AA340" s="847" t="s">
        <v>300</v>
      </c>
      <c r="AB340" s="848"/>
      <c r="AC340" s="849"/>
      <c r="AD340" s="590">
        <v>3</v>
      </c>
      <c r="AE340" s="118">
        <v>0</v>
      </c>
      <c r="AF340" s="866"/>
      <c r="AG340" s="867"/>
      <c r="AH340" s="868"/>
      <c r="AI340" s="866"/>
      <c r="AJ340" s="867"/>
      <c r="AK340" s="868"/>
      <c r="AL340" s="101"/>
      <c r="AM340" s="30"/>
      <c r="AN340" s="263" t="str">
        <f t="shared" si="18"/>
        <v>■</v>
      </c>
      <c r="AO340" s="32"/>
    </row>
    <row r="341" spans="1:41">
      <c r="A341" s="36" t="str">
        <f t="shared" si="19"/>
        <v>TO</v>
      </c>
      <c r="B341" s="32"/>
      <c r="C341" s="802">
        <v>28</v>
      </c>
      <c r="D341" s="803"/>
      <c r="E341" s="888" t="s">
        <v>545</v>
      </c>
      <c r="F341" s="889"/>
      <c r="G341" s="889"/>
      <c r="H341" s="889"/>
      <c r="I341" s="889"/>
      <c r="J341" s="889"/>
      <c r="K341" s="889"/>
      <c r="L341" s="889"/>
      <c r="M341" s="889"/>
      <c r="N341" s="889"/>
      <c r="O341" s="889"/>
      <c r="P341" s="889"/>
      <c r="Q341" s="889"/>
      <c r="R341" s="889"/>
      <c r="S341" s="889"/>
      <c r="T341" s="890"/>
      <c r="U341" s="143" t="s">
        <v>546</v>
      </c>
      <c r="V341" s="847" t="s">
        <v>299</v>
      </c>
      <c r="W341" s="848"/>
      <c r="X341" s="848"/>
      <c r="Y341" s="848"/>
      <c r="Z341" s="849"/>
      <c r="AA341" s="847" t="s">
        <v>300</v>
      </c>
      <c r="AB341" s="848"/>
      <c r="AC341" s="849"/>
      <c r="AD341" s="590">
        <v>3</v>
      </c>
      <c r="AE341" s="118">
        <v>0</v>
      </c>
      <c r="AF341" s="866"/>
      <c r="AG341" s="867"/>
      <c r="AH341" s="868"/>
      <c r="AI341" s="866"/>
      <c r="AJ341" s="867"/>
      <c r="AK341" s="868"/>
      <c r="AL341" s="101"/>
      <c r="AM341" s="30"/>
      <c r="AN341" s="263" t="str">
        <f t="shared" si="18"/>
        <v>■</v>
      </c>
      <c r="AO341" s="32"/>
    </row>
    <row r="342" spans="1:41">
      <c r="A342" s="36" t="str">
        <f t="shared" si="19"/>
        <v>TO</v>
      </c>
      <c r="B342" s="32"/>
      <c r="C342" s="802">
        <v>29</v>
      </c>
      <c r="D342" s="803"/>
      <c r="E342" s="888" t="s">
        <v>547</v>
      </c>
      <c r="F342" s="889"/>
      <c r="G342" s="889"/>
      <c r="H342" s="889"/>
      <c r="I342" s="889"/>
      <c r="J342" s="889"/>
      <c r="K342" s="889"/>
      <c r="L342" s="889"/>
      <c r="M342" s="889"/>
      <c r="N342" s="889"/>
      <c r="O342" s="889"/>
      <c r="P342" s="889"/>
      <c r="Q342" s="889"/>
      <c r="R342" s="889"/>
      <c r="S342" s="889"/>
      <c r="T342" s="890"/>
      <c r="U342" s="143" t="s">
        <v>548</v>
      </c>
      <c r="V342" s="847" t="s">
        <v>299</v>
      </c>
      <c r="W342" s="848"/>
      <c r="X342" s="848"/>
      <c r="Y342" s="848"/>
      <c r="Z342" s="849"/>
      <c r="AA342" s="847" t="s">
        <v>300</v>
      </c>
      <c r="AB342" s="848"/>
      <c r="AC342" s="849"/>
      <c r="AD342" s="590">
        <v>3</v>
      </c>
      <c r="AE342" s="118">
        <v>0</v>
      </c>
      <c r="AF342" s="866"/>
      <c r="AG342" s="867"/>
      <c r="AH342" s="868"/>
      <c r="AI342" s="866"/>
      <c r="AJ342" s="867"/>
      <c r="AK342" s="868"/>
      <c r="AL342" s="101"/>
      <c r="AM342" s="30"/>
      <c r="AN342" s="263" t="str">
        <f t="shared" si="18"/>
        <v>■</v>
      </c>
      <c r="AO342" s="32"/>
    </row>
    <row r="343" spans="1:41">
      <c r="A343" s="36" t="str">
        <f t="shared" si="19"/>
        <v>TO</v>
      </c>
      <c r="B343" s="32"/>
      <c r="C343" s="802">
        <v>30</v>
      </c>
      <c r="D343" s="803"/>
      <c r="E343" s="888" t="s">
        <v>549</v>
      </c>
      <c r="F343" s="889"/>
      <c r="G343" s="889"/>
      <c r="H343" s="889"/>
      <c r="I343" s="889"/>
      <c r="J343" s="889"/>
      <c r="K343" s="889"/>
      <c r="L343" s="889"/>
      <c r="M343" s="889"/>
      <c r="N343" s="889"/>
      <c r="O343" s="889"/>
      <c r="P343" s="889"/>
      <c r="Q343" s="889"/>
      <c r="R343" s="889"/>
      <c r="S343" s="889"/>
      <c r="T343" s="890"/>
      <c r="U343" s="143" t="s">
        <v>550</v>
      </c>
      <c r="V343" s="847" t="s">
        <v>299</v>
      </c>
      <c r="W343" s="848"/>
      <c r="X343" s="848"/>
      <c r="Y343" s="848"/>
      <c r="Z343" s="849"/>
      <c r="AA343" s="847" t="s">
        <v>300</v>
      </c>
      <c r="AB343" s="848"/>
      <c r="AC343" s="849"/>
      <c r="AD343" s="590">
        <v>3</v>
      </c>
      <c r="AE343" s="118">
        <v>0</v>
      </c>
      <c r="AF343" s="866"/>
      <c r="AG343" s="867"/>
      <c r="AH343" s="868"/>
      <c r="AI343" s="866"/>
      <c r="AJ343" s="867"/>
      <c r="AK343" s="868"/>
      <c r="AL343" s="101"/>
      <c r="AM343" s="30"/>
      <c r="AN343" s="263" t="str">
        <f t="shared" si="18"/>
        <v>■</v>
      </c>
      <c r="AO343" s="32"/>
    </row>
    <row r="344" spans="1:41">
      <c r="A344" s="36" t="str">
        <f t="shared" si="19"/>
        <v>TO</v>
      </c>
      <c r="B344" s="32"/>
      <c r="C344" s="802">
        <v>31</v>
      </c>
      <c r="D344" s="803"/>
      <c r="E344" s="888" t="s">
        <v>551</v>
      </c>
      <c r="F344" s="889"/>
      <c r="G344" s="889"/>
      <c r="H344" s="889"/>
      <c r="I344" s="889"/>
      <c r="J344" s="889"/>
      <c r="K344" s="889"/>
      <c r="L344" s="889"/>
      <c r="M344" s="889"/>
      <c r="N344" s="889"/>
      <c r="O344" s="889"/>
      <c r="P344" s="889"/>
      <c r="Q344" s="889"/>
      <c r="R344" s="889"/>
      <c r="S344" s="889"/>
      <c r="T344" s="890"/>
      <c r="U344" s="143" t="s">
        <v>552</v>
      </c>
      <c r="V344" s="847" t="s">
        <v>299</v>
      </c>
      <c r="W344" s="848"/>
      <c r="X344" s="848"/>
      <c r="Y344" s="848"/>
      <c r="Z344" s="849"/>
      <c r="AA344" s="847" t="s">
        <v>300</v>
      </c>
      <c r="AB344" s="848"/>
      <c r="AC344" s="849"/>
      <c r="AD344" s="590">
        <v>3</v>
      </c>
      <c r="AE344" s="118">
        <v>0</v>
      </c>
      <c r="AF344" s="866"/>
      <c r="AG344" s="867"/>
      <c r="AH344" s="868"/>
      <c r="AI344" s="866"/>
      <c r="AJ344" s="867"/>
      <c r="AK344" s="868"/>
      <c r="AL344" s="101"/>
      <c r="AM344" s="30"/>
      <c r="AN344" s="263" t="str">
        <f t="shared" si="18"/>
        <v>■</v>
      </c>
      <c r="AO344" s="32"/>
    </row>
    <row r="345" spans="1:41">
      <c r="A345" s="36" t="str">
        <f t="shared" si="19"/>
        <v>TO</v>
      </c>
      <c r="B345" s="32"/>
      <c r="C345" s="802">
        <v>32</v>
      </c>
      <c r="D345" s="803"/>
      <c r="E345" s="888" t="s">
        <v>553</v>
      </c>
      <c r="F345" s="889"/>
      <c r="G345" s="889"/>
      <c r="H345" s="889"/>
      <c r="I345" s="889"/>
      <c r="J345" s="889"/>
      <c r="K345" s="889"/>
      <c r="L345" s="889"/>
      <c r="M345" s="889"/>
      <c r="N345" s="889"/>
      <c r="O345" s="889"/>
      <c r="P345" s="889"/>
      <c r="Q345" s="889"/>
      <c r="R345" s="889"/>
      <c r="S345" s="889"/>
      <c r="T345" s="890"/>
      <c r="U345" s="143" t="s">
        <v>554</v>
      </c>
      <c r="V345" s="847" t="s">
        <v>299</v>
      </c>
      <c r="W345" s="848"/>
      <c r="X345" s="848"/>
      <c r="Y345" s="848"/>
      <c r="Z345" s="849"/>
      <c r="AA345" s="847" t="s">
        <v>300</v>
      </c>
      <c r="AB345" s="848"/>
      <c r="AC345" s="849"/>
      <c r="AD345" s="590">
        <v>3</v>
      </c>
      <c r="AE345" s="118">
        <v>0</v>
      </c>
      <c r="AF345" s="866"/>
      <c r="AG345" s="867"/>
      <c r="AH345" s="868"/>
      <c r="AI345" s="866"/>
      <c r="AJ345" s="867"/>
      <c r="AK345" s="868"/>
      <c r="AL345" s="101"/>
      <c r="AM345" s="30"/>
      <c r="AN345" s="263" t="str">
        <f t="shared" si="18"/>
        <v>■</v>
      </c>
      <c r="AO345" s="32"/>
    </row>
    <row r="346" spans="1:41">
      <c r="A346" s="36" t="str">
        <f t="shared" si="19"/>
        <v>TO</v>
      </c>
      <c r="B346" s="32"/>
      <c r="C346" s="802">
        <v>33</v>
      </c>
      <c r="D346" s="803"/>
      <c r="E346" s="888" t="s">
        <v>555</v>
      </c>
      <c r="F346" s="889"/>
      <c r="G346" s="889"/>
      <c r="H346" s="889"/>
      <c r="I346" s="889"/>
      <c r="J346" s="889"/>
      <c r="K346" s="889"/>
      <c r="L346" s="889"/>
      <c r="M346" s="889"/>
      <c r="N346" s="889"/>
      <c r="O346" s="889"/>
      <c r="P346" s="889"/>
      <c r="Q346" s="889"/>
      <c r="R346" s="889"/>
      <c r="S346" s="889"/>
      <c r="T346" s="890"/>
      <c r="U346" s="143" t="s">
        <v>556</v>
      </c>
      <c r="V346" s="847" t="s">
        <v>299</v>
      </c>
      <c r="W346" s="848"/>
      <c r="X346" s="848"/>
      <c r="Y346" s="848"/>
      <c r="Z346" s="849"/>
      <c r="AA346" s="847" t="s">
        <v>300</v>
      </c>
      <c r="AB346" s="848"/>
      <c r="AC346" s="849"/>
      <c r="AD346" s="590">
        <v>3</v>
      </c>
      <c r="AE346" s="118">
        <v>0</v>
      </c>
      <c r="AF346" s="866"/>
      <c r="AG346" s="867"/>
      <c r="AH346" s="868"/>
      <c r="AI346" s="866"/>
      <c r="AJ346" s="867"/>
      <c r="AK346" s="868"/>
      <c r="AL346" s="101"/>
      <c r="AM346" s="30"/>
      <c r="AN346" s="263" t="str">
        <f t="shared" si="18"/>
        <v>■</v>
      </c>
      <c r="AO346" s="32"/>
    </row>
    <row r="347" spans="1:41">
      <c r="A347" s="36" t="str">
        <f t="shared" si="19"/>
        <v>TO</v>
      </c>
      <c r="B347" s="32"/>
      <c r="C347" s="802">
        <v>34</v>
      </c>
      <c r="D347" s="803"/>
      <c r="E347" s="888" t="s">
        <v>557</v>
      </c>
      <c r="F347" s="889"/>
      <c r="G347" s="889"/>
      <c r="H347" s="889"/>
      <c r="I347" s="889"/>
      <c r="J347" s="889"/>
      <c r="K347" s="889"/>
      <c r="L347" s="889"/>
      <c r="M347" s="889"/>
      <c r="N347" s="889"/>
      <c r="O347" s="889"/>
      <c r="P347" s="889"/>
      <c r="Q347" s="889"/>
      <c r="R347" s="889"/>
      <c r="S347" s="889"/>
      <c r="T347" s="890"/>
      <c r="U347" s="143" t="s">
        <v>558</v>
      </c>
      <c r="V347" s="847" t="s">
        <v>299</v>
      </c>
      <c r="W347" s="848"/>
      <c r="X347" s="848"/>
      <c r="Y347" s="848"/>
      <c r="Z347" s="849"/>
      <c r="AA347" s="847" t="s">
        <v>300</v>
      </c>
      <c r="AB347" s="848"/>
      <c r="AC347" s="849"/>
      <c r="AD347" s="590">
        <v>3</v>
      </c>
      <c r="AE347" s="118">
        <v>0</v>
      </c>
      <c r="AF347" s="866"/>
      <c r="AG347" s="867"/>
      <c r="AH347" s="868"/>
      <c r="AI347" s="866"/>
      <c r="AJ347" s="867"/>
      <c r="AK347" s="868"/>
      <c r="AL347" s="101"/>
      <c r="AM347" s="30"/>
      <c r="AN347" s="263" t="str">
        <f t="shared" si="18"/>
        <v>■</v>
      </c>
      <c r="AO347" s="32"/>
    </row>
    <row r="348" spans="1:41">
      <c r="A348" s="36" t="str">
        <f t="shared" si="19"/>
        <v>TO</v>
      </c>
      <c r="B348" s="32"/>
      <c r="C348" s="802">
        <v>35</v>
      </c>
      <c r="D348" s="803"/>
      <c r="E348" s="888" t="s">
        <v>559</v>
      </c>
      <c r="F348" s="889"/>
      <c r="G348" s="889"/>
      <c r="H348" s="889"/>
      <c r="I348" s="889"/>
      <c r="J348" s="889"/>
      <c r="K348" s="889"/>
      <c r="L348" s="889"/>
      <c r="M348" s="889"/>
      <c r="N348" s="889"/>
      <c r="O348" s="889"/>
      <c r="P348" s="889"/>
      <c r="Q348" s="889"/>
      <c r="R348" s="889"/>
      <c r="S348" s="889"/>
      <c r="T348" s="890"/>
      <c r="U348" s="143" t="s">
        <v>560</v>
      </c>
      <c r="V348" s="847" t="s">
        <v>299</v>
      </c>
      <c r="W348" s="848"/>
      <c r="X348" s="848"/>
      <c r="Y348" s="848"/>
      <c r="Z348" s="849"/>
      <c r="AA348" s="847" t="s">
        <v>300</v>
      </c>
      <c r="AB348" s="848"/>
      <c r="AC348" s="849"/>
      <c r="AD348" s="590">
        <v>3</v>
      </c>
      <c r="AE348" s="118">
        <v>0</v>
      </c>
      <c r="AF348" s="866"/>
      <c r="AG348" s="867"/>
      <c r="AH348" s="868"/>
      <c r="AI348" s="866"/>
      <c r="AJ348" s="867"/>
      <c r="AK348" s="868"/>
      <c r="AL348" s="101"/>
      <c r="AM348" s="30"/>
      <c r="AN348" s="263" t="str">
        <f t="shared" si="18"/>
        <v>■</v>
      </c>
      <c r="AO348" s="32"/>
    </row>
    <row r="349" spans="1:41">
      <c r="A349" s="36" t="str">
        <f t="shared" si="19"/>
        <v>TO</v>
      </c>
      <c r="B349" s="32"/>
      <c r="C349" s="802">
        <v>36</v>
      </c>
      <c r="D349" s="803"/>
      <c r="E349" s="888" t="s">
        <v>561</v>
      </c>
      <c r="F349" s="889"/>
      <c r="G349" s="889"/>
      <c r="H349" s="889"/>
      <c r="I349" s="889"/>
      <c r="J349" s="889"/>
      <c r="K349" s="889"/>
      <c r="L349" s="889"/>
      <c r="M349" s="889"/>
      <c r="N349" s="889"/>
      <c r="O349" s="889"/>
      <c r="P349" s="889"/>
      <c r="Q349" s="889"/>
      <c r="R349" s="889"/>
      <c r="S349" s="889"/>
      <c r="T349" s="890"/>
      <c r="U349" s="143" t="s">
        <v>562</v>
      </c>
      <c r="V349" s="847" t="s">
        <v>299</v>
      </c>
      <c r="W349" s="848"/>
      <c r="X349" s="848"/>
      <c r="Y349" s="848"/>
      <c r="Z349" s="849"/>
      <c r="AA349" s="847" t="s">
        <v>300</v>
      </c>
      <c r="AB349" s="848"/>
      <c r="AC349" s="849"/>
      <c r="AD349" s="590">
        <v>3</v>
      </c>
      <c r="AE349" s="118">
        <v>0</v>
      </c>
      <c r="AF349" s="866"/>
      <c r="AG349" s="867"/>
      <c r="AH349" s="868"/>
      <c r="AI349" s="866"/>
      <c r="AJ349" s="867"/>
      <c r="AK349" s="868"/>
      <c r="AL349" s="101"/>
      <c r="AM349" s="30"/>
      <c r="AN349" s="263" t="str">
        <f t="shared" si="18"/>
        <v>■</v>
      </c>
      <c r="AO349" s="32"/>
    </row>
    <row r="350" spans="1:41">
      <c r="A350" s="36" t="str">
        <f t="shared" si="19"/>
        <v>TO</v>
      </c>
      <c r="B350" s="32"/>
      <c r="C350" s="802">
        <v>37</v>
      </c>
      <c r="D350" s="803"/>
      <c r="E350" s="888" t="s">
        <v>563</v>
      </c>
      <c r="F350" s="889"/>
      <c r="G350" s="889"/>
      <c r="H350" s="889"/>
      <c r="I350" s="889"/>
      <c r="J350" s="889"/>
      <c r="K350" s="889"/>
      <c r="L350" s="889"/>
      <c r="M350" s="889"/>
      <c r="N350" s="889"/>
      <c r="O350" s="889"/>
      <c r="P350" s="889"/>
      <c r="Q350" s="889"/>
      <c r="R350" s="889"/>
      <c r="S350" s="889"/>
      <c r="T350" s="890"/>
      <c r="U350" s="143" t="s">
        <v>564</v>
      </c>
      <c r="V350" s="847" t="s">
        <v>299</v>
      </c>
      <c r="W350" s="848"/>
      <c r="X350" s="848"/>
      <c r="Y350" s="848"/>
      <c r="Z350" s="849"/>
      <c r="AA350" s="847" t="s">
        <v>300</v>
      </c>
      <c r="AB350" s="848"/>
      <c r="AC350" s="849"/>
      <c r="AD350" s="590">
        <v>3</v>
      </c>
      <c r="AE350" s="118">
        <v>0</v>
      </c>
      <c r="AF350" s="866"/>
      <c r="AG350" s="867"/>
      <c r="AH350" s="868"/>
      <c r="AI350" s="866"/>
      <c r="AJ350" s="867"/>
      <c r="AK350" s="868"/>
      <c r="AL350" s="101"/>
      <c r="AM350" s="30"/>
      <c r="AN350" s="263" t="str">
        <f t="shared" si="18"/>
        <v>■</v>
      </c>
      <c r="AO350" s="32"/>
    </row>
    <row r="351" spans="1:41">
      <c r="A351" s="36" t="str">
        <f t="shared" si="19"/>
        <v>TO</v>
      </c>
      <c r="B351" s="32"/>
      <c r="C351" s="802">
        <v>38</v>
      </c>
      <c r="D351" s="803"/>
      <c r="E351" s="888" t="s">
        <v>565</v>
      </c>
      <c r="F351" s="889"/>
      <c r="G351" s="889"/>
      <c r="H351" s="889"/>
      <c r="I351" s="889"/>
      <c r="J351" s="889"/>
      <c r="K351" s="889"/>
      <c r="L351" s="889"/>
      <c r="M351" s="889"/>
      <c r="N351" s="889"/>
      <c r="O351" s="889"/>
      <c r="P351" s="889"/>
      <c r="Q351" s="889"/>
      <c r="R351" s="889"/>
      <c r="S351" s="889"/>
      <c r="T351" s="890"/>
      <c r="U351" s="143" t="s">
        <v>566</v>
      </c>
      <c r="V351" s="847" t="s">
        <v>299</v>
      </c>
      <c r="W351" s="848"/>
      <c r="X351" s="848"/>
      <c r="Y351" s="848"/>
      <c r="Z351" s="849"/>
      <c r="AA351" s="847" t="s">
        <v>300</v>
      </c>
      <c r="AB351" s="848"/>
      <c r="AC351" s="849"/>
      <c r="AD351" s="590">
        <v>3</v>
      </c>
      <c r="AE351" s="118">
        <v>0</v>
      </c>
      <c r="AF351" s="866"/>
      <c r="AG351" s="867"/>
      <c r="AH351" s="868"/>
      <c r="AI351" s="866"/>
      <c r="AJ351" s="867"/>
      <c r="AK351" s="868"/>
      <c r="AL351" s="101"/>
      <c r="AM351" s="30"/>
      <c r="AN351" s="263" t="str">
        <f t="shared" si="18"/>
        <v>■</v>
      </c>
      <c r="AO351" s="32"/>
    </row>
    <row r="352" spans="1:41">
      <c r="A352" s="36" t="str">
        <f t="shared" si="19"/>
        <v>TO</v>
      </c>
      <c r="B352" s="32"/>
      <c r="C352" s="802">
        <v>39</v>
      </c>
      <c r="D352" s="803"/>
      <c r="E352" s="888" t="s">
        <v>567</v>
      </c>
      <c r="F352" s="889"/>
      <c r="G352" s="889"/>
      <c r="H352" s="889"/>
      <c r="I352" s="889"/>
      <c r="J352" s="889"/>
      <c r="K352" s="889"/>
      <c r="L352" s="889"/>
      <c r="M352" s="889"/>
      <c r="N352" s="889"/>
      <c r="O352" s="889"/>
      <c r="P352" s="889"/>
      <c r="Q352" s="889"/>
      <c r="R352" s="889"/>
      <c r="S352" s="889"/>
      <c r="T352" s="890"/>
      <c r="U352" s="143" t="s">
        <v>568</v>
      </c>
      <c r="V352" s="847" t="s">
        <v>299</v>
      </c>
      <c r="W352" s="848"/>
      <c r="X352" s="848"/>
      <c r="Y352" s="848"/>
      <c r="Z352" s="849"/>
      <c r="AA352" s="847" t="s">
        <v>300</v>
      </c>
      <c r="AB352" s="848"/>
      <c r="AC352" s="849"/>
      <c r="AD352" s="590">
        <v>3</v>
      </c>
      <c r="AE352" s="118">
        <v>0</v>
      </c>
      <c r="AF352" s="866"/>
      <c r="AG352" s="867"/>
      <c r="AH352" s="868"/>
      <c r="AI352" s="866"/>
      <c r="AJ352" s="867"/>
      <c r="AK352" s="868"/>
      <c r="AL352" s="101"/>
      <c r="AM352" s="30"/>
      <c r="AN352" s="263" t="str">
        <f t="shared" si="18"/>
        <v>■</v>
      </c>
      <c r="AO352" s="32"/>
    </row>
    <row r="353" spans="1:41">
      <c r="A353" s="36" t="str">
        <f t="shared" si="19"/>
        <v>TO</v>
      </c>
      <c r="B353" s="32"/>
      <c r="C353" s="802">
        <v>40</v>
      </c>
      <c r="D353" s="803"/>
      <c r="E353" s="888" t="s">
        <v>569</v>
      </c>
      <c r="F353" s="889"/>
      <c r="G353" s="889"/>
      <c r="H353" s="889"/>
      <c r="I353" s="889"/>
      <c r="J353" s="889"/>
      <c r="K353" s="889"/>
      <c r="L353" s="889"/>
      <c r="M353" s="889"/>
      <c r="N353" s="889"/>
      <c r="O353" s="889"/>
      <c r="P353" s="889"/>
      <c r="Q353" s="889"/>
      <c r="R353" s="889"/>
      <c r="S353" s="889"/>
      <c r="T353" s="890"/>
      <c r="U353" s="143" t="s">
        <v>570</v>
      </c>
      <c r="V353" s="847" t="s">
        <v>299</v>
      </c>
      <c r="W353" s="848"/>
      <c r="X353" s="848"/>
      <c r="Y353" s="848"/>
      <c r="Z353" s="849"/>
      <c r="AA353" s="847" t="s">
        <v>300</v>
      </c>
      <c r="AB353" s="848"/>
      <c r="AC353" s="849"/>
      <c r="AD353" s="590">
        <v>3</v>
      </c>
      <c r="AE353" s="118">
        <v>0</v>
      </c>
      <c r="AF353" s="866"/>
      <c r="AG353" s="867"/>
      <c r="AH353" s="868"/>
      <c r="AI353" s="866"/>
      <c r="AJ353" s="867"/>
      <c r="AK353" s="868"/>
      <c r="AL353" s="101"/>
      <c r="AM353" s="30"/>
      <c r="AN353" s="263" t="str">
        <f t="shared" si="18"/>
        <v>■</v>
      </c>
      <c r="AO353" s="32"/>
    </row>
    <row r="354" spans="1:41">
      <c r="A354" s="36" t="str">
        <f t="shared" si="19"/>
        <v>TO</v>
      </c>
      <c r="B354" s="32"/>
      <c r="C354" s="802">
        <v>41</v>
      </c>
      <c r="D354" s="803"/>
      <c r="E354" s="888" t="s">
        <v>571</v>
      </c>
      <c r="F354" s="889"/>
      <c r="G354" s="889"/>
      <c r="H354" s="889"/>
      <c r="I354" s="889"/>
      <c r="J354" s="889"/>
      <c r="K354" s="889"/>
      <c r="L354" s="889"/>
      <c r="M354" s="889"/>
      <c r="N354" s="889"/>
      <c r="O354" s="889"/>
      <c r="P354" s="889"/>
      <c r="Q354" s="889"/>
      <c r="R354" s="889"/>
      <c r="S354" s="889"/>
      <c r="T354" s="890"/>
      <c r="U354" s="143" t="s">
        <v>572</v>
      </c>
      <c r="V354" s="847" t="s">
        <v>299</v>
      </c>
      <c r="W354" s="848"/>
      <c r="X354" s="848"/>
      <c r="Y354" s="848"/>
      <c r="Z354" s="849"/>
      <c r="AA354" s="847" t="s">
        <v>300</v>
      </c>
      <c r="AB354" s="848"/>
      <c r="AC354" s="849"/>
      <c r="AD354" s="590">
        <v>3</v>
      </c>
      <c r="AE354" s="118">
        <v>0</v>
      </c>
      <c r="AF354" s="866"/>
      <c r="AG354" s="867"/>
      <c r="AH354" s="868"/>
      <c r="AI354" s="866"/>
      <c r="AJ354" s="867"/>
      <c r="AK354" s="868"/>
      <c r="AL354" s="101"/>
      <c r="AM354" s="30"/>
      <c r="AN354" s="263" t="str">
        <f t="shared" si="18"/>
        <v>■</v>
      </c>
      <c r="AO354" s="32"/>
    </row>
    <row r="355" spans="1:41">
      <c r="A355" s="36" t="str">
        <f t="shared" si="19"/>
        <v>TO</v>
      </c>
      <c r="B355" s="32"/>
      <c r="C355" s="802">
        <v>42</v>
      </c>
      <c r="D355" s="803"/>
      <c r="E355" s="888" t="s">
        <v>573</v>
      </c>
      <c r="F355" s="889"/>
      <c r="G355" s="889"/>
      <c r="H355" s="889"/>
      <c r="I355" s="889"/>
      <c r="J355" s="889"/>
      <c r="K355" s="889"/>
      <c r="L355" s="889"/>
      <c r="M355" s="889"/>
      <c r="N355" s="889"/>
      <c r="O355" s="889"/>
      <c r="P355" s="889"/>
      <c r="Q355" s="889"/>
      <c r="R355" s="889"/>
      <c r="S355" s="889"/>
      <c r="T355" s="890"/>
      <c r="U355" s="143" t="s">
        <v>574</v>
      </c>
      <c r="V355" s="847" t="s">
        <v>299</v>
      </c>
      <c r="W355" s="848"/>
      <c r="X355" s="848"/>
      <c r="Y355" s="848"/>
      <c r="Z355" s="849"/>
      <c r="AA355" s="847" t="s">
        <v>300</v>
      </c>
      <c r="AB355" s="848"/>
      <c r="AC355" s="849"/>
      <c r="AD355" s="590">
        <v>3</v>
      </c>
      <c r="AE355" s="118">
        <v>0</v>
      </c>
      <c r="AF355" s="866"/>
      <c r="AG355" s="867"/>
      <c r="AH355" s="868"/>
      <c r="AI355" s="866"/>
      <c r="AJ355" s="867"/>
      <c r="AK355" s="868"/>
      <c r="AL355" s="101"/>
      <c r="AM355" s="30"/>
      <c r="AN355" s="263" t="str">
        <f t="shared" si="18"/>
        <v>■</v>
      </c>
      <c r="AO355" s="32"/>
    </row>
    <row r="356" spans="1:41">
      <c r="A356" s="36" t="str">
        <f t="shared" si="19"/>
        <v>TO</v>
      </c>
      <c r="B356" s="32"/>
      <c r="C356" s="802">
        <v>43</v>
      </c>
      <c r="D356" s="803"/>
      <c r="E356" s="888" t="s">
        <v>575</v>
      </c>
      <c r="F356" s="889"/>
      <c r="G356" s="889"/>
      <c r="H356" s="889"/>
      <c r="I356" s="889"/>
      <c r="J356" s="889"/>
      <c r="K356" s="889"/>
      <c r="L356" s="889"/>
      <c r="M356" s="889"/>
      <c r="N356" s="889"/>
      <c r="O356" s="889"/>
      <c r="P356" s="889"/>
      <c r="Q356" s="889"/>
      <c r="R356" s="889"/>
      <c r="S356" s="889"/>
      <c r="T356" s="890"/>
      <c r="U356" s="143" t="s">
        <v>576</v>
      </c>
      <c r="V356" s="847" t="s">
        <v>299</v>
      </c>
      <c r="W356" s="848"/>
      <c r="X356" s="848"/>
      <c r="Y356" s="848"/>
      <c r="Z356" s="849"/>
      <c r="AA356" s="847" t="s">
        <v>300</v>
      </c>
      <c r="AB356" s="848"/>
      <c r="AC356" s="849"/>
      <c r="AD356" s="590">
        <v>3</v>
      </c>
      <c r="AE356" s="118">
        <v>0</v>
      </c>
      <c r="AF356" s="866"/>
      <c r="AG356" s="867"/>
      <c r="AH356" s="868"/>
      <c r="AI356" s="866"/>
      <c r="AJ356" s="867"/>
      <c r="AK356" s="868"/>
      <c r="AL356" s="101"/>
      <c r="AM356" s="30"/>
      <c r="AN356" s="263" t="str">
        <f t="shared" si="18"/>
        <v>■</v>
      </c>
      <c r="AO356" s="32"/>
    </row>
    <row r="357" spans="1:41">
      <c r="A357" s="36" t="str">
        <f t="shared" si="19"/>
        <v>TO</v>
      </c>
      <c r="B357" s="32"/>
      <c r="C357" s="802">
        <v>44</v>
      </c>
      <c r="D357" s="803"/>
      <c r="E357" s="888" t="s">
        <v>577</v>
      </c>
      <c r="F357" s="889"/>
      <c r="G357" s="889"/>
      <c r="H357" s="889"/>
      <c r="I357" s="889"/>
      <c r="J357" s="889"/>
      <c r="K357" s="889"/>
      <c r="L357" s="889"/>
      <c r="M357" s="889"/>
      <c r="N357" s="889"/>
      <c r="O357" s="889"/>
      <c r="P357" s="889"/>
      <c r="Q357" s="889"/>
      <c r="R357" s="889"/>
      <c r="S357" s="889"/>
      <c r="T357" s="890"/>
      <c r="U357" s="143" t="s">
        <v>578</v>
      </c>
      <c r="V357" s="847" t="s">
        <v>299</v>
      </c>
      <c r="W357" s="848"/>
      <c r="X357" s="848"/>
      <c r="Y357" s="848"/>
      <c r="Z357" s="849"/>
      <c r="AA357" s="847" t="s">
        <v>300</v>
      </c>
      <c r="AB357" s="848"/>
      <c r="AC357" s="849"/>
      <c r="AD357" s="590">
        <v>3</v>
      </c>
      <c r="AE357" s="118">
        <v>0</v>
      </c>
      <c r="AF357" s="866"/>
      <c r="AG357" s="867"/>
      <c r="AH357" s="868"/>
      <c r="AI357" s="866"/>
      <c r="AJ357" s="867"/>
      <c r="AK357" s="868"/>
      <c r="AL357" s="101"/>
      <c r="AM357" s="30"/>
      <c r="AN357" s="263" t="str">
        <f t="shared" si="18"/>
        <v>■</v>
      </c>
      <c r="AO357" s="32"/>
    </row>
    <row r="358" spans="1:41">
      <c r="A358" s="36" t="str">
        <f t="shared" si="19"/>
        <v>TO</v>
      </c>
      <c r="B358" s="32"/>
      <c r="C358" s="802">
        <v>45</v>
      </c>
      <c r="D358" s="803"/>
      <c r="E358" s="888" t="s">
        <v>579</v>
      </c>
      <c r="F358" s="889"/>
      <c r="G358" s="889"/>
      <c r="H358" s="889"/>
      <c r="I358" s="889"/>
      <c r="J358" s="889"/>
      <c r="K358" s="889"/>
      <c r="L358" s="889"/>
      <c r="M358" s="889"/>
      <c r="N358" s="889"/>
      <c r="O358" s="889"/>
      <c r="P358" s="889"/>
      <c r="Q358" s="889"/>
      <c r="R358" s="889"/>
      <c r="S358" s="889"/>
      <c r="T358" s="890"/>
      <c r="U358" s="143" t="s">
        <v>580</v>
      </c>
      <c r="V358" s="847" t="s">
        <v>299</v>
      </c>
      <c r="W358" s="848"/>
      <c r="X358" s="848"/>
      <c r="Y358" s="848"/>
      <c r="Z358" s="849"/>
      <c r="AA358" s="847" t="s">
        <v>300</v>
      </c>
      <c r="AB358" s="848"/>
      <c r="AC358" s="849"/>
      <c r="AD358" s="590">
        <v>3</v>
      </c>
      <c r="AE358" s="118">
        <v>0</v>
      </c>
      <c r="AF358" s="866"/>
      <c r="AG358" s="867"/>
      <c r="AH358" s="868"/>
      <c r="AI358" s="866"/>
      <c r="AJ358" s="867"/>
      <c r="AK358" s="868"/>
      <c r="AL358" s="101"/>
      <c r="AM358" s="30"/>
      <c r="AN358" s="263" t="str">
        <f t="shared" si="18"/>
        <v>■</v>
      </c>
      <c r="AO358" s="32"/>
    </row>
    <row r="359" spans="1:41">
      <c r="A359" s="36" t="str">
        <f t="shared" si="19"/>
        <v>TO</v>
      </c>
      <c r="B359" s="32"/>
      <c r="C359" s="802">
        <v>46</v>
      </c>
      <c r="D359" s="803"/>
      <c r="E359" s="888" t="s">
        <v>581</v>
      </c>
      <c r="F359" s="889"/>
      <c r="G359" s="889"/>
      <c r="H359" s="889"/>
      <c r="I359" s="889"/>
      <c r="J359" s="889"/>
      <c r="K359" s="889"/>
      <c r="L359" s="889"/>
      <c r="M359" s="889"/>
      <c r="N359" s="889"/>
      <c r="O359" s="889"/>
      <c r="P359" s="889"/>
      <c r="Q359" s="889"/>
      <c r="R359" s="889"/>
      <c r="S359" s="889"/>
      <c r="T359" s="890"/>
      <c r="U359" s="143" t="s">
        <v>582</v>
      </c>
      <c r="V359" s="847" t="s">
        <v>299</v>
      </c>
      <c r="W359" s="848"/>
      <c r="X359" s="848"/>
      <c r="Y359" s="848"/>
      <c r="Z359" s="849"/>
      <c r="AA359" s="847" t="s">
        <v>300</v>
      </c>
      <c r="AB359" s="848"/>
      <c r="AC359" s="849"/>
      <c r="AD359" s="590">
        <v>3</v>
      </c>
      <c r="AE359" s="118">
        <v>0</v>
      </c>
      <c r="AF359" s="866"/>
      <c r="AG359" s="867"/>
      <c r="AH359" s="868"/>
      <c r="AI359" s="866"/>
      <c r="AJ359" s="867"/>
      <c r="AK359" s="868"/>
      <c r="AL359" s="101"/>
      <c r="AM359" s="30"/>
      <c r="AN359" s="263" t="str">
        <f t="shared" si="18"/>
        <v>■</v>
      </c>
      <c r="AO359" s="32"/>
    </row>
    <row r="360" spans="1:41">
      <c r="A360" s="36" t="str">
        <f t="shared" si="19"/>
        <v>TO</v>
      </c>
      <c r="B360" s="32"/>
      <c r="C360" s="802">
        <v>47</v>
      </c>
      <c r="D360" s="803"/>
      <c r="E360" s="888" t="s">
        <v>583</v>
      </c>
      <c r="F360" s="889"/>
      <c r="G360" s="889"/>
      <c r="H360" s="889"/>
      <c r="I360" s="889"/>
      <c r="J360" s="889"/>
      <c r="K360" s="889"/>
      <c r="L360" s="889"/>
      <c r="M360" s="889"/>
      <c r="N360" s="889"/>
      <c r="O360" s="889"/>
      <c r="P360" s="889"/>
      <c r="Q360" s="889"/>
      <c r="R360" s="889"/>
      <c r="S360" s="889"/>
      <c r="T360" s="890"/>
      <c r="U360" s="143" t="s">
        <v>584</v>
      </c>
      <c r="V360" s="847" t="s">
        <v>299</v>
      </c>
      <c r="W360" s="848"/>
      <c r="X360" s="848"/>
      <c r="Y360" s="848"/>
      <c r="Z360" s="849"/>
      <c r="AA360" s="847" t="s">
        <v>300</v>
      </c>
      <c r="AB360" s="848"/>
      <c r="AC360" s="849"/>
      <c r="AD360" s="590">
        <v>3</v>
      </c>
      <c r="AE360" s="118">
        <v>0</v>
      </c>
      <c r="AF360" s="866"/>
      <c r="AG360" s="867"/>
      <c r="AH360" s="868"/>
      <c r="AI360" s="866"/>
      <c r="AJ360" s="867"/>
      <c r="AK360" s="868"/>
      <c r="AL360" s="101"/>
      <c r="AM360" s="30"/>
      <c r="AN360" s="263" t="str">
        <f t="shared" si="18"/>
        <v>■</v>
      </c>
      <c r="AO360" s="32"/>
    </row>
    <row r="361" spans="1:41">
      <c r="A361" s="36" t="str">
        <f t="shared" si="19"/>
        <v>TO</v>
      </c>
      <c r="B361" s="32"/>
      <c r="C361" s="802">
        <v>48</v>
      </c>
      <c r="D361" s="803"/>
      <c r="E361" s="888" t="s">
        <v>585</v>
      </c>
      <c r="F361" s="889"/>
      <c r="G361" s="889"/>
      <c r="H361" s="889"/>
      <c r="I361" s="889"/>
      <c r="J361" s="889"/>
      <c r="K361" s="889"/>
      <c r="L361" s="889"/>
      <c r="M361" s="889"/>
      <c r="N361" s="889"/>
      <c r="O361" s="889"/>
      <c r="P361" s="889"/>
      <c r="Q361" s="889"/>
      <c r="R361" s="889"/>
      <c r="S361" s="889"/>
      <c r="T361" s="890"/>
      <c r="U361" s="143" t="s">
        <v>586</v>
      </c>
      <c r="V361" s="847" t="s">
        <v>299</v>
      </c>
      <c r="W361" s="848"/>
      <c r="X361" s="848"/>
      <c r="Y361" s="848"/>
      <c r="Z361" s="849"/>
      <c r="AA361" s="847" t="s">
        <v>300</v>
      </c>
      <c r="AB361" s="848"/>
      <c r="AC361" s="849"/>
      <c r="AD361" s="590">
        <v>3</v>
      </c>
      <c r="AE361" s="118">
        <v>0</v>
      </c>
      <c r="AF361" s="866"/>
      <c r="AG361" s="867"/>
      <c r="AH361" s="868"/>
      <c r="AI361" s="866"/>
      <c r="AJ361" s="867"/>
      <c r="AK361" s="868"/>
      <c r="AL361" s="101"/>
      <c r="AM361" s="30"/>
      <c r="AN361" s="263" t="str">
        <f t="shared" si="18"/>
        <v>■</v>
      </c>
      <c r="AO361" s="32"/>
    </row>
    <row r="362" spans="1:41">
      <c r="A362" s="36" t="str">
        <f t="shared" si="19"/>
        <v>TO</v>
      </c>
      <c r="B362" s="32"/>
      <c r="C362" s="802">
        <v>49</v>
      </c>
      <c r="D362" s="803"/>
      <c r="E362" s="888" t="s">
        <v>587</v>
      </c>
      <c r="F362" s="889"/>
      <c r="G362" s="889"/>
      <c r="H362" s="889"/>
      <c r="I362" s="889"/>
      <c r="J362" s="889"/>
      <c r="K362" s="889"/>
      <c r="L362" s="889"/>
      <c r="M362" s="889"/>
      <c r="N362" s="889"/>
      <c r="O362" s="889"/>
      <c r="P362" s="889"/>
      <c r="Q362" s="889"/>
      <c r="R362" s="889"/>
      <c r="S362" s="889"/>
      <c r="T362" s="890"/>
      <c r="U362" s="143" t="s">
        <v>588</v>
      </c>
      <c r="V362" s="847" t="s">
        <v>299</v>
      </c>
      <c r="W362" s="848"/>
      <c r="X362" s="848"/>
      <c r="Y362" s="848"/>
      <c r="Z362" s="849"/>
      <c r="AA362" s="847" t="s">
        <v>300</v>
      </c>
      <c r="AB362" s="848"/>
      <c r="AC362" s="849"/>
      <c r="AD362" s="590">
        <v>3</v>
      </c>
      <c r="AE362" s="118">
        <v>0</v>
      </c>
      <c r="AF362" s="866"/>
      <c r="AG362" s="867"/>
      <c r="AH362" s="868"/>
      <c r="AI362" s="866"/>
      <c r="AJ362" s="867"/>
      <c r="AK362" s="868"/>
      <c r="AL362" s="101"/>
      <c r="AM362" s="30"/>
      <c r="AN362" s="263" t="str">
        <f t="shared" si="18"/>
        <v>■</v>
      </c>
      <c r="AO362" s="32"/>
    </row>
    <row r="363" spans="1:41">
      <c r="A363" s="36" t="str">
        <f t="shared" si="19"/>
        <v>TO</v>
      </c>
      <c r="B363" s="32"/>
      <c r="C363" s="802">
        <v>50</v>
      </c>
      <c r="D363" s="803"/>
      <c r="E363" s="888" t="s">
        <v>589</v>
      </c>
      <c r="F363" s="889"/>
      <c r="G363" s="889"/>
      <c r="H363" s="889"/>
      <c r="I363" s="889"/>
      <c r="J363" s="889"/>
      <c r="K363" s="889"/>
      <c r="L363" s="889"/>
      <c r="M363" s="889"/>
      <c r="N363" s="889"/>
      <c r="O363" s="889"/>
      <c r="P363" s="889"/>
      <c r="Q363" s="889"/>
      <c r="R363" s="889"/>
      <c r="S363" s="889"/>
      <c r="T363" s="890"/>
      <c r="U363" s="143" t="s">
        <v>590</v>
      </c>
      <c r="V363" s="847" t="s">
        <v>299</v>
      </c>
      <c r="W363" s="848"/>
      <c r="X363" s="848"/>
      <c r="Y363" s="848"/>
      <c r="Z363" s="849"/>
      <c r="AA363" s="847" t="s">
        <v>300</v>
      </c>
      <c r="AB363" s="848"/>
      <c r="AC363" s="849"/>
      <c r="AD363" s="590">
        <v>3</v>
      </c>
      <c r="AE363" s="118">
        <v>0</v>
      </c>
      <c r="AF363" s="866"/>
      <c r="AG363" s="867"/>
      <c r="AH363" s="868"/>
      <c r="AI363" s="866"/>
      <c r="AJ363" s="867"/>
      <c r="AK363" s="868"/>
      <c r="AL363" s="101"/>
      <c r="AM363" s="30"/>
      <c r="AN363" s="263" t="str">
        <f t="shared" si="18"/>
        <v>■</v>
      </c>
      <c r="AO363" s="32"/>
    </row>
    <row r="364" spans="1:41">
      <c r="A364" s="36" t="str">
        <f t="shared" si="19"/>
        <v>TO</v>
      </c>
      <c r="B364" s="32"/>
      <c r="C364" s="802">
        <v>51</v>
      </c>
      <c r="D364" s="803"/>
      <c r="E364" s="888" t="s">
        <v>591</v>
      </c>
      <c r="F364" s="889"/>
      <c r="G364" s="889"/>
      <c r="H364" s="889"/>
      <c r="I364" s="889"/>
      <c r="J364" s="889"/>
      <c r="K364" s="889"/>
      <c r="L364" s="889"/>
      <c r="M364" s="889"/>
      <c r="N364" s="889"/>
      <c r="O364" s="889"/>
      <c r="P364" s="889"/>
      <c r="Q364" s="889"/>
      <c r="R364" s="889"/>
      <c r="S364" s="889"/>
      <c r="T364" s="890"/>
      <c r="U364" s="143" t="s">
        <v>592</v>
      </c>
      <c r="V364" s="847" t="s">
        <v>299</v>
      </c>
      <c r="W364" s="848"/>
      <c r="X364" s="848"/>
      <c r="Y364" s="848"/>
      <c r="Z364" s="849"/>
      <c r="AA364" s="847" t="s">
        <v>300</v>
      </c>
      <c r="AB364" s="848"/>
      <c r="AC364" s="849"/>
      <c r="AD364" s="590">
        <v>3</v>
      </c>
      <c r="AE364" s="118">
        <v>0</v>
      </c>
      <c r="AF364" s="866"/>
      <c r="AG364" s="867"/>
      <c r="AH364" s="868"/>
      <c r="AI364" s="866"/>
      <c r="AJ364" s="867"/>
      <c r="AK364" s="868"/>
      <c r="AL364" s="101"/>
      <c r="AM364" s="30"/>
      <c r="AN364" s="263" t="str">
        <f t="shared" si="18"/>
        <v>■</v>
      </c>
      <c r="AO364" s="32"/>
    </row>
    <row r="365" spans="1:41">
      <c r="A365" s="36" t="str">
        <f t="shared" si="19"/>
        <v>TO</v>
      </c>
      <c r="B365" s="32"/>
      <c r="C365" s="802">
        <v>52</v>
      </c>
      <c r="D365" s="803"/>
      <c r="E365" s="888" t="s">
        <v>593</v>
      </c>
      <c r="F365" s="889"/>
      <c r="G365" s="889"/>
      <c r="H365" s="889"/>
      <c r="I365" s="889"/>
      <c r="J365" s="889"/>
      <c r="K365" s="889"/>
      <c r="L365" s="889"/>
      <c r="M365" s="889"/>
      <c r="N365" s="889"/>
      <c r="O365" s="889"/>
      <c r="P365" s="889"/>
      <c r="Q365" s="889"/>
      <c r="R365" s="889"/>
      <c r="S365" s="889"/>
      <c r="T365" s="890"/>
      <c r="U365" s="143" t="s">
        <v>594</v>
      </c>
      <c r="V365" s="847" t="s">
        <v>299</v>
      </c>
      <c r="W365" s="848"/>
      <c r="X365" s="848"/>
      <c r="Y365" s="848"/>
      <c r="Z365" s="849"/>
      <c r="AA365" s="847" t="s">
        <v>300</v>
      </c>
      <c r="AB365" s="848"/>
      <c r="AC365" s="849"/>
      <c r="AD365" s="590">
        <v>3</v>
      </c>
      <c r="AE365" s="118">
        <v>0</v>
      </c>
      <c r="AF365" s="866"/>
      <c r="AG365" s="867"/>
      <c r="AH365" s="868"/>
      <c r="AI365" s="866"/>
      <c r="AJ365" s="867"/>
      <c r="AK365" s="868"/>
      <c r="AL365" s="101"/>
      <c r="AM365" s="30"/>
      <c r="AN365" s="263" t="str">
        <f t="shared" si="18"/>
        <v>■</v>
      </c>
      <c r="AO365" s="32"/>
    </row>
    <row r="366" spans="1:41">
      <c r="A366" s="36" t="str">
        <f t="shared" si="19"/>
        <v>TO</v>
      </c>
      <c r="B366" s="32"/>
      <c r="C366" s="802">
        <v>53</v>
      </c>
      <c r="D366" s="803"/>
      <c r="E366" s="888" t="s">
        <v>595</v>
      </c>
      <c r="F366" s="889"/>
      <c r="G366" s="889"/>
      <c r="H366" s="889"/>
      <c r="I366" s="889"/>
      <c r="J366" s="889"/>
      <c r="K366" s="889"/>
      <c r="L366" s="889"/>
      <c r="M366" s="889"/>
      <c r="N366" s="889"/>
      <c r="O366" s="889"/>
      <c r="P366" s="889"/>
      <c r="Q366" s="889"/>
      <c r="R366" s="889"/>
      <c r="S366" s="889"/>
      <c r="T366" s="890"/>
      <c r="U366" s="143" t="s">
        <v>596</v>
      </c>
      <c r="V366" s="847" t="s">
        <v>299</v>
      </c>
      <c r="W366" s="848"/>
      <c r="X366" s="848"/>
      <c r="Y366" s="848"/>
      <c r="Z366" s="849"/>
      <c r="AA366" s="847" t="s">
        <v>293</v>
      </c>
      <c r="AB366" s="848"/>
      <c r="AC366" s="849"/>
      <c r="AD366" s="590">
        <v>2</v>
      </c>
      <c r="AE366" s="118" t="s">
        <v>294</v>
      </c>
      <c r="AF366" s="866"/>
      <c r="AG366" s="867"/>
      <c r="AH366" s="868"/>
      <c r="AI366" s="866"/>
      <c r="AJ366" s="867"/>
      <c r="AK366" s="868"/>
      <c r="AL366" s="101"/>
      <c r="AM366" s="30"/>
      <c r="AN366" s="263" t="str">
        <f t="shared" si="18"/>
        <v>■</v>
      </c>
      <c r="AO366" s="32"/>
    </row>
    <row r="367" spans="1:41">
      <c r="A367" s="36" t="str">
        <f t="shared" si="19"/>
        <v>TO</v>
      </c>
      <c r="B367" s="32"/>
      <c r="C367" s="802">
        <v>54</v>
      </c>
      <c r="D367" s="803"/>
      <c r="E367" s="888" t="s">
        <v>597</v>
      </c>
      <c r="F367" s="889"/>
      <c r="G367" s="889"/>
      <c r="H367" s="889"/>
      <c r="I367" s="889"/>
      <c r="J367" s="889"/>
      <c r="K367" s="889"/>
      <c r="L367" s="889"/>
      <c r="M367" s="889"/>
      <c r="N367" s="889"/>
      <c r="O367" s="889"/>
      <c r="P367" s="889"/>
      <c r="Q367" s="889"/>
      <c r="R367" s="889"/>
      <c r="S367" s="889"/>
      <c r="T367" s="890"/>
      <c r="U367" s="143" t="s">
        <v>598</v>
      </c>
      <c r="V367" s="847" t="s">
        <v>299</v>
      </c>
      <c r="W367" s="848"/>
      <c r="X367" s="848"/>
      <c r="Y367" s="848"/>
      <c r="Z367" s="849"/>
      <c r="AA367" s="847" t="s">
        <v>300</v>
      </c>
      <c r="AB367" s="848"/>
      <c r="AC367" s="849"/>
      <c r="AD367" s="590">
        <v>5</v>
      </c>
      <c r="AE367" s="118">
        <v>0</v>
      </c>
      <c r="AF367" s="866"/>
      <c r="AG367" s="867"/>
      <c r="AH367" s="868"/>
      <c r="AI367" s="866"/>
      <c r="AJ367" s="867"/>
      <c r="AK367" s="868"/>
      <c r="AL367" s="101"/>
      <c r="AM367" s="30"/>
      <c r="AN367" s="263" t="str">
        <f t="shared" si="18"/>
        <v>■</v>
      </c>
      <c r="AO367" s="32"/>
    </row>
    <row r="368" spans="1:41">
      <c r="A368" s="36" t="str">
        <f t="shared" si="19"/>
        <v>TO</v>
      </c>
      <c r="B368" s="32"/>
      <c r="C368" s="802">
        <v>55</v>
      </c>
      <c r="D368" s="803"/>
      <c r="E368" s="888" t="s">
        <v>599</v>
      </c>
      <c r="F368" s="889"/>
      <c r="G368" s="889"/>
      <c r="H368" s="889"/>
      <c r="I368" s="889"/>
      <c r="J368" s="889"/>
      <c r="K368" s="889"/>
      <c r="L368" s="889"/>
      <c r="M368" s="889"/>
      <c r="N368" s="889"/>
      <c r="O368" s="889"/>
      <c r="P368" s="889"/>
      <c r="Q368" s="889"/>
      <c r="R368" s="889"/>
      <c r="S368" s="889"/>
      <c r="T368" s="890"/>
      <c r="U368" s="143" t="s">
        <v>600</v>
      </c>
      <c r="V368" s="847" t="s">
        <v>299</v>
      </c>
      <c r="W368" s="848"/>
      <c r="X368" s="848"/>
      <c r="Y368" s="848"/>
      <c r="Z368" s="849"/>
      <c r="AA368" s="847" t="s">
        <v>300</v>
      </c>
      <c r="AB368" s="848"/>
      <c r="AC368" s="849"/>
      <c r="AD368" s="590">
        <v>5</v>
      </c>
      <c r="AE368" s="118">
        <v>0</v>
      </c>
      <c r="AF368" s="866"/>
      <c r="AG368" s="867"/>
      <c r="AH368" s="868"/>
      <c r="AI368" s="866"/>
      <c r="AJ368" s="867"/>
      <c r="AK368" s="868"/>
      <c r="AL368" s="101"/>
      <c r="AM368" s="30"/>
      <c r="AN368" s="263" t="str">
        <f t="shared" si="18"/>
        <v>■</v>
      </c>
      <c r="AO368" s="32"/>
    </row>
    <row r="369" spans="1:41">
      <c r="A369" s="36" t="str">
        <f t="shared" si="19"/>
        <v>TO</v>
      </c>
      <c r="B369" s="38"/>
      <c r="C369" s="802">
        <v>56</v>
      </c>
      <c r="D369" s="803"/>
      <c r="E369" s="888" t="s">
        <v>601</v>
      </c>
      <c r="F369" s="889"/>
      <c r="G369" s="889"/>
      <c r="H369" s="889"/>
      <c r="I369" s="889"/>
      <c r="J369" s="889"/>
      <c r="K369" s="889"/>
      <c r="L369" s="889"/>
      <c r="M369" s="889"/>
      <c r="N369" s="889"/>
      <c r="O369" s="889"/>
      <c r="P369" s="889"/>
      <c r="Q369" s="889"/>
      <c r="R369" s="889"/>
      <c r="S369" s="889"/>
      <c r="T369" s="890"/>
      <c r="U369" s="143" t="s">
        <v>602</v>
      </c>
      <c r="V369" s="847" t="s">
        <v>299</v>
      </c>
      <c r="W369" s="848"/>
      <c r="X369" s="848"/>
      <c r="Y369" s="848"/>
      <c r="Z369" s="849"/>
      <c r="AA369" s="847" t="s">
        <v>300</v>
      </c>
      <c r="AB369" s="848"/>
      <c r="AC369" s="849"/>
      <c r="AD369" s="590">
        <v>7</v>
      </c>
      <c r="AE369" s="118">
        <v>0</v>
      </c>
      <c r="AF369" s="866"/>
      <c r="AG369" s="867"/>
      <c r="AH369" s="868"/>
      <c r="AI369" s="866"/>
      <c r="AJ369" s="867"/>
      <c r="AK369" s="868"/>
      <c r="AL369" s="101" t="s">
        <v>603</v>
      </c>
      <c r="AM369" s="30"/>
      <c r="AN369" s="263" t="str">
        <f t="shared" si="18"/>
        <v>■</v>
      </c>
      <c r="AO369" s="32"/>
    </row>
    <row r="370" spans="1:41">
      <c r="A370" s="36" t="str">
        <f t="shared" si="19"/>
        <v>TO</v>
      </c>
      <c r="B370" s="38"/>
      <c r="C370" s="802">
        <v>57</v>
      </c>
      <c r="D370" s="803"/>
      <c r="E370" s="888" t="s">
        <v>604</v>
      </c>
      <c r="F370" s="889"/>
      <c r="G370" s="889"/>
      <c r="H370" s="889"/>
      <c r="I370" s="889"/>
      <c r="J370" s="889"/>
      <c r="K370" s="889"/>
      <c r="L370" s="889"/>
      <c r="M370" s="889"/>
      <c r="N370" s="889"/>
      <c r="O370" s="889"/>
      <c r="P370" s="889"/>
      <c r="Q370" s="889"/>
      <c r="R370" s="889"/>
      <c r="S370" s="889"/>
      <c r="T370" s="890"/>
      <c r="U370" s="143" t="s">
        <v>605</v>
      </c>
      <c r="V370" s="847" t="s">
        <v>292</v>
      </c>
      <c r="W370" s="848"/>
      <c r="X370" s="848"/>
      <c r="Y370" s="848"/>
      <c r="Z370" s="849"/>
      <c r="AA370" s="847" t="s">
        <v>293</v>
      </c>
      <c r="AB370" s="848"/>
      <c r="AC370" s="849"/>
      <c r="AD370" s="590">
        <v>6</v>
      </c>
      <c r="AE370" s="118" t="s">
        <v>294</v>
      </c>
      <c r="AF370" s="866"/>
      <c r="AG370" s="867"/>
      <c r="AH370" s="868"/>
      <c r="AI370" s="866"/>
      <c r="AJ370" s="867"/>
      <c r="AK370" s="868"/>
      <c r="AL370" s="101" t="s">
        <v>603</v>
      </c>
      <c r="AM370" s="30"/>
      <c r="AN370" s="263" t="str">
        <f t="shared" si="18"/>
        <v>■</v>
      </c>
      <c r="AO370" s="32"/>
    </row>
    <row r="371" spans="1:41">
      <c r="A371" s="36" t="str">
        <f t="shared" si="19"/>
        <v>TO</v>
      </c>
      <c r="B371" s="32"/>
      <c r="C371" s="802">
        <v>58</v>
      </c>
      <c r="D371" s="803"/>
      <c r="E371" s="888" t="s">
        <v>606</v>
      </c>
      <c r="F371" s="889"/>
      <c r="G371" s="889"/>
      <c r="H371" s="889"/>
      <c r="I371" s="889"/>
      <c r="J371" s="889"/>
      <c r="K371" s="889"/>
      <c r="L371" s="889"/>
      <c r="M371" s="889"/>
      <c r="N371" s="889"/>
      <c r="O371" s="889"/>
      <c r="P371" s="889"/>
      <c r="Q371" s="889"/>
      <c r="R371" s="889"/>
      <c r="S371" s="889"/>
      <c r="T371" s="890"/>
      <c r="U371" s="143" t="s">
        <v>607</v>
      </c>
      <c r="V371" s="847" t="s">
        <v>299</v>
      </c>
      <c r="W371" s="848"/>
      <c r="X371" s="848"/>
      <c r="Y371" s="848"/>
      <c r="Z371" s="849"/>
      <c r="AA371" s="847" t="s">
        <v>300</v>
      </c>
      <c r="AB371" s="848"/>
      <c r="AC371" s="849"/>
      <c r="AD371" s="590">
        <v>3</v>
      </c>
      <c r="AE371" s="118">
        <v>0</v>
      </c>
      <c r="AF371" s="866"/>
      <c r="AG371" s="867"/>
      <c r="AH371" s="868"/>
      <c r="AI371" s="866"/>
      <c r="AJ371" s="867"/>
      <c r="AK371" s="868"/>
      <c r="AL371" s="101"/>
      <c r="AM371" s="30"/>
      <c r="AN371" s="263" t="str">
        <f t="shared" si="18"/>
        <v>■</v>
      </c>
      <c r="AO371" s="32"/>
    </row>
    <row r="372" spans="1:41">
      <c r="A372" s="36" t="str">
        <f t="shared" si="19"/>
        <v>TO</v>
      </c>
      <c r="B372" s="32"/>
      <c r="C372" s="802">
        <v>59</v>
      </c>
      <c r="D372" s="803"/>
      <c r="E372" s="888" t="s">
        <v>608</v>
      </c>
      <c r="F372" s="889"/>
      <c r="G372" s="889"/>
      <c r="H372" s="889"/>
      <c r="I372" s="889"/>
      <c r="J372" s="889"/>
      <c r="K372" s="889"/>
      <c r="L372" s="889"/>
      <c r="M372" s="889"/>
      <c r="N372" s="889"/>
      <c r="O372" s="889"/>
      <c r="P372" s="889"/>
      <c r="Q372" s="889"/>
      <c r="R372" s="889"/>
      <c r="S372" s="889"/>
      <c r="T372" s="890"/>
      <c r="U372" s="143" t="s">
        <v>609</v>
      </c>
      <c r="V372" s="847" t="s">
        <v>292</v>
      </c>
      <c r="W372" s="848"/>
      <c r="X372" s="848"/>
      <c r="Y372" s="848"/>
      <c r="Z372" s="849"/>
      <c r="AA372" s="847" t="s">
        <v>293</v>
      </c>
      <c r="AB372" s="848"/>
      <c r="AC372" s="849"/>
      <c r="AD372" s="590">
        <v>6</v>
      </c>
      <c r="AE372" s="118" t="s">
        <v>294</v>
      </c>
      <c r="AF372" s="866"/>
      <c r="AG372" s="867"/>
      <c r="AH372" s="868"/>
      <c r="AI372" s="866"/>
      <c r="AJ372" s="867"/>
      <c r="AK372" s="868"/>
      <c r="AL372" s="101"/>
      <c r="AM372" s="30"/>
      <c r="AN372" s="263" t="str">
        <f t="shared" si="18"/>
        <v>■</v>
      </c>
      <c r="AO372" s="32"/>
    </row>
    <row r="373" spans="1:41">
      <c r="A373" s="36" t="str">
        <f t="shared" si="19"/>
        <v>TO</v>
      </c>
      <c r="B373" s="32"/>
      <c r="C373" s="802">
        <v>60</v>
      </c>
      <c r="D373" s="803"/>
      <c r="E373" s="888" t="s">
        <v>322</v>
      </c>
      <c r="F373" s="889"/>
      <c r="G373" s="889"/>
      <c r="H373" s="889"/>
      <c r="I373" s="889"/>
      <c r="J373" s="889"/>
      <c r="K373" s="889"/>
      <c r="L373" s="889"/>
      <c r="M373" s="889"/>
      <c r="N373" s="889"/>
      <c r="O373" s="889"/>
      <c r="P373" s="889"/>
      <c r="Q373" s="889"/>
      <c r="R373" s="889"/>
      <c r="S373" s="889"/>
      <c r="T373" s="890"/>
      <c r="U373" s="143" t="s">
        <v>323</v>
      </c>
      <c r="V373" s="847" t="s">
        <v>299</v>
      </c>
      <c r="W373" s="848"/>
      <c r="X373" s="848"/>
      <c r="Y373" s="848"/>
      <c r="Z373" s="849"/>
      <c r="AA373" s="847" t="s">
        <v>293</v>
      </c>
      <c r="AB373" s="848"/>
      <c r="AC373" s="849"/>
      <c r="AD373" s="590">
        <v>6</v>
      </c>
      <c r="AE373" s="118" t="s">
        <v>294</v>
      </c>
      <c r="AF373" s="866"/>
      <c r="AG373" s="867"/>
      <c r="AH373" s="868"/>
      <c r="AI373" s="866"/>
      <c r="AJ373" s="867"/>
      <c r="AK373" s="868"/>
      <c r="AL373" s="101"/>
      <c r="AM373" s="30"/>
      <c r="AN373" s="263" t="str">
        <f t="shared" si="18"/>
        <v>■</v>
      </c>
      <c r="AO373" s="32"/>
    </row>
    <row r="374" spans="1:41">
      <c r="A374" s="36" t="str">
        <f t="shared" si="19"/>
        <v>TO</v>
      </c>
      <c r="B374" s="32"/>
      <c r="C374" s="802">
        <v>61</v>
      </c>
      <c r="D374" s="803"/>
      <c r="E374" s="888" t="s">
        <v>324</v>
      </c>
      <c r="F374" s="889"/>
      <c r="G374" s="889"/>
      <c r="H374" s="889"/>
      <c r="I374" s="889"/>
      <c r="J374" s="889"/>
      <c r="K374" s="889"/>
      <c r="L374" s="889"/>
      <c r="M374" s="889"/>
      <c r="N374" s="889"/>
      <c r="O374" s="889"/>
      <c r="P374" s="889"/>
      <c r="Q374" s="889"/>
      <c r="R374" s="889"/>
      <c r="S374" s="889"/>
      <c r="T374" s="890"/>
      <c r="U374" s="143" t="s">
        <v>325</v>
      </c>
      <c r="V374" s="847" t="s">
        <v>299</v>
      </c>
      <c r="W374" s="848"/>
      <c r="X374" s="848"/>
      <c r="Y374" s="848"/>
      <c r="Z374" s="849"/>
      <c r="AA374" s="847" t="s">
        <v>293</v>
      </c>
      <c r="AB374" s="848"/>
      <c r="AC374" s="849"/>
      <c r="AD374" s="590">
        <v>6</v>
      </c>
      <c r="AE374" s="118" t="s">
        <v>294</v>
      </c>
      <c r="AF374" s="866"/>
      <c r="AG374" s="867"/>
      <c r="AH374" s="868"/>
      <c r="AI374" s="866"/>
      <c r="AJ374" s="867"/>
      <c r="AK374" s="868"/>
      <c r="AL374" s="101"/>
      <c r="AM374" s="30"/>
      <c r="AN374" s="263" t="str">
        <f t="shared" si="18"/>
        <v>■</v>
      </c>
      <c r="AO374" s="32"/>
    </row>
    <row r="375" spans="1:41">
      <c r="A375" s="36" t="str">
        <f t="shared" si="19"/>
        <v>TO</v>
      </c>
      <c r="B375" s="32"/>
      <c r="C375" s="482"/>
      <c r="D375" s="482"/>
      <c r="E375" s="498"/>
      <c r="F375" s="498"/>
      <c r="G375" s="498"/>
      <c r="H375" s="498"/>
      <c r="I375" s="498"/>
      <c r="J375" s="498"/>
      <c r="K375" s="498"/>
      <c r="L375" s="498"/>
      <c r="M375" s="498"/>
      <c r="N375" s="498"/>
      <c r="O375" s="498"/>
      <c r="P375" s="498"/>
      <c r="Q375" s="498"/>
      <c r="R375" s="498"/>
      <c r="S375" s="498"/>
      <c r="T375" s="498"/>
      <c r="U375" s="473"/>
      <c r="V375" s="499"/>
      <c r="W375" s="499"/>
      <c r="X375" s="499"/>
      <c r="Y375" s="499"/>
      <c r="Z375" s="499"/>
      <c r="AA375" s="499"/>
      <c r="AB375" s="499"/>
      <c r="AC375" s="499"/>
      <c r="AD375" s="499"/>
      <c r="AE375" s="500"/>
      <c r="AF375" s="594"/>
      <c r="AG375" s="594"/>
      <c r="AH375" s="594"/>
      <c r="AI375" s="594"/>
      <c r="AJ375" s="594"/>
      <c r="AK375" s="594"/>
      <c r="AL375" s="493"/>
      <c r="AM375" s="30"/>
      <c r="AN375" s="263"/>
      <c r="AO375" s="32"/>
    </row>
    <row r="376" spans="1:41" s="31" customFormat="1">
      <c r="A376" s="36" t="str">
        <f t="shared" si="19"/>
        <v>CO</v>
      </c>
      <c r="B376" s="57"/>
      <c r="C376" s="39" t="s">
        <v>282</v>
      </c>
      <c r="D376" s="37"/>
      <c r="J376" s="31" t="s">
        <v>629</v>
      </c>
      <c r="K376" s="59"/>
      <c r="M376" s="59"/>
      <c r="U376" s="31" t="s">
        <v>630</v>
      </c>
      <c r="V376" s="35"/>
      <c r="W376" s="35"/>
      <c r="X376" s="35"/>
      <c r="Y376" s="35"/>
      <c r="Z376" s="35"/>
      <c r="AA376" s="35"/>
      <c r="AB376" s="35"/>
      <c r="AC376" s="35"/>
      <c r="AD376" s="35"/>
      <c r="AE376" s="35"/>
      <c r="AF376" s="56"/>
      <c r="AG376" s="56"/>
      <c r="AH376" s="56"/>
      <c r="AI376" s="56"/>
      <c r="AJ376" s="56"/>
      <c r="AK376" s="56"/>
      <c r="AL376" s="48"/>
      <c r="AM376" s="230"/>
      <c r="AN376" s="245"/>
      <c r="AO376" s="57"/>
    </row>
    <row r="377" spans="1:41" ht="13.15" customHeight="1">
      <c r="A377" s="36" t="str">
        <f t="shared" si="19"/>
        <v>CO</v>
      </c>
      <c r="B377" s="57"/>
      <c r="C377" s="841" t="s">
        <v>85</v>
      </c>
      <c r="D377" s="843"/>
      <c r="E377" s="841" t="s">
        <v>285</v>
      </c>
      <c r="F377" s="842"/>
      <c r="G377" s="842"/>
      <c r="H377" s="842"/>
      <c r="I377" s="842"/>
      <c r="J377" s="842"/>
      <c r="K377" s="842"/>
      <c r="L377" s="842"/>
      <c r="M377" s="842"/>
      <c r="N377" s="842"/>
      <c r="O377" s="842"/>
      <c r="P377" s="842"/>
      <c r="Q377" s="842"/>
      <c r="R377" s="842"/>
      <c r="S377" s="842"/>
      <c r="T377" s="843"/>
      <c r="U377" s="139" t="s">
        <v>286</v>
      </c>
      <c r="V377" s="841" t="s">
        <v>287</v>
      </c>
      <c r="W377" s="842"/>
      <c r="X377" s="842"/>
      <c r="Y377" s="842"/>
      <c r="Z377" s="843"/>
      <c r="AA377" s="841" t="s">
        <v>288</v>
      </c>
      <c r="AB377" s="842"/>
      <c r="AC377" s="843"/>
      <c r="AD377" s="850" t="s">
        <v>289</v>
      </c>
      <c r="AE377" s="851"/>
      <c r="AF377" s="881" t="s">
        <v>88</v>
      </c>
      <c r="AG377" s="882"/>
      <c r="AH377" s="883"/>
      <c r="AI377" s="881" t="s">
        <v>89</v>
      </c>
      <c r="AJ377" s="882"/>
      <c r="AK377" s="883"/>
      <c r="AL377" s="915" t="s">
        <v>90</v>
      </c>
      <c r="AM377" s="228"/>
      <c r="AN377" s="263"/>
      <c r="AO377" s="32"/>
    </row>
    <row r="378" spans="1:41">
      <c r="A378" s="36" t="str">
        <f t="shared" si="19"/>
        <v>CO</v>
      </c>
      <c r="B378" s="38"/>
      <c r="C378" s="844"/>
      <c r="D378" s="846"/>
      <c r="E378" s="844"/>
      <c r="F378" s="845"/>
      <c r="G378" s="845"/>
      <c r="H378" s="845"/>
      <c r="I378" s="845"/>
      <c r="J378" s="845"/>
      <c r="K378" s="845"/>
      <c r="L378" s="845"/>
      <c r="M378" s="845"/>
      <c r="N378" s="845"/>
      <c r="O378" s="845"/>
      <c r="P378" s="845"/>
      <c r="Q378" s="845"/>
      <c r="R378" s="845"/>
      <c r="S378" s="845"/>
      <c r="T378" s="846"/>
      <c r="U378" s="140"/>
      <c r="V378" s="844"/>
      <c r="W378" s="845"/>
      <c r="X378" s="845"/>
      <c r="Y378" s="845"/>
      <c r="Z378" s="846"/>
      <c r="AA378" s="844"/>
      <c r="AB378" s="845"/>
      <c r="AC378" s="846"/>
      <c r="AD378" s="852"/>
      <c r="AE378" s="853"/>
      <c r="AF378" s="884"/>
      <c r="AG378" s="885"/>
      <c r="AH378" s="886"/>
      <c r="AI378" s="884"/>
      <c r="AJ378" s="885"/>
      <c r="AK378" s="886"/>
      <c r="AL378" s="916"/>
      <c r="AM378" s="228"/>
      <c r="AN378" s="263"/>
      <c r="AO378" s="32"/>
    </row>
    <row r="379" spans="1:41">
      <c r="A379" s="36" t="str">
        <f t="shared" si="19"/>
        <v>CO</v>
      </c>
      <c r="B379" s="32"/>
      <c r="C379" s="802">
        <v>1</v>
      </c>
      <c r="D379" s="803"/>
      <c r="E379" s="897" t="s">
        <v>350</v>
      </c>
      <c r="F379" s="898"/>
      <c r="G379" s="898"/>
      <c r="H379" s="898"/>
      <c r="I379" s="898"/>
      <c r="J379" s="898"/>
      <c r="K379" s="898"/>
      <c r="L379" s="898"/>
      <c r="M379" s="898"/>
      <c r="N379" s="898"/>
      <c r="O379" s="898"/>
      <c r="P379" s="898"/>
      <c r="Q379" s="898"/>
      <c r="R379" s="898"/>
      <c r="S379" s="898"/>
      <c r="T379" s="899"/>
      <c r="U379" s="141" t="s">
        <v>291</v>
      </c>
      <c r="V379" s="847" t="s">
        <v>292</v>
      </c>
      <c r="W379" s="848"/>
      <c r="X379" s="848"/>
      <c r="Y379" s="848"/>
      <c r="Z379" s="849"/>
      <c r="AA379" s="847" t="s">
        <v>293</v>
      </c>
      <c r="AB379" s="848"/>
      <c r="AC379" s="849"/>
      <c r="AD379" s="590">
        <v>10</v>
      </c>
      <c r="AE379" s="118" t="s">
        <v>294</v>
      </c>
      <c r="AF379" s="866"/>
      <c r="AG379" s="867"/>
      <c r="AH379" s="868"/>
      <c r="AI379" s="866"/>
      <c r="AJ379" s="867"/>
      <c r="AK379" s="868"/>
      <c r="AL379" s="231"/>
      <c r="AM379" s="232"/>
      <c r="AN379" s="263" t="str">
        <f t="shared" ref="AN379:AN392" si="20">$S$18</f>
        <v>■</v>
      </c>
      <c r="AO379" s="32"/>
    </row>
    <row r="380" spans="1:41">
      <c r="A380" s="36" t="str">
        <f t="shared" si="19"/>
        <v>CO</v>
      </c>
      <c r="B380" s="32"/>
      <c r="C380" s="802">
        <v>2</v>
      </c>
      <c r="D380" s="803"/>
      <c r="E380" s="897" t="s">
        <v>351</v>
      </c>
      <c r="F380" s="898"/>
      <c r="G380" s="898"/>
      <c r="H380" s="898"/>
      <c r="I380" s="898"/>
      <c r="J380" s="898"/>
      <c r="K380" s="898"/>
      <c r="L380" s="898"/>
      <c r="M380" s="898"/>
      <c r="N380" s="898"/>
      <c r="O380" s="898"/>
      <c r="P380" s="898"/>
      <c r="Q380" s="898"/>
      <c r="R380" s="898"/>
      <c r="S380" s="898"/>
      <c r="T380" s="899"/>
      <c r="U380" s="624" t="s">
        <v>296</v>
      </c>
      <c r="V380" s="847" t="s">
        <v>292</v>
      </c>
      <c r="W380" s="848"/>
      <c r="X380" s="848"/>
      <c r="Y380" s="848"/>
      <c r="Z380" s="849"/>
      <c r="AA380" s="847" t="s">
        <v>293</v>
      </c>
      <c r="AB380" s="848"/>
      <c r="AC380" s="849"/>
      <c r="AD380" s="590">
        <v>51</v>
      </c>
      <c r="AE380" s="118" t="s">
        <v>294</v>
      </c>
      <c r="AF380" s="866"/>
      <c r="AG380" s="867"/>
      <c r="AH380" s="868"/>
      <c r="AI380" s="866"/>
      <c r="AJ380" s="867"/>
      <c r="AK380" s="868"/>
      <c r="AL380" s="231"/>
      <c r="AM380" s="232"/>
      <c r="AN380" s="263" t="str">
        <f t="shared" si="20"/>
        <v>■</v>
      </c>
      <c r="AO380" s="32"/>
    </row>
    <row r="381" spans="1:41">
      <c r="A381" s="36" t="str">
        <f t="shared" si="19"/>
        <v>CO</v>
      </c>
      <c r="B381" s="38"/>
      <c r="C381" s="917">
        <v>3</v>
      </c>
      <c r="D381" s="918"/>
      <c r="E381" s="903" t="s">
        <v>297</v>
      </c>
      <c r="F381" s="904"/>
      <c r="G381" s="904"/>
      <c r="H381" s="904"/>
      <c r="I381" s="904"/>
      <c r="J381" s="904"/>
      <c r="K381" s="904"/>
      <c r="L381" s="904"/>
      <c r="M381" s="904"/>
      <c r="N381" s="904"/>
      <c r="O381" s="904"/>
      <c r="P381" s="904"/>
      <c r="Q381" s="904"/>
      <c r="R381" s="904"/>
      <c r="S381" s="904"/>
      <c r="T381" s="905"/>
      <c r="U381" s="142" t="s">
        <v>298</v>
      </c>
      <c r="V381" s="860" t="s">
        <v>299</v>
      </c>
      <c r="W381" s="861"/>
      <c r="X381" s="861"/>
      <c r="Y381" s="861"/>
      <c r="Z381" s="862"/>
      <c r="AA381" s="860" t="s">
        <v>300</v>
      </c>
      <c r="AB381" s="861"/>
      <c r="AC381" s="862"/>
      <c r="AD381" s="592">
        <v>1</v>
      </c>
      <c r="AE381" s="119">
        <v>0</v>
      </c>
      <c r="AF381" s="863"/>
      <c r="AG381" s="864"/>
      <c r="AH381" s="865"/>
      <c r="AI381" s="863"/>
      <c r="AJ381" s="864"/>
      <c r="AK381" s="865"/>
      <c r="AL381" s="196" t="s">
        <v>385</v>
      </c>
      <c r="AM381" s="30"/>
      <c r="AN381" s="263" t="str">
        <f t="shared" si="20"/>
        <v>■</v>
      </c>
      <c r="AO381" s="32"/>
    </row>
    <row r="382" spans="1:41">
      <c r="A382" s="36" t="str">
        <f t="shared" si="19"/>
        <v>CO</v>
      </c>
      <c r="B382" s="32"/>
      <c r="C382" s="802">
        <v>4</v>
      </c>
      <c r="D382" s="803"/>
      <c r="E382" s="897" t="s">
        <v>302</v>
      </c>
      <c r="F382" s="898"/>
      <c r="G382" s="898"/>
      <c r="H382" s="898"/>
      <c r="I382" s="898"/>
      <c r="J382" s="898"/>
      <c r="K382" s="898"/>
      <c r="L382" s="898"/>
      <c r="M382" s="898"/>
      <c r="N382" s="898"/>
      <c r="O382" s="898"/>
      <c r="P382" s="898"/>
      <c r="Q382" s="898"/>
      <c r="R382" s="898"/>
      <c r="S382" s="898"/>
      <c r="T382" s="899"/>
      <c r="U382" s="143" t="s">
        <v>303</v>
      </c>
      <c r="V382" s="847" t="s">
        <v>299</v>
      </c>
      <c r="W382" s="848"/>
      <c r="X382" s="848"/>
      <c r="Y382" s="848"/>
      <c r="Z382" s="849"/>
      <c r="AA382" s="847" t="s">
        <v>300</v>
      </c>
      <c r="AB382" s="848"/>
      <c r="AC382" s="849"/>
      <c r="AD382" s="590">
        <v>1</v>
      </c>
      <c r="AE382" s="118">
        <v>0</v>
      </c>
      <c r="AF382" s="866"/>
      <c r="AG382" s="867"/>
      <c r="AH382" s="868"/>
      <c r="AI382" s="866"/>
      <c r="AJ382" s="867"/>
      <c r="AK382" s="868"/>
      <c r="AL382" s="101"/>
      <c r="AM382" s="30"/>
      <c r="AN382" s="263" t="str">
        <f t="shared" si="20"/>
        <v>■</v>
      </c>
      <c r="AO382" s="32"/>
    </row>
    <row r="383" spans="1:41">
      <c r="A383" s="36" t="str">
        <f t="shared" si="19"/>
        <v>CO</v>
      </c>
      <c r="B383" s="32"/>
      <c r="C383" s="802">
        <v>5</v>
      </c>
      <c r="D383" s="803"/>
      <c r="E383" s="888" t="s">
        <v>304</v>
      </c>
      <c r="F383" s="889"/>
      <c r="G383" s="889"/>
      <c r="H383" s="889"/>
      <c r="I383" s="889"/>
      <c r="J383" s="889"/>
      <c r="K383" s="889"/>
      <c r="L383" s="889"/>
      <c r="M383" s="889"/>
      <c r="N383" s="889"/>
      <c r="O383" s="889"/>
      <c r="P383" s="889"/>
      <c r="Q383" s="889"/>
      <c r="R383" s="889"/>
      <c r="S383" s="889"/>
      <c r="T383" s="890"/>
      <c r="U383" s="143" t="s">
        <v>305</v>
      </c>
      <c r="V383" s="847" t="s">
        <v>292</v>
      </c>
      <c r="W383" s="848"/>
      <c r="X383" s="848"/>
      <c r="Y383" s="848"/>
      <c r="Z383" s="849"/>
      <c r="AA383" s="847" t="s">
        <v>293</v>
      </c>
      <c r="AB383" s="848"/>
      <c r="AC383" s="849"/>
      <c r="AD383" s="590">
        <v>2</v>
      </c>
      <c r="AE383" s="118" t="s">
        <v>294</v>
      </c>
      <c r="AF383" s="866"/>
      <c r="AG383" s="867"/>
      <c r="AH383" s="868"/>
      <c r="AI383" s="866"/>
      <c r="AJ383" s="867"/>
      <c r="AK383" s="868"/>
      <c r="AL383" s="101"/>
      <c r="AM383" s="30"/>
      <c r="AN383" s="263" t="str">
        <f t="shared" si="20"/>
        <v>■</v>
      </c>
      <c r="AO383" s="32"/>
    </row>
    <row r="384" spans="1:41">
      <c r="A384" s="36" t="str">
        <f t="shared" si="19"/>
        <v>CO</v>
      </c>
      <c r="B384" s="32"/>
      <c r="C384" s="802">
        <v>6</v>
      </c>
      <c r="D384" s="803"/>
      <c r="E384" s="894" t="s">
        <v>510</v>
      </c>
      <c r="F384" s="895"/>
      <c r="G384" s="895"/>
      <c r="H384" s="895"/>
      <c r="I384" s="895"/>
      <c r="J384" s="895"/>
      <c r="K384" s="895"/>
      <c r="L384" s="895"/>
      <c r="M384" s="895"/>
      <c r="N384" s="895"/>
      <c r="O384" s="895"/>
      <c r="P384" s="895"/>
      <c r="Q384" s="895"/>
      <c r="R384" s="895"/>
      <c r="S384" s="895"/>
      <c r="T384" s="896"/>
      <c r="U384" s="143" t="s">
        <v>511</v>
      </c>
      <c r="V384" s="847" t="s">
        <v>299</v>
      </c>
      <c r="W384" s="848"/>
      <c r="X384" s="848"/>
      <c r="Y384" s="848"/>
      <c r="Z384" s="849"/>
      <c r="AA384" s="847" t="s">
        <v>293</v>
      </c>
      <c r="AB384" s="848"/>
      <c r="AC384" s="849"/>
      <c r="AD384" s="590">
        <v>2</v>
      </c>
      <c r="AE384" s="118" t="s">
        <v>294</v>
      </c>
      <c r="AF384" s="866"/>
      <c r="AG384" s="867"/>
      <c r="AH384" s="868"/>
      <c r="AI384" s="866"/>
      <c r="AJ384" s="867"/>
      <c r="AK384" s="868"/>
      <c r="AL384" s="101"/>
      <c r="AM384" s="30"/>
      <c r="AN384" s="263" t="str">
        <f t="shared" si="20"/>
        <v>■</v>
      </c>
      <c r="AO384" s="32"/>
    </row>
    <row r="385" spans="1:41">
      <c r="A385" s="36" t="str">
        <f t="shared" si="19"/>
        <v>CO</v>
      </c>
      <c r="B385" s="32"/>
      <c r="C385" s="802">
        <v>7</v>
      </c>
      <c r="D385" s="803"/>
      <c r="E385" s="888" t="s">
        <v>512</v>
      </c>
      <c r="F385" s="889"/>
      <c r="G385" s="889"/>
      <c r="H385" s="889"/>
      <c r="I385" s="889"/>
      <c r="J385" s="889"/>
      <c r="K385" s="889"/>
      <c r="L385" s="889"/>
      <c r="M385" s="889"/>
      <c r="N385" s="889"/>
      <c r="O385" s="889"/>
      <c r="P385" s="889"/>
      <c r="Q385" s="889"/>
      <c r="R385" s="889"/>
      <c r="S385" s="889"/>
      <c r="T385" s="890"/>
      <c r="U385" s="143" t="s">
        <v>513</v>
      </c>
      <c r="V385" s="847" t="s">
        <v>292</v>
      </c>
      <c r="W385" s="848"/>
      <c r="X385" s="848"/>
      <c r="Y385" s="848"/>
      <c r="Z385" s="849"/>
      <c r="AA385" s="847" t="s">
        <v>293</v>
      </c>
      <c r="AB385" s="848"/>
      <c r="AC385" s="849"/>
      <c r="AD385" s="590">
        <v>1</v>
      </c>
      <c r="AE385" s="118" t="s">
        <v>294</v>
      </c>
      <c r="AF385" s="866"/>
      <c r="AG385" s="867"/>
      <c r="AH385" s="868"/>
      <c r="AI385" s="866"/>
      <c r="AJ385" s="867"/>
      <c r="AK385" s="868"/>
      <c r="AL385" s="101"/>
      <c r="AM385" s="30"/>
      <c r="AN385" s="263" t="str">
        <f t="shared" si="20"/>
        <v>■</v>
      </c>
      <c r="AO385" s="32"/>
    </row>
    <row r="386" spans="1:41">
      <c r="A386" s="36" t="str">
        <f t="shared" si="19"/>
        <v>CO</v>
      </c>
      <c r="B386" s="32"/>
      <c r="C386" s="802">
        <v>8</v>
      </c>
      <c r="D386" s="803"/>
      <c r="E386" s="888" t="s">
        <v>631</v>
      </c>
      <c r="F386" s="889"/>
      <c r="G386" s="889"/>
      <c r="H386" s="889"/>
      <c r="I386" s="889"/>
      <c r="J386" s="889"/>
      <c r="K386" s="889"/>
      <c r="L386" s="889"/>
      <c r="M386" s="889"/>
      <c r="N386" s="889"/>
      <c r="O386" s="889"/>
      <c r="P386" s="889"/>
      <c r="Q386" s="889"/>
      <c r="R386" s="889"/>
      <c r="S386" s="889"/>
      <c r="T386" s="890"/>
      <c r="U386" s="144" t="s">
        <v>632</v>
      </c>
      <c r="V386" s="847" t="s">
        <v>299</v>
      </c>
      <c r="W386" s="848"/>
      <c r="X386" s="848"/>
      <c r="Y386" s="848"/>
      <c r="Z386" s="849"/>
      <c r="AA386" s="847" t="s">
        <v>293</v>
      </c>
      <c r="AB386" s="848"/>
      <c r="AC386" s="849"/>
      <c r="AD386" s="590">
        <v>9</v>
      </c>
      <c r="AE386" s="118" t="s">
        <v>294</v>
      </c>
      <c r="AF386" s="866"/>
      <c r="AG386" s="867"/>
      <c r="AH386" s="868"/>
      <c r="AI386" s="866"/>
      <c r="AJ386" s="867"/>
      <c r="AK386" s="868"/>
      <c r="AL386" s="101"/>
      <c r="AM386" s="30"/>
      <c r="AN386" s="263" t="str">
        <f t="shared" si="20"/>
        <v>■</v>
      </c>
      <c r="AO386" s="32"/>
    </row>
    <row r="387" spans="1:41">
      <c r="A387" s="36" t="str">
        <f t="shared" si="19"/>
        <v>CO</v>
      </c>
      <c r="B387" s="32"/>
      <c r="C387" s="802">
        <v>9</v>
      </c>
      <c r="D387" s="803"/>
      <c r="E387" s="888" t="s">
        <v>633</v>
      </c>
      <c r="F387" s="889"/>
      <c r="G387" s="889"/>
      <c r="H387" s="889"/>
      <c r="I387" s="889"/>
      <c r="J387" s="889"/>
      <c r="K387" s="889"/>
      <c r="L387" s="889"/>
      <c r="M387" s="889"/>
      <c r="N387" s="889"/>
      <c r="O387" s="889"/>
      <c r="P387" s="889"/>
      <c r="Q387" s="889"/>
      <c r="R387" s="889"/>
      <c r="S387" s="889"/>
      <c r="T387" s="890"/>
      <c r="U387" s="144" t="s">
        <v>634</v>
      </c>
      <c r="V387" s="847" t="s">
        <v>311</v>
      </c>
      <c r="W387" s="848"/>
      <c r="X387" s="848"/>
      <c r="Y387" s="848"/>
      <c r="Z387" s="849"/>
      <c r="AA387" s="847" t="s">
        <v>293</v>
      </c>
      <c r="AB387" s="848"/>
      <c r="AC387" s="849"/>
      <c r="AD387" s="590">
        <v>38</v>
      </c>
      <c r="AE387" s="118" t="s">
        <v>294</v>
      </c>
      <c r="AF387" s="866"/>
      <c r="AG387" s="867"/>
      <c r="AH387" s="868"/>
      <c r="AI387" s="866"/>
      <c r="AJ387" s="867"/>
      <c r="AK387" s="868"/>
      <c r="AL387" s="438"/>
      <c r="AM387" s="30"/>
      <c r="AN387" s="263" t="str">
        <f t="shared" si="20"/>
        <v>■</v>
      </c>
      <c r="AO387" s="32"/>
    </row>
    <row r="388" spans="1:41">
      <c r="A388" s="36" t="str">
        <f t="shared" si="19"/>
        <v>CO</v>
      </c>
      <c r="B388" s="32"/>
      <c r="C388" s="802">
        <v>10</v>
      </c>
      <c r="D388" s="803"/>
      <c r="E388" s="888" t="s">
        <v>595</v>
      </c>
      <c r="F388" s="889"/>
      <c r="G388" s="889"/>
      <c r="H388" s="889"/>
      <c r="I388" s="889"/>
      <c r="J388" s="889"/>
      <c r="K388" s="889"/>
      <c r="L388" s="889"/>
      <c r="M388" s="889"/>
      <c r="N388" s="889"/>
      <c r="O388" s="889"/>
      <c r="P388" s="889"/>
      <c r="Q388" s="889"/>
      <c r="R388" s="889"/>
      <c r="S388" s="889"/>
      <c r="T388" s="890"/>
      <c r="U388" s="143" t="s">
        <v>596</v>
      </c>
      <c r="V388" s="847" t="s">
        <v>299</v>
      </c>
      <c r="W388" s="848"/>
      <c r="X388" s="848"/>
      <c r="Y388" s="848"/>
      <c r="Z388" s="849"/>
      <c r="AA388" s="847" t="s">
        <v>293</v>
      </c>
      <c r="AB388" s="848"/>
      <c r="AC388" s="849"/>
      <c r="AD388" s="590">
        <v>2</v>
      </c>
      <c r="AE388" s="118" t="s">
        <v>294</v>
      </c>
      <c r="AF388" s="866"/>
      <c r="AG388" s="867"/>
      <c r="AH388" s="868"/>
      <c r="AI388" s="866"/>
      <c r="AJ388" s="867"/>
      <c r="AK388" s="868"/>
      <c r="AL388" s="101"/>
      <c r="AM388" s="30"/>
      <c r="AN388" s="263" t="str">
        <f t="shared" si="20"/>
        <v>■</v>
      </c>
      <c r="AO388" s="32"/>
    </row>
    <row r="389" spans="1:41">
      <c r="A389" s="36" t="str">
        <f t="shared" si="19"/>
        <v>CO</v>
      </c>
      <c r="B389" s="32"/>
      <c r="C389" s="802">
        <v>11</v>
      </c>
      <c r="D389" s="803"/>
      <c r="E389" s="888" t="s">
        <v>597</v>
      </c>
      <c r="F389" s="889"/>
      <c r="G389" s="889"/>
      <c r="H389" s="889"/>
      <c r="I389" s="889"/>
      <c r="J389" s="889"/>
      <c r="K389" s="889"/>
      <c r="L389" s="889"/>
      <c r="M389" s="889"/>
      <c r="N389" s="889"/>
      <c r="O389" s="889"/>
      <c r="P389" s="889"/>
      <c r="Q389" s="889"/>
      <c r="R389" s="889"/>
      <c r="S389" s="889"/>
      <c r="T389" s="890"/>
      <c r="U389" s="143" t="s">
        <v>598</v>
      </c>
      <c r="V389" s="847" t="s">
        <v>299</v>
      </c>
      <c r="W389" s="848"/>
      <c r="X389" s="848"/>
      <c r="Y389" s="848"/>
      <c r="Z389" s="849"/>
      <c r="AA389" s="847" t="s">
        <v>300</v>
      </c>
      <c r="AB389" s="848"/>
      <c r="AC389" s="849"/>
      <c r="AD389" s="590">
        <v>5</v>
      </c>
      <c r="AE389" s="118">
        <v>0</v>
      </c>
      <c r="AF389" s="866"/>
      <c r="AG389" s="867"/>
      <c r="AH389" s="868"/>
      <c r="AI389" s="866"/>
      <c r="AJ389" s="867"/>
      <c r="AK389" s="868"/>
      <c r="AL389" s="101"/>
      <c r="AM389" s="30"/>
      <c r="AN389" s="263" t="str">
        <f t="shared" si="20"/>
        <v>■</v>
      </c>
      <c r="AO389" s="32"/>
    </row>
    <row r="390" spans="1:41">
      <c r="A390" s="36" t="str">
        <f t="shared" si="19"/>
        <v>CO</v>
      </c>
      <c r="B390" s="32"/>
      <c r="C390" s="802">
        <v>12</v>
      </c>
      <c r="D390" s="803"/>
      <c r="E390" s="888" t="s">
        <v>599</v>
      </c>
      <c r="F390" s="889"/>
      <c r="G390" s="889"/>
      <c r="H390" s="889"/>
      <c r="I390" s="889"/>
      <c r="J390" s="889"/>
      <c r="K390" s="889"/>
      <c r="L390" s="889"/>
      <c r="M390" s="889"/>
      <c r="N390" s="889"/>
      <c r="O390" s="889"/>
      <c r="P390" s="889"/>
      <c r="Q390" s="889"/>
      <c r="R390" s="889"/>
      <c r="S390" s="889"/>
      <c r="T390" s="890"/>
      <c r="U390" s="143" t="s">
        <v>600</v>
      </c>
      <c r="V390" s="847" t="s">
        <v>299</v>
      </c>
      <c r="W390" s="848"/>
      <c r="X390" s="848"/>
      <c r="Y390" s="848"/>
      <c r="Z390" s="849"/>
      <c r="AA390" s="847" t="s">
        <v>300</v>
      </c>
      <c r="AB390" s="848"/>
      <c r="AC390" s="849"/>
      <c r="AD390" s="590">
        <v>5</v>
      </c>
      <c r="AE390" s="118">
        <v>0</v>
      </c>
      <c r="AF390" s="866"/>
      <c r="AG390" s="867"/>
      <c r="AH390" s="868"/>
      <c r="AI390" s="866"/>
      <c r="AJ390" s="867"/>
      <c r="AK390" s="868"/>
      <c r="AL390" s="101"/>
      <c r="AM390" s="30"/>
      <c r="AN390" s="263" t="str">
        <f t="shared" si="20"/>
        <v>■</v>
      </c>
      <c r="AO390" s="32"/>
    </row>
    <row r="391" spans="1:41">
      <c r="A391" s="36" t="str">
        <f t="shared" si="19"/>
        <v>CO</v>
      </c>
      <c r="B391" s="32"/>
      <c r="C391" s="802">
        <v>13</v>
      </c>
      <c r="D391" s="803"/>
      <c r="E391" s="888" t="s">
        <v>322</v>
      </c>
      <c r="F391" s="889"/>
      <c r="G391" s="889"/>
      <c r="H391" s="889"/>
      <c r="I391" s="889"/>
      <c r="J391" s="889"/>
      <c r="K391" s="889"/>
      <c r="L391" s="889"/>
      <c r="M391" s="889"/>
      <c r="N391" s="889"/>
      <c r="O391" s="889"/>
      <c r="P391" s="889"/>
      <c r="Q391" s="889"/>
      <c r="R391" s="889"/>
      <c r="S391" s="889"/>
      <c r="T391" s="890"/>
      <c r="U391" s="143" t="s">
        <v>323</v>
      </c>
      <c r="V391" s="847" t="s">
        <v>299</v>
      </c>
      <c r="W391" s="848"/>
      <c r="X391" s="848"/>
      <c r="Y391" s="848"/>
      <c r="Z391" s="849"/>
      <c r="AA391" s="847" t="s">
        <v>293</v>
      </c>
      <c r="AB391" s="848"/>
      <c r="AC391" s="849"/>
      <c r="AD391" s="590">
        <v>6</v>
      </c>
      <c r="AE391" s="118" t="s">
        <v>294</v>
      </c>
      <c r="AF391" s="866"/>
      <c r="AG391" s="867"/>
      <c r="AH391" s="868"/>
      <c r="AI391" s="866"/>
      <c r="AJ391" s="867"/>
      <c r="AK391" s="868"/>
      <c r="AL391" s="101"/>
      <c r="AM391" s="30"/>
      <c r="AN391" s="263" t="str">
        <f t="shared" si="20"/>
        <v>■</v>
      </c>
      <c r="AO391" s="32"/>
    </row>
    <row r="392" spans="1:41">
      <c r="A392" s="36" t="str">
        <f t="shared" si="19"/>
        <v>CO</v>
      </c>
      <c r="B392" s="32"/>
      <c r="C392" s="802">
        <v>14</v>
      </c>
      <c r="D392" s="803"/>
      <c r="E392" s="888" t="s">
        <v>324</v>
      </c>
      <c r="F392" s="889"/>
      <c r="G392" s="889"/>
      <c r="H392" s="889"/>
      <c r="I392" s="889"/>
      <c r="J392" s="889"/>
      <c r="K392" s="889"/>
      <c r="L392" s="889"/>
      <c r="M392" s="889"/>
      <c r="N392" s="889"/>
      <c r="O392" s="889"/>
      <c r="P392" s="889"/>
      <c r="Q392" s="889"/>
      <c r="R392" s="889"/>
      <c r="S392" s="889"/>
      <c r="T392" s="890"/>
      <c r="U392" s="143" t="s">
        <v>325</v>
      </c>
      <c r="V392" s="847" t="s">
        <v>299</v>
      </c>
      <c r="W392" s="848"/>
      <c r="X392" s="848"/>
      <c r="Y392" s="848"/>
      <c r="Z392" s="849"/>
      <c r="AA392" s="847" t="s">
        <v>293</v>
      </c>
      <c r="AB392" s="848"/>
      <c r="AC392" s="849"/>
      <c r="AD392" s="590">
        <v>6</v>
      </c>
      <c r="AE392" s="118" t="s">
        <v>294</v>
      </c>
      <c r="AF392" s="866"/>
      <c r="AG392" s="867"/>
      <c r="AH392" s="868"/>
      <c r="AI392" s="866"/>
      <c r="AJ392" s="867"/>
      <c r="AK392" s="868"/>
      <c r="AL392" s="101"/>
      <c r="AM392" s="30"/>
      <c r="AN392" s="263" t="str">
        <f t="shared" si="20"/>
        <v>■</v>
      </c>
      <c r="AO392" s="32"/>
    </row>
    <row r="393" spans="1:41">
      <c r="A393" s="36" t="str">
        <f t="shared" si="19"/>
        <v>CO</v>
      </c>
      <c r="B393" s="52"/>
      <c r="C393" s="416"/>
      <c r="D393" s="416"/>
      <c r="E393" s="416"/>
      <c r="F393" s="416"/>
      <c r="G393" s="416"/>
      <c r="H393" s="416"/>
      <c r="I393" s="416"/>
      <c r="J393" s="416"/>
      <c r="K393" s="416"/>
      <c r="L393" s="416"/>
      <c r="M393" s="416"/>
      <c r="N393" s="416"/>
      <c r="O393" s="416"/>
      <c r="P393" s="416"/>
      <c r="Q393" s="416"/>
      <c r="R393" s="416"/>
      <c r="S393" s="416"/>
      <c r="T393" s="416"/>
      <c r="U393" s="112"/>
      <c r="V393" s="417"/>
      <c r="W393" s="417"/>
      <c r="X393" s="417"/>
      <c r="Y393" s="417"/>
      <c r="Z393" s="417"/>
      <c r="AA393" s="417"/>
      <c r="AB393" s="417"/>
      <c r="AC393" s="417"/>
      <c r="AD393" s="417"/>
      <c r="AE393" s="417"/>
      <c r="AF393" s="415"/>
      <c r="AG393" s="415"/>
      <c r="AH393" s="415"/>
      <c r="AI393" s="415"/>
      <c r="AJ393" s="415"/>
      <c r="AK393" s="415"/>
      <c r="AL393" s="405"/>
      <c r="AM393" s="55"/>
      <c r="AN393" s="263"/>
      <c r="AO393" s="32"/>
    </row>
    <row r="394" spans="1:41" s="31" customFormat="1">
      <c r="A394" s="36" t="str">
        <f t="shared" si="19"/>
        <v>NI</v>
      </c>
      <c r="B394" s="401"/>
      <c r="C394" s="406" t="s">
        <v>282</v>
      </c>
      <c r="D394" s="407"/>
      <c r="E394" s="408"/>
      <c r="F394" s="408"/>
      <c r="G394" s="408"/>
      <c r="H394" s="408"/>
      <c r="I394" s="408"/>
      <c r="J394" s="408" t="s">
        <v>635</v>
      </c>
      <c r="K394" s="473"/>
      <c r="L394" s="408"/>
      <c r="M394" s="409"/>
      <c r="N394" s="408"/>
      <c r="O394" s="408"/>
      <c r="P394" s="408"/>
      <c r="Q394" s="408"/>
      <c r="R394" s="408"/>
      <c r="S394" s="408"/>
      <c r="T394" s="408"/>
      <c r="U394" s="473" t="s">
        <v>636</v>
      </c>
      <c r="V394" s="672"/>
      <c r="W394" s="672"/>
      <c r="X394" s="672"/>
      <c r="Y394" s="672"/>
      <c r="Z394" s="672"/>
      <c r="AA394" s="672"/>
      <c r="AB394" s="672"/>
      <c r="AC394" s="672"/>
      <c r="AD394" s="672"/>
      <c r="AE394" s="672"/>
      <c r="AF394" s="580"/>
      <c r="AG394" s="580"/>
      <c r="AH394" s="580"/>
      <c r="AI394" s="580"/>
      <c r="AJ394" s="580"/>
      <c r="AK394" s="580"/>
      <c r="AL394" s="405"/>
      <c r="AM394" s="570"/>
      <c r="AN394" s="245"/>
      <c r="AO394" s="57"/>
    </row>
    <row r="395" spans="1:41" ht="13.15" customHeight="1">
      <c r="A395" s="36" t="str">
        <f t="shared" si="19"/>
        <v>NI</v>
      </c>
      <c r="B395" s="57"/>
      <c r="C395" s="841" t="s">
        <v>85</v>
      </c>
      <c r="D395" s="843"/>
      <c r="E395" s="841" t="s">
        <v>285</v>
      </c>
      <c r="F395" s="842"/>
      <c r="G395" s="842"/>
      <c r="H395" s="842"/>
      <c r="I395" s="842"/>
      <c r="J395" s="842"/>
      <c r="K395" s="842"/>
      <c r="L395" s="842"/>
      <c r="M395" s="842"/>
      <c r="N395" s="842"/>
      <c r="O395" s="842"/>
      <c r="P395" s="842"/>
      <c r="Q395" s="842"/>
      <c r="R395" s="842"/>
      <c r="S395" s="842"/>
      <c r="T395" s="843"/>
      <c r="U395" s="139" t="s">
        <v>286</v>
      </c>
      <c r="V395" s="841" t="s">
        <v>287</v>
      </c>
      <c r="W395" s="842"/>
      <c r="X395" s="842"/>
      <c r="Y395" s="842"/>
      <c r="Z395" s="843"/>
      <c r="AA395" s="841" t="s">
        <v>288</v>
      </c>
      <c r="AB395" s="842"/>
      <c r="AC395" s="843"/>
      <c r="AD395" s="850" t="s">
        <v>289</v>
      </c>
      <c r="AE395" s="851"/>
      <c r="AF395" s="881" t="s">
        <v>88</v>
      </c>
      <c r="AG395" s="882"/>
      <c r="AH395" s="883"/>
      <c r="AI395" s="881" t="s">
        <v>89</v>
      </c>
      <c r="AJ395" s="882"/>
      <c r="AK395" s="883"/>
      <c r="AL395" s="915" t="s">
        <v>90</v>
      </c>
      <c r="AM395" s="228"/>
      <c r="AN395" s="263"/>
      <c r="AO395" s="32"/>
    </row>
    <row r="396" spans="1:41">
      <c r="A396" s="36" t="str">
        <f t="shared" si="19"/>
        <v>NI</v>
      </c>
      <c r="B396" s="38"/>
      <c r="C396" s="844"/>
      <c r="D396" s="846"/>
      <c r="E396" s="844"/>
      <c r="F396" s="845"/>
      <c r="G396" s="845"/>
      <c r="H396" s="845"/>
      <c r="I396" s="845"/>
      <c r="J396" s="845"/>
      <c r="K396" s="845"/>
      <c r="L396" s="845"/>
      <c r="M396" s="845"/>
      <c r="N396" s="845"/>
      <c r="O396" s="845"/>
      <c r="P396" s="845"/>
      <c r="Q396" s="845"/>
      <c r="R396" s="845"/>
      <c r="S396" s="845"/>
      <c r="T396" s="846"/>
      <c r="U396" s="140"/>
      <c r="V396" s="844"/>
      <c r="W396" s="845"/>
      <c r="X396" s="845"/>
      <c r="Y396" s="845"/>
      <c r="Z396" s="846"/>
      <c r="AA396" s="844"/>
      <c r="AB396" s="845"/>
      <c r="AC396" s="846"/>
      <c r="AD396" s="852"/>
      <c r="AE396" s="853"/>
      <c r="AF396" s="884"/>
      <c r="AG396" s="885"/>
      <c r="AH396" s="886"/>
      <c r="AI396" s="884"/>
      <c r="AJ396" s="885"/>
      <c r="AK396" s="886"/>
      <c r="AL396" s="916"/>
      <c r="AM396" s="228"/>
      <c r="AN396" s="263"/>
      <c r="AO396" s="32"/>
    </row>
    <row r="397" spans="1:41">
      <c r="A397" s="36" t="str">
        <f t="shared" si="19"/>
        <v>NI</v>
      </c>
      <c r="B397" s="32"/>
      <c r="C397" s="802">
        <v>1</v>
      </c>
      <c r="D397" s="803"/>
      <c r="E397" s="897" t="s">
        <v>350</v>
      </c>
      <c r="F397" s="898"/>
      <c r="G397" s="898"/>
      <c r="H397" s="898"/>
      <c r="I397" s="898"/>
      <c r="J397" s="898"/>
      <c r="K397" s="898"/>
      <c r="L397" s="898"/>
      <c r="M397" s="898"/>
      <c r="N397" s="898"/>
      <c r="O397" s="898"/>
      <c r="P397" s="898"/>
      <c r="Q397" s="898"/>
      <c r="R397" s="898"/>
      <c r="S397" s="898"/>
      <c r="T397" s="899"/>
      <c r="U397" s="141" t="s">
        <v>291</v>
      </c>
      <c r="V397" s="847" t="s">
        <v>292</v>
      </c>
      <c r="W397" s="848"/>
      <c r="X397" s="848"/>
      <c r="Y397" s="848"/>
      <c r="Z397" s="849"/>
      <c r="AA397" s="847" t="s">
        <v>293</v>
      </c>
      <c r="AB397" s="848"/>
      <c r="AC397" s="849"/>
      <c r="AD397" s="590">
        <v>10</v>
      </c>
      <c r="AE397" s="118" t="s">
        <v>294</v>
      </c>
      <c r="AF397" s="866"/>
      <c r="AG397" s="867"/>
      <c r="AH397" s="868"/>
      <c r="AI397" s="866"/>
      <c r="AJ397" s="867"/>
      <c r="AK397" s="868"/>
      <c r="AL397" s="231"/>
      <c r="AM397" s="232"/>
      <c r="AN397" s="263" t="str">
        <f t="shared" ref="AN397:AN434" si="21">$X$18</f>
        <v>■</v>
      </c>
      <c r="AO397" s="32"/>
    </row>
    <row r="398" spans="1:41">
      <c r="A398" s="36" t="str">
        <f t="shared" si="19"/>
        <v>NI</v>
      </c>
      <c r="B398" s="32"/>
      <c r="C398" s="802">
        <v>2</v>
      </c>
      <c r="D398" s="803"/>
      <c r="E398" s="897" t="s">
        <v>351</v>
      </c>
      <c r="F398" s="898"/>
      <c r="G398" s="898"/>
      <c r="H398" s="898"/>
      <c r="I398" s="898"/>
      <c r="J398" s="898"/>
      <c r="K398" s="898"/>
      <c r="L398" s="898"/>
      <c r="M398" s="898"/>
      <c r="N398" s="898"/>
      <c r="O398" s="898"/>
      <c r="P398" s="898"/>
      <c r="Q398" s="898"/>
      <c r="R398" s="898"/>
      <c r="S398" s="898"/>
      <c r="T398" s="899"/>
      <c r="U398" s="624" t="s">
        <v>296</v>
      </c>
      <c r="V398" s="847" t="s">
        <v>292</v>
      </c>
      <c r="W398" s="848"/>
      <c r="X398" s="848"/>
      <c r="Y398" s="848"/>
      <c r="Z398" s="849"/>
      <c r="AA398" s="847" t="s">
        <v>293</v>
      </c>
      <c r="AB398" s="848"/>
      <c r="AC398" s="849"/>
      <c r="AD398" s="590">
        <v>51</v>
      </c>
      <c r="AE398" s="118" t="s">
        <v>294</v>
      </c>
      <c r="AF398" s="866"/>
      <c r="AG398" s="867"/>
      <c r="AH398" s="868"/>
      <c r="AI398" s="866"/>
      <c r="AJ398" s="867"/>
      <c r="AK398" s="868"/>
      <c r="AL398" s="231"/>
      <c r="AM398" s="232"/>
      <c r="AN398" s="263" t="str">
        <f t="shared" si="21"/>
        <v>■</v>
      </c>
      <c r="AO398" s="32"/>
    </row>
    <row r="399" spans="1:41">
      <c r="A399" s="36" t="str">
        <f t="shared" si="19"/>
        <v>NI</v>
      </c>
      <c r="B399" s="38"/>
      <c r="C399" s="917">
        <v>3</v>
      </c>
      <c r="D399" s="918"/>
      <c r="E399" s="903" t="s">
        <v>297</v>
      </c>
      <c r="F399" s="904"/>
      <c r="G399" s="904"/>
      <c r="H399" s="904"/>
      <c r="I399" s="904"/>
      <c r="J399" s="904"/>
      <c r="K399" s="904"/>
      <c r="L399" s="904"/>
      <c r="M399" s="904"/>
      <c r="N399" s="904"/>
      <c r="O399" s="904"/>
      <c r="P399" s="904"/>
      <c r="Q399" s="904"/>
      <c r="R399" s="904"/>
      <c r="S399" s="904"/>
      <c r="T399" s="905"/>
      <c r="U399" s="142" t="s">
        <v>298</v>
      </c>
      <c r="V399" s="860" t="s">
        <v>299</v>
      </c>
      <c r="W399" s="861"/>
      <c r="X399" s="861"/>
      <c r="Y399" s="861"/>
      <c r="Z399" s="862"/>
      <c r="AA399" s="860" t="s">
        <v>300</v>
      </c>
      <c r="AB399" s="861"/>
      <c r="AC399" s="862"/>
      <c r="AD399" s="592">
        <v>1</v>
      </c>
      <c r="AE399" s="119">
        <v>0</v>
      </c>
      <c r="AF399" s="863"/>
      <c r="AG399" s="864"/>
      <c r="AH399" s="865"/>
      <c r="AI399" s="863"/>
      <c r="AJ399" s="864"/>
      <c r="AK399" s="865"/>
      <c r="AL399" s="196" t="s">
        <v>301</v>
      </c>
      <c r="AM399" s="30"/>
      <c r="AN399" s="263" t="str">
        <f t="shared" si="21"/>
        <v>■</v>
      </c>
      <c r="AO399" s="32"/>
    </row>
    <row r="400" spans="1:41">
      <c r="A400" s="36" t="str">
        <f t="shared" si="19"/>
        <v>NI</v>
      </c>
      <c r="B400" s="32"/>
      <c r="C400" s="802">
        <v>4</v>
      </c>
      <c r="D400" s="803"/>
      <c r="E400" s="897" t="s">
        <v>302</v>
      </c>
      <c r="F400" s="898"/>
      <c r="G400" s="898"/>
      <c r="H400" s="898"/>
      <c r="I400" s="898"/>
      <c r="J400" s="898"/>
      <c r="K400" s="898"/>
      <c r="L400" s="898"/>
      <c r="M400" s="898"/>
      <c r="N400" s="898"/>
      <c r="O400" s="898"/>
      <c r="P400" s="898"/>
      <c r="Q400" s="898"/>
      <c r="R400" s="898"/>
      <c r="S400" s="898"/>
      <c r="T400" s="899"/>
      <c r="U400" s="143" t="s">
        <v>303</v>
      </c>
      <c r="V400" s="847" t="s">
        <v>299</v>
      </c>
      <c r="W400" s="848"/>
      <c r="X400" s="848"/>
      <c r="Y400" s="848"/>
      <c r="Z400" s="849"/>
      <c r="AA400" s="847" t="s">
        <v>300</v>
      </c>
      <c r="AB400" s="848"/>
      <c r="AC400" s="849"/>
      <c r="AD400" s="590">
        <v>1</v>
      </c>
      <c r="AE400" s="118">
        <v>0</v>
      </c>
      <c r="AF400" s="866"/>
      <c r="AG400" s="867"/>
      <c r="AH400" s="868"/>
      <c r="AI400" s="866"/>
      <c r="AJ400" s="867"/>
      <c r="AK400" s="868"/>
      <c r="AL400" s="101"/>
      <c r="AM400" s="30"/>
      <c r="AN400" s="263" t="str">
        <f t="shared" si="21"/>
        <v>■</v>
      </c>
      <c r="AO400" s="32"/>
    </row>
    <row r="401" spans="1:41">
      <c r="A401" s="36" t="str">
        <f t="shared" si="19"/>
        <v>NI</v>
      </c>
      <c r="B401" s="32"/>
      <c r="C401" s="802">
        <v>5</v>
      </c>
      <c r="D401" s="803"/>
      <c r="E401" s="888" t="s">
        <v>304</v>
      </c>
      <c r="F401" s="889"/>
      <c r="G401" s="889"/>
      <c r="H401" s="889"/>
      <c r="I401" s="889"/>
      <c r="J401" s="889"/>
      <c r="K401" s="889"/>
      <c r="L401" s="889"/>
      <c r="M401" s="889"/>
      <c r="N401" s="889"/>
      <c r="O401" s="889"/>
      <c r="P401" s="889"/>
      <c r="Q401" s="889"/>
      <c r="R401" s="889"/>
      <c r="S401" s="889"/>
      <c r="T401" s="890"/>
      <c r="U401" s="143" t="s">
        <v>305</v>
      </c>
      <c r="V401" s="847" t="s">
        <v>292</v>
      </c>
      <c r="W401" s="848"/>
      <c r="X401" s="848"/>
      <c r="Y401" s="848"/>
      <c r="Z401" s="849"/>
      <c r="AA401" s="847" t="s">
        <v>293</v>
      </c>
      <c r="AB401" s="848"/>
      <c r="AC401" s="849"/>
      <c r="AD401" s="590">
        <v>2</v>
      </c>
      <c r="AE401" s="118" t="s">
        <v>294</v>
      </c>
      <c r="AF401" s="866"/>
      <c r="AG401" s="867"/>
      <c r="AH401" s="868"/>
      <c r="AI401" s="866"/>
      <c r="AJ401" s="867"/>
      <c r="AK401" s="868"/>
      <c r="AL401" s="101"/>
      <c r="AM401" s="30"/>
      <c r="AN401" s="263" t="str">
        <f t="shared" si="21"/>
        <v>■</v>
      </c>
      <c r="AO401" s="32"/>
    </row>
    <row r="402" spans="1:41">
      <c r="A402" s="36" t="str">
        <f t="shared" ref="A402:A465" si="22">IF(LEN(J402)&gt;0,MID(J402,FIND("(",J402,1)+1,2),A401)</f>
        <v>NI</v>
      </c>
      <c r="B402" s="32"/>
      <c r="C402" s="802">
        <v>6</v>
      </c>
      <c r="D402" s="803"/>
      <c r="E402" s="888" t="s">
        <v>533</v>
      </c>
      <c r="F402" s="889"/>
      <c r="G402" s="889"/>
      <c r="H402" s="889"/>
      <c r="I402" s="889"/>
      <c r="J402" s="889"/>
      <c r="K402" s="889"/>
      <c r="L402" s="889"/>
      <c r="M402" s="889"/>
      <c r="N402" s="889"/>
      <c r="O402" s="889"/>
      <c r="P402" s="889"/>
      <c r="Q402" s="889"/>
      <c r="R402" s="889"/>
      <c r="S402" s="889"/>
      <c r="T402" s="890"/>
      <c r="U402" s="143" t="s">
        <v>534</v>
      </c>
      <c r="V402" s="847" t="s">
        <v>299</v>
      </c>
      <c r="W402" s="848"/>
      <c r="X402" s="848"/>
      <c r="Y402" s="848"/>
      <c r="Z402" s="849"/>
      <c r="AA402" s="847" t="s">
        <v>300</v>
      </c>
      <c r="AB402" s="848"/>
      <c r="AC402" s="849"/>
      <c r="AD402" s="590">
        <v>3</v>
      </c>
      <c r="AE402" s="118">
        <v>0</v>
      </c>
      <c r="AF402" s="866"/>
      <c r="AG402" s="867"/>
      <c r="AH402" s="868"/>
      <c r="AI402" s="866"/>
      <c r="AJ402" s="867"/>
      <c r="AK402" s="868"/>
      <c r="AL402" s="101"/>
      <c r="AM402" s="30"/>
      <c r="AN402" s="263" t="str">
        <f t="shared" si="21"/>
        <v>■</v>
      </c>
      <c r="AO402" s="32"/>
    </row>
    <row r="403" spans="1:41">
      <c r="A403" s="36" t="str">
        <f t="shared" si="22"/>
        <v>NI</v>
      </c>
      <c r="B403" s="32"/>
      <c r="C403" s="802">
        <v>7</v>
      </c>
      <c r="D403" s="803"/>
      <c r="E403" s="888" t="s">
        <v>535</v>
      </c>
      <c r="F403" s="889"/>
      <c r="G403" s="889"/>
      <c r="H403" s="889"/>
      <c r="I403" s="889"/>
      <c r="J403" s="889"/>
      <c r="K403" s="889"/>
      <c r="L403" s="889"/>
      <c r="M403" s="889"/>
      <c r="N403" s="889"/>
      <c r="O403" s="889"/>
      <c r="P403" s="889"/>
      <c r="Q403" s="889"/>
      <c r="R403" s="889"/>
      <c r="S403" s="889"/>
      <c r="T403" s="890"/>
      <c r="U403" s="143" t="s">
        <v>536</v>
      </c>
      <c r="V403" s="847" t="s">
        <v>299</v>
      </c>
      <c r="W403" s="848"/>
      <c r="X403" s="848"/>
      <c r="Y403" s="848"/>
      <c r="Z403" s="849"/>
      <c r="AA403" s="847" t="s">
        <v>300</v>
      </c>
      <c r="AB403" s="848"/>
      <c r="AC403" s="849"/>
      <c r="AD403" s="590">
        <v>3</v>
      </c>
      <c r="AE403" s="118">
        <v>0</v>
      </c>
      <c r="AF403" s="866"/>
      <c r="AG403" s="867"/>
      <c r="AH403" s="868"/>
      <c r="AI403" s="866"/>
      <c r="AJ403" s="867"/>
      <c r="AK403" s="868"/>
      <c r="AL403" s="101"/>
      <c r="AM403" s="30"/>
      <c r="AN403" s="263" t="str">
        <f t="shared" si="21"/>
        <v>■</v>
      </c>
      <c r="AO403" s="32"/>
    </row>
    <row r="404" spans="1:41">
      <c r="A404" s="36" t="str">
        <f t="shared" si="22"/>
        <v>NI</v>
      </c>
      <c r="B404" s="32"/>
      <c r="C404" s="802">
        <v>8</v>
      </c>
      <c r="D404" s="803"/>
      <c r="E404" s="888" t="s">
        <v>537</v>
      </c>
      <c r="F404" s="889"/>
      <c r="G404" s="889"/>
      <c r="H404" s="889"/>
      <c r="I404" s="889"/>
      <c r="J404" s="889"/>
      <c r="K404" s="889"/>
      <c r="L404" s="889"/>
      <c r="M404" s="889"/>
      <c r="N404" s="889"/>
      <c r="O404" s="889"/>
      <c r="P404" s="889"/>
      <c r="Q404" s="889"/>
      <c r="R404" s="889"/>
      <c r="S404" s="889"/>
      <c r="T404" s="890"/>
      <c r="U404" s="143" t="s">
        <v>538</v>
      </c>
      <c r="V404" s="847" t="s">
        <v>299</v>
      </c>
      <c r="W404" s="848"/>
      <c r="X404" s="848"/>
      <c r="Y404" s="848"/>
      <c r="Z404" s="849"/>
      <c r="AA404" s="847" t="s">
        <v>300</v>
      </c>
      <c r="AB404" s="848"/>
      <c r="AC404" s="849"/>
      <c r="AD404" s="590">
        <v>3</v>
      </c>
      <c r="AE404" s="118">
        <v>0</v>
      </c>
      <c r="AF404" s="866"/>
      <c r="AG404" s="867"/>
      <c r="AH404" s="868"/>
      <c r="AI404" s="866"/>
      <c r="AJ404" s="867"/>
      <c r="AK404" s="868"/>
      <c r="AL404" s="101"/>
      <c r="AM404" s="30"/>
      <c r="AN404" s="263" t="str">
        <f t="shared" si="21"/>
        <v>■</v>
      </c>
      <c r="AO404" s="32"/>
    </row>
    <row r="405" spans="1:41">
      <c r="A405" s="36" t="str">
        <f t="shared" si="22"/>
        <v>NI</v>
      </c>
      <c r="B405" s="32"/>
      <c r="C405" s="802">
        <v>9</v>
      </c>
      <c r="D405" s="803"/>
      <c r="E405" s="888" t="s">
        <v>539</v>
      </c>
      <c r="F405" s="889"/>
      <c r="G405" s="889"/>
      <c r="H405" s="889"/>
      <c r="I405" s="889"/>
      <c r="J405" s="889"/>
      <c r="K405" s="889"/>
      <c r="L405" s="889"/>
      <c r="M405" s="889"/>
      <c r="N405" s="889"/>
      <c r="O405" s="889"/>
      <c r="P405" s="889"/>
      <c r="Q405" s="889"/>
      <c r="R405" s="889"/>
      <c r="S405" s="889"/>
      <c r="T405" s="890"/>
      <c r="U405" s="143" t="s">
        <v>540</v>
      </c>
      <c r="V405" s="847" t="s">
        <v>299</v>
      </c>
      <c r="W405" s="848"/>
      <c r="X405" s="848"/>
      <c r="Y405" s="848"/>
      <c r="Z405" s="849"/>
      <c r="AA405" s="847" t="s">
        <v>300</v>
      </c>
      <c r="AB405" s="848"/>
      <c r="AC405" s="849"/>
      <c r="AD405" s="590">
        <v>3</v>
      </c>
      <c r="AE405" s="118">
        <v>0</v>
      </c>
      <c r="AF405" s="866"/>
      <c r="AG405" s="867"/>
      <c r="AH405" s="868"/>
      <c r="AI405" s="866"/>
      <c r="AJ405" s="867"/>
      <c r="AK405" s="868"/>
      <c r="AL405" s="101"/>
      <c r="AM405" s="30"/>
      <c r="AN405" s="263" t="str">
        <f t="shared" si="21"/>
        <v>■</v>
      </c>
      <c r="AO405" s="32"/>
    </row>
    <row r="406" spans="1:41">
      <c r="A406" s="36" t="str">
        <f t="shared" si="22"/>
        <v>NI</v>
      </c>
      <c r="B406" s="32"/>
      <c r="C406" s="802">
        <v>10</v>
      </c>
      <c r="D406" s="803"/>
      <c r="E406" s="888" t="s">
        <v>541</v>
      </c>
      <c r="F406" s="889"/>
      <c r="G406" s="889"/>
      <c r="H406" s="889"/>
      <c r="I406" s="889"/>
      <c r="J406" s="889"/>
      <c r="K406" s="889"/>
      <c r="L406" s="889"/>
      <c r="M406" s="889"/>
      <c r="N406" s="889"/>
      <c r="O406" s="889"/>
      <c r="P406" s="889"/>
      <c r="Q406" s="889"/>
      <c r="R406" s="889"/>
      <c r="S406" s="889"/>
      <c r="T406" s="890"/>
      <c r="U406" s="143" t="s">
        <v>542</v>
      </c>
      <c r="V406" s="847" t="s">
        <v>299</v>
      </c>
      <c r="W406" s="848"/>
      <c r="X406" s="848"/>
      <c r="Y406" s="848"/>
      <c r="Z406" s="849"/>
      <c r="AA406" s="847" t="s">
        <v>300</v>
      </c>
      <c r="AB406" s="848"/>
      <c r="AC406" s="849"/>
      <c r="AD406" s="590">
        <v>3</v>
      </c>
      <c r="AE406" s="118">
        <v>0</v>
      </c>
      <c r="AF406" s="866"/>
      <c r="AG406" s="867"/>
      <c r="AH406" s="868"/>
      <c r="AI406" s="866"/>
      <c r="AJ406" s="867"/>
      <c r="AK406" s="868"/>
      <c r="AL406" s="101"/>
      <c r="AM406" s="30"/>
      <c r="AN406" s="263" t="str">
        <f t="shared" si="21"/>
        <v>■</v>
      </c>
      <c r="AO406" s="32"/>
    </row>
    <row r="407" spans="1:41">
      <c r="A407" s="36" t="str">
        <f t="shared" si="22"/>
        <v>NI</v>
      </c>
      <c r="B407" s="32"/>
      <c r="C407" s="802">
        <v>11</v>
      </c>
      <c r="D407" s="803"/>
      <c r="E407" s="888" t="s">
        <v>543</v>
      </c>
      <c r="F407" s="889"/>
      <c r="G407" s="889"/>
      <c r="H407" s="889"/>
      <c r="I407" s="889"/>
      <c r="J407" s="889"/>
      <c r="K407" s="889"/>
      <c r="L407" s="889"/>
      <c r="M407" s="889"/>
      <c r="N407" s="889"/>
      <c r="O407" s="889"/>
      <c r="P407" s="889"/>
      <c r="Q407" s="889"/>
      <c r="R407" s="889"/>
      <c r="S407" s="889"/>
      <c r="T407" s="890"/>
      <c r="U407" s="143" t="s">
        <v>544</v>
      </c>
      <c r="V407" s="847" t="s">
        <v>299</v>
      </c>
      <c r="W407" s="848"/>
      <c r="X407" s="848"/>
      <c r="Y407" s="848"/>
      <c r="Z407" s="849"/>
      <c r="AA407" s="847" t="s">
        <v>300</v>
      </c>
      <c r="AB407" s="848"/>
      <c r="AC407" s="849"/>
      <c r="AD407" s="590">
        <v>3</v>
      </c>
      <c r="AE407" s="118">
        <v>0</v>
      </c>
      <c r="AF407" s="866"/>
      <c r="AG407" s="867"/>
      <c r="AH407" s="868"/>
      <c r="AI407" s="866"/>
      <c r="AJ407" s="867"/>
      <c r="AK407" s="868"/>
      <c r="AL407" s="101"/>
      <c r="AM407" s="30"/>
      <c r="AN407" s="263" t="str">
        <f t="shared" si="21"/>
        <v>■</v>
      </c>
      <c r="AO407" s="32"/>
    </row>
    <row r="408" spans="1:41">
      <c r="A408" s="36" t="str">
        <f t="shared" si="22"/>
        <v>NI</v>
      </c>
      <c r="B408" s="32"/>
      <c r="C408" s="802">
        <v>12</v>
      </c>
      <c r="D408" s="803"/>
      <c r="E408" s="888" t="s">
        <v>545</v>
      </c>
      <c r="F408" s="889"/>
      <c r="G408" s="889"/>
      <c r="H408" s="889"/>
      <c r="I408" s="889"/>
      <c r="J408" s="889"/>
      <c r="K408" s="889"/>
      <c r="L408" s="889"/>
      <c r="M408" s="889"/>
      <c r="N408" s="889"/>
      <c r="O408" s="889"/>
      <c r="P408" s="889"/>
      <c r="Q408" s="889"/>
      <c r="R408" s="889"/>
      <c r="S408" s="889"/>
      <c r="T408" s="890"/>
      <c r="U408" s="143" t="s">
        <v>546</v>
      </c>
      <c r="V408" s="847" t="s">
        <v>299</v>
      </c>
      <c r="W408" s="848"/>
      <c r="X408" s="848"/>
      <c r="Y408" s="848"/>
      <c r="Z408" s="849"/>
      <c r="AA408" s="847" t="s">
        <v>300</v>
      </c>
      <c r="AB408" s="848"/>
      <c r="AC408" s="849"/>
      <c r="AD408" s="590">
        <v>3</v>
      </c>
      <c r="AE408" s="118">
        <v>0</v>
      </c>
      <c r="AF408" s="866"/>
      <c r="AG408" s="867"/>
      <c r="AH408" s="868"/>
      <c r="AI408" s="866"/>
      <c r="AJ408" s="867"/>
      <c r="AK408" s="868"/>
      <c r="AL408" s="101"/>
      <c r="AM408" s="30"/>
      <c r="AN408" s="263" t="str">
        <f t="shared" si="21"/>
        <v>■</v>
      </c>
      <c r="AO408" s="32"/>
    </row>
    <row r="409" spans="1:41">
      <c r="A409" s="36" t="str">
        <f t="shared" si="22"/>
        <v>NI</v>
      </c>
      <c r="B409" s="32"/>
      <c r="C409" s="802">
        <v>13</v>
      </c>
      <c r="D409" s="803"/>
      <c r="E409" s="888" t="s">
        <v>547</v>
      </c>
      <c r="F409" s="889"/>
      <c r="G409" s="889"/>
      <c r="H409" s="889"/>
      <c r="I409" s="889"/>
      <c r="J409" s="889"/>
      <c r="K409" s="889"/>
      <c r="L409" s="889"/>
      <c r="M409" s="889"/>
      <c r="N409" s="889"/>
      <c r="O409" s="889"/>
      <c r="P409" s="889"/>
      <c r="Q409" s="889"/>
      <c r="R409" s="889"/>
      <c r="S409" s="889"/>
      <c r="T409" s="890"/>
      <c r="U409" s="143" t="s">
        <v>548</v>
      </c>
      <c r="V409" s="847" t="s">
        <v>299</v>
      </c>
      <c r="W409" s="848"/>
      <c r="X409" s="848"/>
      <c r="Y409" s="848"/>
      <c r="Z409" s="849"/>
      <c r="AA409" s="847" t="s">
        <v>300</v>
      </c>
      <c r="AB409" s="848"/>
      <c r="AC409" s="849"/>
      <c r="AD409" s="590">
        <v>3</v>
      </c>
      <c r="AE409" s="118">
        <v>0</v>
      </c>
      <c r="AF409" s="866"/>
      <c r="AG409" s="867"/>
      <c r="AH409" s="868"/>
      <c r="AI409" s="866"/>
      <c r="AJ409" s="867"/>
      <c r="AK409" s="868"/>
      <c r="AL409" s="101"/>
      <c r="AM409" s="30"/>
      <c r="AN409" s="263" t="str">
        <f t="shared" si="21"/>
        <v>■</v>
      </c>
      <c r="AO409" s="32"/>
    </row>
    <row r="410" spans="1:41">
      <c r="A410" s="36" t="str">
        <f t="shared" si="22"/>
        <v>NI</v>
      </c>
      <c r="B410" s="32"/>
      <c r="C410" s="802">
        <v>14</v>
      </c>
      <c r="D410" s="803"/>
      <c r="E410" s="888" t="s">
        <v>549</v>
      </c>
      <c r="F410" s="889"/>
      <c r="G410" s="889"/>
      <c r="H410" s="889"/>
      <c r="I410" s="889"/>
      <c r="J410" s="889"/>
      <c r="K410" s="889"/>
      <c r="L410" s="889"/>
      <c r="M410" s="889"/>
      <c r="N410" s="889"/>
      <c r="O410" s="889"/>
      <c r="P410" s="889"/>
      <c r="Q410" s="889"/>
      <c r="R410" s="889"/>
      <c r="S410" s="889"/>
      <c r="T410" s="890"/>
      <c r="U410" s="143" t="s">
        <v>550</v>
      </c>
      <c r="V410" s="847" t="s">
        <v>299</v>
      </c>
      <c r="W410" s="848"/>
      <c r="X410" s="848"/>
      <c r="Y410" s="848"/>
      <c r="Z410" s="849"/>
      <c r="AA410" s="847" t="s">
        <v>300</v>
      </c>
      <c r="AB410" s="848"/>
      <c r="AC410" s="849"/>
      <c r="AD410" s="590">
        <v>3</v>
      </c>
      <c r="AE410" s="118">
        <v>0</v>
      </c>
      <c r="AF410" s="866"/>
      <c r="AG410" s="867"/>
      <c r="AH410" s="868"/>
      <c r="AI410" s="866"/>
      <c r="AJ410" s="867"/>
      <c r="AK410" s="868"/>
      <c r="AL410" s="101"/>
      <c r="AM410" s="30"/>
      <c r="AN410" s="263" t="str">
        <f t="shared" si="21"/>
        <v>■</v>
      </c>
      <c r="AO410" s="32"/>
    </row>
    <row r="411" spans="1:41">
      <c r="A411" s="36" t="str">
        <f t="shared" si="22"/>
        <v>NI</v>
      </c>
      <c r="B411" s="32"/>
      <c r="C411" s="802">
        <v>15</v>
      </c>
      <c r="D411" s="803"/>
      <c r="E411" s="888" t="s">
        <v>551</v>
      </c>
      <c r="F411" s="889"/>
      <c r="G411" s="889"/>
      <c r="H411" s="889"/>
      <c r="I411" s="889"/>
      <c r="J411" s="889"/>
      <c r="K411" s="889"/>
      <c r="L411" s="889"/>
      <c r="M411" s="889"/>
      <c r="N411" s="889"/>
      <c r="O411" s="889"/>
      <c r="P411" s="889"/>
      <c r="Q411" s="889"/>
      <c r="R411" s="889"/>
      <c r="S411" s="889"/>
      <c r="T411" s="890"/>
      <c r="U411" s="143" t="s">
        <v>552</v>
      </c>
      <c r="V411" s="847" t="s">
        <v>299</v>
      </c>
      <c r="W411" s="848"/>
      <c r="X411" s="848"/>
      <c r="Y411" s="848"/>
      <c r="Z411" s="849"/>
      <c r="AA411" s="847" t="s">
        <v>300</v>
      </c>
      <c r="AB411" s="848"/>
      <c r="AC411" s="849"/>
      <c r="AD411" s="590">
        <v>3</v>
      </c>
      <c r="AE411" s="118">
        <v>0</v>
      </c>
      <c r="AF411" s="866"/>
      <c r="AG411" s="867"/>
      <c r="AH411" s="868"/>
      <c r="AI411" s="866"/>
      <c r="AJ411" s="867"/>
      <c r="AK411" s="868"/>
      <c r="AL411" s="101"/>
      <c r="AM411" s="30"/>
      <c r="AN411" s="263" t="str">
        <f t="shared" si="21"/>
        <v>■</v>
      </c>
      <c r="AO411" s="32"/>
    </row>
    <row r="412" spans="1:41">
      <c r="A412" s="36" t="str">
        <f t="shared" si="22"/>
        <v>NI</v>
      </c>
      <c r="B412" s="32"/>
      <c r="C412" s="802">
        <v>16</v>
      </c>
      <c r="D412" s="803"/>
      <c r="E412" s="888" t="s">
        <v>553</v>
      </c>
      <c r="F412" s="889"/>
      <c r="G412" s="889"/>
      <c r="H412" s="889"/>
      <c r="I412" s="889"/>
      <c r="J412" s="889"/>
      <c r="K412" s="889"/>
      <c r="L412" s="889"/>
      <c r="M412" s="889"/>
      <c r="N412" s="889"/>
      <c r="O412" s="889"/>
      <c r="P412" s="889"/>
      <c r="Q412" s="889"/>
      <c r="R412" s="889"/>
      <c r="S412" s="889"/>
      <c r="T412" s="890"/>
      <c r="U412" s="143" t="s">
        <v>554</v>
      </c>
      <c r="V412" s="847" t="s">
        <v>299</v>
      </c>
      <c r="W412" s="848"/>
      <c r="X412" s="848"/>
      <c r="Y412" s="848"/>
      <c r="Z412" s="849"/>
      <c r="AA412" s="847" t="s">
        <v>300</v>
      </c>
      <c r="AB412" s="848"/>
      <c r="AC412" s="849"/>
      <c r="AD412" s="590">
        <v>3</v>
      </c>
      <c r="AE412" s="118">
        <v>0</v>
      </c>
      <c r="AF412" s="866"/>
      <c r="AG412" s="867"/>
      <c r="AH412" s="868"/>
      <c r="AI412" s="866"/>
      <c r="AJ412" s="867"/>
      <c r="AK412" s="868"/>
      <c r="AL412" s="101"/>
      <c r="AM412" s="30"/>
      <c r="AN412" s="263" t="str">
        <f t="shared" si="21"/>
        <v>■</v>
      </c>
      <c r="AO412" s="32"/>
    </row>
    <row r="413" spans="1:41">
      <c r="A413" s="36" t="str">
        <f t="shared" si="22"/>
        <v>NI</v>
      </c>
      <c r="B413" s="32"/>
      <c r="C413" s="802">
        <v>17</v>
      </c>
      <c r="D413" s="803"/>
      <c r="E413" s="888" t="s">
        <v>555</v>
      </c>
      <c r="F413" s="889"/>
      <c r="G413" s="889"/>
      <c r="H413" s="889"/>
      <c r="I413" s="889"/>
      <c r="J413" s="889"/>
      <c r="K413" s="889"/>
      <c r="L413" s="889"/>
      <c r="M413" s="889"/>
      <c r="N413" s="889"/>
      <c r="O413" s="889"/>
      <c r="P413" s="889"/>
      <c r="Q413" s="889"/>
      <c r="R413" s="889"/>
      <c r="S413" s="889"/>
      <c r="T413" s="890"/>
      <c r="U413" s="143" t="s">
        <v>556</v>
      </c>
      <c r="V413" s="847" t="s">
        <v>299</v>
      </c>
      <c r="W413" s="848"/>
      <c r="X413" s="848"/>
      <c r="Y413" s="848"/>
      <c r="Z413" s="849"/>
      <c r="AA413" s="847" t="s">
        <v>300</v>
      </c>
      <c r="AB413" s="848"/>
      <c r="AC413" s="849"/>
      <c r="AD413" s="590">
        <v>3</v>
      </c>
      <c r="AE413" s="118">
        <v>0</v>
      </c>
      <c r="AF413" s="866"/>
      <c r="AG413" s="867"/>
      <c r="AH413" s="868"/>
      <c r="AI413" s="866"/>
      <c r="AJ413" s="867"/>
      <c r="AK413" s="868"/>
      <c r="AL413" s="101"/>
      <c r="AM413" s="30"/>
      <c r="AN413" s="263" t="str">
        <f t="shared" si="21"/>
        <v>■</v>
      </c>
      <c r="AO413" s="32"/>
    </row>
    <row r="414" spans="1:41">
      <c r="A414" s="36" t="str">
        <f t="shared" si="22"/>
        <v>NI</v>
      </c>
      <c r="B414" s="32"/>
      <c r="C414" s="802">
        <v>18</v>
      </c>
      <c r="D414" s="803"/>
      <c r="E414" s="888" t="s">
        <v>557</v>
      </c>
      <c r="F414" s="889"/>
      <c r="G414" s="889"/>
      <c r="H414" s="889"/>
      <c r="I414" s="889"/>
      <c r="J414" s="889"/>
      <c r="K414" s="889"/>
      <c r="L414" s="889"/>
      <c r="M414" s="889"/>
      <c r="N414" s="889"/>
      <c r="O414" s="889"/>
      <c r="P414" s="889"/>
      <c r="Q414" s="889"/>
      <c r="R414" s="889"/>
      <c r="S414" s="889"/>
      <c r="T414" s="890"/>
      <c r="U414" s="143" t="s">
        <v>558</v>
      </c>
      <c r="V414" s="847" t="s">
        <v>299</v>
      </c>
      <c r="W414" s="848"/>
      <c r="X414" s="848"/>
      <c r="Y414" s="848"/>
      <c r="Z414" s="849"/>
      <c r="AA414" s="847" t="s">
        <v>300</v>
      </c>
      <c r="AB414" s="848"/>
      <c r="AC414" s="849"/>
      <c r="AD414" s="590">
        <v>3</v>
      </c>
      <c r="AE414" s="118">
        <v>0</v>
      </c>
      <c r="AF414" s="866"/>
      <c r="AG414" s="867"/>
      <c r="AH414" s="868"/>
      <c r="AI414" s="866"/>
      <c r="AJ414" s="867"/>
      <c r="AK414" s="868"/>
      <c r="AL414" s="101"/>
      <c r="AM414" s="30"/>
      <c r="AN414" s="263" t="str">
        <f t="shared" si="21"/>
        <v>■</v>
      </c>
      <c r="AO414" s="32"/>
    </row>
    <row r="415" spans="1:41">
      <c r="A415" s="36" t="str">
        <f t="shared" si="22"/>
        <v>NI</v>
      </c>
      <c r="B415" s="32"/>
      <c r="C415" s="802">
        <v>19</v>
      </c>
      <c r="D415" s="803"/>
      <c r="E415" s="888" t="s">
        <v>559</v>
      </c>
      <c r="F415" s="889"/>
      <c r="G415" s="889"/>
      <c r="H415" s="889"/>
      <c r="I415" s="889"/>
      <c r="J415" s="889"/>
      <c r="K415" s="889"/>
      <c r="L415" s="889"/>
      <c r="M415" s="889"/>
      <c r="N415" s="889"/>
      <c r="O415" s="889"/>
      <c r="P415" s="889"/>
      <c r="Q415" s="889"/>
      <c r="R415" s="889"/>
      <c r="S415" s="889"/>
      <c r="T415" s="890"/>
      <c r="U415" s="143" t="s">
        <v>560</v>
      </c>
      <c r="V415" s="847" t="s">
        <v>299</v>
      </c>
      <c r="W415" s="848"/>
      <c r="X415" s="848"/>
      <c r="Y415" s="848"/>
      <c r="Z415" s="849"/>
      <c r="AA415" s="847" t="s">
        <v>300</v>
      </c>
      <c r="AB415" s="848"/>
      <c r="AC415" s="849"/>
      <c r="AD415" s="590">
        <v>3</v>
      </c>
      <c r="AE415" s="118">
        <v>0</v>
      </c>
      <c r="AF415" s="866"/>
      <c r="AG415" s="867"/>
      <c r="AH415" s="868"/>
      <c r="AI415" s="866"/>
      <c r="AJ415" s="867"/>
      <c r="AK415" s="868"/>
      <c r="AL415" s="101"/>
      <c r="AM415" s="30"/>
      <c r="AN415" s="263" t="str">
        <f t="shared" si="21"/>
        <v>■</v>
      </c>
      <c r="AO415" s="32"/>
    </row>
    <row r="416" spans="1:41">
      <c r="A416" s="36" t="str">
        <f t="shared" si="22"/>
        <v>NI</v>
      </c>
      <c r="B416" s="32"/>
      <c r="C416" s="802">
        <v>20</v>
      </c>
      <c r="D416" s="803"/>
      <c r="E416" s="888" t="s">
        <v>561</v>
      </c>
      <c r="F416" s="889"/>
      <c r="G416" s="889"/>
      <c r="H416" s="889"/>
      <c r="I416" s="889"/>
      <c r="J416" s="889"/>
      <c r="K416" s="889"/>
      <c r="L416" s="889"/>
      <c r="M416" s="889"/>
      <c r="N416" s="889"/>
      <c r="O416" s="889"/>
      <c r="P416" s="889"/>
      <c r="Q416" s="889"/>
      <c r="R416" s="889"/>
      <c r="S416" s="889"/>
      <c r="T416" s="890"/>
      <c r="U416" s="143" t="s">
        <v>562</v>
      </c>
      <c r="V416" s="847" t="s">
        <v>299</v>
      </c>
      <c r="W416" s="848"/>
      <c r="X416" s="848"/>
      <c r="Y416" s="848"/>
      <c r="Z416" s="849"/>
      <c r="AA416" s="847" t="s">
        <v>300</v>
      </c>
      <c r="AB416" s="848"/>
      <c r="AC416" s="849"/>
      <c r="AD416" s="590">
        <v>3</v>
      </c>
      <c r="AE416" s="118">
        <v>0</v>
      </c>
      <c r="AF416" s="866"/>
      <c r="AG416" s="867"/>
      <c r="AH416" s="868"/>
      <c r="AI416" s="866"/>
      <c r="AJ416" s="867"/>
      <c r="AK416" s="868"/>
      <c r="AL416" s="101"/>
      <c r="AM416" s="30"/>
      <c r="AN416" s="263" t="str">
        <f t="shared" si="21"/>
        <v>■</v>
      </c>
      <c r="AO416" s="32"/>
    </row>
    <row r="417" spans="1:41">
      <c r="A417" s="36" t="str">
        <f t="shared" si="22"/>
        <v>NI</v>
      </c>
      <c r="B417" s="32"/>
      <c r="C417" s="802">
        <v>21</v>
      </c>
      <c r="D417" s="803"/>
      <c r="E417" s="888" t="s">
        <v>563</v>
      </c>
      <c r="F417" s="889"/>
      <c r="G417" s="889"/>
      <c r="H417" s="889"/>
      <c r="I417" s="889"/>
      <c r="J417" s="889"/>
      <c r="K417" s="889"/>
      <c r="L417" s="889"/>
      <c r="M417" s="889"/>
      <c r="N417" s="889"/>
      <c r="O417" s="889"/>
      <c r="P417" s="889"/>
      <c r="Q417" s="889"/>
      <c r="R417" s="889"/>
      <c r="S417" s="889"/>
      <c r="T417" s="890"/>
      <c r="U417" s="143" t="s">
        <v>564</v>
      </c>
      <c r="V417" s="847" t="s">
        <v>299</v>
      </c>
      <c r="W417" s="848"/>
      <c r="X417" s="848"/>
      <c r="Y417" s="848"/>
      <c r="Z417" s="849"/>
      <c r="AA417" s="847" t="s">
        <v>300</v>
      </c>
      <c r="AB417" s="848"/>
      <c r="AC417" s="849"/>
      <c r="AD417" s="590">
        <v>3</v>
      </c>
      <c r="AE417" s="118">
        <v>0</v>
      </c>
      <c r="AF417" s="866"/>
      <c r="AG417" s="867"/>
      <c r="AH417" s="868"/>
      <c r="AI417" s="866"/>
      <c r="AJ417" s="867"/>
      <c r="AK417" s="868"/>
      <c r="AL417" s="101"/>
      <c r="AM417" s="30"/>
      <c r="AN417" s="263" t="str">
        <f t="shared" si="21"/>
        <v>■</v>
      </c>
      <c r="AO417" s="32"/>
    </row>
    <row r="418" spans="1:41">
      <c r="A418" s="36" t="str">
        <f t="shared" si="22"/>
        <v>NI</v>
      </c>
      <c r="B418" s="32"/>
      <c r="C418" s="802">
        <v>22</v>
      </c>
      <c r="D418" s="803"/>
      <c r="E418" s="888" t="s">
        <v>565</v>
      </c>
      <c r="F418" s="889"/>
      <c r="G418" s="889"/>
      <c r="H418" s="889"/>
      <c r="I418" s="889"/>
      <c r="J418" s="889"/>
      <c r="K418" s="889"/>
      <c r="L418" s="889"/>
      <c r="M418" s="889"/>
      <c r="N418" s="889"/>
      <c r="O418" s="889"/>
      <c r="P418" s="889"/>
      <c r="Q418" s="889"/>
      <c r="R418" s="889"/>
      <c r="S418" s="889"/>
      <c r="T418" s="890"/>
      <c r="U418" s="143" t="s">
        <v>566</v>
      </c>
      <c r="V418" s="847" t="s">
        <v>299</v>
      </c>
      <c r="W418" s="848"/>
      <c r="X418" s="848"/>
      <c r="Y418" s="848"/>
      <c r="Z418" s="849"/>
      <c r="AA418" s="847" t="s">
        <v>300</v>
      </c>
      <c r="AB418" s="848"/>
      <c r="AC418" s="849"/>
      <c r="AD418" s="590">
        <v>3</v>
      </c>
      <c r="AE418" s="118">
        <v>0</v>
      </c>
      <c r="AF418" s="866"/>
      <c r="AG418" s="867"/>
      <c r="AH418" s="868"/>
      <c r="AI418" s="866"/>
      <c r="AJ418" s="867"/>
      <c r="AK418" s="868"/>
      <c r="AL418" s="101"/>
      <c r="AM418" s="30"/>
      <c r="AN418" s="263" t="str">
        <f t="shared" si="21"/>
        <v>■</v>
      </c>
      <c r="AO418" s="32"/>
    </row>
    <row r="419" spans="1:41">
      <c r="A419" s="36" t="str">
        <f t="shared" si="22"/>
        <v>NI</v>
      </c>
      <c r="B419" s="32"/>
      <c r="C419" s="802">
        <v>23</v>
      </c>
      <c r="D419" s="803"/>
      <c r="E419" s="888" t="s">
        <v>567</v>
      </c>
      <c r="F419" s="889"/>
      <c r="G419" s="889"/>
      <c r="H419" s="889"/>
      <c r="I419" s="889"/>
      <c r="J419" s="889"/>
      <c r="K419" s="889"/>
      <c r="L419" s="889"/>
      <c r="M419" s="889"/>
      <c r="N419" s="889"/>
      <c r="O419" s="889"/>
      <c r="P419" s="889"/>
      <c r="Q419" s="889"/>
      <c r="R419" s="889"/>
      <c r="S419" s="889"/>
      <c r="T419" s="890"/>
      <c r="U419" s="143" t="s">
        <v>568</v>
      </c>
      <c r="V419" s="847" t="s">
        <v>299</v>
      </c>
      <c r="W419" s="848"/>
      <c r="X419" s="848"/>
      <c r="Y419" s="848"/>
      <c r="Z419" s="849"/>
      <c r="AA419" s="847" t="s">
        <v>300</v>
      </c>
      <c r="AB419" s="848"/>
      <c r="AC419" s="849"/>
      <c r="AD419" s="590">
        <v>3</v>
      </c>
      <c r="AE419" s="118">
        <v>0</v>
      </c>
      <c r="AF419" s="866"/>
      <c r="AG419" s="867"/>
      <c r="AH419" s="868"/>
      <c r="AI419" s="866"/>
      <c r="AJ419" s="867"/>
      <c r="AK419" s="868"/>
      <c r="AL419" s="101"/>
      <c r="AM419" s="30"/>
      <c r="AN419" s="263" t="str">
        <f t="shared" si="21"/>
        <v>■</v>
      </c>
      <c r="AO419" s="32"/>
    </row>
    <row r="420" spans="1:41">
      <c r="A420" s="36" t="str">
        <f t="shared" si="22"/>
        <v>NI</v>
      </c>
      <c r="B420" s="32"/>
      <c r="C420" s="802">
        <v>24</v>
      </c>
      <c r="D420" s="803"/>
      <c r="E420" s="888" t="s">
        <v>569</v>
      </c>
      <c r="F420" s="889"/>
      <c r="G420" s="889"/>
      <c r="H420" s="889"/>
      <c r="I420" s="889"/>
      <c r="J420" s="889"/>
      <c r="K420" s="889"/>
      <c r="L420" s="889"/>
      <c r="M420" s="889"/>
      <c r="N420" s="889"/>
      <c r="O420" s="889"/>
      <c r="P420" s="889"/>
      <c r="Q420" s="889"/>
      <c r="R420" s="889"/>
      <c r="S420" s="889"/>
      <c r="T420" s="890"/>
      <c r="U420" s="143" t="s">
        <v>570</v>
      </c>
      <c r="V420" s="847" t="s">
        <v>299</v>
      </c>
      <c r="W420" s="848"/>
      <c r="X420" s="848"/>
      <c r="Y420" s="848"/>
      <c r="Z420" s="849"/>
      <c r="AA420" s="847" t="s">
        <v>300</v>
      </c>
      <c r="AB420" s="848"/>
      <c r="AC420" s="849"/>
      <c r="AD420" s="590">
        <v>3</v>
      </c>
      <c r="AE420" s="118">
        <v>0</v>
      </c>
      <c r="AF420" s="866"/>
      <c r="AG420" s="867"/>
      <c r="AH420" s="868"/>
      <c r="AI420" s="866"/>
      <c r="AJ420" s="867"/>
      <c r="AK420" s="868"/>
      <c r="AL420" s="101"/>
      <c r="AM420" s="30"/>
      <c r="AN420" s="263" t="str">
        <f t="shared" si="21"/>
        <v>■</v>
      </c>
      <c r="AO420" s="32"/>
    </row>
    <row r="421" spans="1:41">
      <c r="A421" s="36" t="str">
        <f t="shared" si="22"/>
        <v>NI</v>
      </c>
      <c r="B421" s="32"/>
      <c r="C421" s="802">
        <v>25</v>
      </c>
      <c r="D421" s="803"/>
      <c r="E421" s="888" t="s">
        <v>571</v>
      </c>
      <c r="F421" s="889"/>
      <c r="G421" s="889"/>
      <c r="H421" s="889"/>
      <c r="I421" s="889"/>
      <c r="J421" s="889"/>
      <c r="K421" s="889"/>
      <c r="L421" s="889"/>
      <c r="M421" s="889"/>
      <c r="N421" s="889"/>
      <c r="O421" s="889"/>
      <c r="P421" s="889"/>
      <c r="Q421" s="889"/>
      <c r="R421" s="889"/>
      <c r="S421" s="889"/>
      <c r="T421" s="890"/>
      <c r="U421" s="143" t="s">
        <v>572</v>
      </c>
      <c r="V421" s="847" t="s">
        <v>299</v>
      </c>
      <c r="W421" s="848"/>
      <c r="X421" s="848"/>
      <c r="Y421" s="848"/>
      <c r="Z421" s="849"/>
      <c r="AA421" s="847" t="s">
        <v>300</v>
      </c>
      <c r="AB421" s="848"/>
      <c r="AC421" s="849"/>
      <c r="AD421" s="590">
        <v>3</v>
      </c>
      <c r="AE421" s="118">
        <v>0</v>
      </c>
      <c r="AF421" s="866"/>
      <c r="AG421" s="867"/>
      <c r="AH421" s="868"/>
      <c r="AI421" s="866"/>
      <c r="AJ421" s="867"/>
      <c r="AK421" s="868"/>
      <c r="AL421" s="101"/>
      <c r="AM421" s="30"/>
      <c r="AN421" s="263" t="str">
        <f t="shared" si="21"/>
        <v>■</v>
      </c>
      <c r="AO421" s="32"/>
    </row>
    <row r="422" spans="1:41">
      <c r="A422" s="36" t="str">
        <f t="shared" si="22"/>
        <v>NI</v>
      </c>
      <c r="B422" s="32"/>
      <c r="C422" s="802">
        <v>26</v>
      </c>
      <c r="D422" s="803"/>
      <c r="E422" s="888" t="s">
        <v>573</v>
      </c>
      <c r="F422" s="889"/>
      <c r="G422" s="889"/>
      <c r="H422" s="889"/>
      <c r="I422" s="889"/>
      <c r="J422" s="889"/>
      <c r="K422" s="889"/>
      <c r="L422" s="889"/>
      <c r="M422" s="889"/>
      <c r="N422" s="889"/>
      <c r="O422" s="889"/>
      <c r="P422" s="889"/>
      <c r="Q422" s="889"/>
      <c r="R422" s="889"/>
      <c r="S422" s="889"/>
      <c r="T422" s="890"/>
      <c r="U422" s="143" t="s">
        <v>574</v>
      </c>
      <c r="V422" s="847" t="s">
        <v>299</v>
      </c>
      <c r="W422" s="848"/>
      <c r="X422" s="848"/>
      <c r="Y422" s="848"/>
      <c r="Z422" s="849"/>
      <c r="AA422" s="847" t="s">
        <v>300</v>
      </c>
      <c r="AB422" s="848"/>
      <c r="AC422" s="849"/>
      <c r="AD422" s="590">
        <v>3</v>
      </c>
      <c r="AE422" s="118">
        <v>0</v>
      </c>
      <c r="AF422" s="866"/>
      <c r="AG422" s="867"/>
      <c r="AH422" s="868"/>
      <c r="AI422" s="866"/>
      <c r="AJ422" s="867"/>
      <c r="AK422" s="868"/>
      <c r="AL422" s="101"/>
      <c r="AM422" s="30"/>
      <c r="AN422" s="263" t="str">
        <f t="shared" si="21"/>
        <v>■</v>
      </c>
      <c r="AO422" s="32"/>
    </row>
    <row r="423" spans="1:41">
      <c r="A423" s="36" t="str">
        <f t="shared" si="22"/>
        <v>NI</v>
      </c>
      <c r="B423" s="32"/>
      <c r="C423" s="802">
        <v>27</v>
      </c>
      <c r="D423" s="803"/>
      <c r="E423" s="888" t="s">
        <v>575</v>
      </c>
      <c r="F423" s="889"/>
      <c r="G423" s="889"/>
      <c r="H423" s="889"/>
      <c r="I423" s="889"/>
      <c r="J423" s="889"/>
      <c r="K423" s="889"/>
      <c r="L423" s="889"/>
      <c r="M423" s="889"/>
      <c r="N423" s="889"/>
      <c r="O423" s="889"/>
      <c r="P423" s="889"/>
      <c r="Q423" s="889"/>
      <c r="R423" s="889"/>
      <c r="S423" s="889"/>
      <c r="T423" s="890"/>
      <c r="U423" s="143" t="s">
        <v>576</v>
      </c>
      <c r="V423" s="847" t="s">
        <v>299</v>
      </c>
      <c r="W423" s="848"/>
      <c r="X423" s="848"/>
      <c r="Y423" s="848"/>
      <c r="Z423" s="849"/>
      <c r="AA423" s="847" t="s">
        <v>300</v>
      </c>
      <c r="AB423" s="848"/>
      <c r="AC423" s="849"/>
      <c r="AD423" s="590">
        <v>3</v>
      </c>
      <c r="AE423" s="118">
        <v>0</v>
      </c>
      <c r="AF423" s="866"/>
      <c r="AG423" s="867"/>
      <c r="AH423" s="868"/>
      <c r="AI423" s="866"/>
      <c r="AJ423" s="867"/>
      <c r="AK423" s="868"/>
      <c r="AL423" s="101"/>
      <c r="AM423" s="30"/>
      <c r="AN423" s="263" t="str">
        <f t="shared" si="21"/>
        <v>■</v>
      </c>
      <c r="AO423" s="32"/>
    </row>
    <row r="424" spans="1:41">
      <c r="A424" s="36" t="str">
        <f t="shared" si="22"/>
        <v>NI</v>
      </c>
      <c r="B424" s="32"/>
      <c r="C424" s="802">
        <v>28</v>
      </c>
      <c r="D424" s="803"/>
      <c r="E424" s="888" t="s">
        <v>577</v>
      </c>
      <c r="F424" s="889"/>
      <c r="G424" s="889"/>
      <c r="H424" s="889"/>
      <c r="I424" s="889"/>
      <c r="J424" s="889"/>
      <c r="K424" s="889"/>
      <c r="L424" s="889"/>
      <c r="M424" s="889"/>
      <c r="N424" s="889"/>
      <c r="O424" s="889"/>
      <c r="P424" s="889"/>
      <c r="Q424" s="889"/>
      <c r="R424" s="889"/>
      <c r="S424" s="889"/>
      <c r="T424" s="890"/>
      <c r="U424" s="143" t="s">
        <v>578</v>
      </c>
      <c r="V424" s="847" t="s">
        <v>299</v>
      </c>
      <c r="W424" s="848"/>
      <c r="X424" s="848"/>
      <c r="Y424" s="848"/>
      <c r="Z424" s="849"/>
      <c r="AA424" s="847" t="s">
        <v>300</v>
      </c>
      <c r="AB424" s="848"/>
      <c r="AC424" s="849"/>
      <c r="AD424" s="590">
        <v>3</v>
      </c>
      <c r="AE424" s="118">
        <v>0</v>
      </c>
      <c r="AF424" s="866"/>
      <c r="AG424" s="867"/>
      <c r="AH424" s="868"/>
      <c r="AI424" s="866"/>
      <c r="AJ424" s="867"/>
      <c r="AK424" s="868"/>
      <c r="AL424" s="101"/>
      <c r="AM424" s="30"/>
      <c r="AN424" s="263" t="str">
        <f t="shared" si="21"/>
        <v>■</v>
      </c>
      <c r="AO424" s="32"/>
    </row>
    <row r="425" spans="1:41">
      <c r="A425" s="36" t="str">
        <f t="shared" si="22"/>
        <v>NI</v>
      </c>
      <c r="B425" s="32"/>
      <c r="C425" s="802">
        <v>29</v>
      </c>
      <c r="D425" s="803"/>
      <c r="E425" s="888" t="s">
        <v>579</v>
      </c>
      <c r="F425" s="889"/>
      <c r="G425" s="889"/>
      <c r="H425" s="889"/>
      <c r="I425" s="889"/>
      <c r="J425" s="889"/>
      <c r="K425" s="889"/>
      <c r="L425" s="889"/>
      <c r="M425" s="889"/>
      <c r="N425" s="889"/>
      <c r="O425" s="889"/>
      <c r="P425" s="889"/>
      <c r="Q425" s="889"/>
      <c r="R425" s="889"/>
      <c r="S425" s="889"/>
      <c r="T425" s="890"/>
      <c r="U425" s="143" t="s">
        <v>580</v>
      </c>
      <c r="V425" s="847" t="s">
        <v>299</v>
      </c>
      <c r="W425" s="848"/>
      <c r="X425" s="848"/>
      <c r="Y425" s="848"/>
      <c r="Z425" s="849"/>
      <c r="AA425" s="847" t="s">
        <v>300</v>
      </c>
      <c r="AB425" s="848"/>
      <c r="AC425" s="849"/>
      <c r="AD425" s="590">
        <v>3</v>
      </c>
      <c r="AE425" s="118">
        <v>0</v>
      </c>
      <c r="AF425" s="866"/>
      <c r="AG425" s="867"/>
      <c r="AH425" s="868"/>
      <c r="AI425" s="866"/>
      <c r="AJ425" s="867"/>
      <c r="AK425" s="868"/>
      <c r="AL425" s="101"/>
      <c r="AM425" s="30"/>
      <c r="AN425" s="263" t="str">
        <f t="shared" si="21"/>
        <v>■</v>
      </c>
      <c r="AO425" s="32"/>
    </row>
    <row r="426" spans="1:41">
      <c r="A426" s="36" t="str">
        <f t="shared" si="22"/>
        <v>NI</v>
      </c>
      <c r="B426" s="32"/>
      <c r="C426" s="802">
        <v>30</v>
      </c>
      <c r="D426" s="803"/>
      <c r="E426" s="888" t="s">
        <v>581</v>
      </c>
      <c r="F426" s="889"/>
      <c r="G426" s="889"/>
      <c r="H426" s="889"/>
      <c r="I426" s="889"/>
      <c r="J426" s="889"/>
      <c r="K426" s="889"/>
      <c r="L426" s="889"/>
      <c r="M426" s="889"/>
      <c r="N426" s="889"/>
      <c r="O426" s="889"/>
      <c r="P426" s="889"/>
      <c r="Q426" s="889"/>
      <c r="R426" s="889"/>
      <c r="S426" s="889"/>
      <c r="T426" s="890"/>
      <c r="U426" s="143" t="s">
        <v>582</v>
      </c>
      <c r="V426" s="847" t="s">
        <v>299</v>
      </c>
      <c r="W426" s="848"/>
      <c r="X426" s="848"/>
      <c r="Y426" s="848"/>
      <c r="Z426" s="849"/>
      <c r="AA426" s="847" t="s">
        <v>300</v>
      </c>
      <c r="AB426" s="848"/>
      <c r="AC426" s="849"/>
      <c r="AD426" s="590">
        <v>3</v>
      </c>
      <c r="AE426" s="118">
        <v>0</v>
      </c>
      <c r="AF426" s="866"/>
      <c r="AG426" s="867"/>
      <c r="AH426" s="868"/>
      <c r="AI426" s="866"/>
      <c r="AJ426" s="867"/>
      <c r="AK426" s="868"/>
      <c r="AL426" s="101"/>
      <c r="AM426" s="30"/>
      <c r="AN426" s="263" t="str">
        <f t="shared" si="21"/>
        <v>■</v>
      </c>
      <c r="AO426" s="32"/>
    </row>
    <row r="427" spans="1:41">
      <c r="A427" s="36" t="str">
        <f t="shared" si="22"/>
        <v>NI</v>
      </c>
      <c r="B427" s="32"/>
      <c r="C427" s="802">
        <v>31</v>
      </c>
      <c r="D427" s="803"/>
      <c r="E427" s="888" t="s">
        <v>583</v>
      </c>
      <c r="F427" s="889"/>
      <c r="G427" s="889"/>
      <c r="H427" s="889"/>
      <c r="I427" s="889"/>
      <c r="J427" s="889"/>
      <c r="K427" s="889"/>
      <c r="L427" s="889"/>
      <c r="M427" s="889"/>
      <c r="N427" s="889"/>
      <c r="O427" s="889"/>
      <c r="P427" s="889"/>
      <c r="Q427" s="889"/>
      <c r="R427" s="889"/>
      <c r="S427" s="889"/>
      <c r="T427" s="890"/>
      <c r="U427" s="143" t="s">
        <v>584</v>
      </c>
      <c r="V427" s="847" t="s">
        <v>299</v>
      </c>
      <c r="W427" s="848"/>
      <c r="X427" s="848"/>
      <c r="Y427" s="848"/>
      <c r="Z427" s="849"/>
      <c r="AA427" s="847" t="s">
        <v>300</v>
      </c>
      <c r="AB427" s="848"/>
      <c r="AC427" s="849"/>
      <c r="AD427" s="590">
        <v>3</v>
      </c>
      <c r="AE427" s="118">
        <v>0</v>
      </c>
      <c r="AF427" s="866"/>
      <c r="AG427" s="867"/>
      <c r="AH427" s="868"/>
      <c r="AI427" s="866"/>
      <c r="AJ427" s="867"/>
      <c r="AK427" s="868"/>
      <c r="AL427" s="101"/>
      <c r="AM427" s="30"/>
      <c r="AN427" s="263" t="str">
        <f t="shared" si="21"/>
        <v>■</v>
      </c>
      <c r="AO427" s="32"/>
    </row>
    <row r="428" spans="1:41">
      <c r="A428" s="36" t="str">
        <f t="shared" si="22"/>
        <v>NI</v>
      </c>
      <c r="B428" s="32"/>
      <c r="C428" s="802">
        <v>32</v>
      </c>
      <c r="D428" s="803"/>
      <c r="E428" s="888" t="s">
        <v>585</v>
      </c>
      <c r="F428" s="889"/>
      <c r="G428" s="889"/>
      <c r="H428" s="889"/>
      <c r="I428" s="889"/>
      <c r="J428" s="889"/>
      <c r="K428" s="889"/>
      <c r="L428" s="889"/>
      <c r="M428" s="889"/>
      <c r="N428" s="889"/>
      <c r="O428" s="889"/>
      <c r="P428" s="889"/>
      <c r="Q428" s="889"/>
      <c r="R428" s="889"/>
      <c r="S428" s="889"/>
      <c r="T428" s="890"/>
      <c r="U428" s="143" t="s">
        <v>586</v>
      </c>
      <c r="V428" s="847" t="s">
        <v>299</v>
      </c>
      <c r="W428" s="848"/>
      <c r="X428" s="848"/>
      <c r="Y428" s="848"/>
      <c r="Z428" s="849"/>
      <c r="AA428" s="847" t="s">
        <v>300</v>
      </c>
      <c r="AB428" s="848"/>
      <c r="AC428" s="849"/>
      <c r="AD428" s="590">
        <v>3</v>
      </c>
      <c r="AE428" s="118">
        <v>0</v>
      </c>
      <c r="AF428" s="866"/>
      <c r="AG428" s="867"/>
      <c r="AH428" s="868"/>
      <c r="AI428" s="866"/>
      <c r="AJ428" s="867"/>
      <c r="AK428" s="868"/>
      <c r="AL428" s="101"/>
      <c r="AM428" s="30"/>
      <c r="AN428" s="263" t="str">
        <f t="shared" si="21"/>
        <v>■</v>
      </c>
      <c r="AO428" s="32"/>
    </row>
    <row r="429" spans="1:41">
      <c r="A429" s="36" t="str">
        <f t="shared" si="22"/>
        <v>NI</v>
      </c>
      <c r="B429" s="32"/>
      <c r="C429" s="802">
        <v>33</v>
      </c>
      <c r="D429" s="803"/>
      <c r="E429" s="888" t="s">
        <v>587</v>
      </c>
      <c r="F429" s="889"/>
      <c r="G429" s="889"/>
      <c r="H429" s="889"/>
      <c r="I429" s="889"/>
      <c r="J429" s="889"/>
      <c r="K429" s="889"/>
      <c r="L429" s="889"/>
      <c r="M429" s="889"/>
      <c r="N429" s="889"/>
      <c r="O429" s="889"/>
      <c r="P429" s="889"/>
      <c r="Q429" s="889"/>
      <c r="R429" s="889"/>
      <c r="S429" s="889"/>
      <c r="T429" s="890"/>
      <c r="U429" s="143" t="s">
        <v>588</v>
      </c>
      <c r="V429" s="847" t="s">
        <v>299</v>
      </c>
      <c r="W429" s="848"/>
      <c r="X429" s="848"/>
      <c r="Y429" s="848"/>
      <c r="Z429" s="849"/>
      <c r="AA429" s="847" t="s">
        <v>300</v>
      </c>
      <c r="AB429" s="848"/>
      <c r="AC429" s="849"/>
      <c r="AD429" s="590">
        <v>3</v>
      </c>
      <c r="AE429" s="118">
        <v>0</v>
      </c>
      <c r="AF429" s="866"/>
      <c r="AG429" s="867"/>
      <c r="AH429" s="868"/>
      <c r="AI429" s="866"/>
      <c r="AJ429" s="867"/>
      <c r="AK429" s="868"/>
      <c r="AL429" s="101"/>
      <c r="AM429" s="30"/>
      <c r="AN429" s="263" t="str">
        <f t="shared" si="21"/>
        <v>■</v>
      </c>
      <c r="AO429" s="32"/>
    </row>
    <row r="430" spans="1:41">
      <c r="A430" s="36" t="str">
        <f t="shared" si="22"/>
        <v>NI</v>
      </c>
      <c r="B430" s="32"/>
      <c r="C430" s="802">
        <v>34</v>
      </c>
      <c r="D430" s="803"/>
      <c r="E430" s="888" t="s">
        <v>589</v>
      </c>
      <c r="F430" s="889"/>
      <c r="G430" s="889"/>
      <c r="H430" s="889"/>
      <c r="I430" s="889"/>
      <c r="J430" s="889"/>
      <c r="K430" s="889"/>
      <c r="L430" s="889"/>
      <c r="M430" s="889"/>
      <c r="N430" s="889"/>
      <c r="O430" s="889"/>
      <c r="P430" s="889"/>
      <c r="Q430" s="889"/>
      <c r="R430" s="889"/>
      <c r="S430" s="889"/>
      <c r="T430" s="890"/>
      <c r="U430" s="143" t="s">
        <v>590</v>
      </c>
      <c r="V430" s="847" t="s">
        <v>299</v>
      </c>
      <c r="W430" s="848"/>
      <c r="X430" s="848"/>
      <c r="Y430" s="848"/>
      <c r="Z430" s="849"/>
      <c r="AA430" s="847" t="s">
        <v>300</v>
      </c>
      <c r="AB430" s="848"/>
      <c r="AC430" s="849"/>
      <c r="AD430" s="590">
        <v>3</v>
      </c>
      <c r="AE430" s="118">
        <v>0</v>
      </c>
      <c r="AF430" s="866"/>
      <c r="AG430" s="867"/>
      <c r="AH430" s="868"/>
      <c r="AI430" s="866"/>
      <c r="AJ430" s="867"/>
      <c r="AK430" s="868"/>
      <c r="AL430" s="101"/>
      <c r="AM430" s="30"/>
      <c r="AN430" s="263" t="str">
        <f t="shared" si="21"/>
        <v>■</v>
      </c>
      <c r="AO430" s="32"/>
    </row>
    <row r="431" spans="1:41">
      <c r="A431" s="36" t="str">
        <f t="shared" si="22"/>
        <v>NI</v>
      </c>
      <c r="B431" s="32"/>
      <c r="C431" s="802">
        <v>35</v>
      </c>
      <c r="D431" s="803"/>
      <c r="E431" s="888" t="s">
        <v>591</v>
      </c>
      <c r="F431" s="889"/>
      <c r="G431" s="889"/>
      <c r="H431" s="889"/>
      <c r="I431" s="889"/>
      <c r="J431" s="889"/>
      <c r="K431" s="889"/>
      <c r="L431" s="889"/>
      <c r="M431" s="889"/>
      <c r="N431" s="889"/>
      <c r="O431" s="889"/>
      <c r="P431" s="889"/>
      <c r="Q431" s="889"/>
      <c r="R431" s="889"/>
      <c r="S431" s="889"/>
      <c r="T431" s="890"/>
      <c r="U431" s="143" t="s">
        <v>592</v>
      </c>
      <c r="V431" s="847" t="s">
        <v>299</v>
      </c>
      <c r="W431" s="848"/>
      <c r="X431" s="848"/>
      <c r="Y431" s="848"/>
      <c r="Z431" s="849"/>
      <c r="AA431" s="847" t="s">
        <v>300</v>
      </c>
      <c r="AB431" s="848"/>
      <c r="AC431" s="849"/>
      <c r="AD431" s="590">
        <v>3</v>
      </c>
      <c r="AE431" s="118">
        <v>0</v>
      </c>
      <c r="AF431" s="866"/>
      <c r="AG431" s="867"/>
      <c r="AH431" s="868"/>
      <c r="AI431" s="866"/>
      <c r="AJ431" s="867"/>
      <c r="AK431" s="868"/>
      <c r="AL431" s="101"/>
      <c r="AM431" s="30"/>
      <c r="AN431" s="263" t="str">
        <f t="shared" si="21"/>
        <v>■</v>
      </c>
      <c r="AO431" s="32"/>
    </row>
    <row r="432" spans="1:41">
      <c r="A432" s="36" t="str">
        <f t="shared" si="22"/>
        <v>NI</v>
      </c>
      <c r="B432" s="32"/>
      <c r="C432" s="802">
        <v>36</v>
      </c>
      <c r="D432" s="803"/>
      <c r="E432" s="888" t="s">
        <v>593</v>
      </c>
      <c r="F432" s="889"/>
      <c r="G432" s="889"/>
      <c r="H432" s="889"/>
      <c r="I432" s="889"/>
      <c r="J432" s="889"/>
      <c r="K432" s="889"/>
      <c r="L432" s="889"/>
      <c r="M432" s="889"/>
      <c r="N432" s="889"/>
      <c r="O432" s="889"/>
      <c r="P432" s="889"/>
      <c r="Q432" s="889"/>
      <c r="R432" s="889"/>
      <c r="S432" s="889"/>
      <c r="T432" s="890"/>
      <c r="U432" s="143" t="s">
        <v>594</v>
      </c>
      <c r="V432" s="847" t="s">
        <v>299</v>
      </c>
      <c r="W432" s="848"/>
      <c r="X432" s="848"/>
      <c r="Y432" s="848"/>
      <c r="Z432" s="849"/>
      <c r="AA432" s="847" t="s">
        <v>300</v>
      </c>
      <c r="AB432" s="848"/>
      <c r="AC432" s="849"/>
      <c r="AD432" s="590">
        <v>3</v>
      </c>
      <c r="AE432" s="118">
        <v>0</v>
      </c>
      <c r="AF432" s="866"/>
      <c r="AG432" s="867"/>
      <c r="AH432" s="868"/>
      <c r="AI432" s="866"/>
      <c r="AJ432" s="867"/>
      <c r="AK432" s="868"/>
      <c r="AL432" s="101"/>
      <c r="AM432" s="30"/>
      <c r="AN432" s="263" t="str">
        <f t="shared" si="21"/>
        <v>■</v>
      </c>
      <c r="AO432" s="32"/>
    </row>
    <row r="433" spans="1:41">
      <c r="A433" s="36" t="str">
        <f t="shared" si="22"/>
        <v>NI</v>
      </c>
      <c r="B433" s="32"/>
      <c r="C433" s="802">
        <v>37</v>
      </c>
      <c r="D433" s="803"/>
      <c r="E433" s="888" t="s">
        <v>322</v>
      </c>
      <c r="F433" s="889"/>
      <c r="G433" s="889"/>
      <c r="H433" s="889"/>
      <c r="I433" s="889"/>
      <c r="J433" s="889"/>
      <c r="K433" s="889"/>
      <c r="L433" s="889"/>
      <c r="M433" s="889"/>
      <c r="N433" s="889"/>
      <c r="O433" s="889"/>
      <c r="P433" s="889"/>
      <c r="Q433" s="889"/>
      <c r="R433" s="889"/>
      <c r="S433" s="889"/>
      <c r="T433" s="890"/>
      <c r="U433" s="143" t="s">
        <v>323</v>
      </c>
      <c r="V433" s="847" t="s">
        <v>299</v>
      </c>
      <c r="W433" s="848"/>
      <c r="X433" s="848"/>
      <c r="Y433" s="848"/>
      <c r="Z433" s="849"/>
      <c r="AA433" s="847" t="s">
        <v>293</v>
      </c>
      <c r="AB433" s="848"/>
      <c r="AC433" s="849"/>
      <c r="AD433" s="590">
        <v>6</v>
      </c>
      <c r="AE433" s="118" t="s">
        <v>294</v>
      </c>
      <c r="AF433" s="866"/>
      <c r="AG433" s="867"/>
      <c r="AH433" s="868"/>
      <c r="AI433" s="866"/>
      <c r="AJ433" s="867"/>
      <c r="AK433" s="868"/>
      <c r="AL433" s="101"/>
      <c r="AM433" s="30"/>
      <c r="AN433" s="263" t="str">
        <f t="shared" si="21"/>
        <v>■</v>
      </c>
      <c r="AO433" s="32"/>
    </row>
    <row r="434" spans="1:41">
      <c r="A434" s="36" t="str">
        <f t="shared" si="22"/>
        <v>NI</v>
      </c>
      <c r="B434" s="32"/>
      <c r="C434" s="802">
        <v>38</v>
      </c>
      <c r="D434" s="803"/>
      <c r="E434" s="888" t="s">
        <v>324</v>
      </c>
      <c r="F434" s="889"/>
      <c r="G434" s="889"/>
      <c r="H434" s="889"/>
      <c r="I434" s="889"/>
      <c r="J434" s="889"/>
      <c r="K434" s="889"/>
      <c r="L434" s="889"/>
      <c r="M434" s="889"/>
      <c r="N434" s="889"/>
      <c r="O434" s="889"/>
      <c r="P434" s="889"/>
      <c r="Q434" s="889"/>
      <c r="R434" s="889"/>
      <c r="S434" s="889"/>
      <c r="T434" s="890"/>
      <c r="U434" s="143" t="s">
        <v>325</v>
      </c>
      <c r="V434" s="847" t="s">
        <v>299</v>
      </c>
      <c r="W434" s="848"/>
      <c r="X434" s="848"/>
      <c r="Y434" s="848"/>
      <c r="Z434" s="849"/>
      <c r="AA434" s="847" t="s">
        <v>293</v>
      </c>
      <c r="AB434" s="848"/>
      <c r="AC434" s="849"/>
      <c r="AD434" s="590">
        <v>6</v>
      </c>
      <c r="AE434" s="118" t="s">
        <v>294</v>
      </c>
      <c r="AF434" s="866"/>
      <c r="AG434" s="867"/>
      <c r="AH434" s="868"/>
      <c r="AI434" s="866"/>
      <c r="AJ434" s="867"/>
      <c r="AK434" s="868"/>
      <c r="AL434" s="101"/>
      <c r="AM434" s="30"/>
      <c r="AN434" s="263" t="str">
        <f t="shared" si="21"/>
        <v>■</v>
      </c>
      <c r="AO434" s="32"/>
    </row>
    <row r="435" spans="1:41">
      <c r="A435" s="36" t="str">
        <f t="shared" si="22"/>
        <v>NI</v>
      </c>
      <c r="B435" s="32"/>
      <c r="C435" s="494"/>
      <c r="V435" s="178"/>
      <c r="W435" s="178"/>
      <c r="X435" s="178"/>
      <c r="Y435" s="178"/>
      <c r="Z435" s="178"/>
      <c r="AA435" s="178"/>
      <c r="AB435" s="178"/>
      <c r="AE435" s="178"/>
      <c r="AF435" s="61"/>
      <c r="AG435" s="61"/>
      <c r="AH435" s="61"/>
      <c r="AI435" s="61"/>
      <c r="AJ435" s="61"/>
      <c r="AK435" s="61"/>
      <c r="AM435" s="25"/>
      <c r="AN435" s="263"/>
      <c r="AO435" s="32"/>
    </row>
    <row r="436" spans="1:41" s="31" customFormat="1">
      <c r="A436" s="36" t="str">
        <f t="shared" si="22"/>
        <v>SJ</v>
      </c>
      <c r="B436" s="57"/>
      <c r="C436" s="39" t="s">
        <v>282</v>
      </c>
      <c r="D436" s="37"/>
      <c r="J436" s="31" t="s">
        <v>637</v>
      </c>
      <c r="M436" s="59"/>
      <c r="U436" s="31" t="s">
        <v>638</v>
      </c>
      <c r="V436" s="35"/>
      <c r="W436" s="35"/>
      <c r="X436" s="35"/>
      <c r="Y436" s="35"/>
      <c r="Z436" s="35"/>
      <c r="AA436" s="35"/>
      <c r="AB436" s="35"/>
      <c r="AC436" s="35"/>
      <c r="AD436" s="35"/>
      <c r="AE436" s="35"/>
      <c r="AF436" s="56"/>
      <c r="AG436" s="56"/>
      <c r="AH436" s="56"/>
      <c r="AI436" s="56"/>
      <c r="AJ436" s="56"/>
      <c r="AK436" s="56"/>
      <c r="AL436" s="48"/>
      <c r="AM436" s="30"/>
      <c r="AN436" s="245"/>
      <c r="AO436" s="57"/>
    </row>
    <row r="437" spans="1:41" ht="13.15" customHeight="1">
      <c r="A437" s="36" t="str">
        <f t="shared" si="22"/>
        <v>SJ</v>
      </c>
      <c r="B437" s="57"/>
      <c r="C437" s="841" t="s">
        <v>85</v>
      </c>
      <c r="D437" s="843"/>
      <c r="E437" s="841" t="s">
        <v>285</v>
      </c>
      <c r="F437" s="842"/>
      <c r="G437" s="842"/>
      <c r="H437" s="842"/>
      <c r="I437" s="842"/>
      <c r="J437" s="842"/>
      <c r="K437" s="842"/>
      <c r="L437" s="842"/>
      <c r="M437" s="842"/>
      <c r="N437" s="842"/>
      <c r="O437" s="842"/>
      <c r="P437" s="842"/>
      <c r="Q437" s="842"/>
      <c r="R437" s="842"/>
      <c r="S437" s="842"/>
      <c r="T437" s="843"/>
      <c r="U437" s="139" t="s">
        <v>286</v>
      </c>
      <c r="V437" s="841" t="s">
        <v>287</v>
      </c>
      <c r="W437" s="842"/>
      <c r="X437" s="842"/>
      <c r="Y437" s="842"/>
      <c r="Z437" s="843"/>
      <c r="AA437" s="841" t="s">
        <v>288</v>
      </c>
      <c r="AB437" s="842"/>
      <c r="AC437" s="843"/>
      <c r="AD437" s="850" t="s">
        <v>289</v>
      </c>
      <c r="AE437" s="851"/>
      <c r="AF437" s="881" t="s">
        <v>88</v>
      </c>
      <c r="AG437" s="882"/>
      <c r="AH437" s="883"/>
      <c r="AI437" s="881" t="s">
        <v>89</v>
      </c>
      <c r="AJ437" s="882"/>
      <c r="AK437" s="883"/>
      <c r="AL437" s="915" t="s">
        <v>90</v>
      </c>
      <c r="AM437" s="228"/>
      <c r="AN437" s="263"/>
      <c r="AO437" s="32"/>
    </row>
    <row r="438" spans="1:41">
      <c r="A438" s="36" t="str">
        <f t="shared" si="22"/>
        <v>SJ</v>
      </c>
      <c r="B438" s="38"/>
      <c r="C438" s="844"/>
      <c r="D438" s="846"/>
      <c r="E438" s="844"/>
      <c r="F438" s="845"/>
      <c r="G438" s="845"/>
      <c r="H438" s="845"/>
      <c r="I438" s="845"/>
      <c r="J438" s="845"/>
      <c r="K438" s="845"/>
      <c r="L438" s="845"/>
      <c r="M438" s="845"/>
      <c r="N438" s="845"/>
      <c r="O438" s="845"/>
      <c r="P438" s="845"/>
      <c r="Q438" s="845"/>
      <c r="R438" s="845"/>
      <c r="S438" s="845"/>
      <c r="T438" s="846"/>
      <c r="U438" s="140"/>
      <c r="V438" s="844"/>
      <c r="W438" s="845"/>
      <c r="X438" s="845"/>
      <c r="Y438" s="845"/>
      <c r="Z438" s="846"/>
      <c r="AA438" s="844"/>
      <c r="AB438" s="845"/>
      <c r="AC438" s="846"/>
      <c r="AD438" s="852"/>
      <c r="AE438" s="853"/>
      <c r="AF438" s="884"/>
      <c r="AG438" s="885"/>
      <c r="AH438" s="886"/>
      <c r="AI438" s="884"/>
      <c r="AJ438" s="885"/>
      <c r="AK438" s="886"/>
      <c r="AL438" s="916"/>
      <c r="AM438" s="228"/>
      <c r="AN438" s="263"/>
      <c r="AO438" s="32"/>
    </row>
    <row r="439" spans="1:41">
      <c r="A439" s="36" t="str">
        <f t="shared" si="22"/>
        <v>SJ</v>
      </c>
      <c r="B439" s="32"/>
      <c r="C439" s="802">
        <v>1</v>
      </c>
      <c r="D439" s="803"/>
      <c r="E439" s="897" t="s">
        <v>350</v>
      </c>
      <c r="F439" s="898"/>
      <c r="G439" s="898"/>
      <c r="H439" s="898"/>
      <c r="I439" s="898"/>
      <c r="J439" s="898"/>
      <c r="K439" s="898"/>
      <c r="L439" s="898"/>
      <c r="M439" s="898"/>
      <c r="N439" s="898"/>
      <c r="O439" s="898"/>
      <c r="P439" s="898"/>
      <c r="Q439" s="898"/>
      <c r="R439" s="898"/>
      <c r="S439" s="898"/>
      <c r="T439" s="899"/>
      <c r="U439" s="141" t="s">
        <v>291</v>
      </c>
      <c r="V439" s="847" t="s">
        <v>292</v>
      </c>
      <c r="W439" s="848"/>
      <c r="X439" s="848"/>
      <c r="Y439" s="848"/>
      <c r="Z439" s="849"/>
      <c r="AA439" s="847" t="s">
        <v>293</v>
      </c>
      <c r="AB439" s="848"/>
      <c r="AC439" s="849"/>
      <c r="AD439" s="590">
        <v>10</v>
      </c>
      <c r="AE439" s="118" t="s">
        <v>294</v>
      </c>
      <c r="AF439" s="866"/>
      <c r="AG439" s="867"/>
      <c r="AH439" s="868"/>
      <c r="AI439" s="866"/>
      <c r="AJ439" s="867"/>
      <c r="AK439" s="868"/>
      <c r="AL439" s="231"/>
      <c r="AM439" s="232"/>
      <c r="AN439" s="263" t="str">
        <f t="shared" ref="AN439:AN447" si="23">$AA$18</f>
        <v>■</v>
      </c>
      <c r="AO439" s="32"/>
    </row>
    <row r="440" spans="1:41">
      <c r="A440" s="36" t="str">
        <f t="shared" si="22"/>
        <v>SJ</v>
      </c>
      <c r="B440" s="32"/>
      <c r="C440" s="802">
        <v>2</v>
      </c>
      <c r="D440" s="803"/>
      <c r="E440" s="897" t="s">
        <v>351</v>
      </c>
      <c r="F440" s="898"/>
      <c r="G440" s="898"/>
      <c r="H440" s="898"/>
      <c r="I440" s="898"/>
      <c r="J440" s="898"/>
      <c r="K440" s="898"/>
      <c r="L440" s="898"/>
      <c r="M440" s="898"/>
      <c r="N440" s="898"/>
      <c r="O440" s="898"/>
      <c r="P440" s="898"/>
      <c r="Q440" s="898"/>
      <c r="R440" s="898"/>
      <c r="S440" s="898"/>
      <c r="T440" s="899"/>
      <c r="U440" s="624" t="s">
        <v>296</v>
      </c>
      <c r="V440" s="847" t="s">
        <v>292</v>
      </c>
      <c r="W440" s="848"/>
      <c r="X440" s="848"/>
      <c r="Y440" s="848"/>
      <c r="Z440" s="849"/>
      <c r="AA440" s="847" t="s">
        <v>293</v>
      </c>
      <c r="AB440" s="848"/>
      <c r="AC440" s="849"/>
      <c r="AD440" s="590">
        <v>51</v>
      </c>
      <c r="AE440" s="118" t="s">
        <v>294</v>
      </c>
      <c r="AF440" s="866"/>
      <c r="AG440" s="867"/>
      <c r="AH440" s="868"/>
      <c r="AI440" s="866"/>
      <c r="AJ440" s="867"/>
      <c r="AK440" s="868"/>
      <c r="AL440" s="231"/>
      <c r="AM440" s="232"/>
      <c r="AN440" s="263" t="str">
        <f t="shared" si="23"/>
        <v>■</v>
      </c>
      <c r="AO440" s="32"/>
    </row>
    <row r="441" spans="1:41">
      <c r="A441" s="36" t="str">
        <f t="shared" si="22"/>
        <v>SJ</v>
      </c>
      <c r="B441" s="38"/>
      <c r="C441" s="917">
        <v>3</v>
      </c>
      <c r="D441" s="918"/>
      <c r="E441" s="903" t="s">
        <v>297</v>
      </c>
      <c r="F441" s="904"/>
      <c r="G441" s="904"/>
      <c r="H441" s="904"/>
      <c r="I441" s="904"/>
      <c r="J441" s="904"/>
      <c r="K441" s="904"/>
      <c r="L441" s="904"/>
      <c r="M441" s="904"/>
      <c r="N441" s="904"/>
      <c r="O441" s="904"/>
      <c r="P441" s="904"/>
      <c r="Q441" s="904"/>
      <c r="R441" s="904"/>
      <c r="S441" s="904"/>
      <c r="T441" s="905"/>
      <c r="U441" s="142" t="s">
        <v>298</v>
      </c>
      <c r="V441" s="860" t="s">
        <v>299</v>
      </c>
      <c r="W441" s="861"/>
      <c r="X441" s="861"/>
      <c r="Y441" s="861"/>
      <c r="Z441" s="862"/>
      <c r="AA441" s="860" t="s">
        <v>300</v>
      </c>
      <c r="AB441" s="861"/>
      <c r="AC441" s="862"/>
      <c r="AD441" s="592">
        <v>1</v>
      </c>
      <c r="AE441" s="119">
        <v>0</v>
      </c>
      <c r="AF441" s="863"/>
      <c r="AG441" s="864"/>
      <c r="AH441" s="865"/>
      <c r="AI441" s="863"/>
      <c r="AJ441" s="864"/>
      <c r="AK441" s="865"/>
      <c r="AL441" s="196" t="s">
        <v>301</v>
      </c>
      <c r="AM441" s="30"/>
      <c r="AN441" s="263" t="str">
        <f t="shared" si="23"/>
        <v>■</v>
      </c>
      <c r="AO441" s="32"/>
    </row>
    <row r="442" spans="1:41">
      <c r="A442" s="36" t="str">
        <f t="shared" si="22"/>
        <v>SJ</v>
      </c>
      <c r="B442" s="32"/>
      <c r="C442" s="802">
        <v>4</v>
      </c>
      <c r="D442" s="803"/>
      <c r="E442" s="897" t="s">
        <v>302</v>
      </c>
      <c r="F442" s="898"/>
      <c r="G442" s="898"/>
      <c r="H442" s="898"/>
      <c r="I442" s="898"/>
      <c r="J442" s="898"/>
      <c r="K442" s="898"/>
      <c r="L442" s="898"/>
      <c r="M442" s="898"/>
      <c r="N442" s="898"/>
      <c r="O442" s="898"/>
      <c r="P442" s="898"/>
      <c r="Q442" s="898"/>
      <c r="R442" s="898"/>
      <c r="S442" s="898"/>
      <c r="T442" s="899"/>
      <c r="U442" s="143" t="s">
        <v>303</v>
      </c>
      <c r="V442" s="847" t="s">
        <v>299</v>
      </c>
      <c r="W442" s="848"/>
      <c r="X442" s="848"/>
      <c r="Y442" s="848"/>
      <c r="Z442" s="849"/>
      <c r="AA442" s="847" t="s">
        <v>300</v>
      </c>
      <c r="AB442" s="848"/>
      <c r="AC442" s="849"/>
      <c r="AD442" s="590">
        <v>1</v>
      </c>
      <c r="AE442" s="118">
        <v>0</v>
      </c>
      <c r="AF442" s="866"/>
      <c r="AG442" s="867"/>
      <c r="AH442" s="868"/>
      <c r="AI442" s="866"/>
      <c r="AJ442" s="867"/>
      <c r="AK442" s="868"/>
      <c r="AL442" s="101"/>
      <c r="AM442" s="30"/>
      <c r="AN442" s="263" t="str">
        <f t="shared" si="23"/>
        <v>■</v>
      </c>
      <c r="AO442" s="32"/>
    </row>
    <row r="443" spans="1:41">
      <c r="A443" s="36" t="str">
        <f t="shared" si="22"/>
        <v>SJ</v>
      </c>
      <c r="B443" s="32"/>
      <c r="C443" s="802">
        <v>5</v>
      </c>
      <c r="D443" s="803"/>
      <c r="E443" s="888" t="s">
        <v>304</v>
      </c>
      <c r="F443" s="889"/>
      <c r="G443" s="889"/>
      <c r="H443" s="889"/>
      <c r="I443" s="889"/>
      <c r="J443" s="889"/>
      <c r="K443" s="889"/>
      <c r="L443" s="889"/>
      <c r="M443" s="889"/>
      <c r="N443" s="889"/>
      <c r="O443" s="889"/>
      <c r="P443" s="889"/>
      <c r="Q443" s="889"/>
      <c r="R443" s="889"/>
      <c r="S443" s="889"/>
      <c r="T443" s="890"/>
      <c r="U443" s="143" t="s">
        <v>305</v>
      </c>
      <c r="V443" s="847" t="s">
        <v>292</v>
      </c>
      <c r="W443" s="848"/>
      <c r="X443" s="848"/>
      <c r="Y443" s="848"/>
      <c r="Z443" s="849"/>
      <c r="AA443" s="847" t="s">
        <v>293</v>
      </c>
      <c r="AB443" s="848"/>
      <c r="AC443" s="849"/>
      <c r="AD443" s="590">
        <v>2</v>
      </c>
      <c r="AE443" s="118" t="s">
        <v>294</v>
      </c>
      <c r="AF443" s="866"/>
      <c r="AG443" s="867"/>
      <c r="AH443" s="868"/>
      <c r="AI443" s="866"/>
      <c r="AJ443" s="867"/>
      <c r="AK443" s="868"/>
      <c r="AL443" s="101"/>
      <c r="AM443" s="30"/>
      <c r="AN443" s="263" t="str">
        <f t="shared" si="23"/>
        <v>■</v>
      </c>
      <c r="AO443" s="32"/>
    </row>
    <row r="444" spans="1:41">
      <c r="A444" s="36" t="str">
        <f t="shared" si="22"/>
        <v>SJ</v>
      </c>
      <c r="B444" s="32"/>
      <c r="C444" s="802">
        <v>6</v>
      </c>
      <c r="D444" s="803"/>
      <c r="E444" s="888" t="s">
        <v>639</v>
      </c>
      <c r="F444" s="889"/>
      <c r="G444" s="889"/>
      <c r="H444" s="889"/>
      <c r="I444" s="889"/>
      <c r="J444" s="889"/>
      <c r="K444" s="889"/>
      <c r="L444" s="889"/>
      <c r="M444" s="889"/>
      <c r="N444" s="889"/>
      <c r="O444" s="889"/>
      <c r="P444" s="889"/>
      <c r="Q444" s="889"/>
      <c r="R444" s="889"/>
      <c r="S444" s="889"/>
      <c r="T444" s="890"/>
      <c r="U444" s="143" t="s">
        <v>640</v>
      </c>
      <c r="V444" s="847" t="s">
        <v>299</v>
      </c>
      <c r="W444" s="848"/>
      <c r="X444" s="848"/>
      <c r="Y444" s="848"/>
      <c r="Z444" s="849"/>
      <c r="AA444" s="847" t="s">
        <v>293</v>
      </c>
      <c r="AB444" s="848"/>
      <c r="AC444" s="849"/>
      <c r="AD444" s="590">
        <v>2</v>
      </c>
      <c r="AE444" s="118" t="s">
        <v>294</v>
      </c>
      <c r="AF444" s="866"/>
      <c r="AG444" s="867"/>
      <c r="AH444" s="868"/>
      <c r="AI444" s="866"/>
      <c r="AJ444" s="867"/>
      <c r="AK444" s="868"/>
      <c r="AL444" s="101"/>
      <c r="AM444" s="30"/>
      <c r="AN444" s="263" t="str">
        <f t="shared" si="23"/>
        <v>■</v>
      </c>
      <c r="AO444" s="32"/>
    </row>
    <row r="445" spans="1:41">
      <c r="A445" s="36" t="str">
        <f t="shared" si="22"/>
        <v>SJ</v>
      </c>
      <c r="B445" s="38"/>
      <c r="C445" s="917">
        <v>7</v>
      </c>
      <c r="D445" s="918"/>
      <c r="E445" s="900" t="s">
        <v>641</v>
      </c>
      <c r="F445" s="901"/>
      <c r="G445" s="901"/>
      <c r="H445" s="901"/>
      <c r="I445" s="901"/>
      <c r="J445" s="901"/>
      <c r="K445" s="901"/>
      <c r="L445" s="901"/>
      <c r="M445" s="901"/>
      <c r="N445" s="901"/>
      <c r="O445" s="901"/>
      <c r="P445" s="901"/>
      <c r="Q445" s="901"/>
      <c r="R445" s="901"/>
      <c r="S445" s="901"/>
      <c r="T445" s="902"/>
      <c r="U445" s="142" t="s">
        <v>642</v>
      </c>
      <c r="V445" s="860" t="s">
        <v>311</v>
      </c>
      <c r="W445" s="861"/>
      <c r="X445" s="861"/>
      <c r="Y445" s="861"/>
      <c r="Z445" s="862"/>
      <c r="AA445" s="860" t="s">
        <v>293</v>
      </c>
      <c r="AB445" s="861"/>
      <c r="AC445" s="862"/>
      <c r="AD445" s="592">
        <v>1200</v>
      </c>
      <c r="AE445" s="119" t="s">
        <v>294</v>
      </c>
      <c r="AF445" s="863"/>
      <c r="AG445" s="864"/>
      <c r="AH445" s="865"/>
      <c r="AI445" s="863"/>
      <c r="AJ445" s="864"/>
      <c r="AK445" s="865"/>
      <c r="AL445" s="265" t="s">
        <v>314</v>
      </c>
      <c r="AM445" s="30"/>
      <c r="AN445" s="263" t="str">
        <f t="shared" si="23"/>
        <v>■</v>
      </c>
      <c r="AO445" s="32"/>
    </row>
    <row r="446" spans="1:41">
      <c r="A446" s="36" t="str">
        <f t="shared" si="22"/>
        <v>SJ</v>
      </c>
      <c r="B446" s="32"/>
      <c r="C446" s="802">
        <v>8</v>
      </c>
      <c r="D446" s="803"/>
      <c r="E446" s="888" t="s">
        <v>322</v>
      </c>
      <c r="F446" s="889"/>
      <c r="G446" s="889"/>
      <c r="H446" s="889"/>
      <c r="I446" s="889"/>
      <c r="J446" s="889"/>
      <c r="K446" s="889"/>
      <c r="L446" s="889"/>
      <c r="M446" s="889"/>
      <c r="N446" s="889"/>
      <c r="O446" s="889"/>
      <c r="P446" s="889"/>
      <c r="Q446" s="889"/>
      <c r="R446" s="889"/>
      <c r="S446" s="889"/>
      <c r="T446" s="890"/>
      <c r="U446" s="143" t="s">
        <v>323</v>
      </c>
      <c r="V446" s="847" t="s">
        <v>299</v>
      </c>
      <c r="W446" s="848"/>
      <c r="X446" s="848"/>
      <c r="Y446" s="848"/>
      <c r="Z446" s="849"/>
      <c r="AA446" s="847" t="s">
        <v>293</v>
      </c>
      <c r="AB446" s="848"/>
      <c r="AC446" s="849"/>
      <c r="AD446" s="590">
        <v>6</v>
      </c>
      <c r="AE446" s="118" t="s">
        <v>294</v>
      </c>
      <c r="AF446" s="866"/>
      <c r="AG446" s="867"/>
      <c r="AH446" s="868"/>
      <c r="AI446" s="866"/>
      <c r="AJ446" s="867"/>
      <c r="AK446" s="868"/>
      <c r="AL446" s="101"/>
      <c r="AM446" s="30"/>
      <c r="AN446" s="263" t="str">
        <f t="shared" si="23"/>
        <v>■</v>
      </c>
      <c r="AO446" s="32"/>
    </row>
    <row r="447" spans="1:41">
      <c r="A447" s="36" t="str">
        <f t="shared" si="22"/>
        <v>SJ</v>
      </c>
      <c r="B447" s="32"/>
      <c r="C447" s="802">
        <v>9</v>
      </c>
      <c r="D447" s="803"/>
      <c r="E447" s="894" t="s">
        <v>324</v>
      </c>
      <c r="F447" s="895"/>
      <c r="G447" s="895"/>
      <c r="H447" s="895"/>
      <c r="I447" s="895"/>
      <c r="J447" s="895"/>
      <c r="K447" s="895"/>
      <c r="L447" s="895"/>
      <c r="M447" s="895"/>
      <c r="N447" s="895"/>
      <c r="O447" s="895"/>
      <c r="P447" s="895"/>
      <c r="Q447" s="895"/>
      <c r="R447" s="895"/>
      <c r="S447" s="895"/>
      <c r="T447" s="896"/>
      <c r="U447" s="143" t="s">
        <v>325</v>
      </c>
      <c r="V447" s="854" t="s">
        <v>299</v>
      </c>
      <c r="W447" s="855"/>
      <c r="X447" s="855"/>
      <c r="Y447" s="855"/>
      <c r="Z447" s="856"/>
      <c r="AA447" s="854" t="s">
        <v>293</v>
      </c>
      <c r="AB447" s="855"/>
      <c r="AC447" s="856"/>
      <c r="AD447" s="600">
        <v>6</v>
      </c>
      <c r="AE447" s="114" t="s">
        <v>294</v>
      </c>
      <c r="AF447" s="866"/>
      <c r="AG447" s="867"/>
      <c r="AH447" s="868"/>
      <c r="AI447" s="866"/>
      <c r="AJ447" s="867"/>
      <c r="AK447" s="868"/>
      <c r="AL447" s="101"/>
      <c r="AM447" s="30"/>
      <c r="AN447" s="263" t="str">
        <f t="shared" si="23"/>
        <v>■</v>
      </c>
      <c r="AO447" s="32"/>
    </row>
    <row r="448" spans="1:41">
      <c r="A448" s="36" t="str">
        <f t="shared" si="22"/>
        <v>SJ</v>
      </c>
      <c r="B448" s="32"/>
      <c r="C448" s="494"/>
      <c r="V448" s="178"/>
      <c r="W448" s="178"/>
      <c r="X448" s="178"/>
      <c r="Y448" s="178"/>
      <c r="Z448" s="178"/>
      <c r="AA448" s="178"/>
      <c r="AB448" s="178"/>
      <c r="AE448" s="178"/>
      <c r="AF448" s="61"/>
      <c r="AG448" s="61"/>
      <c r="AH448" s="61"/>
      <c r="AI448" s="61"/>
      <c r="AJ448" s="61"/>
      <c r="AK448" s="61"/>
      <c r="AM448" s="25"/>
      <c r="AN448" s="263"/>
      <c r="AO448" s="32"/>
    </row>
    <row r="449" spans="1:41" s="31" customFormat="1">
      <c r="A449" s="36" t="str">
        <f t="shared" si="22"/>
        <v>TI</v>
      </c>
      <c r="B449" s="57"/>
      <c r="C449" s="39" t="s">
        <v>282</v>
      </c>
      <c r="D449" s="37"/>
      <c r="J449" s="31" t="s">
        <v>643</v>
      </c>
      <c r="M449" s="59"/>
      <c r="U449" s="112" t="s">
        <v>644</v>
      </c>
      <c r="V449" s="35"/>
      <c r="W449" s="35"/>
      <c r="X449" s="35"/>
      <c r="Y449" s="35"/>
      <c r="Z449" s="35"/>
      <c r="AA449" s="35"/>
      <c r="AB449" s="35"/>
      <c r="AC449" s="35"/>
      <c r="AD449" s="35"/>
      <c r="AE449" s="35"/>
      <c r="AF449" s="56"/>
      <c r="AG449" s="56"/>
      <c r="AH449" s="56"/>
      <c r="AI449" s="56"/>
      <c r="AJ449" s="56"/>
      <c r="AK449" s="56"/>
      <c r="AL449" s="48"/>
      <c r="AM449" s="30"/>
      <c r="AN449" s="245"/>
      <c r="AO449" s="57"/>
    </row>
    <row r="450" spans="1:41" ht="13.15" customHeight="1">
      <c r="A450" s="36" t="str">
        <f t="shared" si="22"/>
        <v>TI</v>
      </c>
      <c r="B450" s="57"/>
      <c r="C450" s="841" t="s">
        <v>85</v>
      </c>
      <c r="D450" s="843"/>
      <c r="E450" s="841" t="s">
        <v>285</v>
      </c>
      <c r="F450" s="842"/>
      <c r="G450" s="842"/>
      <c r="H450" s="842"/>
      <c r="I450" s="842"/>
      <c r="J450" s="842"/>
      <c r="K450" s="842"/>
      <c r="L450" s="842"/>
      <c r="M450" s="842"/>
      <c r="N450" s="842"/>
      <c r="O450" s="842"/>
      <c r="P450" s="842"/>
      <c r="Q450" s="842"/>
      <c r="R450" s="842"/>
      <c r="S450" s="842"/>
      <c r="T450" s="843"/>
      <c r="U450" s="139" t="s">
        <v>286</v>
      </c>
      <c r="V450" s="841" t="s">
        <v>287</v>
      </c>
      <c r="W450" s="842"/>
      <c r="X450" s="842"/>
      <c r="Y450" s="842"/>
      <c r="Z450" s="843"/>
      <c r="AA450" s="841" t="s">
        <v>288</v>
      </c>
      <c r="AB450" s="842"/>
      <c r="AC450" s="843"/>
      <c r="AD450" s="850" t="s">
        <v>289</v>
      </c>
      <c r="AE450" s="851"/>
      <c r="AF450" s="881" t="s">
        <v>88</v>
      </c>
      <c r="AG450" s="882"/>
      <c r="AH450" s="883"/>
      <c r="AI450" s="881" t="s">
        <v>89</v>
      </c>
      <c r="AJ450" s="882"/>
      <c r="AK450" s="883"/>
      <c r="AL450" s="915" t="s">
        <v>90</v>
      </c>
      <c r="AM450" s="228"/>
      <c r="AN450" s="263"/>
      <c r="AO450" s="32"/>
    </row>
    <row r="451" spans="1:41">
      <c r="A451" s="36" t="str">
        <f t="shared" si="22"/>
        <v>TI</v>
      </c>
      <c r="B451" s="38"/>
      <c r="C451" s="844"/>
      <c r="D451" s="846"/>
      <c r="E451" s="844"/>
      <c r="F451" s="845"/>
      <c r="G451" s="845"/>
      <c r="H451" s="845"/>
      <c r="I451" s="845"/>
      <c r="J451" s="845"/>
      <c r="K451" s="845"/>
      <c r="L451" s="845"/>
      <c r="M451" s="845"/>
      <c r="N451" s="845"/>
      <c r="O451" s="845"/>
      <c r="P451" s="845"/>
      <c r="Q451" s="845"/>
      <c r="R451" s="845"/>
      <c r="S451" s="845"/>
      <c r="T451" s="846"/>
      <c r="U451" s="140"/>
      <c r="V451" s="844"/>
      <c r="W451" s="845"/>
      <c r="X451" s="845"/>
      <c r="Y451" s="845"/>
      <c r="Z451" s="846"/>
      <c r="AA451" s="844"/>
      <c r="AB451" s="845"/>
      <c r="AC451" s="846"/>
      <c r="AD451" s="852"/>
      <c r="AE451" s="853"/>
      <c r="AF451" s="884"/>
      <c r="AG451" s="885"/>
      <c r="AH451" s="886"/>
      <c r="AI451" s="884"/>
      <c r="AJ451" s="885"/>
      <c r="AK451" s="886"/>
      <c r="AL451" s="916"/>
      <c r="AM451" s="228"/>
      <c r="AN451" s="263"/>
      <c r="AO451" s="32"/>
    </row>
    <row r="452" spans="1:41">
      <c r="A452" s="36" t="str">
        <f t="shared" si="22"/>
        <v>TI</v>
      </c>
      <c r="B452" s="32"/>
      <c r="C452" s="802">
        <v>1</v>
      </c>
      <c r="D452" s="803"/>
      <c r="E452" s="897" t="s">
        <v>350</v>
      </c>
      <c r="F452" s="898"/>
      <c r="G452" s="898"/>
      <c r="H452" s="898"/>
      <c r="I452" s="898"/>
      <c r="J452" s="898"/>
      <c r="K452" s="898"/>
      <c r="L452" s="898"/>
      <c r="M452" s="898"/>
      <c r="N452" s="898"/>
      <c r="O452" s="898"/>
      <c r="P452" s="898"/>
      <c r="Q452" s="898"/>
      <c r="R452" s="898"/>
      <c r="S452" s="898"/>
      <c r="T452" s="899"/>
      <c r="U452" s="141" t="s">
        <v>291</v>
      </c>
      <c r="V452" s="847" t="s">
        <v>292</v>
      </c>
      <c r="W452" s="848"/>
      <c r="X452" s="848"/>
      <c r="Y452" s="848"/>
      <c r="Z452" s="849"/>
      <c r="AA452" s="847" t="s">
        <v>293</v>
      </c>
      <c r="AB452" s="848"/>
      <c r="AC452" s="849"/>
      <c r="AD452" s="590">
        <v>10</v>
      </c>
      <c r="AE452" s="118" t="s">
        <v>294</v>
      </c>
      <c r="AF452" s="866"/>
      <c r="AG452" s="867"/>
      <c r="AH452" s="868"/>
      <c r="AI452" s="866"/>
      <c r="AJ452" s="867"/>
      <c r="AK452" s="868"/>
      <c r="AL452" s="101"/>
      <c r="AM452" s="30"/>
      <c r="AN452" s="263" t="str">
        <f t="shared" ref="AN452:AN465" si="24">$G$19</f>
        <v>■</v>
      </c>
      <c r="AO452" s="32"/>
    </row>
    <row r="453" spans="1:41">
      <c r="A453" s="36" t="str">
        <f t="shared" si="22"/>
        <v>TI</v>
      </c>
      <c r="B453" s="32"/>
      <c r="C453" s="802">
        <v>2</v>
      </c>
      <c r="D453" s="803"/>
      <c r="E453" s="897" t="s">
        <v>351</v>
      </c>
      <c r="F453" s="898"/>
      <c r="G453" s="898"/>
      <c r="H453" s="898"/>
      <c r="I453" s="898"/>
      <c r="J453" s="898"/>
      <c r="K453" s="898"/>
      <c r="L453" s="898"/>
      <c r="M453" s="898"/>
      <c r="N453" s="898"/>
      <c r="O453" s="898"/>
      <c r="P453" s="898"/>
      <c r="Q453" s="898"/>
      <c r="R453" s="898"/>
      <c r="S453" s="898"/>
      <c r="T453" s="899"/>
      <c r="U453" s="624" t="s">
        <v>296</v>
      </c>
      <c r="V453" s="847" t="s">
        <v>292</v>
      </c>
      <c r="W453" s="848"/>
      <c r="X453" s="848"/>
      <c r="Y453" s="848"/>
      <c r="Z453" s="849"/>
      <c r="AA453" s="847" t="s">
        <v>293</v>
      </c>
      <c r="AB453" s="848"/>
      <c r="AC453" s="849"/>
      <c r="AD453" s="590">
        <v>51</v>
      </c>
      <c r="AE453" s="118" t="s">
        <v>294</v>
      </c>
      <c r="AF453" s="866"/>
      <c r="AG453" s="867"/>
      <c r="AH453" s="868"/>
      <c r="AI453" s="866"/>
      <c r="AJ453" s="867"/>
      <c r="AK453" s="868"/>
      <c r="AL453" s="101"/>
      <c r="AM453" s="30"/>
      <c r="AN453" s="263" t="str">
        <f t="shared" si="24"/>
        <v>■</v>
      </c>
      <c r="AO453" s="32"/>
    </row>
    <row r="454" spans="1:41">
      <c r="A454" s="36" t="str">
        <f t="shared" si="22"/>
        <v>TI</v>
      </c>
      <c r="B454" s="38"/>
      <c r="C454" s="917">
        <v>3</v>
      </c>
      <c r="D454" s="918"/>
      <c r="E454" s="903" t="s">
        <v>297</v>
      </c>
      <c r="F454" s="904"/>
      <c r="G454" s="904"/>
      <c r="H454" s="904"/>
      <c r="I454" s="904"/>
      <c r="J454" s="904"/>
      <c r="K454" s="904"/>
      <c r="L454" s="904"/>
      <c r="M454" s="904"/>
      <c r="N454" s="904"/>
      <c r="O454" s="904"/>
      <c r="P454" s="904"/>
      <c r="Q454" s="904"/>
      <c r="R454" s="904"/>
      <c r="S454" s="904"/>
      <c r="T454" s="905"/>
      <c r="U454" s="142" t="s">
        <v>298</v>
      </c>
      <c r="V454" s="860" t="s">
        <v>299</v>
      </c>
      <c r="W454" s="861"/>
      <c r="X454" s="861"/>
      <c r="Y454" s="861"/>
      <c r="Z454" s="862"/>
      <c r="AA454" s="860" t="s">
        <v>300</v>
      </c>
      <c r="AB454" s="861"/>
      <c r="AC454" s="862"/>
      <c r="AD454" s="592">
        <v>1</v>
      </c>
      <c r="AE454" s="119">
        <v>0</v>
      </c>
      <c r="AF454" s="863"/>
      <c r="AG454" s="864"/>
      <c r="AH454" s="865"/>
      <c r="AI454" s="863"/>
      <c r="AJ454" s="864"/>
      <c r="AK454" s="865"/>
      <c r="AL454" s="196" t="s">
        <v>301</v>
      </c>
      <c r="AM454" s="30"/>
      <c r="AN454" s="263" t="str">
        <f t="shared" si="24"/>
        <v>■</v>
      </c>
      <c r="AO454" s="32"/>
    </row>
    <row r="455" spans="1:41">
      <c r="A455" s="36" t="str">
        <f t="shared" si="22"/>
        <v>TI</v>
      </c>
      <c r="B455" s="32"/>
      <c r="C455" s="802">
        <v>4</v>
      </c>
      <c r="D455" s="803"/>
      <c r="E455" s="897" t="s">
        <v>302</v>
      </c>
      <c r="F455" s="898"/>
      <c r="G455" s="898"/>
      <c r="H455" s="898"/>
      <c r="I455" s="898"/>
      <c r="J455" s="898"/>
      <c r="K455" s="898"/>
      <c r="L455" s="898"/>
      <c r="M455" s="898"/>
      <c r="N455" s="898"/>
      <c r="O455" s="898"/>
      <c r="P455" s="898"/>
      <c r="Q455" s="898"/>
      <c r="R455" s="898"/>
      <c r="S455" s="898"/>
      <c r="T455" s="899"/>
      <c r="U455" s="143" t="s">
        <v>303</v>
      </c>
      <c r="V455" s="847" t="s">
        <v>299</v>
      </c>
      <c r="W455" s="848"/>
      <c r="X455" s="848"/>
      <c r="Y455" s="848"/>
      <c r="Z455" s="849"/>
      <c r="AA455" s="847" t="s">
        <v>300</v>
      </c>
      <c r="AB455" s="848"/>
      <c r="AC455" s="849"/>
      <c r="AD455" s="590">
        <v>1</v>
      </c>
      <c r="AE455" s="118">
        <v>0</v>
      </c>
      <c r="AF455" s="866"/>
      <c r="AG455" s="867"/>
      <c r="AH455" s="868"/>
      <c r="AI455" s="866"/>
      <c r="AJ455" s="867"/>
      <c r="AK455" s="868"/>
      <c r="AL455" s="101"/>
      <c r="AM455" s="30"/>
      <c r="AN455" s="263" t="str">
        <f t="shared" si="24"/>
        <v>■</v>
      </c>
      <c r="AO455" s="32"/>
    </row>
    <row r="456" spans="1:41">
      <c r="A456" s="36" t="str">
        <f t="shared" si="22"/>
        <v>TI</v>
      </c>
      <c r="B456" s="32"/>
      <c r="C456" s="802">
        <v>5</v>
      </c>
      <c r="D456" s="803"/>
      <c r="E456" s="888" t="s">
        <v>304</v>
      </c>
      <c r="F456" s="889"/>
      <c r="G456" s="889"/>
      <c r="H456" s="889"/>
      <c r="I456" s="889"/>
      <c r="J456" s="889"/>
      <c r="K456" s="889"/>
      <c r="L456" s="889"/>
      <c r="M456" s="889"/>
      <c r="N456" s="889"/>
      <c r="O456" s="889"/>
      <c r="P456" s="889"/>
      <c r="Q456" s="889"/>
      <c r="R456" s="889"/>
      <c r="S456" s="889"/>
      <c r="T456" s="890"/>
      <c r="U456" s="143" t="s">
        <v>305</v>
      </c>
      <c r="V456" s="847" t="s">
        <v>292</v>
      </c>
      <c r="W456" s="848"/>
      <c r="X456" s="848"/>
      <c r="Y456" s="848"/>
      <c r="Z456" s="849"/>
      <c r="AA456" s="847" t="s">
        <v>293</v>
      </c>
      <c r="AB456" s="848"/>
      <c r="AC456" s="849"/>
      <c r="AD456" s="590">
        <v>2</v>
      </c>
      <c r="AE456" s="118" t="s">
        <v>294</v>
      </c>
      <c r="AF456" s="866"/>
      <c r="AG456" s="867"/>
      <c r="AH456" s="868"/>
      <c r="AI456" s="866"/>
      <c r="AJ456" s="867"/>
      <c r="AK456" s="868"/>
      <c r="AL456" s="101"/>
      <c r="AM456" s="30"/>
      <c r="AN456" s="263" t="str">
        <f t="shared" si="24"/>
        <v>■</v>
      </c>
      <c r="AO456" s="32"/>
    </row>
    <row r="457" spans="1:41">
      <c r="A457" s="36" t="str">
        <f t="shared" si="22"/>
        <v>TI</v>
      </c>
      <c r="B457" s="32"/>
      <c r="C457" s="802">
        <v>6</v>
      </c>
      <c r="D457" s="803"/>
      <c r="E457" s="888" t="s">
        <v>645</v>
      </c>
      <c r="F457" s="889"/>
      <c r="G457" s="889"/>
      <c r="H457" s="889"/>
      <c r="I457" s="889"/>
      <c r="J457" s="889"/>
      <c r="K457" s="889"/>
      <c r="L457" s="889"/>
      <c r="M457" s="889"/>
      <c r="N457" s="889"/>
      <c r="O457" s="889"/>
      <c r="P457" s="889"/>
      <c r="Q457" s="889"/>
      <c r="R457" s="889"/>
      <c r="S457" s="889"/>
      <c r="T457" s="890"/>
      <c r="U457" s="143" t="s">
        <v>646</v>
      </c>
      <c r="V457" s="847" t="s">
        <v>299</v>
      </c>
      <c r="W457" s="848"/>
      <c r="X457" s="848"/>
      <c r="Y457" s="848"/>
      <c r="Z457" s="849"/>
      <c r="AA457" s="847" t="s">
        <v>293</v>
      </c>
      <c r="AB457" s="848"/>
      <c r="AC457" s="849"/>
      <c r="AD457" s="590">
        <v>1</v>
      </c>
      <c r="AE457" s="118" t="s">
        <v>294</v>
      </c>
      <c r="AF457" s="866"/>
      <c r="AG457" s="867"/>
      <c r="AH457" s="868"/>
      <c r="AI457" s="866"/>
      <c r="AJ457" s="867"/>
      <c r="AK457" s="868"/>
      <c r="AL457" s="101"/>
      <c r="AM457" s="30"/>
      <c r="AN457" s="263" t="str">
        <f t="shared" si="24"/>
        <v>■</v>
      </c>
      <c r="AO457" s="32"/>
    </row>
    <row r="458" spans="1:41">
      <c r="A458" s="36" t="str">
        <f t="shared" si="22"/>
        <v>TI</v>
      </c>
      <c r="B458" s="32"/>
      <c r="C458" s="802">
        <v>7</v>
      </c>
      <c r="D458" s="803"/>
      <c r="E458" s="888" t="s">
        <v>647</v>
      </c>
      <c r="F458" s="889"/>
      <c r="G458" s="889"/>
      <c r="H458" s="889"/>
      <c r="I458" s="889"/>
      <c r="J458" s="889"/>
      <c r="K458" s="889"/>
      <c r="L458" s="889"/>
      <c r="M458" s="889"/>
      <c r="N458" s="889"/>
      <c r="O458" s="889"/>
      <c r="P458" s="889"/>
      <c r="Q458" s="889"/>
      <c r="R458" s="889"/>
      <c r="S458" s="889"/>
      <c r="T458" s="890"/>
      <c r="U458" s="143" t="s">
        <v>648</v>
      </c>
      <c r="V458" s="847" t="s">
        <v>299</v>
      </c>
      <c r="W458" s="848"/>
      <c r="X458" s="848"/>
      <c r="Y458" s="848"/>
      <c r="Z458" s="849"/>
      <c r="AA458" s="847" t="s">
        <v>293</v>
      </c>
      <c r="AB458" s="848"/>
      <c r="AC458" s="849"/>
      <c r="AD458" s="590">
        <v>1</v>
      </c>
      <c r="AE458" s="118" t="s">
        <v>294</v>
      </c>
      <c r="AF458" s="866"/>
      <c r="AG458" s="867"/>
      <c r="AH458" s="868"/>
      <c r="AI458" s="866"/>
      <c r="AJ458" s="867"/>
      <c r="AK458" s="868"/>
      <c r="AL458" s="101"/>
      <c r="AM458" s="30"/>
      <c r="AN458" s="263" t="str">
        <f t="shared" si="24"/>
        <v>■</v>
      </c>
      <c r="AO458" s="32"/>
    </row>
    <row r="459" spans="1:41">
      <c r="A459" s="36" t="str">
        <f t="shared" si="22"/>
        <v>TI</v>
      </c>
      <c r="B459" s="32"/>
      <c r="C459" s="802">
        <v>8</v>
      </c>
      <c r="D459" s="803"/>
      <c r="E459" s="888" t="s">
        <v>331</v>
      </c>
      <c r="F459" s="889"/>
      <c r="G459" s="889"/>
      <c r="H459" s="889"/>
      <c r="I459" s="889"/>
      <c r="J459" s="889"/>
      <c r="K459" s="889"/>
      <c r="L459" s="889"/>
      <c r="M459" s="889"/>
      <c r="N459" s="889"/>
      <c r="O459" s="889"/>
      <c r="P459" s="889"/>
      <c r="Q459" s="889"/>
      <c r="R459" s="889"/>
      <c r="S459" s="889"/>
      <c r="T459" s="890"/>
      <c r="U459" s="143" t="s">
        <v>332</v>
      </c>
      <c r="V459" s="847" t="s">
        <v>299</v>
      </c>
      <c r="W459" s="848"/>
      <c r="X459" s="848"/>
      <c r="Y459" s="848"/>
      <c r="Z459" s="849"/>
      <c r="AA459" s="847" t="s">
        <v>293</v>
      </c>
      <c r="AB459" s="848"/>
      <c r="AC459" s="849"/>
      <c r="AD459" s="590">
        <v>2</v>
      </c>
      <c r="AE459" s="118" t="s">
        <v>294</v>
      </c>
      <c r="AF459" s="866"/>
      <c r="AG459" s="867"/>
      <c r="AH459" s="868"/>
      <c r="AI459" s="866"/>
      <c r="AJ459" s="867"/>
      <c r="AK459" s="868"/>
      <c r="AL459" s="101"/>
      <c r="AM459" s="30"/>
      <c r="AN459" s="263" t="str">
        <f t="shared" si="24"/>
        <v>■</v>
      </c>
      <c r="AO459" s="32"/>
    </row>
    <row r="460" spans="1:41">
      <c r="A460" s="36" t="str">
        <f t="shared" si="22"/>
        <v>TI</v>
      </c>
      <c r="B460" s="32"/>
      <c r="C460" s="802">
        <v>9</v>
      </c>
      <c r="D460" s="803"/>
      <c r="E460" s="888" t="s">
        <v>333</v>
      </c>
      <c r="F460" s="889"/>
      <c r="G460" s="889"/>
      <c r="H460" s="889"/>
      <c r="I460" s="889"/>
      <c r="J460" s="889"/>
      <c r="K460" s="889"/>
      <c r="L460" s="889"/>
      <c r="M460" s="889"/>
      <c r="N460" s="889"/>
      <c r="O460" s="889"/>
      <c r="P460" s="889"/>
      <c r="Q460" s="889"/>
      <c r="R460" s="889"/>
      <c r="S460" s="889"/>
      <c r="T460" s="890"/>
      <c r="U460" s="143" t="s">
        <v>334</v>
      </c>
      <c r="V460" s="847" t="s">
        <v>299</v>
      </c>
      <c r="W460" s="848"/>
      <c r="X460" s="848"/>
      <c r="Y460" s="848"/>
      <c r="Z460" s="849"/>
      <c r="AA460" s="847" t="s">
        <v>293</v>
      </c>
      <c r="AB460" s="848"/>
      <c r="AC460" s="849"/>
      <c r="AD460" s="590">
        <v>1</v>
      </c>
      <c r="AE460" s="118" t="s">
        <v>294</v>
      </c>
      <c r="AF460" s="866"/>
      <c r="AG460" s="867"/>
      <c r="AH460" s="868"/>
      <c r="AI460" s="866"/>
      <c r="AJ460" s="867"/>
      <c r="AK460" s="868"/>
      <c r="AL460" s="101"/>
      <c r="AM460" s="30"/>
      <c r="AN460" s="263" t="str">
        <f t="shared" si="24"/>
        <v>■</v>
      </c>
      <c r="AO460" s="32"/>
    </row>
    <row r="461" spans="1:41">
      <c r="A461" s="36" t="str">
        <f t="shared" si="22"/>
        <v>TI</v>
      </c>
      <c r="B461" s="32"/>
      <c r="C461" s="917">
        <v>10</v>
      </c>
      <c r="D461" s="918"/>
      <c r="E461" s="900" t="s">
        <v>335</v>
      </c>
      <c r="F461" s="901"/>
      <c r="G461" s="901"/>
      <c r="H461" s="901"/>
      <c r="I461" s="901"/>
      <c r="J461" s="901"/>
      <c r="K461" s="901"/>
      <c r="L461" s="901"/>
      <c r="M461" s="901"/>
      <c r="N461" s="901"/>
      <c r="O461" s="901"/>
      <c r="P461" s="901"/>
      <c r="Q461" s="901"/>
      <c r="R461" s="901"/>
      <c r="S461" s="901"/>
      <c r="T461" s="902"/>
      <c r="U461" s="142" t="s">
        <v>336</v>
      </c>
      <c r="V461" s="860" t="s">
        <v>299</v>
      </c>
      <c r="W461" s="861"/>
      <c r="X461" s="861"/>
      <c r="Y461" s="861"/>
      <c r="Z461" s="862"/>
      <c r="AA461" s="860" t="s">
        <v>293</v>
      </c>
      <c r="AB461" s="861"/>
      <c r="AC461" s="862"/>
      <c r="AD461" s="592">
        <v>7</v>
      </c>
      <c r="AE461" s="119" t="s">
        <v>294</v>
      </c>
      <c r="AF461" s="863"/>
      <c r="AG461" s="864"/>
      <c r="AH461" s="865"/>
      <c r="AI461" s="863"/>
      <c r="AJ461" s="864"/>
      <c r="AK461" s="865"/>
      <c r="AL461" s="196" t="s">
        <v>301</v>
      </c>
      <c r="AM461" s="30"/>
      <c r="AN461" s="263" t="str">
        <f t="shared" si="24"/>
        <v>■</v>
      </c>
      <c r="AO461" s="32"/>
    </row>
    <row r="462" spans="1:41">
      <c r="A462" s="36" t="str">
        <f t="shared" si="22"/>
        <v>TI</v>
      </c>
      <c r="B462" s="32"/>
      <c r="C462" s="802">
        <v>11</v>
      </c>
      <c r="D462" s="803"/>
      <c r="E462" s="894" t="s">
        <v>337</v>
      </c>
      <c r="F462" s="895"/>
      <c r="G462" s="895"/>
      <c r="H462" s="895"/>
      <c r="I462" s="895"/>
      <c r="J462" s="895"/>
      <c r="K462" s="895"/>
      <c r="L462" s="895"/>
      <c r="M462" s="895"/>
      <c r="N462" s="895"/>
      <c r="O462" s="895"/>
      <c r="P462" s="895"/>
      <c r="Q462" s="895"/>
      <c r="R462" s="895"/>
      <c r="S462" s="895"/>
      <c r="T462" s="896"/>
      <c r="U462" s="143" t="s">
        <v>338</v>
      </c>
      <c r="V462" s="854" t="s">
        <v>299</v>
      </c>
      <c r="W462" s="855"/>
      <c r="X462" s="855"/>
      <c r="Y462" s="855"/>
      <c r="Z462" s="856"/>
      <c r="AA462" s="854" t="s">
        <v>293</v>
      </c>
      <c r="AB462" s="855"/>
      <c r="AC462" s="856"/>
      <c r="AD462" s="600">
        <v>7</v>
      </c>
      <c r="AE462" s="114" t="s">
        <v>294</v>
      </c>
      <c r="AF462" s="866"/>
      <c r="AG462" s="867"/>
      <c r="AH462" s="868"/>
      <c r="AI462" s="866"/>
      <c r="AJ462" s="867"/>
      <c r="AK462" s="868"/>
      <c r="AL462" s="101" t="s">
        <v>339</v>
      </c>
      <c r="AM462" s="30"/>
      <c r="AN462" s="263" t="str">
        <f t="shared" si="24"/>
        <v>■</v>
      </c>
      <c r="AO462" s="32"/>
    </row>
    <row r="463" spans="1:41">
      <c r="A463" s="36" t="str">
        <f t="shared" si="22"/>
        <v>TI</v>
      </c>
      <c r="B463" s="32"/>
      <c r="C463" s="917">
        <v>12</v>
      </c>
      <c r="D463" s="918"/>
      <c r="E463" s="900" t="s">
        <v>649</v>
      </c>
      <c r="F463" s="901"/>
      <c r="G463" s="901"/>
      <c r="H463" s="901"/>
      <c r="I463" s="901"/>
      <c r="J463" s="901"/>
      <c r="K463" s="901"/>
      <c r="L463" s="901"/>
      <c r="M463" s="901"/>
      <c r="N463" s="901"/>
      <c r="O463" s="901"/>
      <c r="P463" s="901"/>
      <c r="Q463" s="901"/>
      <c r="R463" s="901"/>
      <c r="S463" s="901"/>
      <c r="T463" s="902"/>
      <c r="U463" s="142" t="s">
        <v>341</v>
      </c>
      <c r="V463" s="860" t="s">
        <v>299</v>
      </c>
      <c r="W463" s="861"/>
      <c r="X463" s="861"/>
      <c r="Y463" s="861"/>
      <c r="Z463" s="862"/>
      <c r="AA463" s="860" t="s">
        <v>293</v>
      </c>
      <c r="AB463" s="861"/>
      <c r="AC463" s="862"/>
      <c r="AD463" s="592">
        <v>2</v>
      </c>
      <c r="AE463" s="119" t="s">
        <v>294</v>
      </c>
      <c r="AF463" s="863"/>
      <c r="AG463" s="864"/>
      <c r="AH463" s="865"/>
      <c r="AI463" s="863"/>
      <c r="AJ463" s="864"/>
      <c r="AK463" s="865"/>
      <c r="AL463" s="196" t="s">
        <v>301</v>
      </c>
      <c r="AM463" s="30"/>
      <c r="AN463" s="263" t="str">
        <f t="shared" si="24"/>
        <v>■</v>
      </c>
      <c r="AO463" s="32"/>
    </row>
    <row r="464" spans="1:41">
      <c r="A464" s="36" t="str">
        <f t="shared" si="22"/>
        <v>TI</v>
      </c>
      <c r="B464" s="32"/>
      <c r="C464" s="802">
        <v>13</v>
      </c>
      <c r="D464" s="803"/>
      <c r="E464" s="897" t="s">
        <v>322</v>
      </c>
      <c r="F464" s="898"/>
      <c r="G464" s="898"/>
      <c r="H464" s="898"/>
      <c r="I464" s="898"/>
      <c r="J464" s="898"/>
      <c r="K464" s="898"/>
      <c r="L464" s="898"/>
      <c r="M464" s="898"/>
      <c r="N464" s="898"/>
      <c r="O464" s="898"/>
      <c r="P464" s="898"/>
      <c r="Q464" s="898"/>
      <c r="R464" s="898"/>
      <c r="S464" s="898"/>
      <c r="T464" s="899"/>
      <c r="U464" s="143" t="s">
        <v>323</v>
      </c>
      <c r="V464" s="847" t="s">
        <v>299</v>
      </c>
      <c r="W464" s="848"/>
      <c r="X464" s="848"/>
      <c r="Y464" s="848"/>
      <c r="Z464" s="849"/>
      <c r="AA464" s="847" t="s">
        <v>293</v>
      </c>
      <c r="AB464" s="848"/>
      <c r="AC464" s="849"/>
      <c r="AD464" s="590">
        <v>6</v>
      </c>
      <c r="AE464" s="118" t="s">
        <v>294</v>
      </c>
      <c r="AF464" s="866"/>
      <c r="AG464" s="867"/>
      <c r="AH464" s="868"/>
      <c r="AI464" s="866"/>
      <c r="AJ464" s="867"/>
      <c r="AK464" s="868"/>
      <c r="AL464" s="101"/>
      <c r="AM464" s="30"/>
      <c r="AN464" s="263" t="str">
        <f t="shared" si="24"/>
        <v>■</v>
      </c>
      <c r="AO464" s="32"/>
    </row>
    <row r="465" spans="1:41">
      <c r="A465" s="36" t="str">
        <f t="shared" si="22"/>
        <v>TI</v>
      </c>
      <c r="B465" s="32"/>
      <c r="C465" s="802">
        <v>14</v>
      </c>
      <c r="D465" s="803"/>
      <c r="E465" s="888" t="s">
        <v>324</v>
      </c>
      <c r="F465" s="889"/>
      <c r="G465" s="889"/>
      <c r="H465" s="889"/>
      <c r="I465" s="889"/>
      <c r="J465" s="889"/>
      <c r="K465" s="889"/>
      <c r="L465" s="889"/>
      <c r="M465" s="889"/>
      <c r="N465" s="889"/>
      <c r="O465" s="889"/>
      <c r="P465" s="889"/>
      <c r="Q465" s="889"/>
      <c r="R465" s="889"/>
      <c r="S465" s="889"/>
      <c r="T465" s="890"/>
      <c r="U465" s="143" t="s">
        <v>325</v>
      </c>
      <c r="V465" s="847" t="s">
        <v>299</v>
      </c>
      <c r="W465" s="848"/>
      <c r="X465" s="848"/>
      <c r="Y465" s="848"/>
      <c r="Z465" s="849"/>
      <c r="AA465" s="847" t="s">
        <v>293</v>
      </c>
      <c r="AB465" s="848"/>
      <c r="AC465" s="849"/>
      <c r="AD465" s="590">
        <v>6</v>
      </c>
      <c r="AE465" s="118" t="s">
        <v>294</v>
      </c>
      <c r="AF465" s="866"/>
      <c r="AG465" s="867"/>
      <c r="AH465" s="868"/>
      <c r="AI465" s="866"/>
      <c r="AJ465" s="867"/>
      <c r="AK465" s="868"/>
      <c r="AL465" s="101"/>
      <c r="AM465" s="30"/>
      <c r="AN465" s="263" t="str">
        <f t="shared" si="24"/>
        <v>■</v>
      </c>
      <c r="AO465" s="32"/>
    </row>
    <row r="466" spans="1:41">
      <c r="A466" s="36" t="str">
        <f t="shared" ref="A466:A529" si="25">IF(LEN(J466)&gt;0,MID(J466,FIND("(",J466,1)+1,2),A465)</f>
        <v>TI</v>
      </c>
      <c r="B466" s="32"/>
      <c r="C466" s="494"/>
      <c r="D466" s="482"/>
      <c r="E466" s="501"/>
      <c r="F466" s="501"/>
      <c r="G466" s="501"/>
      <c r="H466" s="501"/>
      <c r="I466" s="501"/>
      <c r="J466" s="501"/>
      <c r="K466" s="501"/>
      <c r="L466" s="501"/>
      <c r="M466" s="501"/>
      <c r="N466" s="501"/>
      <c r="O466" s="501"/>
      <c r="P466" s="501"/>
      <c r="Q466" s="501"/>
      <c r="R466" s="501"/>
      <c r="S466" s="501"/>
      <c r="T466" s="501"/>
      <c r="V466" s="494"/>
      <c r="W466" s="494"/>
      <c r="X466" s="494"/>
      <c r="Y466" s="494"/>
      <c r="Z466" s="494"/>
      <c r="AA466" s="494"/>
      <c r="AB466" s="494"/>
      <c r="AC466" s="494"/>
      <c r="AD466" s="494"/>
      <c r="AE466" s="494"/>
      <c r="AF466" s="594"/>
      <c r="AG466" s="594"/>
      <c r="AH466" s="594"/>
      <c r="AI466" s="594"/>
      <c r="AJ466" s="594"/>
      <c r="AK466" s="594"/>
      <c r="AL466" s="493"/>
      <c r="AM466" s="30"/>
      <c r="AN466" s="263"/>
      <c r="AO466" s="32"/>
    </row>
    <row r="467" spans="1:41" s="31" customFormat="1">
      <c r="A467" s="36" t="str">
        <f t="shared" si="25"/>
        <v>TR</v>
      </c>
      <c r="B467" s="57"/>
      <c r="C467" s="66" t="s">
        <v>282</v>
      </c>
      <c r="D467" s="106"/>
      <c r="E467" s="112"/>
      <c r="F467" s="112"/>
      <c r="G467" s="112"/>
      <c r="H467" s="112"/>
      <c r="I467" s="112"/>
      <c r="J467" s="112" t="s">
        <v>650</v>
      </c>
      <c r="L467" s="112"/>
      <c r="M467" s="105"/>
      <c r="N467" s="112"/>
      <c r="O467" s="112"/>
      <c r="P467" s="112"/>
      <c r="Q467" s="112"/>
      <c r="R467" s="112"/>
      <c r="S467" s="112"/>
      <c r="T467" s="112"/>
      <c r="U467" s="31" t="s">
        <v>651</v>
      </c>
      <c r="V467" s="599"/>
      <c r="W467" s="599"/>
      <c r="X467" s="599"/>
      <c r="Y467" s="599"/>
      <c r="Z467" s="599"/>
      <c r="AA467" s="599"/>
      <c r="AB467" s="599"/>
      <c r="AC467" s="599"/>
      <c r="AD467" s="599"/>
      <c r="AE467" s="599"/>
      <c r="AF467" s="593"/>
      <c r="AG467" s="593"/>
      <c r="AH467" s="593"/>
      <c r="AI467" s="593"/>
      <c r="AJ467" s="593"/>
      <c r="AK467" s="593"/>
      <c r="AL467" s="163"/>
      <c r="AM467" s="30"/>
      <c r="AN467" s="245"/>
      <c r="AO467" s="57"/>
    </row>
    <row r="468" spans="1:41" ht="13.15" customHeight="1">
      <c r="A468" s="36" t="str">
        <f t="shared" si="25"/>
        <v>TR</v>
      </c>
      <c r="B468" s="57"/>
      <c r="C468" s="841" t="s">
        <v>85</v>
      </c>
      <c r="D468" s="843"/>
      <c r="E468" s="841" t="s">
        <v>285</v>
      </c>
      <c r="F468" s="842"/>
      <c r="G468" s="842"/>
      <c r="H468" s="842"/>
      <c r="I468" s="842"/>
      <c r="J468" s="842"/>
      <c r="K468" s="842"/>
      <c r="L468" s="842"/>
      <c r="M468" s="842"/>
      <c r="N468" s="842"/>
      <c r="O468" s="842"/>
      <c r="P468" s="842"/>
      <c r="Q468" s="842"/>
      <c r="R468" s="842"/>
      <c r="S468" s="842"/>
      <c r="T468" s="843"/>
      <c r="U468" s="139" t="s">
        <v>286</v>
      </c>
      <c r="V468" s="841" t="s">
        <v>287</v>
      </c>
      <c r="W468" s="842"/>
      <c r="X468" s="842"/>
      <c r="Y468" s="842"/>
      <c r="Z468" s="843"/>
      <c r="AA468" s="841" t="s">
        <v>288</v>
      </c>
      <c r="AB468" s="842"/>
      <c r="AC468" s="843"/>
      <c r="AD468" s="850" t="s">
        <v>289</v>
      </c>
      <c r="AE468" s="851"/>
      <c r="AF468" s="881" t="s">
        <v>88</v>
      </c>
      <c r="AG468" s="882"/>
      <c r="AH468" s="883"/>
      <c r="AI468" s="881" t="s">
        <v>89</v>
      </c>
      <c r="AJ468" s="882"/>
      <c r="AK468" s="883"/>
      <c r="AL468" s="915" t="s">
        <v>90</v>
      </c>
      <c r="AM468" s="228"/>
      <c r="AN468" s="263"/>
      <c r="AO468" s="32"/>
    </row>
    <row r="469" spans="1:41">
      <c r="A469" s="36" t="str">
        <f t="shared" si="25"/>
        <v>TR</v>
      </c>
      <c r="B469" s="38"/>
      <c r="C469" s="844"/>
      <c r="D469" s="846"/>
      <c r="E469" s="844"/>
      <c r="F469" s="845"/>
      <c r="G469" s="845"/>
      <c r="H469" s="845"/>
      <c r="I469" s="845"/>
      <c r="J469" s="845"/>
      <c r="K469" s="845"/>
      <c r="L469" s="845"/>
      <c r="M469" s="845"/>
      <c r="N469" s="845"/>
      <c r="O469" s="845"/>
      <c r="P469" s="845"/>
      <c r="Q469" s="845"/>
      <c r="R469" s="845"/>
      <c r="S469" s="845"/>
      <c r="T469" s="846"/>
      <c r="U469" s="140"/>
      <c r="V469" s="844"/>
      <c r="W469" s="845"/>
      <c r="X469" s="845"/>
      <c r="Y469" s="845"/>
      <c r="Z469" s="846"/>
      <c r="AA469" s="844"/>
      <c r="AB469" s="845"/>
      <c r="AC469" s="846"/>
      <c r="AD469" s="852"/>
      <c r="AE469" s="853"/>
      <c r="AF469" s="884"/>
      <c r="AG469" s="885"/>
      <c r="AH469" s="886"/>
      <c r="AI469" s="884"/>
      <c r="AJ469" s="885"/>
      <c r="AK469" s="886"/>
      <c r="AL469" s="916"/>
      <c r="AM469" s="228"/>
      <c r="AN469" s="263"/>
      <c r="AO469" s="32"/>
    </row>
    <row r="470" spans="1:41">
      <c r="A470" s="36" t="str">
        <f t="shared" si="25"/>
        <v>TR</v>
      </c>
      <c r="B470" s="32"/>
      <c r="C470" s="802">
        <v>1</v>
      </c>
      <c r="D470" s="803"/>
      <c r="E470" s="897" t="s">
        <v>350</v>
      </c>
      <c r="F470" s="898"/>
      <c r="G470" s="898"/>
      <c r="H470" s="898"/>
      <c r="I470" s="898"/>
      <c r="J470" s="898"/>
      <c r="K470" s="898"/>
      <c r="L470" s="898"/>
      <c r="M470" s="898"/>
      <c r="N470" s="898"/>
      <c r="O470" s="898"/>
      <c r="P470" s="898"/>
      <c r="Q470" s="898"/>
      <c r="R470" s="898"/>
      <c r="S470" s="898"/>
      <c r="T470" s="899"/>
      <c r="U470" s="141" t="s">
        <v>291</v>
      </c>
      <c r="V470" s="847" t="s">
        <v>292</v>
      </c>
      <c r="W470" s="848"/>
      <c r="X470" s="848"/>
      <c r="Y470" s="848"/>
      <c r="Z470" s="849"/>
      <c r="AA470" s="847" t="s">
        <v>293</v>
      </c>
      <c r="AB470" s="848"/>
      <c r="AC470" s="849"/>
      <c r="AD470" s="590">
        <v>10</v>
      </c>
      <c r="AE470" s="118" t="s">
        <v>294</v>
      </c>
      <c r="AF470" s="866"/>
      <c r="AG470" s="867"/>
      <c r="AH470" s="868"/>
      <c r="AI470" s="866"/>
      <c r="AJ470" s="867"/>
      <c r="AK470" s="868"/>
      <c r="AL470" s="231"/>
      <c r="AM470" s="232"/>
      <c r="AN470" s="263" t="str">
        <f t="shared" ref="AN470:AN492" si="26">$J$19</f>
        <v>■</v>
      </c>
      <c r="AO470" s="32"/>
    </row>
    <row r="471" spans="1:41">
      <c r="A471" s="36" t="str">
        <f t="shared" si="25"/>
        <v>TR</v>
      </c>
      <c r="B471" s="32"/>
      <c r="C471" s="802">
        <v>2</v>
      </c>
      <c r="D471" s="803"/>
      <c r="E471" s="897" t="s">
        <v>351</v>
      </c>
      <c r="F471" s="898"/>
      <c r="G471" s="898"/>
      <c r="H471" s="898"/>
      <c r="I471" s="898"/>
      <c r="J471" s="898"/>
      <c r="K471" s="898"/>
      <c r="L471" s="898"/>
      <c r="M471" s="898"/>
      <c r="N471" s="898"/>
      <c r="O471" s="898"/>
      <c r="P471" s="898"/>
      <c r="Q471" s="898"/>
      <c r="R471" s="898"/>
      <c r="S471" s="898"/>
      <c r="T471" s="899"/>
      <c r="U471" s="624" t="s">
        <v>296</v>
      </c>
      <c r="V471" s="847" t="s">
        <v>292</v>
      </c>
      <c r="W471" s="848"/>
      <c r="X471" s="848"/>
      <c r="Y471" s="848"/>
      <c r="Z471" s="849"/>
      <c r="AA471" s="847" t="s">
        <v>293</v>
      </c>
      <c r="AB471" s="848"/>
      <c r="AC471" s="849"/>
      <c r="AD471" s="590">
        <v>51</v>
      </c>
      <c r="AE471" s="118" t="s">
        <v>294</v>
      </c>
      <c r="AF471" s="866"/>
      <c r="AG471" s="867"/>
      <c r="AH471" s="868"/>
      <c r="AI471" s="866"/>
      <c r="AJ471" s="867"/>
      <c r="AK471" s="868"/>
      <c r="AL471" s="231"/>
      <c r="AM471" s="232"/>
      <c r="AN471" s="263" t="str">
        <f t="shared" si="26"/>
        <v>■</v>
      </c>
      <c r="AO471" s="32"/>
    </row>
    <row r="472" spans="1:41">
      <c r="A472" s="36" t="str">
        <f t="shared" si="25"/>
        <v>TR</v>
      </c>
      <c r="B472" s="38"/>
      <c r="C472" s="917">
        <v>3</v>
      </c>
      <c r="D472" s="918"/>
      <c r="E472" s="903" t="s">
        <v>297</v>
      </c>
      <c r="F472" s="904"/>
      <c r="G472" s="904"/>
      <c r="H472" s="904"/>
      <c r="I472" s="904"/>
      <c r="J472" s="904"/>
      <c r="K472" s="904"/>
      <c r="L472" s="904"/>
      <c r="M472" s="904"/>
      <c r="N472" s="904"/>
      <c r="O472" s="904"/>
      <c r="P472" s="904"/>
      <c r="Q472" s="904"/>
      <c r="R472" s="904"/>
      <c r="S472" s="904"/>
      <c r="T472" s="905"/>
      <c r="U472" s="142" t="s">
        <v>298</v>
      </c>
      <c r="V472" s="860" t="s">
        <v>299</v>
      </c>
      <c r="W472" s="861"/>
      <c r="X472" s="861"/>
      <c r="Y472" s="861"/>
      <c r="Z472" s="862"/>
      <c r="AA472" s="860" t="s">
        <v>300</v>
      </c>
      <c r="AB472" s="861"/>
      <c r="AC472" s="862"/>
      <c r="AD472" s="592">
        <v>1</v>
      </c>
      <c r="AE472" s="119">
        <v>0</v>
      </c>
      <c r="AF472" s="863"/>
      <c r="AG472" s="864"/>
      <c r="AH472" s="865"/>
      <c r="AI472" s="863"/>
      <c r="AJ472" s="864"/>
      <c r="AK472" s="865"/>
      <c r="AL472" s="196" t="s">
        <v>301</v>
      </c>
      <c r="AM472" s="30"/>
      <c r="AN472" s="263" t="str">
        <f t="shared" si="26"/>
        <v>■</v>
      </c>
      <c r="AO472" s="32"/>
    </row>
    <row r="473" spans="1:41">
      <c r="A473" s="36" t="str">
        <f t="shared" si="25"/>
        <v>TR</v>
      </c>
      <c r="B473" s="32"/>
      <c r="C473" s="802">
        <v>4</v>
      </c>
      <c r="D473" s="803"/>
      <c r="E473" s="897" t="s">
        <v>302</v>
      </c>
      <c r="F473" s="898"/>
      <c r="G473" s="898"/>
      <c r="H473" s="898"/>
      <c r="I473" s="898"/>
      <c r="J473" s="898"/>
      <c r="K473" s="898"/>
      <c r="L473" s="898"/>
      <c r="M473" s="898"/>
      <c r="N473" s="898"/>
      <c r="O473" s="898"/>
      <c r="P473" s="898"/>
      <c r="Q473" s="898"/>
      <c r="R473" s="898"/>
      <c r="S473" s="898"/>
      <c r="T473" s="899"/>
      <c r="U473" s="143" t="s">
        <v>303</v>
      </c>
      <c r="V473" s="847" t="s">
        <v>299</v>
      </c>
      <c r="W473" s="848"/>
      <c r="X473" s="848"/>
      <c r="Y473" s="848"/>
      <c r="Z473" s="849"/>
      <c r="AA473" s="847" t="s">
        <v>300</v>
      </c>
      <c r="AB473" s="848"/>
      <c r="AC473" s="849"/>
      <c r="AD473" s="590">
        <v>1</v>
      </c>
      <c r="AE473" s="118">
        <v>0</v>
      </c>
      <c r="AF473" s="866"/>
      <c r="AG473" s="867"/>
      <c r="AH473" s="868"/>
      <c r="AI473" s="866"/>
      <c r="AJ473" s="867"/>
      <c r="AK473" s="868"/>
      <c r="AL473" s="101"/>
      <c r="AM473" s="30"/>
      <c r="AN473" s="263" t="str">
        <f t="shared" si="26"/>
        <v>■</v>
      </c>
      <c r="AO473" s="32"/>
    </row>
    <row r="474" spans="1:41">
      <c r="A474" s="36" t="str">
        <f t="shared" si="25"/>
        <v>TR</v>
      </c>
      <c r="B474" s="32"/>
      <c r="C474" s="802">
        <v>5</v>
      </c>
      <c r="D474" s="803"/>
      <c r="E474" s="888" t="s">
        <v>304</v>
      </c>
      <c r="F474" s="889"/>
      <c r="G474" s="889"/>
      <c r="H474" s="889"/>
      <c r="I474" s="889"/>
      <c r="J474" s="889"/>
      <c r="K474" s="889"/>
      <c r="L474" s="889"/>
      <c r="M474" s="889"/>
      <c r="N474" s="889"/>
      <c r="O474" s="889"/>
      <c r="P474" s="889"/>
      <c r="Q474" s="889"/>
      <c r="R474" s="889"/>
      <c r="S474" s="889"/>
      <c r="T474" s="890"/>
      <c r="U474" s="143" t="s">
        <v>305</v>
      </c>
      <c r="V474" s="847" t="s">
        <v>292</v>
      </c>
      <c r="W474" s="848"/>
      <c r="X474" s="848"/>
      <c r="Y474" s="848"/>
      <c r="Z474" s="849"/>
      <c r="AA474" s="847" t="s">
        <v>293</v>
      </c>
      <c r="AB474" s="848"/>
      <c r="AC474" s="849"/>
      <c r="AD474" s="590">
        <v>2</v>
      </c>
      <c r="AE474" s="118" t="s">
        <v>294</v>
      </c>
      <c r="AF474" s="866"/>
      <c r="AG474" s="867"/>
      <c r="AH474" s="868"/>
      <c r="AI474" s="866"/>
      <c r="AJ474" s="867"/>
      <c r="AK474" s="868"/>
      <c r="AL474" s="101"/>
      <c r="AM474" s="30"/>
      <c r="AN474" s="263" t="str">
        <f t="shared" si="26"/>
        <v>■</v>
      </c>
      <c r="AO474" s="32"/>
    </row>
    <row r="475" spans="1:41">
      <c r="A475" s="36" t="str">
        <f t="shared" si="25"/>
        <v>TR</v>
      </c>
      <c r="B475" s="32"/>
      <c r="C475" s="917">
        <v>6</v>
      </c>
      <c r="D475" s="918"/>
      <c r="E475" s="900" t="s">
        <v>357</v>
      </c>
      <c r="F475" s="901"/>
      <c r="G475" s="901"/>
      <c r="H475" s="901"/>
      <c r="I475" s="901"/>
      <c r="J475" s="901"/>
      <c r="K475" s="901"/>
      <c r="L475" s="901"/>
      <c r="M475" s="901"/>
      <c r="N475" s="901"/>
      <c r="O475" s="901"/>
      <c r="P475" s="901"/>
      <c r="Q475" s="901"/>
      <c r="R475" s="901"/>
      <c r="S475" s="901"/>
      <c r="T475" s="902"/>
      <c r="U475" s="142" t="s">
        <v>358</v>
      </c>
      <c r="V475" s="860" t="s">
        <v>299</v>
      </c>
      <c r="W475" s="861"/>
      <c r="X475" s="861"/>
      <c r="Y475" s="861"/>
      <c r="Z475" s="862"/>
      <c r="AA475" s="860" t="s">
        <v>300</v>
      </c>
      <c r="AB475" s="861"/>
      <c r="AC475" s="862"/>
      <c r="AD475" s="592">
        <v>6</v>
      </c>
      <c r="AE475" s="119">
        <v>0</v>
      </c>
      <c r="AF475" s="863"/>
      <c r="AG475" s="864"/>
      <c r="AH475" s="865"/>
      <c r="AI475" s="863"/>
      <c r="AJ475" s="864"/>
      <c r="AK475" s="865"/>
      <c r="AL475" s="196" t="s">
        <v>308</v>
      </c>
      <c r="AM475" s="30"/>
      <c r="AN475" s="263" t="str">
        <f t="shared" si="26"/>
        <v>■</v>
      </c>
      <c r="AO475" s="32"/>
    </row>
    <row r="476" spans="1:41">
      <c r="A476" s="36" t="str">
        <f t="shared" si="25"/>
        <v>TR</v>
      </c>
      <c r="B476" s="32"/>
      <c r="C476" s="802">
        <v>7</v>
      </c>
      <c r="D476" s="803"/>
      <c r="E476" s="888" t="s">
        <v>652</v>
      </c>
      <c r="F476" s="889"/>
      <c r="G476" s="889"/>
      <c r="H476" s="889"/>
      <c r="I476" s="889"/>
      <c r="J476" s="889"/>
      <c r="K476" s="889"/>
      <c r="L476" s="889"/>
      <c r="M476" s="889"/>
      <c r="N476" s="889"/>
      <c r="O476" s="889"/>
      <c r="P476" s="889"/>
      <c r="Q476" s="889"/>
      <c r="R476" s="889"/>
      <c r="S476" s="889"/>
      <c r="T476" s="890"/>
      <c r="U476" s="143" t="s">
        <v>653</v>
      </c>
      <c r="V476" s="847" t="s">
        <v>299</v>
      </c>
      <c r="W476" s="848"/>
      <c r="X476" s="848"/>
      <c r="Y476" s="848"/>
      <c r="Z476" s="849"/>
      <c r="AA476" s="847" t="s">
        <v>293</v>
      </c>
      <c r="AB476" s="848"/>
      <c r="AC476" s="849"/>
      <c r="AD476" s="590">
        <v>4</v>
      </c>
      <c r="AE476" s="118" t="s">
        <v>294</v>
      </c>
      <c r="AF476" s="866"/>
      <c r="AG476" s="867"/>
      <c r="AH476" s="868"/>
      <c r="AI476" s="866"/>
      <c r="AJ476" s="867"/>
      <c r="AK476" s="868"/>
      <c r="AL476" s="101"/>
      <c r="AM476" s="30"/>
      <c r="AN476" s="263" t="str">
        <f t="shared" si="26"/>
        <v>■</v>
      </c>
      <c r="AO476" s="32"/>
    </row>
    <row r="477" spans="1:41">
      <c r="A477" s="36" t="str">
        <f t="shared" si="25"/>
        <v>TR</v>
      </c>
      <c r="B477" s="32"/>
      <c r="C477" s="802">
        <v>8</v>
      </c>
      <c r="D477" s="803"/>
      <c r="E477" s="888" t="s">
        <v>654</v>
      </c>
      <c r="F477" s="889"/>
      <c r="G477" s="889"/>
      <c r="H477" s="889"/>
      <c r="I477" s="889"/>
      <c r="J477" s="889"/>
      <c r="K477" s="889"/>
      <c r="L477" s="889"/>
      <c r="M477" s="889"/>
      <c r="N477" s="889"/>
      <c r="O477" s="889"/>
      <c r="P477" s="889"/>
      <c r="Q477" s="889"/>
      <c r="R477" s="889"/>
      <c r="S477" s="889"/>
      <c r="T477" s="890"/>
      <c r="U477" s="143" t="s">
        <v>655</v>
      </c>
      <c r="V477" s="847" t="s">
        <v>299</v>
      </c>
      <c r="W477" s="848"/>
      <c r="X477" s="848"/>
      <c r="Y477" s="848"/>
      <c r="Z477" s="849"/>
      <c r="AA477" s="847" t="s">
        <v>293</v>
      </c>
      <c r="AB477" s="848"/>
      <c r="AC477" s="849"/>
      <c r="AD477" s="590">
        <v>6</v>
      </c>
      <c r="AE477" s="118" t="s">
        <v>294</v>
      </c>
      <c r="AF477" s="866"/>
      <c r="AG477" s="867"/>
      <c r="AH477" s="868"/>
      <c r="AI477" s="866"/>
      <c r="AJ477" s="867"/>
      <c r="AK477" s="868"/>
      <c r="AL477" s="101"/>
      <c r="AM477" s="30"/>
      <c r="AN477" s="263" t="str">
        <f t="shared" si="26"/>
        <v>■</v>
      </c>
      <c r="AO477" s="32"/>
    </row>
    <row r="478" spans="1:41">
      <c r="A478" s="36" t="str">
        <f t="shared" si="25"/>
        <v>TR</v>
      </c>
      <c r="B478" s="32"/>
      <c r="C478" s="802">
        <v>9</v>
      </c>
      <c r="D478" s="803"/>
      <c r="E478" s="888" t="s">
        <v>656</v>
      </c>
      <c r="F478" s="889"/>
      <c r="G478" s="889"/>
      <c r="H478" s="889"/>
      <c r="I478" s="889"/>
      <c r="J478" s="889"/>
      <c r="K478" s="889"/>
      <c r="L478" s="889"/>
      <c r="M478" s="889"/>
      <c r="N478" s="889"/>
      <c r="O478" s="889"/>
      <c r="P478" s="889"/>
      <c r="Q478" s="889"/>
      <c r="R478" s="889"/>
      <c r="S478" s="889"/>
      <c r="T478" s="890"/>
      <c r="U478" s="143" t="s">
        <v>657</v>
      </c>
      <c r="V478" s="847" t="s">
        <v>292</v>
      </c>
      <c r="W478" s="848"/>
      <c r="X478" s="848"/>
      <c r="Y478" s="848"/>
      <c r="Z478" s="849"/>
      <c r="AA478" s="847" t="s">
        <v>293</v>
      </c>
      <c r="AB478" s="848"/>
      <c r="AC478" s="849"/>
      <c r="AD478" s="590">
        <v>64</v>
      </c>
      <c r="AE478" s="118" t="s">
        <v>294</v>
      </c>
      <c r="AF478" s="866"/>
      <c r="AG478" s="867"/>
      <c r="AH478" s="868"/>
      <c r="AI478" s="866"/>
      <c r="AJ478" s="867"/>
      <c r="AK478" s="868"/>
      <c r="AL478" s="101"/>
      <c r="AM478" s="30"/>
      <c r="AN478" s="263" t="str">
        <f t="shared" si="26"/>
        <v>■</v>
      </c>
      <c r="AO478" s="32"/>
    </row>
    <row r="479" spans="1:41">
      <c r="A479" s="36" t="str">
        <f t="shared" si="25"/>
        <v>TR</v>
      </c>
      <c r="B479" s="32"/>
      <c r="C479" s="802">
        <v>10</v>
      </c>
      <c r="D479" s="803"/>
      <c r="E479" s="888" t="s">
        <v>361</v>
      </c>
      <c r="F479" s="889"/>
      <c r="G479" s="889"/>
      <c r="H479" s="889"/>
      <c r="I479" s="889"/>
      <c r="J479" s="889"/>
      <c r="K479" s="889"/>
      <c r="L479" s="889"/>
      <c r="M479" s="889"/>
      <c r="N479" s="889"/>
      <c r="O479" s="889"/>
      <c r="P479" s="889"/>
      <c r="Q479" s="889"/>
      <c r="R479" s="889"/>
      <c r="S479" s="889"/>
      <c r="T479" s="890"/>
      <c r="U479" s="143" t="s">
        <v>362</v>
      </c>
      <c r="V479" s="847" t="s">
        <v>299</v>
      </c>
      <c r="W479" s="848"/>
      <c r="X479" s="848"/>
      <c r="Y479" s="848"/>
      <c r="Z479" s="849"/>
      <c r="AA479" s="847" t="s">
        <v>293</v>
      </c>
      <c r="AB479" s="848"/>
      <c r="AC479" s="849"/>
      <c r="AD479" s="590">
        <v>1</v>
      </c>
      <c r="AE479" s="118" t="s">
        <v>294</v>
      </c>
      <c r="AF479" s="866"/>
      <c r="AG479" s="867"/>
      <c r="AH479" s="868"/>
      <c r="AI479" s="866"/>
      <c r="AJ479" s="867"/>
      <c r="AK479" s="868"/>
      <c r="AL479" s="101"/>
      <c r="AM479" s="30"/>
      <c r="AN479" s="263" t="str">
        <f t="shared" si="26"/>
        <v>■</v>
      </c>
      <c r="AO479" s="32"/>
    </row>
    <row r="480" spans="1:41">
      <c r="A480" s="36" t="str">
        <f t="shared" si="25"/>
        <v>TR</v>
      </c>
      <c r="B480" s="32"/>
      <c r="C480" s="917">
        <v>11</v>
      </c>
      <c r="D480" s="918"/>
      <c r="E480" s="900" t="s">
        <v>363</v>
      </c>
      <c r="F480" s="901"/>
      <c r="G480" s="901"/>
      <c r="H480" s="901"/>
      <c r="I480" s="901"/>
      <c r="J480" s="901"/>
      <c r="K480" s="901"/>
      <c r="L480" s="901"/>
      <c r="M480" s="901"/>
      <c r="N480" s="901"/>
      <c r="O480" s="901"/>
      <c r="P480" s="901"/>
      <c r="Q480" s="901"/>
      <c r="R480" s="901"/>
      <c r="S480" s="901"/>
      <c r="T480" s="902"/>
      <c r="U480" s="142" t="s">
        <v>364</v>
      </c>
      <c r="V480" s="860" t="s">
        <v>299</v>
      </c>
      <c r="W480" s="861"/>
      <c r="X480" s="861"/>
      <c r="Y480" s="861"/>
      <c r="Z480" s="862"/>
      <c r="AA480" s="860" t="s">
        <v>293</v>
      </c>
      <c r="AB480" s="861"/>
      <c r="AC480" s="862"/>
      <c r="AD480" s="592">
        <v>6</v>
      </c>
      <c r="AE480" s="119" t="s">
        <v>294</v>
      </c>
      <c r="AF480" s="863"/>
      <c r="AG480" s="864"/>
      <c r="AH480" s="865"/>
      <c r="AI480" s="863"/>
      <c r="AJ480" s="864"/>
      <c r="AK480" s="865"/>
      <c r="AL480" s="196" t="s">
        <v>301</v>
      </c>
      <c r="AM480" s="30"/>
      <c r="AN480" s="263" t="str">
        <f t="shared" si="26"/>
        <v>■</v>
      </c>
      <c r="AO480" s="32"/>
    </row>
    <row r="481" spans="1:41">
      <c r="A481" s="36" t="str">
        <f t="shared" si="25"/>
        <v>TR</v>
      </c>
      <c r="B481" s="32"/>
      <c r="C481" s="917">
        <v>12</v>
      </c>
      <c r="D481" s="918"/>
      <c r="E481" s="900" t="s">
        <v>658</v>
      </c>
      <c r="F481" s="901"/>
      <c r="G481" s="901"/>
      <c r="H481" s="901"/>
      <c r="I481" s="901"/>
      <c r="J481" s="901"/>
      <c r="K481" s="901"/>
      <c r="L481" s="901"/>
      <c r="M481" s="901"/>
      <c r="N481" s="901"/>
      <c r="O481" s="901"/>
      <c r="P481" s="901"/>
      <c r="Q481" s="901"/>
      <c r="R481" s="901"/>
      <c r="S481" s="901"/>
      <c r="T481" s="902"/>
      <c r="U481" s="142" t="s">
        <v>659</v>
      </c>
      <c r="V481" s="860" t="s">
        <v>299</v>
      </c>
      <c r="W481" s="861"/>
      <c r="X481" s="861"/>
      <c r="Y481" s="861"/>
      <c r="Z481" s="862"/>
      <c r="AA481" s="860" t="s">
        <v>293</v>
      </c>
      <c r="AB481" s="861"/>
      <c r="AC481" s="862"/>
      <c r="AD481" s="592">
        <v>3</v>
      </c>
      <c r="AE481" s="119" t="s">
        <v>294</v>
      </c>
      <c r="AF481" s="863"/>
      <c r="AG481" s="864"/>
      <c r="AH481" s="865"/>
      <c r="AI481" s="863"/>
      <c r="AJ481" s="864"/>
      <c r="AK481" s="865"/>
      <c r="AL481" s="196" t="s">
        <v>660</v>
      </c>
      <c r="AM481" s="30"/>
      <c r="AN481" s="263" t="str">
        <f t="shared" si="26"/>
        <v>■</v>
      </c>
      <c r="AO481" s="32"/>
    </row>
    <row r="482" spans="1:41">
      <c r="A482" s="36" t="str">
        <f t="shared" si="25"/>
        <v>TR</v>
      </c>
      <c r="B482" s="32"/>
      <c r="C482" s="802">
        <v>13</v>
      </c>
      <c r="D482" s="803"/>
      <c r="E482" s="888" t="s">
        <v>367</v>
      </c>
      <c r="F482" s="889"/>
      <c r="G482" s="889"/>
      <c r="H482" s="889"/>
      <c r="I482" s="889"/>
      <c r="J482" s="889"/>
      <c r="K482" s="889"/>
      <c r="L482" s="889"/>
      <c r="M482" s="889"/>
      <c r="N482" s="889"/>
      <c r="O482" s="889"/>
      <c r="P482" s="889"/>
      <c r="Q482" s="889"/>
      <c r="R482" s="889"/>
      <c r="S482" s="889"/>
      <c r="T482" s="890"/>
      <c r="U482" s="143" t="s">
        <v>368</v>
      </c>
      <c r="V482" s="847" t="s">
        <v>299</v>
      </c>
      <c r="W482" s="848"/>
      <c r="X482" s="848"/>
      <c r="Y482" s="848"/>
      <c r="Z482" s="849"/>
      <c r="AA482" s="847" t="s">
        <v>293</v>
      </c>
      <c r="AB482" s="848"/>
      <c r="AC482" s="849"/>
      <c r="AD482" s="590">
        <v>8</v>
      </c>
      <c r="AE482" s="118" t="s">
        <v>294</v>
      </c>
      <c r="AF482" s="866"/>
      <c r="AG482" s="867"/>
      <c r="AH482" s="868"/>
      <c r="AI482" s="866"/>
      <c r="AJ482" s="867"/>
      <c r="AK482" s="868"/>
      <c r="AL482" s="101"/>
      <c r="AM482" s="30"/>
      <c r="AN482" s="263" t="str">
        <f t="shared" si="26"/>
        <v>■</v>
      </c>
      <c r="AO482" s="32"/>
    </row>
    <row r="483" spans="1:41">
      <c r="A483" s="36" t="str">
        <f t="shared" si="25"/>
        <v>TR</v>
      </c>
      <c r="B483" s="32"/>
      <c r="C483" s="802">
        <v>14</v>
      </c>
      <c r="D483" s="803"/>
      <c r="E483" s="888" t="s">
        <v>369</v>
      </c>
      <c r="F483" s="889"/>
      <c r="G483" s="889"/>
      <c r="H483" s="889"/>
      <c r="I483" s="889"/>
      <c r="J483" s="889"/>
      <c r="K483" s="889"/>
      <c r="L483" s="889"/>
      <c r="M483" s="889"/>
      <c r="N483" s="889"/>
      <c r="O483" s="889"/>
      <c r="P483" s="889"/>
      <c r="Q483" s="889"/>
      <c r="R483" s="889"/>
      <c r="S483" s="889"/>
      <c r="T483" s="890"/>
      <c r="U483" s="143" t="s">
        <v>370</v>
      </c>
      <c r="V483" s="847" t="s">
        <v>292</v>
      </c>
      <c r="W483" s="848"/>
      <c r="X483" s="848"/>
      <c r="Y483" s="848"/>
      <c r="Z483" s="849"/>
      <c r="AA483" s="847" t="s">
        <v>293</v>
      </c>
      <c r="AB483" s="848"/>
      <c r="AC483" s="849"/>
      <c r="AD483" s="590">
        <v>8</v>
      </c>
      <c r="AE483" s="118" t="s">
        <v>294</v>
      </c>
      <c r="AF483" s="866"/>
      <c r="AG483" s="867"/>
      <c r="AH483" s="868"/>
      <c r="AI483" s="866"/>
      <c r="AJ483" s="867"/>
      <c r="AK483" s="868"/>
      <c r="AL483" s="101"/>
      <c r="AM483" s="30"/>
      <c r="AN483" s="263" t="str">
        <f t="shared" si="26"/>
        <v>■</v>
      </c>
      <c r="AO483" s="32"/>
    </row>
    <row r="484" spans="1:41">
      <c r="A484" s="36" t="str">
        <f t="shared" si="25"/>
        <v>TR</v>
      </c>
      <c r="B484" s="38"/>
      <c r="C484" s="917">
        <v>15</v>
      </c>
      <c r="D484" s="918"/>
      <c r="E484" s="900" t="s">
        <v>312</v>
      </c>
      <c r="F484" s="901"/>
      <c r="G484" s="901"/>
      <c r="H484" s="901"/>
      <c r="I484" s="901"/>
      <c r="J484" s="901"/>
      <c r="K484" s="901"/>
      <c r="L484" s="901"/>
      <c r="M484" s="901"/>
      <c r="N484" s="901"/>
      <c r="O484" s="901"/>
      <c r="P484" s="901"/>
      <c r="Q484" s="901"/>
      <c r="R484" s="901"/>
      <c r="S484" s="901"/>
      <c r="T484" s="902"/>
      <c r="U484" s="142" t="s">
        <v>313</v>
      </c>
      <c r="V484" s="860" t="s">
        <v>299</v>
      </c>
      <c r="W484" s="861"/>
      <c r="X484" s="861"/>
      <c r="Y484" s="861"/>
      <c r="Z484" s="862"/>
      <c r="AA484" s="860" t="s">
        <v>300</v>
      </c>
      <c r="AB484" s="861"/>
      <c r="AC484" s="862"/>
      <c r="AD484" s="592">
        <v>1</v>
      </c>
      <c r="AE484" s="119">
        <v>0</v>
      </c>
      <c r="AF484" s="863"/>
      <c r="AG484" s="864"/>
      <c r="AH484" s="865"/>
      <c r="AI484" s="863"/>
      <c r="AJ484" s="864"/>
      <c r="AK484" s="865"/>
      <c r="AL484" s="265" t="s">
        <v>314</v>
      </c>
      <c r="AM484" s="30"/>
      <c r="AN484" s="263" t="str">
        <f t="shared" si="26"/>
        <v>■</v>
      </c>
      <c r="AO484" s="32"/>
    </row>
    <row r="485" spans="1:41">
      <c r="A485" s="36" t="str">
        <f t="shared" si="25"/>
        <v>TR</v>
      </c>
      <c r="B485" s="32"/>
      <c r="C485" s="802">
        <v>16</v>
      </c>
      <c r="D485" s="803"/>
      <c r="E485" s="888" t="s">
        <v>373</v>
      </c>
      <c r="F485" s="889"/>
      <c r="G485" s="889"/>
      <c r="H485" s="889"/>
      <c r="I485" s="889"/>
      <c r="J485" s="889"/>
      <c r="K485" s="889"/>
      <c r="L485" s="889"/>
      <c r="M485" s="889"/>
      <c r="N485" s="889"/>
      <c r="O485" s="889"/>
      <c r="P485" s="889"/>
      <c r="Q485" s="889"/>
      <c r="R485" s="889"/>
      <c r="S485" s="889"/>
      <c r="T485" s="890"/>
      <c r="U485" s="143" t="s">
        <v>374</v>
      </c>
      <c r="V485" s="847" t="s">
        <v>292</v>
      </c>
      <c r="W485" s="848"/>
      <c r="X485" s="848"/>
      <c r="Y485" s="848"/>
      <c r="Z485" s="849"/>
      <c r="AA485" s="847" t="s">
        <v>293</v>
      </c>
      <c r="AB485" s="848"/>
      <c r="AC485" s="849"/>
      <c r="AD485" s="590">
        <v>10</v>
      </c>
      <c r="AE485" s="118" t="s">
        <v>294</v>
      </c>
      <c r="AF485" s="866"/>
      <c r="AG485" s="867"/>
      <c r="AH485" s="868"/>
      <c r="AI485" s="866"/>
      <c r="AJ485" s="867"/>
      <c r="AK485" s="868"/>
      <c r="AL485" s="101"/>
      <c r="AM485" s="30"/>
      <c r="AN485" s="263" t="str">
        <f t="shared" si="26"/>
        <v>■</v>
      </c>
      <c r="AO485" s="32"/>
    </row>
    <row r="486" spans="1:41">
      <c r="A486" s="36" t="str">
        <f t="shared" si="25"/>
        <v>TR</v>
      </c>
      <c r="B486" s="38"/>
      <c r="C486" s="917">
        <v>17</v>
      </c>
      <c r="D486" s="918"/>
      <c r="E486" s="900" t="s">
        <v>661</v>
      </c>
      <c r="F486" s="901"/>
      <c r="G486" s="901"/>
      <c r="H486" s="901"/>
      <c r="I486" s="901"/>
      <c r="J486" s="901"/>
      <c r="K486" s="901"/>
      <c r="L486" s="901"/>
      <c r="M486" s="901"/>
      <c r="N486" s="901"/>
      <c r="O486" s="901"/>
      <c r="P486" s="901"/>
      <c r="Q486" s="901"/>
      <c r="R486" s="901"/>
      <c r="S486" s="901"/>
      <c r="T486" s="902"/>
      <c r="U486" s="142" t="s">
        <v>316</v>
      </c>
      <c r="V486" s="860" t="s">
        <v>299</v>
      </c>
      <c r="W486" s="861"/>
      <c r="X486" s="861"/>
      <c r="Y486" s="861"/>
      <c r="Z486" s="862"/>
      <c r="AA486" s="860" t="s">
        <v>300</v>
      </c>
      <c r="AB486" s="861"/>
      <c r="AC486" s="862"/>
      <c r="AD486" s="592">
        <v>4</v>
      </c>
      <c r="AE486" s="119">
        <v>0</v>
      </c>
      <c r="AF486" s="863"/>
      <c r="AG486" s="864"/>
      <c r="AH486" s="865"/>
      <c r="AI486" s="863"/>
      <c r="AJ486" s="864"/>
      <c r="AK486" s="865"/>
      <c r="AL486" s="265" t="s">
        <v>314</v>
      </c>
      <c r="AM486" s="30"/>
      <c r="AN486" s="263" t="str">
        <f t="shared" si="26"/>
        <v>■</v>
      </c>
      <c r="AO486" s="32"/>
    </row>
    <row r="487" spans="1:41">
      <c r="A487" s="36" t="str">
        <f t="shared" si="25"/>
        <v>TR</v>
      </c>
      <c r="B487" s="32"/>
      <c r="C487" s="802">
        <v>18</v>
      </c>
      <c r="D487" s="803"/>
      <c r="E487" s="888" t="s">
        <v>379</v>
      </c>
      <c r="F487" s="889"/>
      <c r="G487" s="889"/>
      <c r="H487" s="889"/>
      <c r="I487" s="889"/>
      <c r="J487" s="889"/>
      <c r="K487" s="889"/>
      <c r="L487" s="889"/>
      <c r="M487" s="889"/>
      <c r="N487" s="889"/>
      <c r="O487" s="889"/>
      <c r="P487" s="889"/>
      <c r="Q487" s="889"/>
      <c r="R487" s="889"/>
      <c r="S487" s="889"/>
      <c r="T487" s="890"/>
      <c r="U487" s="143" t="s">
        <v>380</v>
      </c>
      <c r="V487" s="847" t="s">
        <v>299</v>
      </c>
      <c r="W487" s="848"/>
      <c r="X487" s="848"/>
      <c r="Y487" s="848"/>
      <c r="Z487" s="849"/>
      <c r="AA487" s="847" t="s">
        <v>300</v>
      </c>
      <c r="AB487" s="848"/>
      <c r="AC487" s="849"/>
      <c r="AD487" s="590">
        <v>2</v>
      </c>
      <c r="AE487" s="118">
        <v>0</v>
      </c>
      <c r="AF487" s="866"/>
      <c r="AG487" s="867"/>
      <c r="AH487" s="868"/>
      <c r="AI487" s="866"/>
      <c r="AJ487" s="867"/>
      <c r="AK487" s="868"/>
      <c r="AL487" s="101"/>
      <c r="AM487" s="30"/>
      <c r="AN487" s="263" t="str">
        <f t="shared" si="26"/>
        <v>■</v>
      </c>
      <c r="AO487" s="32"/>
    </row>
    <row r="488" spans="1:41">
      <c r="A488" s="36" t="str">
        <f t="shared" si="25"/>
        <v>TR</v>
      </c>
      <c r="B488" s="38"/>
      <c r="C488" s="917">
        <v>19</v>
      </c>
      <c r="D488" s="918"/>
      <c r="E488" s="900" t="s">
        <v>317</v>
      </c>
      <c r="F488" s="901"/>
      <c r="G488" s="901"/>
      <c r="H488" s="901"/>
      <c r="I488" s="901"/>
      <c r="J488" s="901"/>
      <c r="K488" s="901"/>
      <c r="L488" s="901"/>
      <c r="M488" s="901"/>
      <c r="N488" s="901"/>
      <c r="O488" s="901"/>
      <c r="P488" s="901"/>
      <c r="Q488" s="901"/>
      <c r="R488" s="901"/>
      <c r="S488" s="901"/>
      <c r="T488" s="902"/>
      <c r="U488" s="142" t="s">
        <v>318</v>
      </c>
      <c r="V488" s="860" t="s">
        <v>299</v>
      </c>
      <c r="W488" s="861"/>
      <c r="X488" s="861"/>
      <c r="Y488" s="861"/>
      <c r="Z488" s="862"/>
      <c r="AA488" s="860" t="s">
        <v>293</v>
      </c>
      <c r="AB488" s="861"/>
      <c r="AC488" s="862"/>
      <c r="AD488" s="592">
        <v>1</v>
      </c>
      <c r="AE488" s="119" t="s">
        <v>294</v>
      </c>
      <c r="AF488" s="863"/>
      <c r="AG488" s="864"/>
      <c r="AH488" s="865"/>
      <c r="AI488" s="863"/>
      <c r="AJ488" s="864"/>
      <c r="AK488" s="865"/>
      <c r="AL488" s="265" t="s">
        <v>314</v>
      </c>
      <c r="AM488" s="30"/>
      <c r="AN488" s="263" t="str">
        <f t="shared" si="26"/>
        <v>■</v>
      </c>
      <c r="AO488" s="32"/>
    </row>
    <row r="489" spans="1:41">
      <c r="A489" s="36" t="str">
        <f t="shared" si="25"/>
        <v>TR</v>
      </c>
      <c r="B489" s="38"/>
      <c r="C489" s="917">
        <v>20</v>
      </c>
      <c r="D489" s="918"/>
      <c r="E489" s="900" t="s">
        <v>319</v>
      </c>
      <c r="F489" s="901"/>
      <c r="G489" s="901"/>
      <c r="H489" s="901"/>
      <c r="I489" s="901"/>
      <c r="J489" s="901"/>
      <c r="K489" s="901"/>
      <c r="L489" s="901"/>
      <c r="M489" s="901"/>
      <c r="N489" s="901"/>
      <c r="O489" s="901"/>
      <c r="P489" s="901"/>
      <c r="Q489" s="901"/>
      <c r="R489" s="901"/>
      <c r="S489" s="901"/>
      <c r="T489" s="902"/>
      <c r="U489" s="142" t="s">
        <v>320</v>
      </c>
      <c r="V489" s="860" t="s">
        <v>299</v>
      </c>
      <c r="W489" s="861"/>
      <c r="X489" s="861"/>
      <c r="Y489" s="861"/>
      <c r="Z489" s="862"/>
      <c r="AA489" s="860" t="s">
        <v>293</v>
      </c>
      <c r="AB489" s="861"/>
      <c r="AC489" s="862"/>
      <c r="AD489" s="592">
        <v>1</v>
      </c>
      <c r="AE489" s="119" t="s">
        <v>294</v>
      </c>
      <c r="AF489" s="863"/>
      <c r="AG489" s="864"/>
      <c r="AH489" s="865"/>
      <c r="AI489" s="863"/>
      <c r="AJ489" s="864"/>
      <c r="AK489" s="865"/>
      <c r="AL489" s="265" t="s">
        <v>314</v>
      </c>
      <c r="AM489" s="30"/>
      <c r="AN489" s="263" t="str">
        <f t="shared" si="26"/>
        <v>■</v>
      </c>
      <c r="AO489" s="32"/>
    </row>
    <row r="490" spans="1:41">
      <c r="A490" s="36" t="str">
        <f t="shared" si="25"/>
        <v>TR</v>
      </c>
      <c r="B490" s="38"/>
      <c r="C490" s="917">
        <v>21</v>
      </c>
      <c r="D490" s="918"/>
      <c r="E490" s="900" t="s">
        <v>662</v>
      </c>
      <c r="F490" s="901"/>
      <c r="G490" s="901"/>
      <c r="H490" s="901"/>
      <c r="I490" s="901"/>
      <c r="J490" s="901"/>
      <c r="K490" s="901"/>
      <c r="L490" s="901"/>
      <c r="M490" s="901"/>
      <c r="N490" s="901"/>
      <c r="O490" s="901"/>
      <c r="P490" s="901"/>
      <c r="Q490" s="901"/>
      <c r="R490" s="901"/>
      <c r="S490" s="901"/>
      <c r="T490" s="902"/>
      <c r="U490" s="142" t="s">
        <v>663</v>
      </c>
      <c r="V490" s="860" t="s">
        <v>299</v>
      </c>
      <c r="W490" s="861"/>
      <c r="X490" s="861"/>
      <c r="Y490" s="861"/>
      <c r="Z490" s="862"/>
      <c r="AA490" s="860" t="s">
        <v>293</v>
      </c>
      <c r="AB490" s="861"/>
      <c r="AC490" s="862"/>
      <c r="AD490" s="592">
        <v>2</v>
      </c>
      <c r="AE490" s="119" t="s">
        <v>294</v>
      </c>
      <c r="AF490" s="863"/>
      <c r="AG490" s="864"/>
      <c r="AH490" s="865"/>
      <c r="AI490" s="863"/>
      <c r="AJ490" s="864"/>
      <c r="AK490" s="865"/>
      <c r="AL490" s="265" t="s">
        <v>314</v>
      </c>
      <c r="AM490" s="30"/>
      <c r="AN490" s="263" t="str">
        <f t="shared" si="26"/>
        <v>■</v>
      </c>
      <c r="AO490" s="32"/>
    </row>
    <row r="491" spans="1:41">
      <c r="A491" s="36" t="str">
        <f t="shared" si="25"/>
        <v>TR</v>
      </c>
      <c r="B491" s="32"/>
      <c r="C491" s="802">
        <v>22</v>
      </c>
      <c r="D491" s="803"/>
      <c r="E491" s="888" t="s">
        <v>322</v>
      </c>
      <c r="F491" s="889"/>
      <c r="G491" s="889"/>
      <c r="H491" s="889"/>
      <c r="I491" s="889"/>
      <c r="J491" s="889"/>
      <c r="K491" s="889"/>
      <c r="L491" s="889"/>
      <c r="M491" s="889"/>
      <c r="N491" s="889"/>
      <c r="O491" s="889"/>
      <c r="P491" s="889"/>
      <c r="Q491" s="889"/>
      <c r="R491" s="889"/>
      <c r="S491" s="889"/>
      <c r="T491" s="890"/>
      <c r="U491" s="143" t="s">
        <v>323</v>
      </c>
      <c r="V491" s="847" t="s">
        <v>299</v>
      </c>
      <c r="W491" s="848"/>
      <c r="X491" s="848"/>
      <c r="Y491" s="848"/>
      <c r="Z491" s="849"/>
      <c r="AA491" s="847" t="s">
        <v>293</v>
      </c>
      <c r="AB491" s="848"/>
      <c r="AC491" s="849"/>
      <c r="AD491" s="590">
        <v>6</v>
      </c>
      <c r="AE491" s="118" t="s">
        <v>294</v>
      </c>
      <c r="AF491" s="866"/>
      <c r="AG491" s="867"/>
      <c r="AH491" s="868"/>
      <c r="AI491" s="866"/>
      <c r="AJ491" s="867"/>
      <c r="AK491" s="868"/>
      <c r="AL491" s="101"/>
      <c r="AM491" s="30"/>
      <c r="AN491" s="263" t="str">
        <f t="shared" si="26"/>
        <v>■</v>
      </c>
      <c r="AO491" s="32"/>
    </row>
    <row r="492" spans="1:41">
      <c r="A492" s="36" t="str">
        <f t="shared" si="25"/>
        <v>TR</v>
      </c>
      <c r="B492" s="32"/>
      <c r="C492" s="802">
        <v>23</v>
      </c>
      <c r="D492" s="803"/>
      <c r="E492" s="888" t="s">
        <v>324</v>
      </c>
      <c r="F492" s="889"/>
      <c r="G492" s="889"/>
      <c r="H492" s="889"/>
      <c r="I492" s="889"/>
      <c r="J492" s="889"/>
      <c r="K492" s="889"/>
      <c r="L492" s="889"/>
      <c r="M492" s="889"/>
      <c r="N492" s="889"/>
      <c r="O492" s="889"/>
      <c r="P492" s="889"/>
      <c r="Q492" s="889"/>
      <c r="R492" s="889"/>
      <c r="S492" s="889"/>
      <c r="T492" s="890"/>
      <c r="U492" s="143" t="s">
        <v>325</v>
      </c>
      <c r="V492" s="847" t="s">
        <v>299</v>
      </c>
      <c r="W492" s="848"/>
      <c r="X492" s="848"/>
      <c r="Y492" s="848"/>
      <c r="Z492" s="849"/>
      <c r="AA492" s="847" t="s">
        <v>293</v>
      </c>
      <c r="AB492" s="848"/>
      <c r="AC492" s="849"/>
      <c r="AD492" s="590">
        <v>6</v>
      </c>
      <c r="AE492" s="118" t="s">
        <v>294</v>
      </c>
      <c r="AF492" s="866"/>
      <c r="AG492" s="867"/>
      <c r="AH492" s="868"/>
      <c r="AI492" s="866"/>
      <c r="AJ492" s="867"/>
      <c r="AK492" s="868"/>
      <c r="AL492" s="101"/>
      <c r="AM492" s="30"/>
      <c r="AN492" s="263" t="str">
        <f t="shared" si="26"/>
        <v>■</v>
      </c>
      <c r="AO492" s="32"/>
    </row>
    <row r="493" spans="1:41">
      <c r="A493" s="36" t="str">
        <f t="shared" si="25"/>
        <v>TR</v>
      </c>
      <c r="B493" s="32"/>
      <c r="C493" s="494"/>
      <c r="V493" s="178"/>
      <c r="W493" s="178"/>
      <c r="X493" s="178"/>
      <c r="Y493" s="178"/>
      <c r="Z493" s="178"/>
      <c r="AA493" s="178"/>
      <c r="AB493" s="178"/>
      <c r="AE493" s="178"/>
      <c r="AF493" s="61"/>
      <c r="AG493" s="61"/>
      <c r="AH493" s="61"/>
      <c r="AI493" s="61"/>
      <c r="AJ493" s="61"/>
      <c r="AK493" s="61"/>
      <c r="AM493" s="25"/>
      <c r="AN493" s="263"/>
      <c r="AO493" s="32"/>
    </row>
    <row r="494" spans="1:41" s="31" customFormat="1">
      <c r="A494" s="36" t="str">
        <f t="shared" si="25"/>
        <v>TS</v>
      </c>
      <c r="B494" s="57"/>
      <c r="C494" s="66" t="s">
        <v>282</v>
      </c>
      <c r="D494" s="106"/>
      <c r="E494" s="112"/>
      <c r="F494" s="112"/>
      <c r="G494" s="112"/>
      <c r="H494" s="112"/>
      <c r="I494" s="112"/>
      <c r="J494" s="112" t="s">
        <v>664</v>
      </c>
      <c r="L494" s="112"/>
      <c r="M494" s="105"/>
      <c r="N494" s="112"/>
      <c r="O494" s="112"/>
      <c r="P494" s="112"/>
      <c r="Q494" s="112"/>
      <c r="R494" s="112"/>
      <c r="S494" s="112"/>
      <c r="T494" s="112"/>
      <c r="U494" s="31" t="s">
        <v>665</v>
      </c>
      <c r="V494" s="599"/>
      <c r="W494" s="599"/>
      <c r="X494" s="599"/>
      <c r="Y494" s="599"/>
      <c r="Z494" s="599"/>
      <c r="AA494" s="599"/>
      <c r="AB494" s="599"/>
      <c r="AC494" s="599"/>
      <c r="AD494" s="599"/>
      <c r="AE494" s="599"/>
      <c r="AF494" s="593"/>
      <c r="AG494" s="593"/>
      <c r="AH494" s="593"/>
      <c r="AI494" s="593"/>
      <c r="AJ494" s="593"/>
      <c r="AK494" s="593"/>
      <c r="AL494" s="163"/>
      <c r="AM494" s="30"/>
      <c r="AN494" s="245"/>
      <c r="AO494" s="57"/>
    </row>
    <row r="495" spans="1:41" ht="13.15" customHeight="1">
      <c r="A495" s="36" t="str">
        <f t="shared" si="25"/>
        <v>TS</v>
      </c>
      <c r="B495" s="57"/>
      <c r="C495" s="841" t="s">
        <v>85</v>
      </c>
      <c r="D495" s="843"/>
      <c r="E495" s="841" t="s">
        <v>285</v>
      </c>
      <c r="F495" s="842"/>
      <c r="G495" s="842"/>
      <c r="H495" s="842"/>
      <c r="I495" s="842"/>
      <c r="J495" s="842"/>
      <c r="K495" s="842"/>
      <c r="L495" s="842"/>
      <c r="M495" s="842"/>
      <c r="N495" s="842"/>
      <c r="O495" s="842"/>
      <c r="P495" s="842"/>
      <c r="Q495" s="842"/>
      <c r="R495" s="842"/>
      <c r="S495" s="842"/>
      <c r="T495" s="843"/>
      <c r="U495" s="139" t="s">
        <v>286</v>
      </c>
      <c r="V495" s="841" t="s">
        <v>287</v>
      </c>
      <c r="W495" s="842"/>
      <c r="X495" s="842"/>
      <c r="Y495" s="842"/>
      <c r="Z495" s="843"/>
      <c r="AA495" s="841" t="s">
        <v>288</v>
      </c>
      <c r="AB495" s="842"/>
      <c r="AC495" s="843"/>
      <c r="AD495" s="850" t="s">
        <v>289</v>
      </c>
      <c r="AE495" s="851"/>
      <c r="AF495" s="881" t="s">
        <v>88</v>
      </c>
      <c r="AG495" s="882"/>
      <c r="AH495" s="883"/>
      <c r="AI495" s="881" t="s">
        <v>89</v>
      </c>
      <c r="AJ495" s="882"/>
      <c r="AK495" s="883"/>
      <c r="AL495" s="915" t="s">
        <v>90</v>
      </c>
      <c r="AM495" s="228"/>
      <c r="AN495" s="263"/>
      <c r="AO495" s="32"/>
    </row>
    <row r="496" spans="1:41">
      <c r="A496" s="36" t="str">
        <f t="shared" si="25"/>
        <v>TS</v>
      </c>
      <c r="B496" s="38"/>
      <c r="C496" s="844"/>
      <c r="D496" s="846"/>
      <c r="E496" s="844"/>
      <c r="F496" s="845"/>
      <c r="G496" s="845"/>
      <c r="H496" s="845"/>
      <c r="I496" s="845"/>
      <c r="J496" s="845"/>
      <c r="K496" s="845"/>
      <c r="L496" s="845"/>
      <c r="M496" s="845"/>
      <c r="N496" s="845"/>
      <c r="O496" s="845"/>
      <c r="P496" s="845"/>
      <c r="Q496" s="845"/>
      <c r="R496" s="845"/>
      <c r="S496" s="845"/>
      <c r="T496" s="846"/>
      <c r="U496" s="140"/>
      <c r="V496" s="844"/>
      <c r="W496" s="845"/>
      <c r="X496" s="845"/>
      <c r="Y496" s="845"/>
      <c r="Z496" s="846"/>
      <c r="AA496" s="844"/>
      <c r="AB496" s="845"/>
      <c r="AC496" s="846"/>
      <c r="AD496" s="852"/>
      <c r="AE496" s="853"/>
      <c r="AF496" s="884"/>
      <c r="AG496" s="885"/>
      <c r="AH496" s="886"/>
      <c r="AI496" s="884"/>
      <c r="AJ496" s="885"/>
      <c r="AK496" s="886"/>
      <c r="AL496" s="916"/>
      <c r="AM496" s="228"/>
      <c r="AN496" s="263"/>
      <c r="AO496" s="32"/>
    </row>
    <row r="497" spans="1:41">
      <c r="A497" s="36" t="str">
        <f t="shared" si="25"/>
        <v>TS</v>
      </c>
      <c r="B497" s="32"/>
      <c r="C497" s="802">
        <v>1</v>
      </c>
      <c r="D497" s="803"/>
      <c r="E497" s="897" t="s">
        <v>350</v>
      </c>
      <c r="F497" s="898"/>
      <c r="G497" s="898"/>
      <c r="H497" s="898"/>
      <c r="I497" s="898"/>
      <c r="J497" s="898"/>
      <c r="K497" s="898"/>
      <c r="L497" s="898"/>
      <c r="M497" s="898"/>
      <c r="N497" s="898"/>
      <c r="O497" s="898"/>
      <c r="P497" s="898"/>
      <c r="Q497" s="898"/>
      <c r="R497" s="898"/>
      <c r="S497" s="898"/>
      <c r="T497" s="899"/>
      <c r="U497" s="141" t="s">
        <v>291</v>
      </c>
      <c r="V497" s="847" t="s">
        <v>292</v>
      </c>
      <c r="W497" s="848"/>
      <c r="X497" s="848"/>
      <c r="Y497" s="848"/>
      <c r="Z497" s="849"/>
      <c r="AA497" s="847" t="s">
        <v>293</v>
      </c>
      <c r="AB497" s="848"/>
      <c r="AC497" s="849"/>
      <c r="AD497" s="590">
        <v>10</v>
      </c>
      <c r="AE497" s="118" t="s">
        <v>294</v>
      </c>
      <c r="AF497" s="866"/>
      <c r="AG497" s="867"/>
      <c r="AH497" s="868"/>
      <c r="AI497" s="866"/>
      <c r="AJ497" s="867"/>
      <c r="AK497" s="868"/>
      <c r="AL497" s="231"/>
      <c r="AM497" s="232"/>
      <c r="AN497" s="263" t="str">
        <f t="shared" ref="AN497:AN507" si="27">$M$19</f>
        <v>■</v>
      </c>
      <c r="AO497" s="32"/>
    </row>
    <row r="498" spans="1:41">
      <c r="A498" s="36" t="str">
        <f t="shared" si="25"/>
        <v>TS</v>
      </c>
      <c r="B498" s="32"/>
      <c r="C498" s="802">
        <v>2</v>
      </c>
      <c r="D498" s="803"/>
      <c r="E498" s="897" t="s">
        <v>351</v>
      </c>
      <c r="F498" s="898"/>
      <c r="G498" s="898"/>
      <c r="H498" s="898"/>
      <c r="I498" s="898"/>
      <c r="J498" s="898"/>
      <c r="K498" s="898"/>
      <c r="L498" s="898"/>
      <c r="M498" s="898"/>
      <c r="N498" s="898"/>
      <c r="O498" s="898"/>
      <c r="P498" s="898"/>
      <c r="Q498" s="898"/>
      <c r="R498" s="898"/>
      <c r="S498" s="898"/>
      <c r="T498" s="899"/>
      <c r="U498" s="624" t="s">
        <v>296</v>
      </c>
      <c r="V498" s="847" t="s">
        <v>292</v>
      </c>
      <c r="W498" s="848"/>
      <c r="X498" s="848"/>
      <c r="Y498" s="848"/>
      <c r="Z498" s="849"/>
      <c r="AA498" s="847" t="s">
        <v>293</v>
      </c>
      <c r="AB498" s="848"/>
      <c r="AC498" s="849"/>
      <c r="AD498" s="590">
        <v>51</v>
      </c>
      <c r="AE498" s="118" t="s">
        <v>294</v>
      </c>
      <c r="AF498" s="866"/>
      <c r="AG498" s="867"/>
      <c r="AH498" s="868"/>
      <c r="AI498" s="866"/>
      <c r="AJ498" s="867"/>
      <c r="AK498" s="868"/>
      <c r="AL498" s="231"/>
      <c r="AM498" s="232"/>
      <c r="AN498" s="263" t="str">
        <f t="shared" si="27"/>
        <v>■</v>
      </c>
      <c r="AO498" s="32"/>
    </row>
    <row r="499" spans="1:41">
      <c r="A499" s="36" t="str">
        <f t="shared" si="25"/>
        <v>TS</v>
      </c>
      <c r="B499" s="38"/>
      <c r="C499" s="917">
        <v>3</v>
      </c>
      <c r="D499" s="918"/>
      <c r="E499" s="903" t="s">
        <v>297</v>
      </c>
      <c r="F499" s="904"/>
      <c r="G499" s="904"/>
      <c r="H499" s="904"/>
      <c r="I499" s="904"/>
      <c r="J499" s="904"/>
      <c r="K499" s="904"/>
      <c r="L499" s="904"/>
      <c r="M499" s="904"/>
      <c r="N499" s="904"/>
      <c r="O499" s="904"/>
      <c r="P499" s="904"/>
      <c r="Q499" s="904"/>
      <c r="R499" s="904"/>
      <c r="S499" s="904"/>
      <c r="T499" s="905"/>
      <c r="U499" s="142" t="s">
        <v>298</v>
      </c>
      <c r="V499" s="860" t="s">
        <v>299</v>
      </c>
      <c r="W499" s="861"/>
      <c r="X499" s="861"/>
      <c r="Y499" s="861"/>
      <c r="Z499" s="862"/>
      <c r="AA499" s="860" t="s">
        <v>300</v>
      </c>
      <c r="AB499" s="861"/>
      <c r="AC499" s="862"/>
      <c r="AD499" s="592">
        <v>1</v>
      </c>
      <c r="AE499" s="119">
        <v>0</v>
      </c>
      <c r="AF499" s="863"/>
      <c r="AG499" s="864"/>
      <c r="AH499" s="865"/>
      <c r="AI499" s="863"/>
      <c r="AJ499" s="864"/>
      <c r="AK499" s="865"/>
      <c r="AL499" s="196" t="s">
        <v>301</v>
      </c>
      <c r="AM499" s="30"/>
      <c r="AN499" s="263" t="str">
        <f t="shared" si="27"/>
        <v>■</v>
      </c>
      <c r="AO499" s="32"/>
    </row>
    <row r="500" spans="1:41">
      <c r="A500" s="36" t="str">
        <f t="shared" si="25"/>
        <v>TS</v>
      </c>
      <c r="B500" s="32"/>
      <c r="C500" s="802">
        <v>4</v>
      </c>
      <c r="D500" s="803"/>
      <c r="E500" s="897" t="s">
        <v>302</v>
      </c>
      <c r="F500" s="898"/>
      <c r="G500" s="898"/>
      <c r="H500" s="898"/>
      <c r="I500" s="898"/>
      <c r="J500" s="898"/>
      <c r="K500" s="898"/>
      <c r="L500" s="898"/>
      <c r="M500" s="898"/>
      <c r="N500" s="898"/>
      <c r="O500" s="898"/>
      <c r="P500" s="898"/>
      <c r="Q500" s="898"/>
      <c r="R500" s="898"/>
      <c r="S500" s="898"/>
      <c r="T500" s="899"/>
      <c r="U500" s="143" t="s">
        <v>303</v>
      </c>
      <c r="V500" s="847" t="s">
        <v>299</v>
      </c>
      <c r="W500" s="848"/>
      <c r="X500" s="848"/>
      <c r="Y500" s="848"/>
      <c r="Z500" s="849"/>
      <c r="AA500" s="847" t="s">
        <v>300</v>
      </c>
      <c r="AB500" s="848"/>
      <c r="AC500" s="849"/>
      <c r="AD500" s="590">
        <v>1</v>
      </c>
      <c r="AE500" s="118">
        <v>0</v>
      </c>
      <c r="AF500" s="866"/>
      <c r="AG500" s="867"/>
      <c r="AH500" s="868"/>
      <c r="AI500" s="866"/>
      <c r="AJ500" s="867"/>
      <c r="AK500" s="868"/>
      <c r="AL500" s="101"/>
      <c r="AM500" s="30"/>
      <c r="AN500" s="263" t="str">
        <f t="shared" si="27"/>
        <v>■</v>
      </c>
      <c r="AO500" s="32"/>
    </row>
    <row r="501" spans="1:41">
      <c r="A501" s="36" t="str">
        <f t="shared" si="25"/>
        <v>TS</v>
      </c>
      <c r="B501" s="32"/>
      <c r="C501" s="802">
        <v>5</v>
      </c>
      <c r="D501" s="803"/>
      <c r="E501" s="888" t="s">
        <v>304</v>
      </c>
      <c r="F501" s="889"/>
      <c r="G501" s="889"/>
      <c r="H501" s="889"/>
      <c r="I501" s="889"/>
      <c r="J501" s="889"/>
      <c r="K501" s="889"/>
      <c r="L501" s="889"/>
      <c r="M501" s="889"/>
      <c r="N501" s="889"/>
      <c r="O501" s="889"/>
      <c r="P501" s="889"/>
      <c r="Q501" s="889"/>
      <c r="R501" s="889"/>
      <c r="S501" s="889"/>
      <c r="T501" s="890"/>
      <c r="U501" s="143" t="s">
        <v>305</v>
      </c>
      <c r="V501" s="847" t="s">
        <v>292</v>
      </c>
      <c r="W501" s="848"/>
      <c r="X501" s="848"/>
      <c r="Y501" s="848"/>
      <c r="Z501" s="849"/>
      <c r="AA501" s="847" t="s">
        <v>293</v>
      </c>
      <c r="AB501" s="848"/>
      <c r="AC501" s="849"/>
      <c r="AD501" s="590">
        <v>2</v>
      </c>
      <c r="AE501" s="118" t="s">
        <v>294</v>
      </c>
      <c r="AF501" s="866"/>
      <c r="AG501" s="867"/>
      <c r="AH501" s="868"/>
      <c r="AI501" s="866"/>
      <c r="AJ501" s="867"/>
      <c r="AK501" s="868"/>
      <c r="AL501" s="101"/>
      <c r="AM501" s="30"/>
      <c r="AN501" s="263" t="str">
        <f t="shared" si="27"/>
        <v>■</v>
      </c>
      <c r="AO501" s="32"/>
    </row>
    <row r="502" spans="1:41">
      <c r="A502" s="36" t="str">
        <f t="shared" si="25"/>
        <v>TS</v>
      </c>
      <c r="B502" s="32"/>
      <c r="C502" s="802">
        <v>6</v>
      </c>
      <c r="D502" s="803"/>
      <c r="E502" s="888" t="s">
        <v>453</v>
      </c>
      <c r="F502" s="889"/>
      <c r="G502" s="889"/>
      <c r="H502" s="889"/>
      <c r="I502" s="889"/>
      <c r="J502" s="889"/>
      <c r="K502" s="889"/>
      <c r="L502" s="889"/>
      <c r="M502" s="889"/>
      <c r="N502" s="889"/>
      <c r="O502" s="889"/>
      <c r="P502" s="889"/>
      <c r="Q502" s="889"/>
      <c r="R502" s="889"/>
      <c r="S502" s="889"/>
      <c r="T502" s="890"/>
      <c r="U502" s="144" t="s">
        <v>454</v>
      </c>
      <c r="V502" s="847" t="s">
        <v>299</v>
      </c>
      <c r="W502" s="848"/>
      <c r="X502" s="848"/>
      <c r="Y502" s="848"/>
      <c r="Z502" s="849"/>
      <c r="AA502" s="847" t="s">
        <v>300</v>
      </c>
      <c r="AB502" s="848"/>
      <c r="AC502" s="849"/>
      <c r="AD502" s="590">
        <v>2</v>
      </c>
      <c r="AE502" s="118">
        <v>0</v>
      </c>
      <c r="AF502" s="866"/>
      <c r="AG502" s="867"/>
      <c r="AH502" s="868"/>
      <c r="AI502" s="866"/>
      <c r="AJ502" s="867"/>
      <c r="AK502" s="868"/>
      <c r="AL502" s="101"/>
      <c r="AM502" s="30"/>
      <c r="AN502" s="263" t="str">
        <f t="shared" si="27"/>
        <v>■</v>
      </c>
      <c r="AO502" s="32"/>
    </row>
    <row r="503" spans="1:41">
      <c r="A503" s="36" t="str">
        <f t="shared" si="25"/>
        <v>TS</v>
      </c>
      <c r="B503" s="32"/>
      <c r="C503" s="802">
        <v>7</v>
      </c>
      <c r="D503" s="803"/>
      <c r="E503" s="888" t="s">
        <v>455</v>
      </c>
      <c r="F503" s="889"/>
      <c r="G503" s="889"/>
      <c r="H503" s="889"/>
      <c r="I503" s="889"/>
      <c r="J503" s="889"/>
      <c r="K503" s="889"/>
      <c r="L503" s="889"/>
      <c r="M503" s="889"/>
      <c r="N503" s="889"/>
      <c r="O503" s="889"/>
      <c r="P503" s="889"/>
      <c r="Q503" s="889"/>
      <c r="R503" s="889"/>
      <c r="S503" s="889"/>
      <c r="T503" s="890"/>
      <c r="U503" s="143" t="s">
        <v>456</v>
      </c>
      <c r="V503" s="847" t="s">
        <v>299</v>
      </c>
      <c r="W503" s="848"/>
      <c r="X503" s="848"/>
      <c r="Y503" s="848"/>
      <c r="Z503" s="849"/>
      <c r="AA503" s="847" t="s">
        <v>300</v>
      </c>
      <c r="AB503" s="848"/>
      <c r="AC503" s="849"/>
      <c r="AD503" s="590">
        <v>8</v>
      </c>
      <c r="AE503" s="118">
        <v>0</v>
      </c>
      <c r="AF503" s="866"/>
      <c r="AG503" s="867"/>
      <c r="AH503" s="868"/>
      <c r="AI503" s="866"/>
      <c r="AJ503" s="867"/>
      <c r="AK503" s="868"/>
      <c r="AL503" s="101"/>
      <c r="AM503" s="30"/>
      <c r="AN503" s="263" t="str">
        <f t="shared" si="27"/>
        <v>■</v>
      </c>
      <c r="AO503" s="32"/>
    </row>
    <row r="504" spans="1:41">
      <c r="A504" s="36" t="str">
        <f t="shared" si="25"/>
        <v>TS</v>
      </c>
      <c r="B504" s="32"/>
      <c r="C504" s="802">
        <v>8</v>
      </c>
      <c r="D504" s="803"/>
      <c r="E504" s="888" t="s">
        <v>457</v>
      </c>
      <c r="F504" s="889"/>
      <c r="G504" s="889"/>
      <c r="H504" s="889"/>
      <c r="I504" s="889"/>
      <c r="J504" s="889"/>
      <c r="K504" s="889"/>
      <c r="L504" s="889"/>
      <c r="M504" s="889"/>
      <c r="N504" s="889"/>
      <c r="O504" s="889"/>
      <c r="P504" s="889"/>
      <c r="Q504" s="889"/>
      <c r="R504" s="889"/>
      <c r="S504" s="889"/>
      <c r="T504" s="890"/>
      <c r="U504" s="143" t="s">
        <v>458</v>
      </c>
      <c r="V504" s="847" t="s">
        <v>299</v>
      </c>
      <c r="W504" s="848"/>
      <c r="X504" s="848"/>
      <c r="Y504" s="848"/>
      <c r="Z504" s="849"/>
      <c r="AA504" s="847" t="s">
        <v>300</v>
      </c>
      <c r="AB504" s="848"/>
      <c r="AC504" s="849"/>
      <c r="AD504" s="590">
        <v>2</v>
      </c>
      <c r="AE504" s="118">
        <v>0</v>
      </c>
      <c r="AF504" s="866"/>
      <c r="AG504" s="867"/>
      <c r="AH504" s="868"/>
      <c r="AI504" s="866"/>
      <c r="AJ504" s="867"/>
      <c r="AK504" s="868"/>
      <c r="AL504" s="101"/>
      <c r="AM504" s="30"/>
      <c r="AN504" s="263" t="str">
        <f t="shared" si="27"/>
        <v>■</v>
      </c>
      <c r="AO504" s="32"/>
    </row>
    <row r="505" spans="1:41">
      <c r="A505" s="36" t="str">
        <f t="shared" si="25"/>
        <v>TS</v>
      </c>
      <c r="B505" s="32"/>
      <c r="C505" s="802">
        <v>9</v>
      </c>
      <c r="D505" s="803"/>
      <c r="E505" s="888" t="s">
        <v>459</v>
      </c>
      <c r="F505" s="889"/>
      <c r="G505" s="889"/>
      <c r="H505" s="889"/>
      <c r="I505" s="889"/>
      <c r="J505" s="889"/>
      <c r="K505" s="889"/>
      <c r="L505" s="889"/>
      <c r="M505" s="889"/>
      <c r="N505" s="889"/>
      <c r="O505" s="889"/>
      <c r="P505" s="889"/>
      <c r="Q505" s="889"/>
      <c r="R505" s="889"/>
      <c r="S505" s="889"/>
      <c r="T505" s="890"/>
      <c r="U505" s="143" t="s">
        <v>460</v>
      </c>
      <c r="V505" s="847" t="s">
        <v>299</v>
      </c>
      <c r="W505" s="848"/>
      <c r="X505" s="848"/>
      <c r="Y505" s="848"/>
      <c r="Z505" s="849"/>
      <c r="AA505" s="847" t="s">
        <v>300</v>
      </c>
      <c r="AB505" s="848"/>
      <c r="AC505" s="849"/>
      <c r="AD505" s="590">
        <v>8</v>
      </c>
      <c r="AE505" s="118">
        <v>0</v>
      </c>
      <c r="AF505" s="866"/>
      <c r="AG505" s="867"/>
      <c r="AH505" s="868"/>
      <c r="AI505" s="866"/>
      <c r="AJ505" s="867"/>
      <c r="AK505" s="868"/>
      <c r="AL505" s="101"/>
      <c r="AM505" s="30"/>
      <c r="AN505" s="263" t="str">
        <f t="shared" si="27"/>
        <v>■</v>
      </c>
      <c r="AO505" s="32"/>
    </row>
    <row r="506" spans="1:41">
      <c r="A506" s="36" t="str">
        <f t="shared" si="25"/>
        <v>TS</v>
      </c>
      <c r="B506" s="32"/>
      <c r="C506" s="802">
        <v>10</v>
      </c>
      <c r="D506" s="803"/>
      <c r="E506" s="888" t="s">
        <v>322</v>
      </c>
      <c r="F506" s="889"/>
      <c r="G506" s="889"/>
      <c r="H506" s="889"/>
      <c r="I506" s="889"/>
      <c r="J506" s="889"/>
      <c r="K506" s="889"/>
      <c r="L506" s="889"/>
      <c r="M506" s="889"/>
      <c r="N506" s="889"/>
      <c r="O506" s="889"/>
      <c r="P506" s="889"/>
      <c r="Q506" s="889"/>
      <c r="R506" s="889"/>
      <c r="S506" s="889"/>
      <c r="T506" s="890"/>
      <c r="U506" s="143" t="s">
        <v>323</v>
      </c>
      <c r="V506" s="847" t="s">
        <v>299</v>
      </c>
      <c r="W506" s="848"/>
      <c r="X506" s="848"/>
      <c r="Y506" s="848"/>
      <c r="Z506" s="849"/>
      <c r="AA506" s="847" t="s">
        <v>293</v>
      </c>
      <c r="AB506" s="848"/>
      <c r="AC506" s="849"/>
      <c r="AD506" s="590">
        <v>6</v>
      </c>
      <c r="AE506" s="118" t="s">
        <v>294</v>
      </c>
      <c r="AF506" s="866"/>
      <c r="AG506" s="867"/>
      <c r="AH506" s="868"/>
      <c r="AI506" s="866"/>
      <c r="AJ506" s="867"/>
      <c r="AK506" s="868"/>
      <c r="AL506" s="101"/>
      <c r="AM506" s="30"/>
      <c r="AN506" s="263" t="str">
        <f t="shared" si="27"/>
        <v>■</v>
      </c>
      <c r="AO506" s="32"/>
    </row>
    <row r="507" spans="1:41">
      <c r="A507" s="36" t="str">
        <f t="shared" si="25"/>
        <v>TS</v>
      </c>
      <c r="B507" s="32"/>
      <c r="C507" s="802">
        <v>11</v>
      </c>
      <c r="D507" s="803"/>
      <c r="E507" s="888" t="s">
        <v>324</v>
      </c>
      <c r="F507" s="889"/>
      <c r="G507" s="889"/>
      <c r="H507" s="889"/>
      <c r="I507" s="889"/>
      <c r="J507" s="889"/>
      <c r="K507" s="889"/>
      <c r="L507" s="889"/>
      <c r="M507" s="889"/>
      <c r="N507" s="889"/>
      <c r="O507" s="889"/>
      <c r="P507" s="889"/>
      <c r="Q507" s="889"/>
      <c r="R507" s="889"/>
      <c r="S507" s="889"/>
      <c r="T507" s="890"/>
      <c r="U507" s="143" t="s">
        <v>325</v>
      </c>
      <c r="V507" s="847" t="s">
        <v>299</v>
      </c>
      <c r="W507" s="848"/>
      <c r="X507" s="848"/>
      <c r="Y507" s="848"/>
      <c r="Z507" s="849"/>
      <c r="AA507" s="847" t="s">
        <v>293</v>
      </c>
      <c r="AB507" s="848"/>
      <c r="AC507" s="849"/>
      <c r="AD507" s="590">
        <v>6</v>
      </c>
      <c r="AE507" s="118" t="s">
        <v>294</v>
      </c>
      <c r="AF507" s="866"/>
      <c r="AG507" s="867"/>
      <c r="AH507" s="868"/>
      <c r="AI507" s="866"/>
      <c r="AJ507" s="867"/>
      <c r="AK507" s="868"/>
      <c r="AL507" s="101"/>
      <c r="AM507" s="30"/>
      <c r="AN507" s="263" t="str">
        <f t="shared" si="27"/>
        <v>■</v>
      </c>
      <c r="AO507" s="32"/>
    </row>
    <row r="508" spans="1:41">
      <c r="A508" s="36" t="str">
        <f t="shared" si="25"/>
        <v>TS</v>
      </c>
      <c r="B508" s="52"/>
      <c r="C508" s="416"/>
      <c r="D508" s="416"/>
      <c r="E508" s="416"/>
      <c r="F508" s="416"/>
      <c r="G508" s="416"/>
      <c r="H508" s="416"/>
      <c r="I508" s="416"/>
      <c r="J508" s="416"/>
      <c r="K508" s="416"/>
      <c r="L508" s="416"/>
      <c r="M508" s="416"/>
      <c r="N508" s="416"/>
      <c r="O508" s="416"/>
      <c r="P508" s="416"/>
      <c r="Q508" s="416"/>
      <c r="R508" s="416"/>
      <c r="S508" s="416"/>
      <c r="T508" s="416"/>
      <c r="U508" s="112"/>
      <c r="V508" s="417"/>
      <c r="W508" s="417"/>
      <c r="X508" s="417"/>
      <c r="Y508" s="417"/>
      <c r="Z508" s="417"/>
      <c r="AA508" s="417"/>
      <c r="AB508" s="417"/>
      <c r="AC508" s="417"/>
      <c r="AD508" s="417"/>
      <c r="AE508" s="417"/>
      <c r="AF508" s="415"/>
      <c r="AG508" s="415"/>
      <c r="AH508" s="415"/>
      <c r="AI508" s="415"/>
      <c r="AJ508" s="415"/>
      <c r="AK508" s="415"/>
      <c r="AL508" s="405"/>
      <c r="AM508" s="55"/>
      <c r="AN508" s="263"/>
      <c r="AO508" s="32"/>
    </row>
    <row r="509" spans="1:41" s="31" customFormat="1">
      <c r="A509" s="36" t="str">
        <f t="shared" si="25"/>
        <v>GR</v>
      </c>
      <c r="B509" s="401"/>
      <c r="C509" s="406" t="s">
        <v>282</v>
      </c>
      <c r="D509" s="407"/>
      <c r="E509" s="408"/>
      <c r="F509" s="408"/>
      <c r="G509" s="408"/>
      <c r="H509" s="408"/>
      <c r="I509" s="408"/>
      <c r="J509" s="408" t="s">
        <v>666</v>
      </c>
      <c r="K509" s="473"/>
      <c r="L509" s="408"/>
      <c r="M509" s="409"/>
      <c r="N509" s="408"/>
      <c r="O509" s="408"/>
      <c r="P509" s="408"/>
      <c r="Q509" s="408"/>
      <c r="R509" s="408"/>
      <c r="S509" s="408"/>
      <c r="T509" s="408"/>
      <c r="U509" s="473" t="s">
        <v>667</v>
      </c>
      <c r="V509" s="672"/>
      <c r="W509" s="672"/>
      <c r="X509" s="672"/>
      <c r="Y509" s="672"/>
      <c r="Z509" s="672"/>
      <c r="AA509" s="672"/>
      <c r="AB509" s="672"/>
      <c r="AC509" s="672"/>
      <c r="AD509" s="672"/>
      <c r="AE509" s="672"/>
      <c r="AF509" s="580"/>
      <c r="AG509" s="580"/>
      <c r="AH509" s="580"/>
      <c r="AI509" s="580"/>
      <c r="AJ509" s="580"/>
      <c r="AK509" s="580"/>
      <c r="AL509" s="405"/>
      <c r="AM509" s="570"/>
      <c r="AN509" s="245"/>
      <c r="AO509" s="57"/>
    </row>
    <row r="510" spans="1:41" ht="13.15" customHeight="1">
      <c r="A510" s="36" t="str">
        <f t="shared" si="25"/>
        <v>GR</v>
      </c>
      <c r="B510" s="57"/>
      <c r="C510" s="841" t="s">
        <v>85</v>
      </c>
      <c r="D510" s="843"/>
      <c r="E510" s="841" t="s">
        <v>285</v>
      </c>
      <c r="F510" s="842"/>
      <c r="G510" s="842"/>
      <c r="H510" s="842"/>
      <c r="I510" s="842"/>
      <c r="J510" s="842"/>
      <c r="K510" s="842"/>
      <c r="L510" s="842"/>
      <c r="M510" s="842"/>
      <c r="N510" s="842"/>
      <c r="O510" s="842"/>
      <c r="P510" s="842"/>
      <c r="Q510" s="842"/>
      <c r="R510" s="842"/>
      <c r="S510" s="842"/>
      <c r="T510" s="843"/>
      <c r="U510" s="139" t="s">
        <v>286</v>
      </c>
      <c r="V510" s="841" t="s">
        <v>287</v>
      </c>
      <c r="W510" s="842"/>
      <c r="X510" s="842"/>
      <c r="Y510" s="842"/>
      <c r="Z510" s="843"/>
      <c r="AA510" s="841" t="s">
        <v>288</v>
      </c>
      <c r="AB510" s="842"/>
      <c r="AC510" s="843"/>
      <c r="AD510" s="850" t="s">
        <v>289</v>
      </c>
      <c r="AE510" s="851"/>
      <c r="AF510" s="881" t="s">
        <v>88</v>
      </c>
      <c r="AG510" s="882"/>
      <c r="AH510" s="883"/>
      <c r="AI510" s="881" t="s">
        <v>89</v>
      </c>
      <c r="AJ510" s="882"/>
      <c r="AK510" s="883"/>
      <c r="AL510" s="915" t="s">
        <v>90</v>
      </c>
      <c r="AM510" s="228"/>
      <c r="AN510" s="263"/>
      <c r="AO510" s="32"/>
    </row>
    <row r="511" spans="1:41">
      <c r="A511" s="36" t="str">
        <f t="shared" si="25"/>
        <v>GR</v>
      </c>
      <c r="B511" s="38"/>
      <c r="C511" s="844"/>
      <c r="D511" s="846"/>
      <c r="E511" s="844"/>
      <c r="F511" s="845"/>
      <c r="G511" s="845"/>
      <c r="H511" s="845"/>
      <c r="I511" s="845"/>
      <c r="J511" s="845"/>
      <c r="K511" s="845"/>
      <c r="L511" s="845"/>
      <c r="M511" s="845"/>
      <c r="N511" s="845"/>
      <c r="O511" s="845"/>
      <c r="P511" s="845"/>
      <c r="Q511" s="845"/>
      <c r="R511" s="845"/>
      <c r="S511" s="845"/>
      <c r="T511" s="846"/>
      <c r="U511" s="140"/>
      <c r="V511" s="844"/>
      <c r="W511" s="845"/>
      <c r="X511" s="845"/>
      <c r="Y511" s="845"/>
      <c r="Z511" s="846"/>
      <c r="AA511" s="844"/>
      <c r="AB511" s="845"/>
      <c r="AC511" s="846"/>
      <c r="AD511" s="852"/>
      <c r="AE511" s="853"/>
      <c r="AF511" s="884"/>
      <c r="AG511" s="885"/>
      <c r="AH511" s="886"/>
      <c r="AI511" s="884"/>
      <c r="AJ511" s="885"/>
      <c r="AK511" s="886"/>
      <c r="AL511" s="916"/>
      <c r="AM511" s="228"/>
      <c r="AN511" s="263"/>
      <c r="AO511" s="32"/>
    </row>
    <row r="512" spans="1:41">
      <c r="A512" s="36" t="str">
        <f t="shared" si="25"/>
        <v>GR</v>
      </c>
      <c r="B512" s="32"/>
      <c r="C512" s="802">
        <v>1</v>
      </c>
      <c r="D512" s="803"/>
      <c r="E512" s="897" t="s">
        <v>350</v>
      </c>
      <c r="F512" s="898"/>
      <c r="G512" s="898"/>
      <c r="H512" s="898"/>
      <c r="I512" s="898"/>
      <c r="J512" s="898"/>
      <c r="K512" s="898"/>
      <c r="L512" s="898"/>
      <c r="M512" s="898"/>
      <c r="N512" s="898"/>
      <c r="O512" s="898"/>
      <c r="P512" s="898"/>
      <c r="Q512" s="898"/>
      <c r="R512" s="898"/>
      <c r="S512" s="898"/>
      <c r="T512" s="899"/>
      <c r="U512" s="141" t="s">
        <v>291</v>
      </c>
      <c r="V512" s="847" t="s">
        <v>292</v>
      </c>
      <c r="W512" s="848"/>
      <c r="X512" s="848"/>
      <c r="Y512" s="848"/>
      <c r="Z512" s="849"/>
      <c r="AA512" s="847" t="s">
        <v>293</v>
      </c>
      <c r="AB512" s="848"/>
      <c r="AC512" s="849"/>
      <c r="AD512" s="590">
        <v>10</v>
      </c>
      <c r="AE512" s="118" t="s">
        <v>294</v>
      </c>
      <c r="AF512" s="866"/>
      <c r="AG512" s="867"/>
      <c r="AH512" s="868"/>
      <c r="AI512" s="866"/>
      <c r="AJ512" s="867"/>
      <c r="AK512" s="868"/>
      <c r="AL512" s="231"/>
      <c r="AM512" s="232"/>
      <c r="AN512" s="263" t="str">
        <f t="shared" ref="AN512:AN520" si="28">$P$19</f>
        <v>■</v>
      </c>
      <c r="AO512" s="32"/>
    </row>
    <row r="513" spans="1:41">
      <c r="A513" s="36" t="str">
        <f t="shared" si="25"/>
        <v>GR</v>
      </c>
      <c r="B513" s="32"/>
      <c r="C513" s="802">
        <v>2</v>
      </c>
      <c r="D513" s="803"/>
      <c r="E513" s="897" t="s">
        <v>351</v>
      </c>
      <c r="F513" s="898"/>
      <c r="G513" s="898"/>
      <c r="H513" s="898"/>
      <c r="I513" s="898"/>
      <c r="J513" s="898"/>
      <c r="K513" s="898"/>
      <c r="L513" s="898"/>
      <c r="M513" s="898"/>
      <c r="N513" s="898"/>
      <c r="O513" s="898"/>
      <c r="P513" s="898"/>
      <c r="Q513" s="898"/>
      <c r="R513" s="898"/>
      <c r="S513" s="898"/>
      <c r="T513" s="899"/>
      <c r="U513" s="624" t="s">
        <v>296</v>
      </c>
      <c r="V513" s="847" t="s">
        <v>292</v>
      </c>
      <c r="W513" s="848"/>
      <c r="X513" s="848"/>
      <c r="Y513" s="848"/>
      <c r="Z513" s="849"/>
      <c r="AA513" s="847" t="s">
        <v>293</v>
      </c>
      <c r="AB513" s="848"/>
      <c r="AC513" s="849"/>
      <c r="AD513" s="590">
        <v>51</v>
      </c>
      <c r="AE513" s="118" t="s">
        <v>294</v>
      </c>
      <c r="AF513" s="866"/>
      <c r="AG513" s="867"/>
      <c r="AH513" s="868"/>
      <c r="AI513" s="866"/>
      <c r="AJ513" s="867"/>
      <c r="AK513" s="868"/>
      <c r="AL513" s="231"/>
      <c r="AM513" s="232"/>
      <c r="AN513" s="263" t="str">
        <f t="shared" si="28"/>
        <v>■</v>
      </c>
      <c r="AO513" s="32"/>
    </row>
    <row r="514" spans="1:41">
      <c r="A514" s="36" t="str">
        <f t="shared" si="25"/>
        <v>GR</v>
      </c>
      <c r="B514" s="32"/>
      <c r="C514" s="917">
        <v>3</v>
      </c>
      <c r="D514" s="918"/>
      <c r="E514" s="903" t="s">
        <v>297</v>
      </c>
      <c r="F514" s="904"/>
      <c r="G514" s="904"/>
      <c r="H514" s="904"/>
      <c r="I514" s="904"/>
      <c r="J514" s="904"/>
      <c r="K514" s="904"/>
      <c r="L514" s="904"/>
      <c r="M514" s="904"/>
      <c r="N514" s="904"/>
      <c r="O514" s="904"/>
      <c r="P514" s="904"/>
      <c r="Q514" s="904"/>
      <c r="R514" s="904"/>
      <c r="S514" s="904"/>
      <c r="T514" s="905"/>
      <c r="U514" s="142" t="s">
        <v>298</v>
      </c>
      <c r="V514" s="860" t="s">
        <v>299</v>
      </c>
      <c r="W514" s="861"/>
      <c r="X514" s="861"/>
      <c r="Y514" s="861"/>
      <c r="Z514" s="862"/>
      <c r="AA514" s="860" t="s">
        <v>300</v>
      </c>
      <c r="AB514" s="861"/>
      <c r="AC514" s="862"/>
      <c r="AD514" s="592">
        <v>1</v>
      </c>
      <c r="AE514" s="119">
        <v>0</v>
      </c>
      <c r="AF514" s="863"/>
      <c r="AG514" s="864"/>
      <c r="AH514" s="865"/>
      <c r="AI514" s="863"/>
      <c r="AJ514" s="864"/>
      <c r="AK514" s="865"/>
      <c r="AL514" s="196" t="s">
        <v>301</v>
      </c>
      <c r="AM514" s="30"/>
      <c r="AN514" s="263" t="str">
        <f t="shared" si="28"/>
        <v>■</v>
      </c>
      <c r="AO514" s="32"/>
    </row>
    <row r="515" spans="1:41">
      <c r="A515" s="36" t="str">
        <f t="shared" si="25"/>
        <v>GR</v>
      </c>
      <c r="B515" s="32"/>
      <c r="C515" s="802">
        <v>4</v>
      </c>
      <c r="D515" s="803"/>
      <c r="E515" s="897" t="s">
        <v>302</v>
      </c>
      <c r="F515" s="898"/>
      <c r="G515" s="898"/>
      <c r="H515" s="898"/>
      <c r="I515" s="898"/>
      <c r="J515" s="898"/>
      <c r="K515" s="898"/>
      <c r="L515" s="898"/>
      <c r="M515" s="898"/>
      <c r="N515" s="898"/>
      <c r="O515" s="898"/>
      <c r="P515" s="898"/>
      <c r="Q515" s="898"/>
      <c r="R515" s="898"/>
      <c r="S515" s="898"/>
      <c r="T515" s="899"/>
      <c r="U515" s="143" t="s">
        <v>303</v>
      </c>
      <c r="V515" s="847" t="s">
        <v>299</v>
      </c>
      <c r="W515" s="848"/>
      <c r="X515" s="848"/>
      <c r="Y515" s="848"/>
      <c r="Z515" s="849"/>
      <c r="AA515" s="847" t="s">
        <v>300</v>
      </c>
      <c r="AB515" s="848"/>
      <c r="AC515" s="849"/>
      <c r="AD515" s="590">
        <v>1</v>
      </c>
      <c r="AE515" s="118">
        <v>0</v>
      </c>
      <c r="AF515" s="866"/>
      <c r="AG515" s="867"/>
      <c r="AH515" s="868"/>
      <c r="AI515" s="866"/>
      <c r="AJ515" s="867"/>
      <c r="AK515" s="868"/>
      <c r="AL515" s="101"/>
      <c r="AM515" s="30"/>
      <c r="AN515" s="263" t="str">
        <f t="shared" si="28"/>
        <v>■</v>
      </c>
      <c r="AO515" s="32"/>
    </row>
    <row r="516" spans="1:41">
      <c r="A516" s="36" t="str">
        <f t="shared" si="25"/>
        <v>GR</v>
      </c>
      <c r="B516" s="32"/>
      <c r="C516" s="802">
        <v>5</v>
      </c>
      <c r="D516" s="803"/>
      <c r="E516" s="888" t="s">
        <v>304</v>
      </c>
      <c r="F516" s="889"/>
      <c r="G516" s="889"/>
      <c r="H516" s="889"/>
      <c r="I516" s="889"/>
      <c r="J516" s="889"/>
      <c r="K516" s="889"/>
      <c r="L516" s="889"/>
      <c r="M516" s="889"/>
      <c r="N516" s="889"/>
      <c r="O516" s="889"/>
      <c r="P516" s="889"/>
      <c r="Q516" s="889"/>
      <c r="R516" s="889"/>
      <c r="S516" s="889"/>
      <c r="T516" s="890"/>
      <c r="U516" s="143" t="s">
        <v>305</v>
      </c>
      <c r="V516" s="847" t="s">
        <v>292</v>
      </c>
      <c r="W516" s="848"/>
      <c r="X516" s="848"/>
      <c r="Y516" s="848"/>
      <c r="Z516" s="849"/>
      <c r="AA516" s="847" t="s">
        <v>293</v>
      </c>
      <c r="AB516" s="848"/>
      <c r="AC516" s="849"/>
      <c r="AD516" s="590">
        <v>2</v>
      </c>
      <c r="AE516" s="118" t="s">
        <v>294</v>
      </c>
      <c r="AF516" s="866"/>
      <c r="AG516" s="867"/>
      <c r="AH516" s="868"/>
      <c r="AI516" s="866"/>
      <c r="AJ516" s="867"/>
      <c r="AK516" s="868"/>
      <c r="AL516" s="101"/>
      <c r="AM516" s="30"/>
      <c r="AN516" s="263" t="str">
        <f t="shared" si="28"/>
        <v>■</v>
      </c>
      <c r="AO516" s="32"/>
    </row>
    <row r="517" spans="1:41">
      <c r="A517" s="36" t="str">
        <f t="shared" si="25"/>
        <v>GR</v>
      </c>
      <c r="B517" s="32"/>
      <c r="C517" s="802">
        <v>6</v>
      </c>
      <c r="D517" s="803"/>
      <c r="E517" s="888" t="s">
        <v>668</v>
      </c>
      <c r="F517" s="889"/>
      <c r="G517" s="889"/>
      <c r="H517" s="889"/>
      <c r="I517" s="889"/>
      <c r="J517" s="889"/>
      <c r="K517" s="889"/>
      <c r="L517" s="889"/>
      <c r="M517" s="889"/>
      <c r="N517" s="889"/>
      <c r="O517" s="889"/>
      <c r="P517" s="889"/>
      <c r="Q517" s="889"/>
      <c r="R517" s="889"/>
      <c r="S517" s="889"/>
      <c r="T517" s="890"/>
      <c r="U517" s="143" t="s">
        <v>669</v>
      </c>
      <c r="V517" s="847" t="s">
        <v>299</v>
      </c>
      <c r="W517" s="848"/>
      <c r="X517" s="848"/>
      <c r="Y517" s="848"/>
      <c r="Z517" s="849"/>
      <c r="AA517" s="847" t="s">
        <v>293</v>
      </c>
      <c r="AB517" s="848"/>
      <c r="AC517" s="849"/>
      <c r="AD517" s="590">
        <v>2</v>
      </c>
      <c r="AE517" s="118" t="s">
        <v>294</v>
      </c>
      <c r="AF517" s="866"/>
      <c r="AG517" s="867"/>
      <c r="AH517" s="868"/>
      <c r="AI517" s="866"/>
      <c r="AJ517" s="867"/>
      <c r="AK517" s="868"/>
      <c r="AL517" s="101"/>
      <c r="AM517" s="30"/>
      <c r="AN517" s="263" t="str">
        <f t="shared" si="28"/>
        <v>■</v>
      </c>
      <c r="AO517" s="32"/>
    </row>
    <row r="518" spans="1:41">
      <c r="A518" s="36" t="str">
        <f t="shared" si="25"/>
        <v>GR</v>
      </c>
      <c r="B518" s="32"/>
      <c r="C518" s="802">
        <v>7</v>
      </c>
      <c r="D518" s="803"/>
      <c r="E518" s="888" t="s">
        <v>670</v>
      </c>
      <c r="F518" s="889"/>
      <c r="G518" s="889"/>
      <c r="H518" s="889"/>
      <c r="I518" s="889"/>
      <c r="J518" s="889"/>
      <c r="K518" s="889"/>
      <c r="L518" s="889"/>
      <c r="M518" s="889"/>
      <c r="N518" s="889"/>
      <c r="O518" s="889"/>
      <c r="P518" s="889"/>
      <c r="Q518" s="889"/>
      <c r="R518" s="889"/>
      <c r="S518" s="889"/>
      <c r="T518" s="890"/>
      <c r="U518" s="143" t="s">
        <v>671</v>
      </c>
      <c r="V518" s="847" t="s">
        <v>292</v>
      </c>
      <c r="W518" s="848"/>
      <c r="X518" s="848"/>
      <c r="Y518" s="848"/>
      <c r="Z518" s="849"/>
      <c r="AA518" s="847" t="s">
        <v>293</v>
      </c>
      <c r="AB518" s="848"/>
      <c r="AC518" s="849"/>
      <c r="AD518" s="590">
        <v>14</v>
      </c>
      <c r="AE518" s="118" t="s">
        <v>294</v>
      </c>
      <c r="AF518" s="866"/>
      <c r="AG518" s="867"/>
      <c r="AH518" s="868"/>
      <c r="AI518" s="866"/>
      <c r="AJ518" s="867"/>
      <c r="AK518" s="868"/>
      <c r="AL518" s="101"/>
      <c r="AM518" s="30"/>
      <c r="AN518" s="263" t="str">
        <f t="shared" si="28"/>
        <v>■</v>
      </c>
      <c r="AO518" s="32"/>
    </row>
    <row r="519" spans="1:41">
      <c r="A519" s="36" t="str">
        <f t="shared" si="25"/>
        <v>GR</v>
      </c>
      <c r="B519" s="32"/>
      <c r="C519" s="802">
        <v>8</v>
      </c>
      <c r="D519" s="803"/>
      <c r="E519" s="888" t="s">
        <v>322</v>
      </c>
      <c r="F519" s="889"/>
      <c r="G519" s="889"/>
      <c r="H519" s="889"/>
      <c r="I519" s="889"/>
      <c r="J519" s="889"/>
      <c r="K519" s="889"/>
      <c r="L519" s="889"/>
      <c r="M519" s="889"/>
      <c r="N519" s="889"/>
      <c r="O519" s="889"/>
      <c r="P519" s="889"/>
      <c r="Q519" s="889"/>
      <c r="R519" s="889"/>
      <c r="S519" s="889"/>
      <c r="T519" s="890"/>
      <c r="U519" s="144" t="s">
        <v>323</v>
      </c>
      <c r="V519" s="847" t="s">
        <v>299</v>
      </c>
      <c r="W519" s="848"/>
      <c r="X519" s="848"/>
      <c r="Y519" s="848"/>
      <c r="Z519" s="849"/>
      <c r="AA519" s="847" t="s">
        <v>293</v>
      </c>
      <c r="AB519" s="848"/>
      <c r="AC519" s="849"/>
      <c r="AD519" s="590">
        <v>6</v>
      </c>
      <c r="AE519" s="118" t="s">
        <v>294</v>
      </c>
      <c r="AF519" s="866"/>
      <c r="AG519" s="867"/>
      <c r="AH519" s="868"/>
      <c r="AI519" s="866"/>
      <c r="AJ519" s="867"/>
      <c r="AK519" s="868"/>
      <c r="AL519" s="101"/>
      <c r="AM519" s="30"/>
      <c r="AN519" s="263" t="str">
        <f t="shared" si="28"/>
        <v>■</v>
      </c>
      <c r="AO519" s="32"/>
    </row>
    <row r="520" spans="1:41">
      <c r="A520" s="36" t="str">
        <f t="shared" si="25"/>
        <v>GR</v>
      </c>
      <c r="B520" s="32"/>
      <c r="C520" s="802">
        <v>9</v>
      </c>
      <c r="D520" s="803"/>
      <c r="E520" s="888" t="s">
        <v>324</v>
      </c>
      <c r="F520" s="889"/>
      <c r="G520" s="889"/>
      <c r="H520" s="889"/>
      <c r="I520" s="889"/>
      <c r="J520" s="889"/>
      <c r="K520" s="889"/>
      <c r="L520" s="889"/>
      <c r="M520" s="889"/>
      <c r="N520" s="889"/>
      <c r="O520" s="889"/>
      <c r="P520" s="889"/>
      <c r="Q520" s="889"/>
      <c r="R520" s="889"/>
      <c r="S520" s="889"/>
      <c r="T520" s="890"/>
      <c r="U520" s="143" t="s">
        <v>325</v>
      </c>
      <c r="V520" s="847" t="s">
        <v>299</v>
      </c>
      <c r="W520" s="848"/>
      <c r="X520" s="848"/>
      <c r="Y520" s="848"/>
      <c r="Z520" s="849"/>
      <c r="AA520" s="847" t="s">
        <v>293</v>
      </c>
      <c r="AB520" s="848"/>
      <c r="AC520" s="849"/>
      <c r="AD520" s="590">
        <v>6</v>
      </c>
      <c r="AE520" s="118" t="s">
        <v>294</v>
      </c>
      <c r="AF520" s="866"/>
      <c r="AG520" s="867"/>
      <c r="AH520" s="868"/>
      <c r="AI520" s="866"/>
      <c r="AJ520" s="867"/>
      <c r="AK520" s="868"/>
      <c r="AL520" s="101"/>
      <c r="AM520" s="30"/>
      <c r="AN520" s="263" t="str">
        <f t="shared" si="28"/>
        <v>■</v>
      </c>
      <c r="AO520" s="32"/>
    </row>
    <row r="521" spans="1:41">
      <c r="A521" s="36" t="str">
        <f t="shared" si="25"/>
        <v>GR</v>
      </c>
      <c r="B521" s="32"/>
      <c r="C521" s="35"/>
      <c r="D521" s="35"/>
      <c r="E521" s="74"/>
      <c r="F521" s="74"/>
      <c r="G521" s="74"/>
      <c r="H521" s="74"/>
      <c r="I521" s="74"/>
      <c r="J521" s="74"/>
      <c r="K521" s="74"/>
      <c r="L521" s="74"/>
      <c r="M521" s="74"/>
      <c r="N521" s="74"/>
      <c r="O521" s="74"/>
      <c r="P521" s="74"/>
      <c r="Q521" s="74"/>
      <c r="R521" s="74"/>
      <c r="S521" s="74"/>
      <c r="T521" s="74"/>
      <c r="U521" s="146"/>
      <c r="V521" s="75"/>
      <c r="W521" s="75"/>
      <c r="X521" s="75"/>
      <c r="Y521" s="75"/>
      <c r="Z521" s="75"/>
      <c r="AA521" s="75"/>
      <c r="AB521" s="75"/>
      <c r="AC521" s="75"/>
      <c r="AD521" s="75"/>
      <c r="AE521" s="76"/>
      <c r="AF521" s="236"/>
      <c r="AG521" s="482"/>
      <c r="AH521" s="178"/>
      <c r="AI521" s="178"/>
      <c r="AJ521" s="178"/>
      <c r="AK521" s="178"/>
      <c r="AL521" s="31"/>
      <c r="AM521" s="25"/>
      <c r="AN521" s="263"/>
      <c r="AO521" s="32"/>
    </row>
    <row r="522" spans="1:41">
      <c r="A522" s="36" t="str">
        <f t="shared" si="25"/>
        <v>SN</v>
      </c>
      <c r="B522" s="32"/>
      <c r="C522" s="39" t="s">
        <v>282</v>
      </c>
      <c r="D522" s="35"/>
      <c r="E522" s="74"/>
      <c r="F522" s="74"/>
      <c r="G522" s="74"/>
      <c r="H522" s="74"/>
      <c r="I522" s="74"/>
      <c r="J522" s="31" t="s">
        <v>672</v>
      </c>
      <c r="K522" s="74"/>
      <c r="L522" s="74"/>
      <c r="M522" s="74"/>
      <c r="N522" s="74"/>
      <c r="O522" s="74"/>
      <c r="P522" s="74"/>
      <c r="Q522" s="74"/>
      <c r="R522" s="74"/>
      <c r="S522" s="74"/>
      <c r="T522" s="74"/>
      <c r="U522" s="146" t="s">
        <v>673</v>
      </c>
      <c r="V522" s="75"/>
      <c r="W522" s="75"/>
      <c r="X522" s="75"/>
      <c r="Y522" s="75"/>
      <c r="Z522" s="75"/>
      <c r="AA522" s="75"/>
      <c r="AB522" s="75"/>
      <c r="AC522" s="75"/>
      <c r="AD522" s="75"/>
      <c r="AE522" s="76"/>
      <c r="AF522" s="236"/>
      <c r="AG522" s="599"/>
      <c r="AH522" s="178"/>
      <c r="AI522" s="178"/>
      <c r="AJ522" s="178"/>
      <c r="AK522" s="178"/>
      <c r="AL522" s="31"/>
      <c r="AM522" s="25"/>
      <c r="AN522" s="263"/>
      <c r="AO522" s="32"/>
    </row>
    <row r="523" spans="1:41" ht="13.15" customHeight="1">
      <c r="A523" s="36" t="str">
        <f t="shared" si="25"/>
        <v>SN</v>
      </c>
      <c r="B523" s="32"/>
      <c r="C523" s="959" t="s">
        <v>85</v>
      </c>
      <c r="D523" s="960"/>
      <c r="E523" s="841" t="s">
        <v>285</v>
      </c>
      <c r="F523" s="842"/>
      <c r="G523" s="842"/>
      <c r="H523" s="842"/>
      <c r="I523" s="842"/>
      <c r="J523" s="842"/>
      <c r="K523" s="842"/>
      <c r="L523" s="842"/>
      <c r="M523" s="842"/>
      <c r="N523" s="842"/>
      <c r="O523" s="842"/>
      <c r="P523" s="842"/>
      <c r="Q523" s="842"/>
      <c r="R523" s="842"/>
      <c r="S523" s="842"/>
      <c r="T523" s="843"/>
      <c r="U523" s="164" t="s">
        <v>286</v>
      </c>
      <c r="V523" s="909" t="s">
        <v>287</v>
      </c>
      <c r="W523" s="910"/>
      <c r="X523" s="910"/>
      <c r="Y523" s="910"/>
      <c r="Z523" s="911"/>
      <c r="AA523" s="841" t="s">
        <v>288</v>
      </c>
      <c r="AB523" s="842"/>
      <c r="AC523" s="843"/>
      <c r="AD523" s="850" t="s">
        <v>289</v>
      </c>
      <c r="AE523" s="851"/>
      <c r="AF523" s="881" t="s">
        <v>88</v>
      </c>
      <c r="AG523" s="882"/>
      <c r="AH523" s="883"/>
      <c r="AI523" s="881" t="s">
        <v>89</v>
      </c>
      <c r="AJ523" s="882"/>
      <c r="AK523" s="883"/>
      <c r="AL523" s="915" t="s">
        <v>90</v>
      </c>
      <c r="AM523" s="30"/>
      <c r="AN523" s="263"/>
      <c r="AO523" s="32"/>
    </row>
    <row r="524" spans="1:41">
      <c r="A524" s="36" t="str">
        <f t="shared" si="25"/>
        <v>SN</v>
      </c>
      <c r="B524" s="32"/>
      <c r="C524" s="960"/>
      <c r="D524" s="960"/>
      <c r="E524" s="844"/>
      <c r="F524" s="845"/>
      <c r="G524" s="845"/>
      <c r="H524" s="845"/>
      <c r="I524" s="845"/>
      <c r="J524" s="845"/>
      <c r="K524" s="845"/>
      <c r="L524" s="845"/>
      <c r="M524" s="845"/>
      <c r="N524" s="845"/>
      <c r="O524" s="845"/>
      <c r="P524" s="845"/>
      <c r="Q524" s="845"/>
      <c r="R524" s="845"/>
      <c r="S524" s="845"/>
      <c r="T524" s="846"/>
      <c r="U524" s="165"/>
      <c r="V524" s="912"/>
      <c r="W524" s="913"/>
      <c r="X524" s="913"/>
      <c r="Y524" s="913"/>
      <c r="Z524" s="914"/>
      <c r="AA524" s="844"/>
      <c r="AB524" s="845"/>
      <c r="AC524" s="846"/>
      <c r="AD524" s="852"/>
      <c r="AE524" s="853"/>
      <c r="AF524" s="884"/>
      <c r="AG524" s="885"/>
      <c r="AH524" s="886"/>
      <c r="AI524" s="884"/>
      <c r="AJ524" s="885"/>
      <c r="AK524" s="886"/>
      <c r="AL524" s="916"/>
      <c r="AM524" s="30"/>
      <c r="AN524" s="263"/>
      <c r="AO524" s="32"/>
    </row>
    <row r="525" spans="1:41">
      <c r="A525" s="36" t="str">
        <f t="shared" si="25"/>
        <v>SN</v>
      </c>
      <c r="B525" s="32"/>
      <c r="C525" s="802">
        <v>1</v>
      </c>
      <c r="D525" s="803"/>
      <c r="E525" s="897" t="s">
        <v>350</v>
      </c>
      <c r="F525" s="898"/>
      <c r="G525" s="898"/>
      <c r="H525" s="898"/>
      <c r="I525" s="898"/>
      <c r="J525" s="898"/>
      <c r="K525" s="898"/>
      <c r="L525" s="898"/>
      <c r="M525" s="898"/>
      <c r="N525" s="898"/>
      <c r="O525" s="898"/>
      <c r="P525" s="898"/>
      <c r="Q525" s="898"/>
      <c r="R525" s="898"/>
      <c r="S525" s="898"/>
      <c r="T525" s="899"/>
      <c r="U525" s="166" t="s">
        <v>291</v>
      </c>
      <c r="V525" s="847" t="s">
        <v>292</v>
      </c>
      <c r="W525" s="848"/>
      <c r="X525" s="848"/>
      <c r="Y525" s="848"/>
      <c r="Z525" s="849"/>
      <c r="AA525" s="847" t="s">
        <v>293</v>
      </c>
      <c r="AB525" s="848"/>
      <c r="AC525" s="849"/>
      <c r="AD525" s="590">
        <v>10</v>
      </c>
      <c r="AE525" s="118" t="s">
        <v>294</v>
      </c>
      <c r="AF525" s="866"/>
      <c r="AG525" s="867"/>
      <c r="AH525" s="868"/>
      <c r="AI525" s="866"/>
      <c r="AJ525" s="867"/>
      <c r="AK525" s="868"/>
      <c r="AL525" s="231"/>
      <c r="AM525" s="30"/>
      <c r="AN525" s="263" t="str">
        <f>$G$20</f>
        <v>■</v>
      </c>
      <c r="AO525" s="32"/>
    </row>
    <row r="526" spans="1:41">
      <c r="A526" s="36" t="str">
        <f t="shared" si="25"/>
        <v>SN</v>
      </c>
      <c r="B526" s="32"/>
      <c r="C526" s="802">
        <v>2</v>
      </c>
      <c r="D526" s="803"/>
      <c r="E526" s="897" t="s">
        <v>351</v>
      </c>
      <c r="F526" s="898"/>
      <c r="G526" s="898"/>
      <c r="H526" s="898"/>
      <c r="I526" s="898"/>
      <c r="J526" s="898"/>
      <c r="K526" s="898"/>
      <c r="L526" s="898"/>
      <c r="M526" s="898"/>
      <c r="N526" s="898"/>
      <c r="O526" s="898"/>
      <c r="P526" s="898"/>
      <c r="Q526" s="898"/>
      <c r="R526" s="898"/>
      <c r="S526" s="898"/>
      <c r="T526" s="899"/>
      <c r="U526" s="166" t="s">
        <v>296</v>
      </c>
      <c r="V526" s="847" t="s">
        <v>292</v>
      </c>
      <c r="W526" s="848"/>
      <c r="X526" s="848"/>
      <c r="Y526" s="848"/>
      <c r="Z526" s="849"/>
      <c r="AA526" s="847" t="s">
        <v>293</v>
      </c>
      <c r="AB526" s="848"/>
      <c r="AC526" s="849"/>
      <c r="AD526" s="590">
        <v>51</v>
      </c>
      <c r="AE526" s="118" t="s">
        <v>294</v>
      </c>
      <c r="AF526" s="866"/>
      <c r="AG526" s="867"/>
      <c r="AH526" s="868"/>
      <c r="AI526" s="866"/>
      <c r="AJ526" s="867"/>
      <c r="AK526" s="868"/>
      <c r="AL526" s="231"/>
      <c r="AM526" s="30"/>
      <c r="AN526" s="263" t="str">
        <f t="shared" ref="AN526:AN534" si="29">$G$20</f>
        <v>■</v>
      </c>
      <c r="AO526" s="32"/>
    </row>
    <row r="527" spans="1:41">
      <c r="A527" s="36" t="str">
        <f t="shared" si="25"/>
        <v>SN</v>
      </c>
      <c r="B527" s="32"/>
      <c r="C527" s="917">
        <v>3</v>
      </c>
      <c r="D527" s="918"/>
      <c r="E527" s="963" t="s">
        <v>297</v>
      </c>
      <c r="F527" s="964"/>
      <c r="G527" s="964"/>
      <c r="H527" s="964"/>
      <c r="I527" s="964"/>
      <c r="J527" s="964"/>
      <c r="K527" s="964"/>
      <c r="L527" s="964"/>
      <c r="M527" s="964"/>
      <c r="N527" s="964"/>
      <c r="O527" s="964"/>
      <c r="P527" s="964"/>
      <c r="Q527" s="964"/>
      <c r="R527" s="964"/>
      <c r="S527" s="964"/>
      <c r="T527" s="965"/>
      <c r="U527" s="173" t="s">
        <v>298</v>
      </c>
      <c r="V527" s="860" t="s">
        <v>299</v>
      </c>
      <c r="W527" s="861"/>
      <c r="X527" s="861"/>
      <c r="Y527" s="861"/>
      <c r="Z527" s="862"/>
      <c r="AA527" s="860" t="s">
        <v>300</v>
      </c>
      <c r="AB527" s="861"/>
      <c r="AC527" s="862"/>
      <c r="AD527" s="592">
        <v>1</v>
      </c>
      <c r="AE527" s="119">
        <v>0</v>
      </c>
      <c r="AF527" s="863"/>
      <c r="AG527" s="864"/>
      <c r="AH527" s="865"/>
      <c r="AI527" s="863"/>
      <c r="AJ527" s="864"/>
      <c r="AK527" s="865"/>
      <c r="AL527" s="196" t="s">
        <v>301</v>
      </c>
      <c r="AM527" s="30"/>
      <c r="AN527" s="263" t="str">
        <f t="shared" si="29"/>
        <v>■</v>
      </c>
      <c r="AO527" s="32"/>
    </row>
    <row r="528" spans="1:41">
      <c r="A528" s="36" t="str">
        <f t="shared" si="25"/>
        <v>SN</v>
      </c>
      <c r="B528" s="32"/>
      <c r="C528" s="802">
        <v>4</v>
      </c>
      <c r="D528" s="803"/>
      <c r="E528" s="897" t="s">
        <v>302</v>
      </c>
      <c r="F528" s="898"/>
      <c r="G528" s="898"/>
      <c r="H528" s="898"/>
      <c r="I528" s="898"/>
      <c r="J528" s="898"/>
      <c r="K528" s="898"/>
      <c r="L528" s="898"/>
      <c r="M528" s="898"/>
      <c r="N528" s="898"/>
      <c r="O528" s="898"/>
      <c r="P528" s="898"/>
      <c r="Q528" s="898"/>
      <c r="R528" s="898"/>
      <c r="S528" s="898"/>
      <c r="T528" s="899"/>
      <c r="U528" s="172" t="s">
        <v>303</v>
      </c>
      <c r="V528" s="847" t="s">
        <v>299</v>
      </c>
      <c r="W528" s="848"/>
      <c r="X528" s="848"/>
      <c r="Y528" s="848"/>
      <c r="Z528" s="849"/>
      <c r="AA528" s="847" t="s">
        <v>300</v>
      </c>
      <c r="AB528" s="848"/>
      <c r="AC528" s="849"/>
      <c r="AD528" s="590">
        <v>1</v>
      </c>
      <c r="AE528" s="118">
        <v>0</v>
      </c>
      <c r="AF528" s="866"/>
      <c r="AG528" s="867"/>
      <c r="AH528" s="868"/>
      <c r="AI528" s="866"/>
      <c r="AJ528" s="867"/>
      <c r="AK528" s="868"/>
      <c r="AL528" s="101"/>
      <c r="AM528" s="30"/>
      <c r="AN528" s="263" t="str">
        <f t="shared" si="29"/>
        <v>■</v>
      </c>
      <c r="AO528" s="32"/>
    </row>
    <row r="529" spans="1:41">
      <c r="A529" s="36" t="str">
        <f t="shared" si="25"/>
        <v>SN</v>
      </c>
      <c r="B529" s="32"/>
      <c r="C529" s="802">
        <v>5</v>
      </c>
      <c r="D529" s="803"/>
      <c r="E529" s="888" t="s">
        <v>304</v>
      </c>
      <c r="F529" s="889"/>
      <c r="G529" s="889"/>
      <c r="H529" s="889"/>
      <c r="I529" s="889"/>
      <c r="J529" s="889"/>
      <c r="K529" s="889"/>
      <c r="L529" s="889"/>
      <c r="M529" s="889"/>
      <c r="N529" s="889"/>
      <c r="O529" s="889"/>
      <c r="P529" s="889"/>
      <c r="Q529" s="889"/>
      <c r="R529" s="889"/>
      <c r="S529" s="889"/>
      <c r="T529" s="890"/>
      <c r="U529" s="172" t="s">
        <v>305</v>
      </c>
      <c r="V529" s="847" t="s">
        <v>674</v>
      </c>
      <c r="W529" s="848"/>
      <c r="X529" s="848"/>
      <c r="Y529" s="848"/>
      <c r="Z529" s="849"/>
      <c r="AA529" s="847" t="s">
        <v>293</v>
      </c>
      <c r="AB529" s="848"/>
      <c r="AC529" s="849"/>
      <c r="AD529" s="590">
        <v>2</v>
      </c>
      <c r="AE529" s="118" t="s">
        <v>294</v>
      </c>
      <c r="AF529" s="866"/>
      <c r="AG529" s="867"/>
      <c r="AH529" s="868"/>
      <c r="AI529" s="866"/>
      <c r="AJ529" s="867"/>
      <c r="AK529" s="868"/>
      <c r="AL529" s="101"/>
      <c r="AM529" s="30"/>
      <c r="AN529" s="263" t="str">
        <f t="shared" si="29"/>
        <v>■</v>
      </c>
      <c r="AO529" s="32"/>
    </row>
    <row r="530" spans="1:41">
      <c r="A530" s="36" t="str">
        <f t="shared" ref="A530:A593" si="30">IF(LEN(J530)&gt;0,MID(J530,FIND("(",J530,1)+1,2),A529)</f>
        <v>SN</v>
      </c>
      <c r="B530" s="32"/>
      <c r="C530" s="802">
        <v>6</v>
      </c>
      <c r="D530" s="803"/>
      <c r="E530" s="888" t="s">
        <v>675</v>
      </c>
      <c r="F530" s="889"/>
      <c r="G530" s="889"/>
      <c r="H530" s="889"/>
      <c r="I530" s="889"/>
      <c r="J530" s="889"/>
      <c r="K530" s="889"/>
      <c r="L530" s="889"/>
      <c r="M530" s="889"/>
      <c r="N530" s="889"/>
      <c r="O530" s="889"/>
      <c r="P530" s="889"/>
      <c r="Q530" s="889"/>
      <c r="R530" s="889"/>
      <c r="S530" s="889"/>
      <c r="T530" s="890"/>
      <c r="U530" s="172" t="s">
        <v>676</v>
      </c>
      <c r="V530" s="847" t="s">
        <v>299</v>
      </c>
      <c r="W530" s="848"/>
      <c r="X530" s="848"/>
      <c r="Y530" s="848"/>
      <c r="Z530" s="849"/>
      <c r="AA530" s="847" t="s">
        <v>300</v>
      </c>
      <c r="AB530" s="848"/>
      <c r="AC530" s="849"/>
      <c r="AD530" s="590">
        <v>1</v>
      </c>
      <c r="AE530" s="118">
        <v>0</v>
      </c>
      <c r="AF530" s="866"/>
      <c r="AG530" s="867"/>
      <c r="AH530" s="868"/>
      <c r="AI530" s="866"/>
      <c r="AJ530" s="867"/>
      <c r="AK530" s="868"/>
      <c r="AL530" s="101"/>
      <c r="AM530" s="30"/>
      <c r="AN530" s="263" t="str">
        <f t="shared" si="29"/>
        <v>■</v>
      </c>
      <c r="AO530" s="32"/>
    </row>
    <row r="531" spans="1:41">
      <c r="A531" s="36" t="str">
        <f t="shared" si="30"/>
        <v>SN</v>
      </c>
      <c r="B531" s="32"/>
      <c r="C531" s="802">
        <v>7</v>
      </c>
      <c r="D531" s="803"/>
      <c r="E531" s="888" t="s">
        <v>677</v>
      </c>
      <c r="F531" s="889"/>
      <c r="G531" s="889"/>
      <c r="H531" s="889"/>
      <c r="I531" s="889"/>
      <c r="J531" s="889"/>
      <c r="K531" s="889"/>
      <c r="L531" s="889"/>
      <c r="M531" s="889"/>
      <c r="N531" s="889"/>
      <c r="O531" s="889"/>
      <c r="P531" s="889"/>
      <c r="Q531" s="889"/>
      <c r="R531" s="889"/>
      <c r="S531" s="889"/>
      <c r="T531" s="890"/>
      <c r="U531" s="172" t="s">
        <v>678</v>
      </c>
      <c r="V531" s="847" t="s">
        <v>299</v>
      </c>
      <c r="W531" s="848"/>
      <c r="X531" s="848"/>
      <c r="Y531" s="848"/>
      <c r="Z531" s="849"/>
      <c r="AA531" s="847" t="s">
        <v>679</v>
      </c>
      <c r="AB531" s="848"/>
      <c r="AC531" s="849"/>
      <c r="AD531" s="590">
        <v>2</v>
      </c>
      <c r="AE531" s="118" t="s">
        <v>680</v>
      </c>
      <c r="AF531" s="866"/>
      <c r="AG531" s="867"/>
      <c r="AH531" s="868"/>
      <c r="AI531" s="866"/>
      <c r="AJ531" s="867"/>
      <c r="AK531" s="868"/>
      <c r="AL531" s="429"/>
      <c r="AM531" s="30"/>
      <c r="AN531" s="263" t="str">
        <f t="shared" si="29"/>
        <v>■</v>
      </c>
      <c r="AO531" s="32"/>
    </row>
    <row r="532" spans="1:41">
      <c r="A532" s="36" t="str">
        <f t="shared" si="30"/>
        <v>SN</v>
      </c>
      <c r="B532" s="32"/>
      <c r="C532" s="947">
        <v>8</v>
      </c>
      <c r="D532" s="948"/>
      <c r="E532" s="906" t="s">
        <v>439</v>
      </c>
      <c r="F532" s="907"/>
      <c r="G532" s="907"/>
      <c r="H532" s="907"/>
      <c r="I532" s="907"/>
      <c r="J532" s="907"/>
      <c r="K532" s="907"/>
      <c r="L532" s="907"/>
      <c r="M532" s="907"/>
      <c r="N532" s="907"/>
      <c r="O532" s="907"/>
      <c r="P532" s="907"/>
      <c r="Q532" s="907"/>
      <c r="R532" s="907"/>
      <c r="S532" s="907"/>
      <c r="T532" s="908"/>
      <c r="U532" s="308" t="s">
        <v>681</v>
      </c>
      <c r="V532" s="857" t="s">
        <v>299</v>
      </c>
      <c r="W532" s="858"/>
      <c r="X532" s="858"/>
      <c r="Y532" s="858"/>
      <c r="Z532" s="859"/>
      <c r="AA532" s="857" t="s">
        <v>293</v>
      </c>
      <c r="AB532" s="858"/>
      <c r="AC532" s="859"/>
      <c r="AD532" s="618">
        <v>2</v>
      </c>
      <c r="AE532" s="254" t="s">
        <v>294</v>
      </c>
      <c r="AF532" s="925"/>
      <c r="AG532" s="926"/>
      <c r="AH532" s="927"/>
      <c r="AI532" s="925"/>
      <c r="AJ532" s="926"/>
      <c r="AK532" s="926"/>
      <c r="AL532" s="430" t="s">
        <v>314</v>
      </c>
      <c r="AM532" s="30"/>
      <c r="AN532" s="263" t="str">
        <f t="shared" si="29"/>
        <v>■</v>
      </c>
      <c r="AO532" s="32"/>
    </row>
    <row r="533" spans="1:41">
      <c r="A533" s="36" t="str">
        <f t="shared" si="30"/>
        <v>SN</v>
      </c>
      <c r="B533" s="32"/>
      <c r="C533" s="802">
        <v>9</v>
      </c>
      <c r="D533" s="803"/>
      <c r="E533" s="888" t="s">
        <v>322</v>
      </c>
      <c r="F533" s="889"/>
      <c r="G533" s="889"/>
      <c r="H533" s="889"/>
      <c r="I533" s="889"/>
      <c r="J533" s="889"/>
      <c r="K533" s="889"/>
      <c r="L533" s="889"/>
      <c r="M533" s="889"/>
      <c r="N533" s="889"/>
      <c r="O533" s="889"/>
      <c r="P533" s="889"/>
      <c r="Q533" s="889"/>
      <c r="R533" s="889"/>
      <c r="S533" s="889"/>
      <c r="T533" s="890"/>
      <c r="U533" s="172" t="s">
        <v>323</v>
      </c>
      <c r="V533" s="847" t="s">
        <v>299</v>
      </c>
      <c r="W533" s="848"/>
      <c r="X533" s="848"/>
      <c r="Y533" s="848"/>
      <c r="Z533" s="849"/>
      <c r="AA533" s="847" t="s">
        <v>293</v>
      </c>
      <c r="AB533" s="848"/>
      <c r="AC533" s="849"/>
      <c r="AD533" s="590">
        <v>6</v>
      </c>
      <c r="AE533" s="118" t="s">
        <v>294</v>
      </c>
      <c r="AF533" s="866"/>
      <c r="AG533" s="867"/>
      <c r="AH533" s="868"/>
      <c r="AI533" s="866"/>
      <c r="AJ533" s="867"/>
      <c r="AK533" s="868"/>
      <c r="AL533" s="237"/>
      <c r="AM533" s="30"/>
      <c r="AN533" s="263" t="str">
        <f t="shared" si="29"/>
        <v>■</v>
      </c>
      <c r="AO533" s="32"/>
    </row>
    <row r="534" spans="1:41">
      <c r="A534" s="36" t="str">
        <f t="shared" si="30"/>
        <v>SN</v>
      </c>
      <c r="B534" s="32"/>
      <c r="C534" s="802">
        <v>10</v>
      </c>
      <c r="D534" s="803"/>
      <c r="E534" s="888" t="s">
        <v>682</v>
      </c>
      <c r="F534" s="889"/>
      <c r="G534" s="889"/>
      <c r="H534" s="889"/>
      <c r="I534" s="889"/>
      <c r="J534" s="889"/>
      <c r="K534" s="889"/>
      <c r="L534" s="889"/>
      <c r="M534" s="889"/>
      <c r="N534" s="889"/>
      <c r="O534" s="889"/>
      <c r="P534" s="889"/>
      <c r="Q534" s="889"/>
      <c r="R534" s="889"/>
      <c r="S534" s="889"/>
      <c r="T534" s="890"/>
      <c r="U534" s="172" t="s">
        <v>325</v>
      </c>
      <c r="V534" s="847" t="s">
        <v>299</v>
      </c>
      <c r="W534" s="848"/>
      <c r="X534" s="848"/>
      <c r="Y534" s="848"/>
      <c r="Z534" s="849"/>
      <c r="AA534" s="847" t="s">
        <v>293</v>
      </c>
      <c r="AB534" s="848"/>
      <c r="AC534" s="849"/>
      <c r="AD534" s="590">
        <v>6</v>
      </c>
      <c r="AE534" s="118" t="s">
        <v>294</v>
      </c>
      <c r="AF534" s="866"/>
      <c r="AG534" s="867"/>
      <c r="AH534" s="868"/>
      <c r="AI534" s="866"/>
      <c r="AJ534" s="867"/>
      <c r="AK534" s="868"/>
      <c r="AL534" s="101"/>
      <c r="AM534" s="30"/>
      <c r="AN534" s="263" t="str">
        <f t="shared" si="29"/>
        <v>■</v>
      </c>
      <c r="AO534" s="32"/>
    </row>
    <row r="535" spans="1:41">
      <c r="A535" s="36" t="str">
        <f t="shared" si="30"/>
        <v>SN</v>
      </c>
      <c r="B535" s="32"/>
      <c r="C535" s="35"/>
      <c r="D535" s="35"/>
      <c r="E535" s="74"/>
      <c r="F535" s="74"/>
      <c r="G535" s="74"/>
      <c r="H535" s="74"/>
      <c r="I535" s="74"/>
      <c r="J535" s="74"/>
      <c r="K535" s="74"/>
      <c r="L535" s="74"/>
      <c r="M535" s="74"/>
      <c r="N535" s="74"/>
      <c r="O535" s="74"/>
      <c r="P535" s="74"/>
      <c r="Q535" s="74"/>
      <c r="R535" s="74"/>
      <c r="S535" s="74"/>
      <c r="T535" s="74"/>
      <c r="U535" s="146"/>
      <c r="V535" s="75"/>
      <c r="W535" s="75"/>
      <c r="X535" s="75"/>
      <c r="Y535" s="75"/>
      <c r="Z535" s="75"/>
      <c r="AA535" s="75"/>
      <c r="AB535" s="75"/>
      <c r="AC535" s="75"/>
      <c r="AD535" s="75"/>
      <c r="AE535" s="76"/>
      <c r="AF535" s="236"/>
      <c r="AG535" s="482"/>
      <c r="AH535" s="178"/>
      <c r="AI535" s="178"/>
      <c r="AJ535" s="178"/>
      <c r="AK535" s="178"/>
      <c r="AL535" s="31"/>
      <c r="AM535" s="25"/>
      <c r="AN535" s="263"/>
      <c r="AO535" s="32"/>
    </row>
    <row r="536" spans="1:41">
      <c r="A536" s="36" t="str">
        <f t="shared" si="30"/>
        <v>JD</v>
      </c>
      <c r="B536" s="32"/>
      <c r="C536" s="39" t="s">
        <v>282</v>
      </c>
      <c r="D536" s="35"/>
      <c r="E536" s="74"/>
      <c r="F536" s="74"/>
      <c r="G536" s="74"/>
      <c r="H536" s="74"/>
      <c r="I536" s="74"/>
      <c r="J536" s="31" t="s">
        <v>683</v>
      </c>
      <c r="K536" s="74"/>
      <c r="L536" s="74"/>
      <c r="M536" s="74"/>
      <c r="N536" s="74"/>
      <c r="O536" s="74"/>
      <c r="P536" s="74"/>
      <c r="Q536" s="74"/>
      <c r="R536" s="74"/>
      <c r="S536" s="74"/>
      <c r="T536" s="74"/>
      <c r="U536" s="146" t="s">
        <v>684</v>
      </c>
      <c r="V536" s="75"/>
      <c r="W536" s="75"/>
      <c r="X536" s="75"/>
      <c r="Y536" s="75"/>
      <c r="Z536" s="75"/>
      <c r="AA536" s="75"/>
      <c r="AB536" s="75"/>
      <c r="AC536" s="75"/>
      <c r="AD536" s="75"/>
      <c r="AE536" s="76"/>
      <c r="AF536" s="236"/>
      <c r="AG536" s="599"/>
      <c r="AH536" s="178"/>
      <c r="AI536" s="178"/>
      <c r="AJ536" s="178"/>
      <c r="AK536" s="178"/>
      <c r="AL536" s="31"/>
      <c r="AM536" s="25"/>
      <c r="AN536" s="263"/>
      <c r="AO536" s="32"/>
    </row>
    <row r="537" spans="1:41" ht="13.15" customHeight="1">
      <c r="A537" s="36" t="str">
        <f t="shared" si="30"/>
        <v>JD</v>
      </c>
      <c r="B537" s="32"/>
      <c r="C537" s="959" t="s">
        <v>85</v>
      </c>
      <c r="D537" s="960"/>
      <c r="E537" s="841" t="s">
        <v>285</v>
      </c>
      <c r="F537" s="842"/>
      <c r="G537" s="842"/>
      <c r="H537" s="842"/>
      <c r="I537" s="842"/>
      <c r="J537" s="842"/>
      <c r="K537" s="842"/>
      <c r="L537" s="842"/>
      <c r="M537" s="842"/>
      <c r="N537" s="842"/>
      <c r="O537" s="842"/>
      <c r="P537" s="842"/>
      <c r="Q537" s="842"/>
      <c r="R537" s="842"/>
      <c r="S537" s="842"/>
      <c r="T537" s="843"/>
      <c r="U537" s="164" t="s">
        <v>286</v>
      </c>
      <c r="V537" s="909" t="s">
        <v>287</v>
      </c>
      <c r="W537" s="910"/>
      <c r="X537" s="910"/>
      <c r="Y537" s="910"/>
      <c r="Z537" s="911"/>
      <c r="AA537" s="841" t="s">
        <v>288</v>
      </c>
      <c r="AB537" s="842"/>
      <c r="AC537" s="843"/>
      <c r="AD537" s="850" t="s">
        <v>289</v>
      </c>
      <c r="AE537" s="851"/>
      <c r="AF537" s="881" t="s">
        <v>88</v>
      </c>
      <c r="AG537" s="882"/>
      <c r="AH537" s="883"/>
      <c r="AI537" s="881" t="s">
        <v>89</v>
      </c>
      <c r="AJ537" s="882"/>
      <c r="AK537" s="883"/>
      <c r="AL537" s="915" t="s">
        <v>90</v>
      </c>
      <c r="AM537" s="30"/>
      <c r="AN537" s="263"/>
      <c r="AO537" s="32"/>
    </row>
    <row r="538" spans="1:41">
      <c r="A538" s="36" t="str">
        <f t="shared" si="30"/>
        <v>JD</v>
      </c>
      <c r="B538" s="32"/>
      <c r="C538" s="960"/>
      <c r="D538" s="960"/>
      <c r="E538" s="844"/>
      <c r="F538" s="845"/>
      <c r="G538" s="845"/>
      <c r="H538" s="845"/>
      <c r="I538" s="845"/>
      <c r="J538" s="845"/>
      <c r="K538" s="845"/>
      <c r="L538" s="845"/>
      <c r="M538" s="845"/>
      <c r="N538" s="845"/>
      <c r="O538" s="845"/>
      <c r="P538" s="845"/>
      <c r="Q538" s="845"/>
      <c r="R538" s="845"/>
      <c r="S538" s="845"/>
      <c r="T538" s="846"/>
      <c r="U538" s="165"/>
      <c r="V538" s="912"/>
      <c r="W538" s="913"/>
      <c r="X538" s="913"/>
      <c r="Y538" s="913"/>
      <c r="Z538" s="914"/>
      <c r="AA538" s="844"/>
      <c r="AB538" s="845"/>
      <c r="AC538" s="846"/>
      <c r="AD538" s="852"/>
      <c r="AE538" s="853"/>
      <c r="AF538" s="884"/>
      <c r="AG538" s="885"/>
      <c r="AH538" s="886"/>
      <c r="AI538" s="884"/>
      <c r="AJ538" s="885"/>
      <c r="AK538" s="886"/>
      <c r="AL538" s="916"/>
      <c r="AM538" s="30"/>
      <c r="AN538" s="263"/>
      <c r="AO538" s="32"/>
    </row>
    <row r="539" spans="1:41">
      <c r="A539" s="36" t="str">
        <f t="shared" si="30"/>
        <v>JD</v>
      </c>
      <c r="B539" s="32"/>
      <c r="C539" s="802">
        <v>1</v>
      </c>
      <c r="D539" s="803"/>
      <c r="E539" s="897" t="s">
        <v>350</v>
      </c>
      <c r="F539" s="898"/>
      <c r="G539" s="898"/>
      <c r="H539" s="898"/>
      <c r="I539" s="898"/>
      <c r="J539" s="898"/>
      <c r="K539" s="898"/>
      <c r="L539" s="898"/>
      <c r="M539" s="898"/>
      <c r="N539" s="898"/>
      <c r="O539" s="898"/>
      <c r="P539" s="898"/>
      <c r="Q539" s="898"/>
      <c r="R539" s="898"/>
      <c r="S539" s="898"/>
      <c r="T539" s="899"/>
      <c r="U539" s="166" t="s">
        <v>291</v>
      </c>
      <c r="V539" s="847" t="s">
        <v>292</v>
      </c>
      <c r="W539" s="848"/>
      <c r="X539" s="848"/>
      <c r="Y539" s="848"/>
      <c r="Z539" s="849"/>
      <c r="AA539" s="847" t="s">
        <v>293</v>
      </c>
      <c r="AB539" s="848"/>
      <c r="AC539" s="849"/>
      <c r="AD539" s="590">
        <v>10</v>
      </c>
      <c r="AE539" s="118" t="s">
        <v>294</v>
      </c>
      <c r="AF539" s="866"/>
      <c r="AG539" s="867"/>
      <c r="AH539" s="868"/>
      <c r="AI539" s="866"/>
      <c r="AJ539" s="867"/>
      <c r="AK539" s="868"/>
      <c r="AL539" s="231"/>
      <c r="AM539" s="30"/>
      <c r="AN539" s="263" t="str">
        <f>$J$20</f>
        <v>■</v>
      </c>
      <c r="AO539" s="32"/>
    </row>
    <row r="540" spans="1:41">
      <c r="A540" s="36" t="str">
        <f t="shared" si="30"/>
        <v>JD</v>
      </c>
      <c r="B540" s="32"/>
      <c r="C540" s="802">
        <v>2</v>
      </c>
      <c r="D540" s="803"/>
      <c r="E540" s="897" t="s">
        <v>351</v>
      </c>
      <c r="F540" s="898"/>
      <c r="G540" s="898"/>
      <c r="H540" s="898"/>
      <c r="I540" s="898"/>
      <c r="J540" s="898"/>
      <c r="K540" s="898"/>
      <c r="L540" s="898"/>
      <c r="M540" s="898"/>
      <c r="N540" s="898"/>
      <c r="O540" s="898"/>
      <c r="P540" s="898"/>
      <c r="Q540" s="898"/>
      <c r="R540" s="898"/>
      <c r="S540" s="898"/>
      <c r="T540" s="899"/>
      <c r="U540" s="166" t="s">
        <v>296</v>
      </c>
      <c r="V540" s="847" t="s">
        <v>292</v>
      </c>
      <c r="W540" s="848"/>
      <c r="X540" s="848"/>
      <c r="Y540" s="848"/>
      <c r="Z540" s="849"/>
      <c r="AA540" s="847" t="s">
        <v>293</v>
      </c>
      <c r="AB540" s="848"/>
      <c r="AC540" s="849"/>
      <c r="AD540" s="590">
        <v>51</v>
      </c>
      <c r="AE540" s="118" t="s">
        <v>294</v>
      </c>
      <c r="AF540" s="866"/>
      <c r="AG540" s="867"/>
      <c r="AH540" s="868"/>
      <c r="AI540" s="866"/>
      <c r="AJ540" s="867"/>
      <c r="AK540" s="868"/>
      <c r="AL540" s="231"/>
      <c r="AM540" s="30"/>
      <c r="AN540" s="263" t="str">
        <f t="shared" ref="AN540:AN577" si="31">$J$20</f>
        <v>■</v>
      </c>
      <c r="AO540" s="32"/>
    </row>
    <row r="541" spans="1:41">
      <c r="A541" s="36" t="str">
        <f t="shared" si="30"/>
        <v>JD</v>
      </c>
      <c r="B541" s="32"/>
      <c r="C541" s="917">
        <v>3</v>
      </c>
      <c r="D541" s="918"/>
      <c r="E541" s="903" t="s">
        <v>297</v>
      </c>
      <c r="F541" s="904"/>
      <c r="G541" s="904"/>
      <c r="H541" s="904"/>
      <c r="I541" s="904"/>
      <c r="J541" s="904"/>
      <c r="K541" s="904"/>
      <c r="L541" s="904"/>
      <c r="M541" s="904"/>
      <c r="N541" s="904"/>
      <c r="O541" s="904"/>
      <c r="P541" s="904"/>
      <c r="Q541" s="904"/>
      <c r="R541" s="904"/>
      <c r="S541" s="904"/>
      <c r="T541" s="905"/>
      <c r="U541" s="173" t="s">
        <v>298</v>
      </c>
      <c r="V541" s="860" t="s">
        <v>299</v>
      </c>
      <c r="W541" s="861"/>
      <c r="X541" s="861"/>
      <c r="Y541" s="861"/>
      <c r="Z541" s="862"/>
      <c r="AA541" s="860" t="s">
        <v>300</v>
      </c>
      <c r="AB541" s="861"/>
      <c r="AC541" s="862"/>
      <c r="AD541" s="592">
        <v>1</v>
      </c>
      <c r="AE541" s="119">
        <v>0</v>
      </c>
      <c r="AF541" s="925"/>
      <c r="AG541" s="926"/>
      <c r="AH541" s="927"/>
      <c r="AI541" s="925"/>
      <c r="AJ541" s="926"/>
      <c r="AK541" s="927"/>
      <c r="AL541" s="196" t="s">
        <v>301</v>
      </c>
      <c r="AM541" s="30"/>
      <c r="AN541" s="263" t="str">
        <f t="shared" si="31"/>
        <v>■</v>
      </c>
      <c r="AO541" s="32"/>
    </row>
    <row r="542" spans="1:41">
      <c r="A542" s="36" t="str">
        <f t="shared" si="30"/>
        <v>JD</v>
      </c>
      <c r="B542" s="32"/>
      <c r="C542" s="802">
        <v>4</v>
      </c>
      <c r="D542" s="803"/>
      <c r="E542" s="897" t="s">
        <v>302</v>
      </c>
      <c r="F542" s="898"/>
      <c r="G542" s="898"/>
      <c r="H542" s="898"/>
      <c r="I542" s="898"/>
      <c r="J542" s="898"/>
      <c r="K542" s="898"/>
      <c r="L542" s="898"/>
      <c r="M542" s="898"/>
      <c r="N542" s="898"/>
      <c r="O542" s="898"/>
      <c r="P542" s="898"/>
      <c r="Q542" s="898"/>
      <c r="R542" s="898"/>
      <c r="S542" s="898"/>
      <c r="T542" s="899"/>
      <c r="U542" s="172" t="s">
        <v>303</v>
      </c>
      <c r="V542" s="847" t="s">
        <v>299</v>
      </c>
      <c r="W542" s="848"/>
      <c r="X542" s="848"/>
      <c r="Y542" s="848"/>
      <c r="Z542" s="849"/>
      <c r="AA542" s="847" t="s">
        <v>300</v>
      </c>
      <c r="AB542" s="848"/>
      <c r="AC542" s="849"/>
      <c r="AD542" s="590">
        <v>1</v>
      </c>
      <c r="AE542" s="118">
        <v>0</v>
      </c>
      <c r="AF542" s="866"/>
      <c r="AG542" s="867"/>
      <c r="AH542" s="868"/>
      <c r="AI542" s="866"/>
      <c r="AJ542" s="867"/>
      <c r="AK542" s="868"/>
      <c r="AL542" s="231"/>
      <c r="AM542" s="30"/>
      <c r="AN542" s="263" t="str">
        <f t="shared" si="31"/>
        <v>■</v>
      </c>
      <c r="AO542" s="32"/>
    </row>
    <row r="543" spans="1:41">
      <c r="A543" s="36" t="str">
        <f t="shared" si="30"/>
        <v>JD</v>
      </c>
      <c r="B543" s="32"/>
      <c r="C543" s="802">
        <v>5</v>
      </c>
      <c r="D543" s="803"/>
      <c r="E543" s="888" t="s">
        <v>304</v>
      </c>
      <c r="F543" s="889"/>
      <c r="G543" s="889"/>
      <c r="H543" s="889"/>
      <c r="I543" s="889"/>
      <c r="J543" s="889"/>
      <c r="K543" s="889"/>
      <c r="L543" s="889"/>
      <c r="M543" s="889"/>
      <c r="N543" s="889"/>
      <c r="O543" s="889"/>
      <c r="P543" s="889"/>
      <c r="Q543" s="889"/>
      <c r="R543" s="889"/>
      <c r="S543" s="889"/>
      <c r="T543" s="890"/>
      <c r="U543" s="172" t="s">
        <v>305</v>
      </c>
      <c r="V543" s="847" t="s">
        <v>292</v>
      </c>
      <c r="W543" s="848"/>
      <c r="X543" s="848"/>
      <c r="Y543" s="848"/>
      <c r="Z543" s="849"/>
      <c r="AA543" s="847" t="s">
        <v>293</v>
      </c>
      <c r="AB543" s="848"/>
      <c r="AC543" s="849"/>
      <c r="AD543" s="590">
        <v>2</v>
      </c>
      <c r="AE543" s="118" t="s">
        <v>294</v>
      </c>
      <c r="AF543" s="866"/>
      <c r="AG543" s="867"/>
      <c r="AH543" s="868"/>
      <c r="AI543" s="866"/>
      <c r="AJ543" s="867"/>
      <c r="AK543" s="868"/>
      <c r="AL543" s="231"/>
      <c r="AM543" s="30"/>
      <c r="AN543" s="263" t="str">
        <f t="shared" si="31"/>
        <v>■</v>
      </c>
      <c r="AO543" s="32"/>
    </row>
    <row r="544" spans="1:41">
      <c r="A544" s="36" t="str">
        <f t="shared" si="30"/>
        <v>JD</v>
      </c>
      <c r="B544" s="32"/>
      <c r="C544" s="802">
        <v>6</v>
      </c>
      <c r="D544" s="803"/>
      <c r="E544" s="894" t="s">
        <v>675</v>
      </c>
      <c r="F544" s="895"/>
      <c r="G544" s="895"/>
      <c r="H544" s="895"/>
      <c r="I544" s="895"/>
      <c r="J544" s="895"/>
      <c r="K544" s="895"/>
      <c r="L544" s="895"/>
      <c r="M544" s="895"/>
      <c r="N544" s="895"/>
      <c r="O544" s="895"/>
      <c r="P544" s="895"/>
      <c r="Q544" s="895"/>
      <c r="R544" s="895"/>
      <c r="S544" s="895"/>
      <c r="T544" s="896"/>
      <c r="U544" s="172" t="s">
        <v>676</v>
      </c>
      <c r="V544" s="847" t="s">
        <v>299</v>
      </c>
      <c r="W544" s="848"/>
      <c r="X544" s="848"/>
      <c r="Y544" s="848"/>
      <c r="Z544" s="849"/>
      <c r="AA544" s="847" t="s">
        <v>300</v>
      </c>
      <c r="AB544" s="848"/>
      <c r="AC544" s="849"/>
      <c r="AD544" s="590">
        <v>1</v>
      </c>
      <c r="AE544" s="118">
        <v>0</v>
      </c>
      <c r="AF544" s="866"/>
      <c r="AG544" s="867"/>
      <c r="AH544" s="868"/>
      <c r="AI544" s="866"/>
      <c r="AJ544" s="867"/>
      <c r="AK544" s="868"/>
      <c r="AL544" s="231"/>
      <c r="AM544" s="30"/>
      <c r="AN544" s="263" t="str">
        <f t="shared" si="31"/>
        <v>■</v>
      </c>
      <c r="AO544" s="32"/>
    </row>
    <row r="545" spans="1:41">
      <c r="A545" s="36" t="str">
        <f t="shared" si="30"/>
        <v>JD</v>
      </c>
      <c r="B545" s="32"/>
      <c r="C545" s="802">
        <v>7</v>
      </c>
      <c r="D545" s="803"/>
      <c r="E545" s="888" t="s">
        <v>685</v>
      </c>
      <c r="F545" s="889"/>
      <c r="G545" s="889"/>
      <c r="H545" s="889"/>
      <c r="I545" s="889"/>
      <c r="J545" s="889"/>
      <c r="K545" s="889"/>
      <c r="L545" s="889"/>
      <c r="M545" s="889"/>
      <c r="N545" s="889"/>
      <c r="O545" s="889"/>
      <c r="P545" s="889"/>
      <c r="Q545" s="889"/>
      <c r="R545" s="889"/>
      <c r="S545" s="889"/>
      <c r="T545" s="890"/>
      <c r="U545" s="172" t="s">
        <v>534</v>
      </c>
      <c r="V545" s="847" t="s">
        <v>299</v>
      </c>
      <c r="W545" s="848"/>
      <c r="X545" s="848"/>
      <c r="Y545" s="848"/>
      <c r="Z545" s="849"/>
      <c r="AA545" s="847" t="s">
        <v>300</v>
      </c>
      <c r="AB545" s="848"/>
      <c r="AC545" s="849"/>
      <c r="AD545" s="590">
        <v>1</v>
      </c>
      <c r="AE545" s="118">
        <v>0</v>
      </c>
      <c r="AF545" s="866"/>
      <c r="AG545" s="867"/>
      <c r="AH545" s="868"/>
      <c r="AI545" s="866"/>
      <c r="AJ545" s="867"/>
      <c r="AK545" s="868"/>
      <c r="AL545" s="231"/>
      <c r="AM545" s="30"/>
      <c r="AN545" s="263" t="str">
        <f t="shared" si="31"/>
        <v>■</v>
      </c>
      <c r="AO545" s="32"/>
    </row>
    <row r="546" spans="1:41">
      <c r="A546" s="36" t="str">
        <f t="shared" si="30"/>
        <v>JD</v>
      </c>
      <c r="B546" s="32"/>
      <c r="C546" s="802">
        <v>8</v>
      </c>
      <c r="D546" s="803"/>
      <c r="E546" s="888" t="s">
        <v>686</v>
      </c>
      <c r="F546" s="889"/>
      <c r="G546" s="889"/>
      <c r="H546" s="889"/>
      <c r="I546" s="889"/>
      <c r="J546" s="889"/>
      <c r="K546" s="889"/>
      <c r="L546" s="889"/>
      <c r="M546" s="889"/>
      <c r="N546" s="889"/>
      <c r="O546" s="889"/>
      <c r="P546" s="889"/>
      <c r="Q546" s="889"/>
      <c r="R546" s="889"/>
      <c r="S546" s="889"/>
      <c r="T546" s="890"/>
      <c r="U546" s="172" t="s">
        <v>536</v>
      </c>
      <c r="V546" s="847" t="s">
        <v>299</v>
      </c>
      <c r="W546" s="848"/>
      <c r="X546" s="848"/>
      <c r="Y546" s="848"/>
      <c r="Z546" s="849"/>
      <c r="AA546" s="847" t="s">
        <v>300</v>
      </c>
      <c r="AB546" s="848"/>
      <c r="AC546" s="849"/>
      <c r="AD546" s="590">
        <v>1</v>
      </c>
      <c r="AE546" s="118">
        <v>0</v>
      </c>
      <c r="AF546" s="866"/>
      <c r="AG546" s="867"/>
      <c r="AH546" s="868"/>
      <c r="AI546" s="866"/>
      <c r="AJ546" s="867"/>
      <c r="AK546" s="868"/>
      <c r="AL546" s="231"/>
      <c r="AM546" s="30"/>
      <c r="AN546" s="263" t="str">
        <f t="shared" si="31"/>
        <v>■</v>
      </c>
      <c r="AO546" s="32"/>
    </row>
    <row r="547" spans="1:41">
      <c r="A547" s="36" t="str">
        <f t="shared" si="30"/>
        <v>JD</v>
      </c>
      <c r="B547" s="32"/>
      <c r="C547" s="802">
        <v>9</v>
      </c>
      <c r="D547" s="803"/>
      <c r="E547" s="888" t="s">
        <v>687</v>
      </c>
      <c r="F547" s="889"/>
      <c r="G547" s="889"/>
      <c r="H547" s="889"/>
      <c r="I547" s="889"/>
      <c r="J547" s="889"/>
      <c r="K547" s="889"/>
      <c r="L547" s="889"/>
      <c r="M547" s="889"/>
      <c r="N547" s="889"/>
      <c r="O547" s="889"/>
      <c r="P547" s="889"/>
      <c r="Q547" s="889"/>
      <c r="R547" s="889"/>
      <c r="S547" s="889"/>
      <c r="T547" s="890"/>
      <c r="U547" s="172" t="s">
        <v>538</v>
      </c>
      <c r="V547" s="847" t="s">
        <v>299</v>
      </c>
      <c r="W547" s="848"/>
      <c r="X547" s="848"/>
      <c r="Y547" s="848"/>
      <c r="Z547" s="849"/>
      <c r="AA547" s="847" t="s">
        <v>300</v>
      </c>
      <c r="AB547" s="848"/>
      <c r="AC547" s="849"/>
      <c r="AD547" s="590">
        <v>1</v>
      </c>
      <c r="AE547" s="118">
        <v>0</v>
      </c>
      <c r="AF547" s="866"/>
      <c r="AG547" s="867"/>
      <c r="AH547" s="868"/>
      <c r="AI547" s="866"/>
      <c r="AJ547" s="867"/>
      <c r="AK547" s="868"/>
      <c r="AL547" s="231"/>
      <c r="AM547" s="30"/>
      <c r="AN547" s="263" t="str">
        <f t="shared" si="31"/>
        <v>■</v>
      </c>
      <c r="AO547" s="32"/>
    </row>
    <row r="548" spans="1:41">
      <c r="A548" s="36" t="str">
        <f t="shared" si="30"/>
        <v>JD</v>
      </c>
      <c r="B548" s="32"/>
      <c r="C548" s="802">
        <v>10</v>
      </c>
      <c r="D548" s="803"/>
      <c r="E548" s="888" t="s">
        <v>688</v>
      </c>
      <c r="F548" s="889"/>
      <c r="G548" s="889"/>
      <c r="H548" s="889"/>
      <c r="I548" s="889"/>
      <c r="J548" s="889"/>
      <c r="K548" s="889"/>
      <c r="L548" s="889"/>
      <c r="M548" s="889"/>
      <c r="N548" s="889"/>
      <c r="O548" s="889"/>
      <c r="P548" s="889"/>
      <c r="Q548" s="889"/>
      <c r="R548" s="889"/>
      <c r="S548" s="889"/>
      <c r="T548" s="890"/>
      <c r="U548" s="172" t="s">
        <v>540</v>
      </c>
      <c r="V548" s="847" t="s">
        <v>299</v>
      </c>
      <c r="W548" s="848"/>
      <c r="X548" s="848"/>
      <c r="Y548" s="848"/>
      <c r="Z548" s="849"/>
      <c r="AA548" s="847" t="s">
        <v>300</v>
      </c>
      <c r="AB548" s="848"/>
      <c r="AC548" s="849"/>
      <c r="AD548" s="590">
        <v>1</v>
      </c>
      <c r="AE548" s="118">
        <v>0</v>
      </c>
      <c r="AF548" s="866"/>
      <c r="AG548" s="867"/>
      <c r="AH548" s="868"/>
      <c r="AI548" s="866"/>
      <c r="AJ548" s="867"/>
      <c r="AK548" s="868"/>
      <c r="AL548" s="231"/>
      <c r="AM548" s="30"/>
      <c r="AN548" s="263" t="str">
        <f t="shared" si="31"/>
        <v>■</v>
      </c>
      <c r="AO548" s="32"/>
    </row>
    <row r="549" spans="1:41">
      <c r="A549" s="36" t="str">
        <f t="shared" si="30"/>
        <v>JD</v>
      </c>
      <c r="B549" s="32"/>
      <c r="C549" s="802">
        <v>11</v>
      </c>
      <c r="D549" s="803"/>
      <c r="E549" s="888" t="s">
        <v>689</v>
      </c>
      <c r="F549" s="889"/>
      <c r="G549" s="889"/>
      <c r="H549" s="889"/>
      <c r="I549" s="889"/>
      <c r="J549" s="889"/>
      <c r="K549" s="889"/>
      <c r="L549" s="889"/>
      <c r="M549" s="889"/>
      <c r="N549" s="889"/>
      <c r="O549" s="889"/>
      <c r="P549" s="889"/>
      <c r="Q549" s="889"/>
      <c r="R549" s="889"/>
      <c r="S549" s="889"/>
      <c r="T549" s="890"/>
      <c r="U549" s="172" t="s">
        <v>542</v>
      </c>
      <c r="V549" s="847" t="s">
        <v>299</v>
      </c>
      <c r="W549" s="848"/>
      <c r="X549" s="848"/>
      <c r="Y549" s="848"/>
      <c r="Z549" s="849"/>
      <c r="AA549" s="847" t="s">
        <v>300</v>
      </c>
      <c r="AB549" s="848"/>
      <c r="AC549" s="849"/>
      <c r="AD549" s="590">
        <v>1</v>
      </c>
      <c r="AE549" s="118">
        <v>0</v>
      </c>
      <c r="AF549" s="866"/>
      <c r="AG549" s="867"/>
      <c r="AH549" s="868"/>
      <c r="AI549" s="866"/>
      <c r="AJ549" s="867"/>
      <c r="AK549" s="868"/>
      <c r="AL549" s="231"/>
      <c r="AM549" s="30"/>
      <c r="AN549" s="263" t="str">
        <f t="shared" si="31"/>
        <v>■</v>
      </c>
      <c r="AO549" s="32"/>
    </row>
    <row r="550" spans="1:41">
      <c r="A550" s="36" t="str">
        <f t="shared" si="30"/>
        <v>JD</v>
      </c>
      <c r="B550" s="32"/>
      <c r="C550" s="802">
        <v>12</v>
      </c>
      <c r="D550" s="803"/>
      <c r="E550" s="888" t="s">
        <v>690</v>
      </c>
      <c r="F550" s="889"/>
      <c r="G550" s="889"/>
      <c r="H550" s="889"/>
      <c r="I550" s="889"/>
      <c r="J550" s="889"/>
      <c r="K550" s="889"/>
      <c r="L550" s="889"/>
      <c r="M550" s="889"/>
      <c r="N550" s="889"/>
      <c r="O550" s="889"/>
      <c r="P550" s="889"/>
      <c r="Q550" s="889"/>
      <c r="R550" s="889"/>
      <c r="S550" s="889"/>
      <c r="T550" s="890"/>
      <c r="U550" s="172" t="s">
        <v>544</v>
      </c>
      <c r="V550" s="847" t="s">
        <v>299</v>
      </c>
      <c r="W550" s="848"/>
      <c r="X550" s="848"/>
      <c r="Y550" s="848"/>
      <c r="Z550" s="849"/>
      <c r="AA550" s="847" t="s">
        <v>300</v>
      </c>
      <c r="AB550" s="848"/>
      <c r="AC550" s="849"/>
      <c r="AD550" s="590">
        <v>1</v>
      </c>
      <c r="AE550" s="118">
        <v>0</v>
      </c>
      <c r="AF550" s="866"/>
      <c r="AG550" s="867"/>
      <c r="AH550" s="868"/>
      <c r="AI550" s="866"/>
      <c r="AJ550" s="867"/>
      <c r="AK550" s="868"/>
      <c r="AL550" s="231"/>
      <c r="AM550" s="30"/>
      <c r="AN550" s="263" t="str">
        <f t="shared" si="31"/>
        <v>■</v>
      </c>
      <c r="AO550" s="32"/>
    </row>
    <row r="551" spans="1:41">
      <c r="A551" s="36" t="str">
        <f t="shared" si="30"/>
        <v>JD</v>
      </c>
      <c r="B551" s="32"/>
      <c r="C551" s="802">
        <v>13</v>
      </c>
      <c r="D551" s="803"/>
      <c r="E551" s="888" t="s">
        <v>691</v>
      </c>
      <c r="F551" s="889"/>
      <c r="G551" s="889"/>
      <c r="H551" s="889"/>
      <c r="I551" s="889"/>
      <c r="J551" s="889"/>
      <c r="K551" s="889"/>
      <c r="L551" s="889"/>
      <c r="M551" s="889"/>
      <c r="N551" s="889"/>
      <c r="O551" s="889"/>
      <c r="P551" s="889"/>
      <c r="Q551" s="889"/>
      <c r="R551" s="889"/>
      <c r="S551" s="889"/>
      <c r="T551" s="890"/>
      <c r="U551" s="172" t="s">
        <v>546</v>
      </c>
      <c r="V551" s="847" t="s">
        <v>299</v>
      </c>
      <c r="W551" s="848"/>
      <c r="X551" s="848"/>
      <c r="Y551" s="848"/>
      <c r="Z551" s="849"/>
      <c r="AA551" s="847" t="s">
        <v>300</v>
      </c>
      <c r="AB551" s="848"/>
      <c r="AC551" s="849"/>
      <c r="AD551" s="590">
        <v>1</v>
      </c>
      <c r="AE551" s="118">
        <v>0</v>
      </c>
      <c r="AF551" s="866"/>
      <c r="AG551" s="867"/>
      <c r="AH551" s="868"/>
      <c r="AI551" s="866"/>
      <c r="AJ551" s="867"/>
      <c r="AK551" s="868"/>
      <c r="AL551" s="231"/>
      <c r="AM551" s="30"/>
      <c r="AN551" s="263" t="str">
        <f t="shared" si="31"/>
        <v>■</v>
      </c>
      <c r="AO551" s="32"/>
    </row>
    <row r="552" spans="1:41">
      <c r="A552" s="36" t="str">
        <f t="shared" si="30"/>
        <v>JD</v>
      </c>
      <c r="B552" s="32"/>
      <c r="C552" s="961">
        <v>14</v>
      </c>
      <c r="D552" s="962"/>
      <c r="E552" s="888" t="s">
        <v>692</v>
      </c>
      <c r="F552" s="889"/>
      <c r="G552" s="889"/>
      <c r="H552" s="889"/>
      <c r="I552" s="889"/>
      <c r="J552" s="889"/>
      <c r="K552" s="889"/>
      <c r="L552" s="889"/>
      <c r="M552" s="889"/>
      <c r="N552" s="889"/>
      <c r="O552" s="889"/>
      <c r="P552" s="889"/>
      <c r="Q552" s="889"/>
      <c r="R552" s="889"/>
      <c r="S552" s="889"/>
      <c r="T552" s="890"/>
      <c r="U552" s="172" t="s">
        <v>548</v>
      </c>
      <c r="V552" s="854" t="s">
        <v>299</v>
      </c>
      <c r="W552" s="855"/>
      <c r="X552" s="855"/>
      <c r="Y552" s="855"/>
      <c r="Z552" s="856"/>
      <c r="AA552" s="854" t="s">
        <v>300</v>
      </c>
      <c r="AB552" s="855"/>
      <c r="AC552" s="856"/>
      <c r="AD552" s="600">
        <v>1</v>
      </c>
      <c r="AE552" s="114">
        <v>0</v>
      </c>
      <c r="AF552" s="866"/>
      <c r="AG552" s="867"/>
      <c r="AH552" s="868"/>
      <c r="AI552" s="866"/>
      <c r="AJ552" s="867"/>
      <c r="AK552" s="868"/>
      <c r="AL552" s="231"/>
      <c r="AM552" s="30"/>
      <c r="AN552" s="263" t="str">
        <f t="shared" si="31"/>
        <v>■</v>
      </c>
      <c r="AO552" s="32"/>
    </row>
    <row r="553" spans="1:41">
      <c r="A553" s="36" t="str">
        <f t="shared" si="30"/>
        <v>JD</v>
      </c>
      <c r="B553" s="32"/>
      <c r="C553" s="961">
        <v>15</v>
      </c>
      <c r="D553" s="962"/>
      <c r="E553" s="888" t="s">
        <v>693</v>
      </c>
      <c r="F553" s="889"/>
      <c r="G553" s="889"/>
      <c r="H553" s="889"/>
      <c r="I553" s="889"/>
      <c r="J553" s="889"/>
      <c r="K553" s="889"/>
      <c r="L553" s="889"/>
      <c r="M553" s="889"/>
      <c r="N553" s="889"/>
      <c r="O553" s="889"/>
      <c r="P553" s="889"/>
      <c r="Q553" s="889"/>
      <c r="R553" s="889"/>
      <c r="S553" s="889"/>
      <c r="T553" s="890"/>
      <c r="U553" s="172" t="s">
        <v>550</v>
      </c>
      <c r="V553" s="854" t="s">
        <v>299</v>
      </c>
      <c r="W553" s="855"/>
      <c r="X553" s="855"/>
      <c r="Y553" s="855"/>
      <c r="Z553" s="856"/>
      <c r="AA553" s="854" t="s">
        <v>300</v>
      </c>
      <c r="AB553" s="855"/>
      <c r="AC553" s="856"/>
      <c r="AD553" s="600">
        <v>1</v>
      </c>
      <c r="AE553" s="114">
        <v>0</v>
      </c>
      <c r="AF553" s="866"/>
      <c r="AG553" s="867"/>
      <c r="AH553" s="868"/>
      <c r="AI553" s="866"/>
      <c r="AJ553" s="867"/>
      <c r="AK553" s="868"/>
      <c r="AL553" s="231"/>
      <c r="AM553" s="30"/>
      <c r="AN553" s="263" t="str">
        <f t="shared" si="31"/>
        <v>■</v>
      </c>
      <c r="AO553" s="32"/>
    </row>
    <row r="554" spans="1:41">
      <c r="A554" s="36" t="str">
        <f t="shared" si="30"/>
        <v>JD</v>
      </c>
      <c r="B554" s="32"/>
      <c r="C554" s="961">
        <v>16</v>
      </c>
      <c r="D554" s="962"/>
      <c r="E554" s="888" t="s">
        <v>694</v>
      </c>
      <c r="F554" s="889"/>
      <c r="G554" s="889"/>
      <c r="H554" s="889"/>
      <c r="I554" s="889"/>
      <c r="J554" s="889"/>
      <c r="K554" s="889"/>
      <c r="L554" s="889"/>
      <c r="M554" s="889"/>
      <c r="N554" s="889"/>
      <c r="O554" s="889"/>
      <c r="P554" s="889"/>
      <c r="Q554" s="889"/>
      <c r="R554" s="889"/>
      <c r="S554" s="889"/>
      <c r="T554" s="890"/>
      <c r="U554" s="172" t="s">
        <v>552</v>
      </c>
      <c r="V554" s="854" t="s">
        <v>299</v>
      </c>
      <c r="W554" s="855"/>
      <c r="X554" s="855"/>
      <c r="Y554" s="855"/>
      <c r="Z554" s="856"/>
      <c r="AA554" s="854" t="s">
        <v>300</v>
      </c>
      <c r="AB554" s="855"/>
      <c r="AC554" s="856"/>
      <c r="AD554" s="600">
        <v>1</v>
      </c>
      <c r="AE554" s="114">
        <v>0</v>
      </c>
      <c r="AF554" s="866"/>
      <c r="AG554" s="867"/>
      <c r="AH554" s="868"/>
      <c r="AI554" s="866"/>
      <c r="AJ554" s="867"/>
      <c r="AK554" s="868"/>
      <c r="AL554" s="231"/>
      <c r="AM554" s="30"/>
      <c r="AN554" s="263" t="str">
        <f t="shared" si="31"/>
        <v>■</v>
      </c>
      <c r="AO554" s="32"/>
    </row>
    <row r="555" spans="1:41">
      <c r="A555" s="36" t="str">
        <f t="shared" si="30"/>
        <v>JD</v>
      </c>
      <c r="B555" s="32"/>
      <c r="C555" s="961">
        <v>17</v>
      </c>
      <c r="D555" s="962"/>
      <c r="E555" s="888" t="s">
        <v>695</v>
      </c>
      <c r="F555" s="889"/>
      <c r="G555" s="889"/>
      <c r="H555" s="889"/>
      <c r="I555" s="889"/>
      <c r="J555" s="889"/>
      <c r="K555" s="889"/>
      <c r="L555" s="889"/>
      <c r="M555" s="889"/>
      <c r="N555" s="889"/>
      <c r="O555" s="889"/>
      <c r="P555" s="889"/>
      <c r="Q555" s="889"/>
      <c r="R555" s="889"/>
      <c r="S555" s="889"/>
      <c r="T555" s="890"/>
      <c r="U555" s="172" t="s">
        <v>554</v>
      </c>
      <c r="V555" s="854" t="s">
        <v>299</v>
      </c>
      <c r="W555" s="855"/>
      <c r="X555" s="855"/>
      <c r="Y555" s="855"/>
      <c r="Z555" s="856"/>
      <c r="AA555" s="854" t="s">
        <v>300</v>
      </c>
      <c r="AB555" s="855"/>
      <c r="AC555" s="856"/>
      <c r="AD555" s="600">
        <v>1</v>
      </c>
      <c r="AE555" s="114">
        <v>0</v>
      </c>
      <c r="AF555" s="866"/>
      <c r="AG555" s="867"/>
      <c r="AH555" s="868"/>
      <c r="AI555" s="866"/>
      <c r="AJ555" s="867"/>
      <c r="AK555" s="868"/>
      <c r="AL555" s="231"/>
      <c r="AM555" s="30"/>
      <c r="AN555" s="263" t="str">
        <f t="shared" si="31"/>
        <v>■</v>
      </c>
      <c r="AO555" s="32"/>
    </row>
    <row r="556" spans="1:41">
      <c r="A556" s="36" t="str">
        <f t="shared" si="30"/>
        <v>JD</v>
      </c>
      <c r="B556" s="32"/>
      <c r="C556" s="961">
        <v>18</v>
      </c>
      <c r="D556" s="962"/>
      <c r="E556" s="888" t="s">
        <v>696</v>
      </c>
      <c r="F556" s="889"/>
      <c r="G556" s="889"/>
      <c r="H556" s="889"/>
      <c r="I556" s="889"/>
      <c r="J556" s="889"/>
      <c r="K556" s="889"/>
      <c r="L556" s="889"/>
      <c r="M556" s="889"/>
      <c r="N556" s="889"/>
      <c r="O556" s="889"/>
      <c r="P556" s="889"/>
      <c r="Q556" s="889"/>
      <c r="R556" s="889"/>
      <c r="S556" s="889"/>
      <c r="T556" s="890"/>
      <c r="U556" s="172" t="s">
        <v>556</v>
      </c>
      <c r="V556" s="854" t="s">
        <v>299</v>
      </c>
      <c r="W556" s="855"/>
      <c r="X556" s="855"/>
      <c r="Y556" s="855"/>
      <c r="Z556" s="856"/>
      <c r="AA556" s="854" t="s">
        <v>300</v>
      </c>
      <c r="AB556" s="855"/>
      <c r="AC556" s="856"/>
      <c r="AD556" s="600">
        <v>1</v>
      </c>
      <c r="AE556" s="114">
        <v>0</v>
      </c>
      <c r="AF556" s="866"/>
      <c r="AG556" s="867"/>
      <c r="AH556" s="868"/>
      <c r="AI556" s="866"/>
      <c r="AJ556" s="867"/>
      <c r="AK556" s="868"/>
      <c r="AL556" s="231"/>
      <c r="AM556" s="30"/>
      <c r="AN556" s="263" t="str">
        <f t="shared" si="31"/>
        <v>■</v>
      </c>
      <c r="AO556" s="32"/>
    </row>
    <row r="557" spans="1:41">
      <c r="A557" s="36" t="str">
        <f t="shared" si="30"/>
        <v>JD</v>
      </c>
      <c r="B557" s="32"/>
      <c r="C557" s="961">
        <v>19</v>
      </c>
      <c r="D557" s="962"/>
      <c r="E557" s="888" t="s">
        <v>697</v>
      </c>
      <c r="F557" s="889"/>
      <c r="G557" s="889"/>
      <c r="H557" s="889"/>
      <c r="I557" s="889"/>
      <c r="J557" s="889"/>
      <c r="K557" s="889"/>
      <c r="L557" s="889"/>
      <c r="M557" s="889"/>
      <c r="N557" s="889"/>
      <c r="O557" s="889"/>
      <c r="P557" s="889"/>
      <c r="Q557" s="889"/>
      <c r="R557" s="889"/>
      <c r="S557" s="889"/>
      <c r="T557" s="890"/>
      <c r="U557" s="172" t="s">
        <v>558</v>
      </c>
      <c r="V557" s="854" t="s">
        <v>299</v>
      </c>
      <c r="W557" s="855"/>
      <c r="X557" s="855"/>
      <c r="Y557" s="855"/>
      <c r="Z557" s="856"/>
      <c r="AA557" s="854" t="s">
        <v>300</v>
      </c>
      <c r="AB557" s="855"/>
      <c r="AC557" s="856"/>
      <c r="AD557" s="600">
        <v>1</v>
      </c>
      <c r="AE557" s="114">
        <v>0</v>
      </c>
      <c r="AF557" s="866"/>
      <c r="AG557" s="867"/>
      <c r="AH557" s="868"/>
      <c r="AI557" s="866"/>
      <c r="AJ557" s="867"/>
      <c r="AK557" s="868"/>
      <c r="AL557" s="231"/>
      <c r="AM557" s="30"/>
      <c r="AN557" s="263" t="str">
        <f t="shared" si="31"/>
        <v>■</v>
      </c>
      <c r="AO557" s="32"/>
    </row>
    <row r="558" spans="1:41">
      <c r="A558" s="36" t="str">
        <f t="shared" si="30"/>
        <v>JD</v>
      </c>
      <c r="B558" s="32"/>
      <c r="C558" s="961">
        <v>20</v>
      </c>
      <c r="D558" s="962"/>
      <c r="E558" s="888" t="s">
        <v>698</v>
      </c>
      <c r="F558" s="889"/>
      <c r="G558" s="889"/>
      <c r="H558" s="889"/>
      <c r="I558" s="889"/>
      <c r="J558" s="889"/>
      <c r="K558" s="889"/>
      <c r="L558" s="889"/>
      <c r="M558" s="889"/>
      <c r="N558" s="889"/>
      <c r="O558" s="889"/>
      <c r="P558" s="889"/>
      <c r="Q558" s="889"/>
      <c r="R558" s="889"/>
      <c r="S558" s="889"/>
      <c r="T558" s="890"/>
      <c r="U558" s="172" t="s">
        <v>560</v>
      </c>
      <c r="V558" s="854" t="s">
        <v>299</v>
      </c>
      <c r="W558" s="855"/>
      <c r="X558" s="855"/>
      <c r="Y558" s="855"/>
      <c r="Z558" s="856"/>
      <c r="AA558" s="854" t="s">
        <v>300</v>
      </c>
      <c r="AB558" s="855"/>
      <c r="AC558" s="856"/>
      <c r="AD558" s="600">
        <v>1</v>
      </c>
      <c r="AE558" s="114">
        <v>0</v>
      </c>
      <c r="AF558" s="866"/>
      <c r="AG558" s="867"/>
      <c r="AH558" s="868"/>
      <c r="AI558" s="866"/>
      <c r="AJ558" s="867"/>
      <c r="AK558" s="868"/>
      <c r="AL558" s="231"/>
      <c r="AM558" s="30"/>
      <c r="AN558" s="263" t="str">
        <f t="shared" si="31"/>
        <v>■</v>
      </c>
      <c r="AO558" s="32"/>
    </row>
    <row r="559" spans="1:41">
      <c r="A559" s="36" t="str">
        <f t="shared" si="30"/>
        <v>JD</v>
      </c>
      <c r="B559" s="32"/>
      <c r="C559" s="961">
        <v>21</v>
      </c>
      <c r="D559" s="962"/>
      <c r="E559" s="888" t="s">
        <v>699</v>
      </c>
      <c r="F559" s="889"/>
      <c r="G559" s="889"/>
      <c r="H559" s="889"/>
      <c r="I559" s="889"/>
      <c r="J559" s="889"/>
      <c r="K559" s="889"/>
      <c r="L559" s="889"/>
      <c r="M559" s="889"/>
      <c r="N559" s="889"/>
      <c r="O559" s="889"/>
      <c r="P559" s="889"/>
      <c r="Q559" s="889"/>
      <c r="R559" s="889"/>
      <c r="S559" s="889"/>
      <c r="T559" s="890"/>
      <c r="U559" s="172" t="s">
        <v>562</v>
      </c>
      <c r="V559" s="854" t="s">
        <v>299</v>
      </c>
      <c r="W559" s="855"/>
      <c r="X559" s="855"/>
      <c r="Y559" s="855"/>
      <c r="Z559" s="856"/>
      <c r="AA559" s="854" t="s">
        <v>300</v>
      </c>
      <c r="AB559" s="855"/>
      <c r="AC559" s="856"/>
      <c r="AD559" s="600">
        <v>1</v>
      </c>
      <c r="AE559" s="114">
        <v>0</v>
      </c>
      <c r="AF559" s="866"/>
      <c r="AG559" s="867"/>
      <c r="AH559" s="868"/>
      <c r="AI559" s="866"/>
      <c r="AJ559" s="867"/>
      <c r="AK559" s="868"/>
      <c r="AL559" s="231"/>
      <c r="AM559" s="30"/>
      <c r="AN559" s="263" t="str">
        <f t="shared" si="31"/>
        <v>■</v>
      </c>
      <c r="AO559" s="32"/>
    </row>
    <row r="560" spans="1:41">
      <c r="A560" s="36" t="str">
        <f t="shared" si="30"/>
        <v>JD</v>
      </c>
      <c r="B560" s="32"/>
      <c r="C560" s="802">
        <v>22</v>
      </c>
      <c r="D560" s="803"/>
      <c r="E560" s="888" t="s">
        <v>700</v>
      </c>
      <c r="F560" s="889"/>
      <c r="G560" s="889"/>
      <c r="H560" s="889"/>
      <c r="I560" s="889"/>
      <c r="J560" s="889"/>
      <c r="K560" s="889"/>
      <c r="L560" s="889"/>
      <c r="M560" s="889"/>
      <c r="N560" s="889"/>
      <c r="O560" s="889"/>
      <c r="P560" s="889"/>
      <c r="Q560" s="889"/>
      <c r="R560" s="889"/>
      <c r="S560" s="889"/>
      <c r="T560" s="890"/>
      <c r="U560" s="172" t="s">
        <v>564</v>
      </c>
      <c r="V560" s="847" t="s">
        <v>299</v>
      </c>
      <c r="W560" s="848"/>
      <c r="X560" s="848"/>
      <c r="Y560" s="848"/>
      <c r="Z560" s="849"/>
      <c r="AA560" s="847" t="s">
        <v>300</v>
      </c>
      <c r="AB560" s="848"/>
      <c r="AC560" s="849"/>
      <c r="AD560" s="590">
        <v>1</v>
      </c>
      <c r="AE560" s="118">
        <v>0</v>
      </c>
      <c r="AF560" s="866"/>
      <c r="AG560" s="867"/>
      <c r="AH560" s="868"/>
      <c r="AI560" s="866"/>
      <c r="AJ560" s="867"/>
      <c r="AK560" s="868"/>
      <c r="AL560" s="231"/>
      <c r="AM560" s="30"/>
      <c r="AN560" s="263" t="str">
        <f t="shared" si="31"/>
        <v>■</v>
      </c>
      <c r="AO560" s="32"/>
    </row>
    <row r="561" spans="1:41">
      <c r="A561" s="36" t="str">
        <f t="shared" si="30"/>
        <v>JD</v>
      </c>
      <c r="B561" s="32"/>
      <c r="C561" s="802">
        <v>23</v>
      </c>
      <c r="D561" s="803"/>
      <c r="E561" s="888" t="s">
        <v>701</v>
      </c>
      <c r="F561" s="889"/>
      <c r="G561" s="889"/>
      <c r="H561" s="889"/>
      <c r="I561" s="889"/>
      <c r="J561" s="889"/>
      <c r="K561" s="889"/>
      <c r="L561" s="889"/>
      <c r="M561" s="889"/>
      <c r="N561" s="889"/>
      <c r="O561" s="889"/>
      <c r="P561" s="889"/>
      <c r="Q561" s="889"/>
      <c r="R561" s="889"/>
      <c r="S561" s="889"/>
      <c r="T561" s="890"/>
      <c r="U561" s="172" t="s">
        <v>566</v>
      </c>
      <c r="V561" s="847" t="s">
        <v>299</v>
      </c>
      <c r="W561" s="848"/>
      <c r="X561" s="848"/>
      <c r="Y561" s="848"/>
      <c r="Z561" s="849"/>
      <c r="AA561" s="847" t="s">
        <v>300</v>
      </c>
      <c r="AB561" s="848"/>
      <c r="AC561" s="849"/>
      <c r="AD561" s="590">
        <v>1</v>
      </c>
      <c r="AE561" s="118">
        <v>0</v>
      </c>
      <c r="AF561" s="866"/>
      <c r="AG561" s="867"/>
      <c r="AH561" s="868"/>
      <c r="AI561" s="866"/>
      <c r="AJ561" s="867"/>
      <c r="AK561" s="868"/>
      <c r="AL561" s="231"/>
      <c r="AM561" s="30"/>
      <c r="AN561" s="263" t="str">
        <f t="shared" si="31"/>
        <v>■</v>
      </c>
      <c r="AO561" s="32"/>
    </row>
    <row r="562" spans="1:41">
      <c r="A562" s="36" t="str">
        <f t="shared" si="30"/>
        <v>JD</v>
      </c>
      <c r="B562" s="32"/>
      <c r="C562" s="802">
        <v>24</v>
      </c>
      <c r="D562" s="803"/>
      <c r="E562" s="888" t="s">
        <v>702</v>
      </c>
      <c r="F562" s="889"/>
      <c r="G562" s="889"/>
      <c r="H562" s="889"/>
      <c r="I562" s="889"/>
      <c r="J562" s="889"/>
      <c r="K562" s="889"/>
      <c r="L562" s="889"/>
      <c r="M562" s="889"/>
      <c r="N562" s="889"/>
      <c r="O562" s="889"/>
      <c r="P562" s="889"/>
      <c r="Q562" s="889"/>
      <c r="R562" s="889"/>
      <c r="S562" s="889"/>
      <c r="T562" s="890"/>
      <c r="U562" s="172" t="s">
        <v>568</v>
      </c>
      <c r="V562" s="847" t="s">
        <v>299</v>
      </c>
      <c r="W562" s="848"/>
      <c r="X562" s="848"/>
      <c r="Y562" s="848"/>
      <c r="Z562" s="849"/>
      <c r="AA562" s="847" t="s">
        <v>300</v>
      </c>
      <c r="AB562" s="848"/>
      <c r="AC562" s="849"/>
      <c r="AD562" s="590">
        <v>1</v>
      </c>
      <c r="AE562" s="118">
        <v>0</v>
      </c>
      <c r="AF562" s="866"/>
      <c r="AG562" s="867"/>
      <c r="AH562" s="868"/>
      <c r="AI562" s="866"/>
      <c r="AJ562" s="867"/>
      <c r="AK562" s="868"/>
      <c r="AL562" s="231"/>
      <c r="AM562" s="30"/>
      <c r="AN562" s="263" t="str">
        <f t="shared" si="31"/>
        <v>■</v>
      </c>
      <c r="AO562" s="32"/>
    </row>
    <row r="563" spans="1:41">
      <c r="A563" s="36" t="str">
        <f t="shared" si="30"/>
        <v>JD</v>
      </c>
      <c r="B563" s="32"/>
      <c r="C563" s="802">
        <v>25</v>
      </c>
      <c r="D563" s="803"/>
      <c r="E563" s="888" t="s">
        <v>703</v>
      </c>
      <c r="F563" s="889"/>
      <c r="G563" s="889"/>
      <c r="H563" s="889"/>
      <c r="I563" s="889"/>
      <c r="J563" s="889"/>
      <c r="K563" s="889"/>
      <c r="L563" s="889"/>
      <c r="M563" s="889"/>
      <c r="N563" s="889"/>
      <c r="O563" s="889"/>
      <c r="P563" s="889"/>
      <c r="Q563" s="889"/>
      <c r="R563" s="889"/>
      <c r="S563" s="889"/>
      <c r="T563" s="890"/>
      <c r="U563" s="172" t="s">
        <v>570</v>
      </c>
      <c r="V563" s="847" t="s">
        <v>299</v>
      </c>
      <c r="W563" s="848"/>
      <c r="X563" s="848"/>
      <c r="Y563" s="848"/>
      <c r="Z563" s="849"/>
      <c r="AA563" s="847" t="s">
        <v>300</v>
      </c>
      <c r="AB563" s="848"/>
      <c r="AC563" s="849"/>
      <c r="AD563" s="590">
        <v>1</v>
      </c>
      <c r="AE563" s="118">
        <v>0</v>
      </c>
      <c r="AF563" s="866"/>
      <c r="AG563" s="867"/>
      <c r="AH563" s="868"/>
      <c r="AI563" s="866"/>
      <c r="AJ563" s="867"/>
      <c r="AK563" s="868"/>
      <c r="AL563" s="231"/>
      <c r="AM563" s="30"/>
      <c r="AN563" s="263" t="str">
        <f t="shared" si="31"/>
        <v>■</v>
      </c>
      <c r="AO563" s="32"/>
    </row>
    <row r="564" spans="1:41">
      <c r="A564" s="36" t="str">
        <f t="shared" si="30"/>
        <v>JD</v>
      </c>
      <c r="B564" s="32"/>
      <c r="C564" s="802">
        <v>26</v>
      </c>
      <c r="D564" s="803"/>
      <c r="E564" s="888" t="s">
        <v>704</v>
      </c>
      <c r="F564" s="889"/>
      <c r="G564" s="889"/>
      <c r="H564" s="889"/>
      <c r="I564" s="889"/>
      <c r="J564" s="889"/>
      <c r="K564" s="889"/>
      <c r="L564" s="889"/>
      <c r="M564" s="889"/>
      <c r="N564" s="889"/>
      <c r="O564" s="889"/>
      <c r="P564" s="889"/>
      <c r="Q564" s="889"/>
      <c r="R564" s="889"/>
      <c r="S564" s="889"/>
      <c r="T564" s="890"/>
      <c r="U564" s="172" t="s">
        <v>572</v>
      </c>
      <c r="V564" s="847" t="s">
        <v>299</v>
      </c>
      <c r="W564" s="848"/>
      <c r="X564" s="848"/>
      <c r="Y564" s="848"/>
      <c r="Z564" s="849"/>
      <c r="AA564" s="847" t="s">
        <v>300</v>
      </c>
      <c r="AB564" s="848"/>
      <c r="AC564" s="849"/>
      <c r="AD564" s="590">
        <v>1</v>
      </c>
      <c r="AE564" s="118">
        <v>0</v>
      </c>
      <c r="AF564" s="866"/>
      <c r="AG564" s="867"/>
      <c r="AH564" s="868"/>
      <c r="AI564" s="866"/>
      <c r="AJ564" s="867"/>
      <c r="AK564" s="868"/>
      <c r="AL564" s="231"/>
      <c r="AM564" s="30"/>
      <c r="AN564" s="263" t="str">
        <f t="shared" si="31"/>
        <v>■</v>
      </c>
      <c r="AO564" s="32"/>
    </row>
    <row r="565" spans="1:41">
      <c r="A565" s="36" t="str">
        <f t="shared" si="30"/>
        <v>JD</v>
      </c>
      <c r="B565" s="32"/>
      <c r="C565" s="802">
        <v>27</v>
      </c>
      <c r="D565" s="803"/>
      <c r="E565" s="888" t="s">
        <v>705</v>
      </c>
      <c r="F565" s="889"/>
      <c r="G565" s="889"/>
      <c r="H565" s="889"/>
      <c r="I565" s="889"/>
      <c r="J565" s="889"/>
      <c r="K565" s="889"/>
      <c r="L565" s="889"/>
      <c r="M565" s="889"/>
      <c r="N565" s="889"/>
      <c r="O565" s="889"/>
      <c r="P565" s="889"/>
      <c r="Q565" s="889"/>
      <c r="R565" s="889"/>
      <c r="S565" s="889"/>
      <c r="T565" s="890"/>
      <c r="U565" s="172" t="s">
        <v>574</v>
      </c>
      <c r="V565" s="847" t="s">
        <v>299</v>
      </c>
      <c r="W565" s="848"/>
      <c r="X565" s="848"/>
      <c r="Y565" s="848"/>
      <c r="Z565" s="849"/>
      <c r="AA565" s="847" t="s">
        <v>300</v>
      </c>
      <c r="AB565" s="848"/>
      <c r="AC565" s="849"/>
      <c r="AD565" s="590">
        <v>1</v>
      </c>
      <c r="AE565" s="118">
        <v>0</v>
      </c>
      <c r="AF565" s="866"/>
      <c r="AG565" s="867"/>
      <c r="AH565" s="868"/>
      <c r="AI565" s="866"/>
      <c r="AJ565" s="867"/>
      <c r="AK565" s="868"/>
      <c r="AL565" s="231"/>
      <c r="AM565" s="30"/>
      <c r="AN565" s="263" t="str">
        <f t="shared" si="31"/>
        <v>■</v>
      </c>
      <c r="AO565" s="32"/>
    </row>
    <row r="566" spans="1:41">
      <c r="A566" s="36" t="str">
        <f t="shared" si="30"/>
        <v>JD</v>
      </c>
      <c r="B566" s="32"/>
      <c r="C566" s="802">
        <v>28</v>
      </c>
      <c r="D566" s="803"/>
      <c r="E566" s="888" t="s">
        <v>706</v>
      </c>
      <c r="F566" s="889"/>
      <c r="G566" s="889"/>
      <c r="H566" s="889"/>
      <c r="I566" s="889"/>
      <c r="J566" s="889"/>
      <c r="K566" s="889"/>
      <c r="L566" s="889"/>
      <c r="M566" s="889"/>
      <c r="N566" s="889"/>
      <c r="O566" s="889"/>
      <c r="P566" s="889"/>
      <c r="Q566" s="889"/>
      <c r="R566" s="889"/>
      <c r="S566" s="889"/>
      <c r="T566" s="890"/>
      <c r="U566" s="172" t="s">
        <v>576</v>
      </c>
      <c r="V566" s="847" t="s">
        <v>299</v>
      </c>
      <c r="W566" s="848"/>
      <c r="X566" s="848"/>
      <c r="Y566" s="848"/>
      <c r="Z566" s="849"/>
      <c r="AA566" s="847" t="s">
        <v>300</v>
      </c>
      <c r="AB566" s="848"/>
      <c r="AC566" s="849"/>
      <c r="AD566" s="590">
        <v>1</v>
      </c>
      <c r="AE566" s="118">
        <v>0</v>
      </c>
      <c r="AF566" s="866"/>
      <c r="AG566" s="867"/>
      <c r="AH566" s="868"/>
      <c r="AI566" s="866"/>
      <c r="AJ566" s="867"/>
      <c r="AK566" s="868"/>
      <c r="AL566" s="231"/>
      <c r="AM566" s="30"/>
      <c r="AN566" s="263" t="str">
        <f t="shared" si="31"/>
        <v>■</v>
      </c>
      <c r="AO566" s="32"/>
    </row>
    <row r="567" spans="1:41">
      <c r="A567" s="36" t="str">
        <f t="shared" si="30"/>
        <v>JD</v>
      </c>
      <c r="B567" s="32"/>
      <c r="C567" s="802">
        <v>29</v>
      </c>
      <c r="D567" s="803"/>
      <c r="E567" s="888" t="s">
        <v>707</v>
      </c>
      <c r="F567" s="889"/>
      <c r="G567" s="889"/>
      <c r="H567" s="889"/>
      <c r="I567" s="889"/>
      <c r="J567" s="889"/>
      <c r="K567" s="889"/>
      <c r="L567" s="889"/>
      <c r="M567" s="889"/>
      <c r="N567" s="889"/>
      <c r="O567" s="889"/>
      <c r="P567" s="889"/>
      <c r="Q567" s="889"/>
      <c r="R567" s="889"/>
      <c r="S567" s="889"/>
      <c r="T567" s="890"/>
      <c r="U567" s="172" t="s">
        <v>578</v>
      </c>
      <c r="V567" s="847" t="s">
        <v>299</v>
      </c>
      <c r="W567" s="848"/>
      <c r="X567" s="848"/>
      <c r="Y567" s="848"/>
      <c r="Z567" s="849"/>
      <c r="AA567" s="847" t="s">
        <v>300</v>
      </c>
      <c r="AB567" s="848"/>
      <c r="AC567" s="849"/>
      <c r="AD567" s="590">
        <v>1</v>
      </c>
      <c r="AE567" s="118">
        <v>0</v>
      </c>
      <c r="AF567" s="866"/>
      <c r="AG567" s="867"/>
      <c r="AH567" s="868"/>
      <c r="AI567" s="866"/>
      <c r="AJ567" s="867"/>
      <c r="AK567" s="868"/>
      <c r="AL567" s="231"/>
      <c r="AM567" s="30"/>
      <c r="AN567" s="263" t="str">
        <f t="shared" si="31"/>
        <v>■</v>
      </c>
      <c r="AO567" s="32"/>
    </row>
    <row r="568" spans="1:41">
      <c r="A568" s="36" t="str">
        <f t="shared" si="30"/>
        <v>JD</v>
      </c>
      <c r="B568" s="32"/>
      <c r="C568" s="802">
        <v>30</v>
      </c>
      <c r="D568" s="803"/>
      <c r="E568" s="888" t="s">
        <v>708</v>
      </c>
      <c r="F568" s="889"/>
      <c r="G568" s="889"/>
      <c r="H568" s="889"/>
      <c r="I568" s="889"/>
      <c r="J568" s="889"/>
      <c r="K568" s="889"/>
      <c r="L568" s="889"/>
      <c r="M568" s="889"/>
      <c r="N568" s="889"/>
      <c r="O568" s="889"/>
      <c r="P568" s="889"/>
      <c r="Q568" s="889"/>
      <c r="R568" s="889"/>
      <c r="S568" s="889"/>
      <c r="T568" s="890"/>
      <c r="U568" s="172" t="s">
        <v>580</v>
      </c>
      <c r="V568" s="847" t="s">
        <v>299</v>
      </c>
      <c r="W568" s="848"/>
      <c r="X568" s="848"/>
      <c r="Y568" s="848"/>
      <c r="Z568" s="849"/>
      <c r="AA568" s="847" t="s">
        <v>300</v>
      </c>
      <c r="AB568" s="848"/>
      <c r="AC568" s="849"/>
      <c r="AD568" s="590">
        <v>1</v>
      </c>
      <c r="AE568" s="118">
        <v>0</v>
      </c>
      <c r="AF568" s="866"/>
      <c r="AG568" s="867"/>
      <c r="AH568" s="868"/>
      <c r="AI568" s="866"/>
      <c r="AJ568" s="867"/>
      <c r="AK568" s="868"/>
      <c r="AL568" s="231"/>
      <c r="AM568" s="30"/>
      <c r="AN568" s="263" t="str">
        <f t="shared" si="31"/>
        <v>■</v>
      </c>
      <c r="AO568" s="32"/>
    </row>
    <row r="569" spans="1:41">
      <c r="A569" s="36" t="str">
        <f t="shared" si="30"/>
        <v>JD</v>
      </c>
      <c r="B569" s="32"/>
      <c r="C569" s="802">
        <v>31</v>
      </c>
      <c r="D569" s="803"/>
      <c r="E569" s="888" t="s">
        <v>709</v>
      </c>
      <c r="F569" s="889"/>
      <c r="G569" s="889"/>
      <c r="H569" s="889"/>
      <c r="I569" s="889"/>
      <c r="J569" s="889"/>
      <c r="K569" s="889"/>
      <c r="L569" s="889"/>
      <c r="M569" s="889"/>
      <c r="N569" s="889"/>
      <c r="O569" s="889"/>
      <c r="P569" s="889"/>
      <c r="Q569" s="889"/>
      <c r="R569" s="889"/>
      <c r="S569" s="889"/>
      <c r="T569" s="890"/>
      <c r="U569" s="172" t="s">
        <v>582</v>
      </c>
      <c r="V569" s="847" t="s">
        <v>299</v>
      </c>
      <c r="W569" s="848"/>
      <c r="X569" s="848"/>
      <c r="Y569" s="848"/>
      <c r="Z569" s="849"/>
      <c r="AA569" s="847" t="s">
        <v>300</v>
      </c>
      <c r="AB569" s="848"/>
      <c r="AC569" s="849"/>
      <c r="AD569" s="590">
        <v>1</v>
      </c>
      <c r="AE569" s="118">
        <v>0</v>
      </c>
      <c r="AF569" s="866"/>
      <c r="AG569" s="867"/>
      <c r="AH569" s="868"/>
      <c r="AI569" s="866"/>
      <c r="AJ569" s="867"/>
      <c r="AK569" s="868"/>
      <c r="AL569" s="231"/>
      <c r="AM569" s="30"/>
      <c r="AN569" s="263" t="str">
        <f t="shared" si="31"/>
        <v>■</v>
      </c>
      <c r="AO569" s="32"/>
    </row>
    <row r="570" spans="1:41">
      <c r="A570" s="36" t="str">
        <f t="shared" si="30"/>
        <v>JD</v>
      </c>
      <c r="B570" s="32"/>
      <c r="C570" s="802">
        <v>32</v>
      </c>
      <c r="D570" s="803"/>
      <c r="E570" s="888" t="s">
        <v>710</v>
      </c>
      <c r="F570" s="889"/>
      <c r="G570" s="889"/>
      <c r="H570" s="889"/>
      <c r="I570" s="889"/>
      <c r="J570" s="889"/>
      <c r="K570" s="889"/>
      <c r="L570" s="889"/>
      <c r="M570" s="889"/>
      <c r="N570" s="889"/>
      <c r="O570" s="889"/>
      <c r="P570" s="889"/>
      <c r="Q570" s="889"/>
      <c r="R570" s="889"/>
      <c r="S570" s="889"/>
      <c r="T570" s="890"/>
      <c r="U570" s="172" t="s">
        <v>584</v>
      </c>
      <c r="V570" s="847" t="s">
        <v>299</v>
      </c>
      <c r="W570" s="848"/>
      <c r="X570" s="848"/>
      <c r="Y570" s="848"/>
      <c r="Z570" s="849"/>
      <c r="AA570" s="847" t="s">
        <v>300</v>
      </c>
      <c r="AB570" s="848"/>
      <c r="AC570" s="849"/>
      <c r="AD570" s="590">
        <v>1</v>
      </c>
      <c r="AE570" s="118">
        <v>0</v>
      </c>
      <c r="AF570" s="866"/>
      <c r="AG570" s="867"/>
      <c r="AH570" s="868"/>
      <c r="AI570" s="866"/>
      <c r="AJ570" s="867"/>
      <c r="AK570" s="868"/>
      <c r="AL570" s="231"/>
      <c r="AM570" s="30"/>
      <c r="AN570" s="263" t="str">
        <f t="shared" si="31"/>
        <v>■</v>
      </c>
      <c r="AO570" s="32"/>
    </row>
    <row r="571" spans="1:41">
      <c r="A571" s="36" t="str">
        <f t="shared" si="30"/>
        <v>JD</v>
      </c>
      <c r="B571" s="32"/>
      <c r="C571" s="802">
        <v>33</v>
      </c>
      <c r="D571" s="803"/>
      <c r="E571" s="888" t="s">
        <v>711</v>
      </c>
      <c r="F571" s="889"/>
      <c r="G571" s="889"/>
      <c r="H571" s="889"/>
      <c r="I571" s="889"/>
      <c r="J571" s="889"/>
      <c r="K571" s="889"/>
      <c r="L571" s="889"/>
      <c r="M571" s="889"/>
      <c r="N571" s="889"/>
      <c r="O571" s="889"/>
      <c r="P571" s="889"/>
      <c r="Q571" s="889"/>
      <c r="R571" s="889"/>
      <c r="S571" s="889"/>
      <c r="T571" s="890"/>
      <c r="U571" s="172" t="s">
        <v>586</v>
      </c>
      <c r="V571" s="847" t="s">
        <v>299</v>
      </c>
      <c r="W571" s="848"/>
      <c r="X571" s="848"/>
      <c r="Y571" s="848"/>
      <c r="Z571" s="849"/>
      <c r="AA571" s="847" t="s">
        <v>300</v>
      </c>
      <c r="AB571" s="848"/>
      <c r="AC571" s="849"/>
      <c r="AD571" s="590">
        <v>1</v>
      </c>
      <c r="AE571" s="118">
        <v>0</v>
      </c>
      <c r="AF571" s="866"/>
      <c r="AG571" s="867"/>
      <c r="AH571" s="868"/>
      <c r="AI571" s="866"/>
      <c r="AJ571" s="867"/>
      <c r="AK571" s="868"/>
      <c r="AL571" s="231"/>
      <c r="AM571" s="30"/>
      <c r="AN571" s="263" t="str">
        <f t="shared" si="31"/>
        <v>■</v>
      </c>
      <c r="AO571" s="32"/>
    </row>
    <row r="572" spans="1:41">
      <c r="A572" s="36" t="str">
        <f t="shared" si="30"/>
        <v>JD</v>
      </c>
      <c r="B572" s="32"/>
      <c r="C572" s="802">
        <v>34</v>
      </c>
      <c r="D572" s="803"/>
      <c r="E572" s="888" t="s">
        <v>712</v>
      </c>
      <c r="F572" s="889"/>
      <c r="G572" s="889"/>
      <c r="H572" s="889"/>
      <c r="I572" s="889"/>
      <c r="J572" s="889"/>
      <c r="K572" s="889"/>
      <c r="L572" s="889"/>
      <c r="M572" s="889"/>
      <c r="N572" s="889"/>
      <c r="O572" s="889"/>
      <c r="P572" s="889"/>
      <c r="Q572" s="889"/>
      <c r="R572" s="889"/>
      <c r="S572" s="889"/>
      <c r="T572" s="890"/>
      <c r="U572" s="172" t="s">
        <v>588</v>
      </c>
      <c r="V572" s="847" t="s">
        <v>299</v>
      </c>
      <c r="W572" s="848"/>
      <c r="X572" s="848"/>
      <c r="Y572" s="848"/>
      <c r="Z572" s="849"/>
      <c r="AA572" s="847" t="s">
        <v>300</v>
      </c>
      <c r="AB572" s="848"/>
      <c r="AC572" s="849"/>
      <c r="AD572" s="590">
        <v>1</v>
      </c>
      <c r="AE572" s="118">
        <v>0</v>
      </c>
      <c r="AF572" s="866"/>
      <c r="AG572" s="867"/>
      <c r="AH572" s="868"/>
      <c r="AI572" s="866"/>
      <c r="AJ572" s="867"/>
      <c r="AK572" s="868"/>
      <c r="AL572" s="231"/>
      <c r="AM572" s="30"/>
      <c r="AN572" s="263" t="str">
        <f t="shared" si="31"/>
        <v>■</v>
      </c>
      <c r="AO572" s="32"/>
    </row>
    <row r="573" spans="1:41">
      <c r="A573" s="36" t="str">
        <f t="shared" si="30"/>
        <v>JD</v>
      </c>
      <c r="B573" s="32"/>
      <c r="C573" s="802">
        <v>35</v>
      </c>
      <c r="D573" s="803"/>
      <c r="E573" s="888" t="s">
        <v>713</v>
      </c>
      <c r="F573" s="889"/>
      <c r="G573" s="889"/>
      <c r="H573" s="889"/>
      <c r="I573" s="889"/>
      <c r="J573" s="889"/>
      <c r="K573" s="889"/>
      <c r="L573" s="889"/>
      <c r="M573" s="889"/>
      <c r="N573" s="889"/>
      <c r="O573" s="889"/>
      <c r="P573" s="889"/>
      <c r="Q573" s="889"/>
      <c r="R573" s="889"/>
      <c r="S573" s="889"/>
      <c r="T573" s="890"/>
      <c r="U573" s="172" t="s">
        <v>590</v>
      </c>
      <c r="V573" s="847" t="s">
        <v>299</v>
      </c>
      <c r="W573" s="848"/>
      <c r="X573" s="848"/>
      <c r="Y573" s="848"/>
      <c r="Z573" s="849"/>
      <c r="AA573" s="847" t="s">
        <v>300</v>
      </c>
      <c r="AB573" s="848"/>
      <c r="AC573" s="849"/>
      <c r="AD573" s="590">
        <v>1</v>
      </c>
      <c r="AE573" s="118">
        <v>0</v>
      </c>
      <c r="AF573" s="866"/>
      <c r="AG573" s="867"/>
      <c r="AH573" s="868"/>
      <c r="AI573" s="866"/>
      <c r="AJ573" s="867"/>
      <c r="AK573" s="868"/>
      <c r="AL573" s="231"/>
      <c r="AM573" s="30"/>
      <c r="AN573" s="263" t="str">
        <f t="shared" si="31"/>
        <v>■</v>
      </c>
      <c r="AO573" s="32"/>
    </row>
    <row r="574" spans="1:41">
      <c r="A574" s="36" t="str">
        <f t="shared" si="30"/>
        <v>JD</v>
      </c>
      <c r="B574" s="32"/>
      <c r="C574" s="802">
        <v>36</v>
      </c>
      <c r="D574" s="803"/>
      <c r="E574" s="888" t="s">
        <v>714</v>
      </c>
      <c r="F574" s="889"/>
      <c r="G574" s="889"/>
      <c r="H574" s="889"/>
      <c r="I574" s="889"/>
      <c r="J574" s="889"/>
      <c r="K574" s="889"/>
      <c r="L574" s="889"/>
      <c r="M574" s="889"/>
      <c r="N574" s="889"/>
      <c r="O574" s="889"/>
      <c r="P574" s="889"/>
      <c r="Q574" s="889"/>
      <c r="R574" s="889"/>
      <c r="S574" s="889"/>
      <c r="T574" s="890"/>
      <c r="U574" s="172" t="s">
        <v>592</v>
      </c>
      <c r="V574" s="847" t="s">
        <v>299</v>
      </c>
      <c r="W574" s="848"/>
      <c r="X574" s="848"/>
      <c r="Y574" s="848"/>
      <c r="Z574" s="849"/>
      <c r="AA574" s="847" t="s">
        <v>300</v>
      </c>
      <c r="AB574" s="848"/>
      <c r="AC574" s="849"/>
      <c r="AD574" s="590">
        <v>1</v>
      </c>
      <c r="AE574" s="118">
        <v>0</v>
      </c>
      <c r="AF574" s="866"/>
      <c r="AG574" s="867"/>
      <c r="AH574" s="868"/>
      <c r="AI574" s="866"/>
      <c r="AJ574" s="867"/>
      <c r="AK574" s="868"/>
      <c r="AL574" s="231"/>
      <c r="AM574" s="30"/>
      <c r="AN574" s="263" t="str">
        <f t="shared" si="31"/>
        <v>■</v>
      </c>
      <c r="AO574" s="32"/>
    </row>
    <row r="575" spans="1:41">
      <c r="A575" s="36" t="str">
        <f t="shared" si="30"/>
        <v>JD</v>
      </c>
      <c r="B575" s="32"/>
      <c r="C575" s="802">
        <v>37</v>
      </c>
      <c r="D575" s="803"/>
      <c r="E575" s="888" t="s">
        <v>715</v>
      </c>
      <c r="F575" s="889"/>
      <c r="G575" s="889"/>
      <c r="H575" s="889"/>
      <c r="I575" s="889"/>
      <c r="J575" s="889"/>
      <c r="K575" s="889"/>
      <c r="L575" s="889"/>
      <c r="M575" s="889"/>
      <c r="N575" s="889"/>
      <c r="O575" s="889"/>
      <c r="P575" s="889"/>
      <c r="Q575" s="889"/>
      <c r="R575" s="889"/>
      <c r="S575" s="889"/>
      <c r="T575" s="890"/>
      <c r="U575" s="172" t="s">
        <v>594</v>
      </c>
      <c r="V575" s="847" t="s">
        <v>299</v>
      </c>
      <c r="W575" s="848"/>
      <c r="X575" s="848"/>
      <c r="Y575" s="848"/>
      <c r="Z575" s="849"/>
      <c r="AA575" s="847" t="s">
        <v>300</v>
      </c>
      <c r="AB575" s="848"/>
      <c r="AC575" s="849"/>
      <c r="AD575" s="590">
        <v>1</v>
      </c>
      <c r="AE575" s="118">
        <v>0</v>
      </c>
      <c r="AF575" s="866"/>
      <c r="AG575" s="867"/>
      <c r="AH575" s="868"/>
      <c r="AI575" s="866"/>
      <c r="AJ575" s="867"/>
      <c r="AK575" s="868"/>
      <c r="AL575" s="231"/>
      <c r="AM575" s="30"/>
      <c r="AN575" s="263" t="str">
        <f t="shared" si="31"/>
        <v>■</v>
      </c>
      <c r="AO575" s="32"/>
    </row>
    <row r="576" spans="1:41">
      <c r="A576" s="36" t="str">
        <f t="shared" si="30"/>
        <v>JD</v>
      </c>
      <c r="B576" s="32"/>
      <c r="C576" s="802">
        <v>38</v>
      </c>
      <c r="D576" s="803"/>
      <c r="E576" s="888" t="s">
        <v>716</v>
      </c>
      <c r="F576" s="889"/>
      <c r="G576" s="889"/>
      <c r="H576" s="889"/>
      <c r="I576" s="889"/>
      <c r="J576" s="889"/>
      <c r="K576" s="889"/>
      <c r="L576" s="889"/>
      <c r="M576" s="889"/>
      <c r="N576" s="889"/>
      <c r="O576" s="889"/>
      <c r="P576" s="889"/>
      <c r="Q576" s="889"/>
      <c r="R576" s="889"/>
      <c r="S576" s="889"/>
      <c r="T576" s="890"/>
      <c r="U576" s="172" t="s">
        <v>323</v>
      </c>
      <c r="V576" s="847" t="s">
        <v>299</v>
      </c>
      <c r="W576" s="848"/>
      <c r="X576" s="848"/>
      <c r="Y576" s="848"/>
      <c r="Z576" s="849"/>
      <c r="AA576" s="847" t="s">
        <v>293</v>
      </c>
      <c r="AB576" s="848"/>
      <c r="AC576" s="849"/>
      <c r="AD576" s="590">
        <v>6</v>
      </c>
      <c r="AE576" s="118" t="s">
        <v>294</v>
      </c>
      <c r="AF576" s="866"/>
      <c r="AG576" s="867"/>
      <c r="AH576" s="868"/>
      <c r="AI576" s="866"/>
      <c r="AJ576" s="867"/>
      <c r="AK576" s="868"/>
      <c r="AL576" s="231"/>
      <c r="AM576" s="30"/>
      <c r="AN576" s="263" t="str">
        <f t="shared" si="31"/>
        <v>■</v>
      </c>
      <c r="AO576" s="32"/>
    </row>
    <row r="577" spans="1:41">
      <c r="A577" s="36" t="str">
        <f t="shared" si="30"/>
        <v>JD</v>
      </c>
      <c r="B577" s="32"/>
      <c r="C577" s="802">
        <v>39</v>
      </c>
      <c r="D577" s="803"/>
      <c r="E577" s="888" t="s">
        <v>324</v>
      </c>
      <c r="F577" s="889"/>
      <c r="G577" s="889"/>
      <c r="H577" s="889"/>
      <c r="I577" s="889"/>
      <c r="J577" s="889"/>
      <c r="K577" s="889"/>
      <c r="L577" s="889"/>
      <c r="M577" s="889"/>
      <c r="N577" s="889"/>
      <c r="O577" s="889"/>
      <c r="P577" s="889"/>
      <c r="Q577" s="889"/>
      <c r="R577" s="889"/>
      <c r="S577" s="889"/>
      <c r="T577" s="890"/>
      <c r="U577" s="172" t="s">
        <v>325</v>
      </c>
      <c r="V577" s="847" t="s">
        <v>299</v>
      </c>
      <c r="W577" s="848"/>
      <c r="X577" s="848"/>
      <c r="Y577" s="848"/>
      <c r="Z577" s="849"/>
      <c r="AA577" s="847" t="s">
        <v>293</v>
      </c>
      <c r="AB577" s="848"/>
      <c r="AC577" s="849"/>
      <c r="AD577" s="590">
        <v>6</v>
      </c>
      <c r="AE577" s="118" t="s">
        <v>294</v>
      </c>
      <c r="AF577" s="866"/>
      <c r="AG577" s="867"/>
      <c r="AH577" s="868"/>
      <c r="AI577" s="866"/>
      <c r="AJ577" s="867"/>
      <c r="AK577" s="868"/>
      <c r="AL577" s="231"/>
      <c r="AM577" s="30"/>
      <c r="AN577" s="263" t="str">
        <f t="shared" si="31"/>
        <v>■</v>
      </c>
      <c r="AO577" s="32"/>
    </row>
    <row r="578" spans="1:41">
      <c r="A578" s="36" t="str">
        <f t="shared" si="30"/>
        <v>JD</v>
      </c>
      <c r="B578" s="32"/>
      <c r="C578" s="35"/>
      <c r="D578" s="35"/>
      <c r="E578" s="74"/>
      <c r="F578" s="74"/>
      <c r="G578" s="74"/>
      <c r="H578" s="74"/>
      <c r="I578" s="74"/>
      <c r="J578" s="74"/>
      <c r="K578" s="74"/>
      <c r="L578" s="74"/>
      <c r="M578" s="74"/>
      <c r="N578" s="74"/>
      <c r="O578" s="74"/>
      <c r="P578" s="74"/>
      <c r="Q578" s="74"/>
      <c r="R578" s="74"/>
      <c r="S578" s="74"/>
      <c r="T578" s="74"/>
      <c r="U578" s="146"/>
      <c r="V578" s="75"/>
      <c r="W578" s="75"/>
      <c r="X578" s="75"/>
      <c r="Y578" s="75"/>
      <c r="Z578" s="75"/>
      <c r="AA578" s="75"/>
      <c r="AB578" s="75"/>
      <c r="AC578" s="75"/>
      <c r="AD578" s="75"/>
      <c r="AE578" s="76"/>
      <c r="AF578" s="236"/>
      <c r="AG578" s="482"/>
      <c r="AH578" s="178"/>
      <c r="AI578" s="178"/>
      <c r="AJ578" s="178"/>
      <c r="AK578" s="178"/>
      <c r="AL578" s="31"/>
      <c r="AM578" s="25"/>
      <c r="AN578" s="263"/>
      <c r="AO578" s="32"/>
    </row>
    <row r="579" spans="1:41">
      <c r="A579" s="36" t="str">
        <f t="shared" si="30"/>
        <v>MF</v>
      </c>
      <c r="B579" s="32"/>
      <c r="C579" s="39" t="s">
        <v>282</v>
      </c>
      <c r="D579" s="35"/>
      <c r="E579" s="74"/>
      <c r="F579" s="74"/>
      <c r="G579" s="74"/>
      <c r="H579" s="74"/>
      <c r="I579" s="74"/>
      <c r="J579" s="31" t="s">
        <v>717</v>
      </c>
      <c r="K579" s="74"/>
      <c r="L579" s="74"/>
      <c r="M579" s="74"/>
      <c r="N579" s="74"/>
      <c r="O579" s="74"/>
      <c r="P579" s="74"/>
      <c r="Q579" s="74"/>
      <c r="R579" s="74"/>
      <c r="S579" s="74"/>
      <c r="T579" s="74"/>
      <c r="U579" s="146" t="s">
        <v>718</v>
      </c>
      <c r="V579" s="75"/>
      <c r="W579" s="75"/>
      <c r="X579" s="75"/>
      <c r="Y579" s="75"/>
      <c r="Z579" s="75"/>
      <c r="AA579" s="75"/>
      <c r="AB579" s="75"/>
      <c r="AC579" s="75"/>
      <c r="AD579" s="75"/>
      <c r="AE579" s="76"/>
      <c r="AF579" s="236"/>
      <c r="AG579" s="599"/>
      <c r="AH579" s="178"/>
      <c r="AI579" s="178"/>
      <c r="AJ579" s="178"/>
      <c r="AK579" s="178"/>
      <c r="AL579" s="31"/>
      <c r="AM579" s="25"/>
      <c r="AN579" s="263"/>
      <c r="AO579" s="32"/>
    </row>
    <row r="580" spans="1:41" ht="13.15" customHeight="1">
      <c r="A580" s="36" t="str">
        <f t="shared" si="30"/>
        <v>MF</v>
      </c>
      <c r="B580" s="32"/>
      <c r="C580" s="959" t="s">
        <v>85</v>
      </c>
      <c r="D580" s="960"/>
      <c r="E580" s="841" t="s">
        <v>285</v>
      </c>
      <c r="F580" s="842"/>
      <c r="G580" s="842"/>
      <c r="H580" s="842"/>
      <c r="I580" s="842"/>
      <c r="J580" s="842"/>
      <c r="K580" s="842"/>
      <c r="L580" s="842"/>
      <c r="M580" s="842"/>
      <c r="N580" s="842"/>
      <c r="O580" s="842"/>
      <c r="P580" s="842"/>
      <c r="Q580" s="842"/>
      <c r="R580" s="842"/>
      <c r="S580" s="842"/>
      <c r="T580" s="843"/>
      <c r="U580" s="164" t="s">
        <v>286</v>
      </c>
      <c r="V580" s="909" t="s">
        <v>287</v>
      </c>
      <c r="W580" s="910"/>
      <c r="X580" s="910"/>
      <c r="Y580" s="910"/>
      <c r="Z580" s="911"/>
      <c r="AA580" s="841" t="s">
        <v>288</v>
      </c>
      <c r="AB580" s="842"/>
      <c r="AC580" s="843"/>
      <c r="AD580" s="850" t="s">
        <v>289</v>
      </c>
      <c r="AE580" s="851"/>
      <c r="AF580" s="881" t="s">
        <v>88</v>
      </c>
      <c r="AG580" s="882"/>
      <c r="AH580" s="883"/>
      <c r="AI580" s="881" t="s">
        <v>89</v>
      </c>
      <c r="AJ580" s="882"/>
      <c r="AK580" s="883"/>
      <c r="AL580" s="915" t="s">
        <v>90</v>
      </c>
      <c r="AM580" s="30"/>
      <c r="AN580" s="263"/>
      <c r="AO580" s="32"/>
    </row>
    <row r="581" spans="1:41">
      <c r="A581" s="36" t="str">
        <f t="shared" si="30"/>
        <v>MF</v>
      </c>
      <c r="B581" s="32"/>
      <c r="C581" s="960"/>
      <c r="D581" s="960"/>
      <c r="E581" s="844"/>
      <c r="F581" s="845"/>
      <c r="G581" s="845"/>
      <c r="H581" s="845"/>
      <c r="I581" s="845"/>
      <c r="J581" s="845"/>
      <c r="K581" s="845"/>
      <c r="L581" s="845"/>
      <c r="M581" s="845"/>
      <c r="N581" s="845"/>
      <c r="O581" s="845"/>
      <c r="P581" s="845"/>
      <c r="Q581" s="845"/>
      <c r="R581" s="845"/>
      <c r="S581" s="845"/>
      <c r="T581" s="846"/>
      <c r="U581" s="165"/>
      <c r="V581" s="912"/>
      <c r="W581" s="913"/>
      <c r="X581" s="913"/>
      <c r="Y581" s="913"/>
      <c r="Z581" s="914"/>
      <c r="AA581" s="844"/>
      <c r="AB581" s="845"/>
      <c r="AC581" s="846"/>
      <c r="AD581" s="852"/>
      <c r="AE581" s="853"/>
      <c r="AF581" s="884"/>
      <c r="AG581" s="885"/>
      <c r="AH581" s="886"/>
      <c r="AI581" s="884"/>
      <c r="AJ581" s="885"/>
      <c r="AK581" s="886"/>
      <c r="AL581" s="916"/>
      <c r="AM581" s="30"/>
      <c r="AN581" s="263"/>
      <c r="AO581" s="32"/>
    </row>
    <row r="582" spans="1:41">
      <c r="A582" s="36" t="str">
        <f t="shared" si="30"/>
        <v>MF</v>
      </c>
      <c r="B582" s="32"/>
      <c r="C582" s="802">
        <v>1</v>
      </c>
      <c r="D582" s="803"/>
      <c r="E582" s="897" t="s">
        <v>350</v>
      </c>
      <c r="F582" s="898"/>
      <c r="G582" s="898"/>
      <c r="H582" s="898"/>
      <c r="I582" s="898"/>
      <c r="J582" s="898"/>
      <c r="K582" s="898"/>
      <c r="L582" s="898"/>
      <c r="M582" s="898"/>
      <c r="N582" s="898"/>
      <c r="O582" s="898"/>
      <c r="P582" s="898"/>
      <c r="Q582" s="898"/>
      <c r="R582" s="898"/>
      <c r="S582" s="898"/>
      <c r="T582" s="899"/>
      <c r="U582" s="166" t="s">
        <v>291</v>
      </c>
      <c r="V582" s="847" t="s">
        <v>292</v>
      </c>
      <c r="W582" s="848"/>
      <c r="X582" s="848"/>
      <c r="Y582" s="848"/>
      <c r="Z582" s="849"/>
      <c r="AA582" s="847" t="s">
        <v>293</v>
      </c>
      <c r="AB582" s="848"/>
      <c r="AC582" s="849"/>
      <c r="AD582" s="590">
        <v>10</v>
      </c>
      <c r="AE582" s="118" t="s">
        <v>294</v>
      </c>
      <c r="AF582" s="866"/>
      <c r="AG582" s="867"/>
      <c r="AH582" s="868"/>
      <c r="AI582" s="866"/>
      <c r="AJ582" s="867"/>
      <c r="AK582" s="868"/>
      <c r="AL582" s="231"/>
      <c r="AM582" s="30"/>
      <c r="AN582" s="263" t="str">
        <f>$M$20</f>
        <v>■</v>
      </c>
      <c r="AO582" s="32"/>
    </row>
    <row r="583" spans="1:41">
      <c r="A583" s="36" t="str">
        <f t="shared" si="30"/>
        <v>MF</v>
      </c>
      <c r="B583" s="32"/>
      <c r="C583" s="802">
        <v>2</v>
      </c>
      <c r="D583" s="803"/>
      <c r="E583" s="897" t="s">
        <v>351</v>
      </c>
      <c r="F583" s="898"/>
      <c r="G583" s="898"/>
      <c r="H583" s="898"/>
      <c r="I583" s="898"/>
      <c r="J583" s="898"/>
      <c r="K583" s="898"/>
      <c r="L583" s="898"/>
      <c r="M583" s="898"/>
      <c r="N583" s="898"/>
      <c r="O583" s="898"/>
      <c r="P583" s="898"/>
      <c r="Q583" s="898"/>
      <c r="R583" s="898"/>
      <c r="S583" s="898"/>
      <c r="T583" s="899"/>
      <c r="U583" s="166" t="s">
        <v>296</v>
      </c>
      <c r="V583" s="847" t="s">
        <v>292</v>
      </c>
      <c r="W583" s="848"/>
      <c r="X583" s="848"/>
      <c r="Y583" s="848"/>
      <c r="Z583" s="849"/>
      <c r="AA583" s="847" t="s">
        <v>293</v>
      </c>
      <c r="AB583" s="848"/>
      <c r="AC583" s="849"/>
      <c r="AD583" s="590">
        <v>51</v>
      </c>
      <c r="AE583" s="118" t="s">
        <v>294</v>
      </c>
      <c r="AF583" s="866"/>
      <c r="AG583" s="867"/>
      <c r="AH583" s="868"/>
      <c r="AI583" s="866"/>
      <c r="AJ583" s="867"/>
      <c r="AK583" s="868"/>
      <c r="AL583" s="231"/>
      <c r="AM583" s="30"/>
      <c r="AN583" s="263" t="str">
        <f t="shared" ref="AN583:AN620" si="32">$M$20</f>
        <v>■</v>
      </c>
      <c r="AO583" s="32"/>
    </row>
    <row r="584" spans="1:41">
      <c r="A584" s="36" t="str">
        <f t="shared" si="30"/>
        <v>MF</v>
      </c>
      <c r="B584" s="32"/>
      <c r="C584" s="917">
        <v>3</v>
      </c>
      <c r="D584" s="918"/>
      <c r="E584" s="903" t="s">
        <v>297</v>
      </c>
      <c r="F584" s="904"/>
      <c r="G584" s="904"/>
      <c r="H584" s="904"/>
      <c r="I584" s="904"/>
      <c r="J584" s="904"/>
      <c r="K584" s="904"/>
      <c r="L584" s="904"/>
      <c r="M584" s="904"/>
      <c r="N584" s="904"/>
      <c r="O584" s="904"/>
      <c r="P584" s="904"/>
      <c r="Q584" s="904"/>
      <c r="R584" s="904"/>
      <c r="S584" s="904"/>
      <c r="T584" s="905"/>
      <c r="U584" s="173" t="s">
        <v>298</v>
      </c>
      <c r="V584" s="860" t="s">
        <v>299</v>
      </c>
      <c r="W584" s="861"/>
      <c r="X584" s="861"/>
      <c r="Y584" s="861"/>
      <c r="Z584" s="862"/>
      <c r="AA584" s="860" t="s">
        <v>300</v>
      </c>
      <c r="AB584" s="861"/>
      <c r="AC584" s="862"/>
      <c r="AD584" s="592">
        <v>1</v>
      </c>
      <c r="AE584" s="119">
        <v>0</v>
      </c>
      <c r="AF584" s="925"/>
      <c r="AG584" s="926"/>
      <c r="AH584" s="927"/>
      <c r="AI584" s="925"/>
      <c r="AJ584" s="926"/>
      <c r="AK584" s="927"/>
      <c r="AL584" s="196" t="s">
        <v>301</v>
      </c>
      <c r="AM584" s="30"/>
      <c r="AN584" s="263" t="str">
        <f t="shared" si="32"/>
        <v>■</v>
      </c>
      <c r="AO584" s="32"/>
    </row>
    <row r="585" spans="1:41">
      <c r="A585" s="36" t="str">
        <f t="shared" si="30"/>
        <v>MF</v>
      </c>
      <c r="B585" s="32"/>
      <c r="C585" s="802">
        <v>4</v>
      </c>
      <c r="D585" s="803"/>
      <c r="E585" s="897" t="s">
        <v>302</v>
      </c>
      <c r="F585" s="898"/>
      <c r="G585" s="898"/>
      <c r="H585" s="898"/>
      <c r="I585" s="898"/>
      <c r="J585" s="898"/>
      <c r="K585" s="898"/>
      <c r="L585" s="898"/>
      <c r="M585" s="898"/>
      <c r="N585" s="898"/>
      <c r="O585" s="898"/>
      <c r="P585" s="898"/>
      <c r="Q585" s="898"/>
      <c r="R585" s="898"/>
      <c r="S585" s="898"/>
      <c r="T585" s="899"/>
      <c r="U585" s="172" t="s">
        <v>303</v>
      </c>
      <c r="V585" s="847" t="s">
        <v>299</v>
      </c>
      <c r="W585" s="848"/>
      <c r="X585" s="848"/>
      <c r="Y585" s="848"/>
      <c r="Z585" s="849"/>
      <c r="AA585" s="847" t="s">
        <v>300</v>
      </c>
      <c r="AB585" s="848"/>
      <c r="AC585" s="849"/>
      <c r="AD585" s="590">
        <v>1</v>
      </c>
      <c r="AE585" s="118">
        <v>0</v>
      </c>
      <c r="AF585" s="866"/>
      <c r="AG585" s="867"/>
      <c r="AH585" s="868"/>
      <c r="AI585" s="866"/>
      <c r="AJ585" s="867"/>
      <c r="AK585" s="868"/>
      <c r="AL585" s="231"/>
      <c r="AM585" s="30"/>
      <c r="AN585" s="263" t="str">
        <f t="shared" si="32"/>
        <v>■</v>
      </c>
      <c r="AO585" s="32"/>
    </row>
    <row r="586" spans="1:41">
      <c r="A586" s="36" t="str">
        <f t="shared" si="30"/>
        <v>MF</v>
      </c>
      <c r="B586" s="32"/>
      <c r="C586" s="802">
        <v>5</v>
      </c>
      <c r="D586" s="803"/>
      <c r="E586" s="888" t="s">
        <v>304</v>
      </c>
      <c r="F586" s="889"/>
      <c r="G586" s="889"/>
      <c r="H586" s="889"/>
      <c r="I586" s="889"/>
      <c r="J586" s="889"/>
      <c r="K586" s="889"/>
      <c r="L586" s="889"/>
      <c r="M586" s="889"/>
      <c r="N586" s="889"/>
      <c r="O586" s="889"/>
      <c r="P586" s="889"/>
      <c r="Q586" s="889"/>
      <c r="R586" s="889"/>
      <c r="S586" s="889"/>
      <c r="T586" s="890"/>
      <c r="U586" s="172" t="s">
        <v>305</v>
      </c>
      <c r="V586" s="847" t="s">
        <v>292</v>
      </c>
      <c r="W586" s="848"/>
      <c r="X586" s="848"/>
      <c r="Y586" s="848"/>
      <c r="Z586" s="849"/>
      <c r="AA586" s="847" t="s">
        <v>293</v>
      </c>
      <c r="AB586" s="848"/>
      <c r="AC586" s="849"/>
      <c r="AD586" s="590">
        <v>2</v>
      </c>
      <c r="AE586" s="118" t="s">
        <v>294</v>
      </c>
      <c r="AF586" s="866"/>
      <c r="AG586" s="867"/>
      <c r="AH586" s="868"/>
      <c r="AI586" s="866"/>
      <c r="AJ586" s="867"/>
      <c r="AK586" s="868"/>
      <c r="AL586" s="231"/>
      <c r="AM586" s="30"/>
      <c r="AN586" s="263" t="str">
        <f t="shared" si="32"/>
        <v>■</v>
      </c>
      <c r="AO586" s="32"/>
    </row>
    <row r="587" spans="1:41">
      <c r="A587" s="36" t="str">
        <f t="shared" si="30"/>
        <v>MF</v>
      </c>
      <c r="B587" s="32"/>
      <c r="C587" s="802">
        <v>6</v>
      </c>
      <c r="D587" s="803"/>
      <c r="E587" s="894" t="s">
        <v>719</v>
      </c>
      <c r="F587" s="895"/>
      <c r="G587" s="895"/>
      <c r="H587" s="895"/>
      <c r="I587" s="895"/>
      <c r="J587" s="895"/>
      <c r="K587" s="895"/>
      <c r="L587" s="895"/>
      <c r="M587" s="895"/>
      <c r="N587" s="895"/>
      <c r="O587" s="895"/>
      <c r="P587" s="895"/>
      <c r="Q587" s="895"/>
      <c r="R587" s="895"/>
      <c r="S587" s="895"/>
      <c r="T587" s="896"/>
      <c r="U587" s="172" t="s">
        <v>720</v>
      </c>
      <c r="V587" s="847" t="s">
        <v>299</v>
      </c>
      <c r="W587" s="848"/>
      <c r="X587" s="848"/>
      <c r="Y587" s="848"/>
      <c r="Z587" s="849"/>
      <c r="AA587" s="847" t="s">
        <v>293</v>
      </c>
      <c r="AB587" s="848"/>
      <c r="AC587" s="849"/>
      <c r="AD587" s="590">
        <v>2</v>
      </c>
      <c r="AE587" s="118" t="s">
        <v>294</v>
      </c>
      <c r="AF587" s="866"/>
      <c r="AG587" s="867"/>
      <c r="AH587" s="868"/>
      <c r="AI587" s="866"/>
      <c r="AJ587" s="867"/>
      <c r="AK587" s="868"/>
      <c r="AL587" s="231"/>
      <c r="AM587" s="30"/>
      <c r="AN587" s="263" t="str">
        <f t="shared" si="32"/>
        <v>■</v>
      </c>
      <c r="AO587" s="32"/>
    </row>
    <row r="588" spans="1:41">
      <c r="A588" s="36" t="str">
        <f t="shared" si="30"/>
        <v>MF</v>
      </c>
      <c r="B588" s="38"/>
      <c r="C588" s="947">
        <v>7</v>
      </c>
      <c r="D588" s="948"/>
      <c r="E588" s="906" t="s">
        <v>721</v>
      </c>
      <c r="F588" s="907"/>
      <c r="G588" s="907"/>
      <c r="H588" s="907"/>
      <c r="I588" s="907"/>
      <c r="J588" s="907"/>
      <c r="K588" s="907"/>
      <c r="L588" s="907"/>
      <c r="M588" s="907"/>
      <c r="N588" s="907"/>
      <c r="O588" s="907"/>
      <c r="P588" s="907"/>
      <c r="Q588" s="907"/>
      <c r="R588" s="907"/>
      <c r="S588" s="907"/>
      <c r="T588" s="908"/>
      <c r="U588" s="308" t="s">
        <v>313</v>
      </c>
      <c r="V588" s="857" t="s">
        <v>299</v>
      </c>
      <c r="W588" s="858"/>
      <c r="X588" s="858"/>
      <c r="Y588" s="858"/>
      <c r="Z588" s="859"/>
      <c r="AA588" s="857" t="s">
        <v>293</v>
      </c>
      <c r="AB588" s="858"/>
      <c r="AC588" s="859"/>
      <c r="AD588" s="618">
        <v>9</v>
      </c>
      <c r="AE588" s="254" t="s">
        <v>294</v>
      </c>
      <c r="AF588" s="925"/>
      <c r="AG588" s="926"/>
      <c r="AH588" s="927"/>
      <c r="AI588" s="925"/>
      <c r="AJ588" s="926"/>
      <c r="AK588" s="927"/>
      <c r="AL588" s="265" t="s">
        <v>314</v>
      </c>
      <c r="AM588" s="30"/>
      <c r="AN588" s="263" t="str">
        <f t="shared" si="32"/>
        <v>■</v>
      </c>
      <c r="AO588" s="32"/>
    </row>
    <row r="589" spans="1:41">
      <c r="A589" s="36" t="str">
        <f t="shared" si="30"/>
        <v>MF</v>
      </c>
      <c r="B589" s="38"/>
      <c r="C589" s="947">
        <v>8</v>
      </c>
      <c r="D589" s="948"/>
      <c r="E589" s="906" t="s">
        <v>661</v>
      </c>
      <c r="F589" s="907"/>
      <c r="G589" s="907"/>
      <c r="H589" s="907"/>
      <c r="I589" s="907"/>
      <c r="J589" s="907"/>
      <c r="K589" s="907"/>
      <c r="L589" s="907"/>
      <c r="M589" s="907"/>
      <c r="N589" s="907"/>
      <c r="O589" s="907"/>
      <c r="P589" s="907"/>
      <c r="Q589" s="907"/>
      <c r="R589" s="907"/>
      <c r="S589" s="907"/>
      <c r="T589" s="908"/>
      <c r="U589" s="308" t="s">
        <v>316</v>
      </c>
      <c r="V589" s="857" t="s">
        <v>299</v>
      </c>
      <c r="W589" s="858"/>
      <c r="X589" s="858"/>
      <c r="Y589" s="858"/>
      <c r="Z589" s="859"/>
      <c r="AA589" s="857" t="s">
        <v>293</v>
      </c>
      <c r="AB589" s="858"/>
      <c r="AC589" s="859"/>
      <c r="AD589" s="618">
        <v>9</v>
      </c>
      <c r="AE589" s="254" t="s">
        <v>294</v>
      </c>
      <c r="AF589" s="925"/>
      <c r="AG589" s="926"/>
      <c r="AH589" s="927"/>
      <c r="AI589" s="925"/>
      <c r="AJ589" s="926"/>
      <c r="AK589" s="927"/>
      <c r="AL589" s="265" t="s">
        <v>314</v>
      </c>
      <c r="AM589" s="30"/>
      <c r="AN589" s="263" t="str">
        <f t="shared" si="32"/>
        <v>■</v>
      </c>
      <c r="AO589" s="32"/>
    </row>
    <row r="590" spans="1:41">
      <c r="A590" s="36" t="str">
        <f t="shared" si="30"/>
        <v>MF</v>
      </c>
      <c r="B590" s="38"/>
      <c r="C590" s="947">
        <v>9</v>
      </c>
      <c r="D590" s="948"/>
      <c r="E590" s="906" t="s">
        <v>722</v>
      </c>
      <c r="F590" s="907"/>
      <c r="G590" s="907"/>
      <c r="H590" s="907"/>
      <c r="I590" s="907"/>
      <c r="J590" s="907"/>
      <c r="K590" s="907"/>
      <c r="L590" s="907"/>
      <c r="M590" s="907"/>
      <c r="N590" s="907"/>
      <c r="O590" s="907"/>
      <c r="P590" s="907"/>
      <c r="Q590" s="907"/>
      <c r="R590" s="907"/>
      <c r="S590" s="907"/>
      <c r="T590" s="908"/>
      <c r="U590" s="308" t="s">
        <v>318</v>
      </c>
      <c r="V590" s="857" t="s">
        <v>299</v>
      </c>
      <c r="W590" s="858"/>
      <c r="X590" s="858"/>
      <c r="Y590" s="858"/>
      <c r="Z590" s="859"/>
      <c r="AA590" s="857" t="s">
        <v>293</v>
      </c>
      <c r="AB590" s="858"/>
      <c r="AC590" s="859"/>
      <c r="AD590" s="618">
        <v>9</v>
      </c>
      <c r="AE590" s="254" t="s">
        <v>294</v>
      </c>
      <c r="AF590" s="925"/>
      <c r="AG590" s="926"/>
      <c r="AH590" s="927"/>
      <c r="AI590" s="925"/>
      <c r="AJ590" s="926"/>
      <c r="AK590" s="927"/>
      <c r="AL590" s="265" t="s">
        <v>314</v>
      </c>
      <c r="AM590" s="30"/>
      <c r="AN590" s="263" t="str">
        <f t="shared" si="32"/>
        <v>■</v>
      </c>
      <c r="AO590" s="32"/>
    </row>
    <row r="591" spans="1:41">
      <c r="A591" s="36" t="str">
        <f t="shared" si="30"/>
        <v>MF</v>
      </c>
      <c r="B591" s="38"/>
      <c r="C591" s="947">
        <v>10</v>
      </c>
      <c r="D591" s="948"/>
      <c r="E591" s="906" t="s">
        <v>723</v>
      </c>
      <c r="F591" s="907"/>
      <c r="G591" s="907"/>
      <c r="H591" s="907"/>
      <c r="I591" s="907"/>
      <c r="J591" s="907"/>
      <c r="K591" s="907"/>
      <c r="L591" s="907"/>
      <c r="M591" s="907"/>
      <c r="N591" s="907"/>
      <c r="O591" s="907"/>
      <c r="P591" s="907"/>
      <c r="Q591" s="907"/>
      <c r="R591" s="907"/>
      <c r="S591" s="907"/>
      <c r="T591" s="908"/>
      <c r="U591" s="308" t="s">
        <v>320</v>
      </c>
      <c r="V591" s="857" t="s">
        <v>299</v>
      </c>
      <c r="W591" s="858"/>
      <c r="X591" s="858"/>
      <c r="Y591" s="858"/>
      <c r="Z591" s="859"/>
      <c r="AA591" s="857" t="s">
        <v>293</v>
      </c>
      <c r="AB591" s="858"/>
      <c r="AC591" s="859"/>
      <c r="AD591" s="618">
        <v>9</v>
      </c>
      <c r="AE591" s="254" t="s">
        <v>294</v>
      </c>
      <c r="AF591" s="925"/>
      <c r="AG591" s="926"/>
      <c r="AH591" s="927"/>
      <c r="AI591" s="925"/>
      <c r="AJ591" s="926"/>
      <c r="AK591" s="927"/>
      <c r="AL591" s="265" t="s">
        <v>314</v>
      </c>
      <c r="AM591" s="30"/>
      <c r="AN591" s="263" t="str">
        <f t="shared" si="32"/>
        <v>■</v>
      </c>
      <c r="AO591" s="32"/>
    </row>
    <row r="592" spans="1:41">
      <c r="A592" s="36" t="str">
        <f t="shared" si="30"/>
        <v>MF</v>
      </c>
      <c r="B592" s="38"/>
      <c r="C592" s="947">
        <v>11</v>
      </c>
      <c r="D592" s="948"/>
      <c r="E592" s="906" t="s">
        <v>724</v>
      </c>
      <c r="F592" s="907"/>
      <c r="G592" s="907"/>
      <c r="H592" s="907"/>
      <c r="I592" s="907"/>
      <c r="J592" s="907"/>
      <c r="K592" s="907"/>
      <c r="L592" s="907"/>
      <c r="M592" s="907"/>
      <c r="N592" s="907"/>
      <c r="O592" s="907"/>
      <c r="P592" s="907"/>
      <c r="Q592" s="907"/>
      <c r="R592" s="907"/>
      <c r="S592" s="907"/>
      <c r="T592" s="908"/>
      <c r="U592" s="308" t="s">
        <v>663</v>
      </c>
      <c r="V592" s="857" t="s">
        <v>299</v>
      </c>
      <c r="W592" s="858"/>
      <c r="X592" s="858"/>
      <c r="Y592" s="858"/>
      <c r="Z592" s="859"/>
      <c r="AA592" s="857" t="s">
        <v>293</v>
      </c>
      <c r="AB592" s="858"/>
      <c r="AC592" s="859"/>
      <c r="AD592" s="618">
        <v>9</v>
      </c>
      <c r="AE592" s="254" t="s">
        <v>294</v>
      </c>
      <c r="AF592" s="925"/>
      <c r="AG592" s="926"/>
      <c r="AH592" s="927"/>
      <c r="AI592" s="925"/>
      <c r="AJ592" s="926"/>
      <c r="AK592" s="927"/>
      <c r="AL592" s="265" t="s">
        <v>314</v>
      </c>
      <c r="AM592" s="30"/>
      <c r="AN592" s="263" t="str">
        <f t="shared" si="32"/>
        <v>■</v>
      </c>
      <c r="AO592" s="32"/>
    </row>
    <row r="593" spans="1:41">
      <c r="A593" s="36" t="str">
        <f t="shared" si="30"/>
        <v>MF</v>
      </c>
      <c r="B593" s="38"/>
      <c r="C593" s="947">
        <v>12</v>
      </c>
      <c r="D593" s="948"/>
      <c r="E593" s="906" t="s">
        <v>725</v>
      </c>
      <c r="F593" s="907"/>
      <c r="G593" s="907"/>
      <c r="H593" s="907"/>
      <c r="I593" s="907"/>
      <c r="J593" s="907"/>
      <c r="K593" s="907"/>
      <c r="L593" s="907"/>
      <c r="M593" s="907"/>
      <c r="N593" s="907"/>
      <c r="O593" s="907"/>
      <c r="P593" s="907"/>
      <c r="Q593" s="907"/>
      <c r="R593" s="907"/>
      <c r="S593" s="907"/>
      <c r="T593" s="908"/>
      <c r="U593" s="308" t="s">
        <v>726</v>
      </c>
      <c r="V593" s="857" t="s">
        <v>299</v>
      </c>
      <c r="W593" s="858"/>
      <c r="X593" s="858"/>
      <c r="Y593" s="858"/>
      <c r="Z593" s="859"/>
      <c r="AA593" s="857" t="s">
        <v>293</v>
      </c>
      <c r="AB593" s="858"/>
      <c r="AC593" s="859"/>
      <c r="AD593" s="618">
        <v>9</v>
      </c>
      <c r="AE593" s="254" t="s">
        <v>294</v>
      </c>
      <c r="AF593" s="925"/>
      <c r="AG593" s="926"/>
      <c r="AH593" s="927"/>
      <c r="AI593" s="925"/>
      <c r="AJ593" s="926"/>
      <c r="AK593" s="927"/>
      <c r="AL593" s="265" t="s">
        <v>314</v>
      </c>
      <c r="AM593" s="30"/>
      <c r="AN593" s="263" t="str">
        <f t="shared" si="32"/>
        <v>■</v>
      </c>
      <c r="AO593" s="32"/>
    </row>
    <row r="594" spans="1:41">
      <c r="A594" s="36" t="str">
        <f t="shared" ref="A594:A645" si="33">IF(LEN(J594)&gt;0,MID(J594,FIND("(",J594,1)+1,2),A593)</f>
        <v>MF</v>
      </c>
      <c r="B594" s="38"/>
      <c r="C594" s="947">
        <v>13</v>
      </c>
      <c r="D594" s="948"/>
      <c r="E594" s="906" t="s">
        <v>727</v>
      </c>
      <c r="F594" s="907"/>
      <c r="G594" s="907"/>
      <c r="H594" s="907"/>
      <c r="I594" s="907"/>
      <c r="J594" s="907"/>
      <c r="K594" s="907"/>
      <c r="L594" s="907"/>
      <c r="M594" s="907"/>
      <c r="N594" s="907"/>
      <c r="O594" s="907"/>
      <c r="P594" s="907"/>
      <c r="Q594" s="907"/>
      <c r="R594" s="907"/>
      <c r="S594" s="907"/>
      <c r="T594" s="908"/>
      <c r="U594" s="308" t="s">
        <v>728</v>
      </c>
      <c r="V594" s="857" t="s">
        <v>299</v>
      </c>
      <c r="W594" s="858"/>
      <c r="X594" s="858"/>
      <c r="Y594" s="858"/>
      <c r="Z594" s="859"/>
      <c r="AA594" s="857" t="s">
        <v>293</v>
      </c>
      <c r="AB594" s="858"/>
      <c r="AC594" s="859"/>
      <c r="AD594" s="618">
        <v>9</v>
      </c>
      <c r="AE594" s="254" t="s">
        <v>294</v>
      </c>
      <c r="AF594" s="925"/>
      <c r="AG594" s="926"/>
      <c r="AH594" s="927"/>
      <c r="AI594" s="925"/>
      <c r="AJ594" s="926"/>
      <c r="AK594" s="927"/>
      <c r="AL594" s="265" t="s">
        <v>314</v>
      </c>
      <c r="AM594" s="30"/>
      <c r="AN594" s="263" t="str">
        <f t="shared" si="32"/>
        <v>■</v>
      </c>
      <c r="AO594" s="32"/>
    </row>
    <row r="595" spans="1:41">
      <c r="A595" s="36" t="str">
        <f t="shared" si="33"/>
        <v>MF</v>
      </c>
      <c r="B595" s="38"/>
      <c r="C595" s="947">
        <v>14</v>
      </c>
      <c r="D595" s="948"/>
      <c r="E595" s="906" t="s">
        <v>729</v>
      </c>
      <c r="F595" s="907"/>
      <c r="G595" s="907"/>
      <c r="H595" s="907"/>
      <c r="I595" s="907"/>
      <c r="J595" s="907"/>
      <c r="K595" s="907"/>
      <c r="L595" s="907"/>
      <c r="M595" s="907"/>
      <c r="N595" s="907"/>
      <c r="O595" s="907"/>
      <c r="P595" s="907"/>
      <c r="Q595" s="907"/>
      <c r="R595" s="907"/>
      <c r="S595" s="907"/>
      <c r="T595" s="908"/>
      <c r="U595" s="308" t="s">
        <v>730</v>
      </c>
      <c r="V595" s="857" t="s">
        <v>299</v>
      </c>
      <c r="W595" s="858"/>
      <c r="X595" s="858"/>
      <c r="Y595" s="858"/>
      <c r="Z595" s="859"/>
      <c r="AA595" s="857" t="s">
        <v>293</v>
      </c>
      <c r="AB595" s="858"/>
      <c r="AC595" s="859"/>
      <c r="AD595" s="618">
        <v>9</v>
      </c>
      <c r="AE595" s="254" t="s">
        <v>294</v>
      </c>
      <c r="AF595" s="925"/>
      <c r="AG595" s="926"/>
      <c r="AH595" s="927"/>
      <c r="AI595" s="925"/>
      <c r="AJ595" s="926"/>
      <c r="AK595" s="927"/>
      <c r="AL595" s="265" t="s">
        <v>314</v>
      </c>
      <c r="AM595" s="30"/>
      <c r="AN595" s="263" t="str">
        <f t="shared" si="32"/>
        <v>■</v>
      </c>
      <c r="AO595" s="32"/>
    </row>
    <row r="596" spans="1:41">
      <c r="A596" s="36" t="str">
        <f t="shared" si="33"/>
        <v>MF</v>
      </c>
      <c r="B596" s="38"/>
      <c r="C596" s="947">
        <v>15</v>
      </c>
      <c r="D596" s="948"/>
      <c r="E596" s="906" t="s">
        <v>731</v>
      </c>
      <c r="F596" s="907"/>
      <c r="G596" s="907"/>
      <c r="H596" s="907"/>
      <c r="I596" s="907"/>
      <c r="J596" s="907"/>
      <c r="K596" s="907"/>
      <c r="L596" s="907"/>
      <c r="M596" s="907"/>
      <c r="N596" s="907"/>
      <c r="O596" s="907"/>
      <c r="P596" s="907"/>
      <c r="Q596" s="907"/>
      <c r="R596" s="907"/>
      <c r="S596" s="907"/>
      <c r="T596" s="908"/>
      <c r="U596" s="308" t="s">
        <v>732</v>
      </c>
      <c r="V596" s="857" t="s">
        <v>299</v>
      </c>
      <c r="W596" s="858"/>
      <c r="X596" s="858"/>
      <c r="Y596" s="858"/>
      <c r="Z596" s="859"/>
      <c r="AA596" s="857" t="s">
        <v>293</v>
      </c>
      <c r="AB596" s="858"/>
      <c r="AC596" s="859"/>
      <c r="AD596" s="618">
        <v>9</v>
      </c>
      <c r="AE596" s="254" t="s">
        <v>294</v>
      </c>
      <c r="AF596" s="925"/>
      <c r="AG596" s="926"/>
      <c r="AH596" s="927"/>
      <c r="AI596" s="925"/>
      <c r="AJ596" s="926"/>
      <c r="AK596" s="927"/>
      <c r="AL596" s="265" t="s">
        <v>314</v>
      </c>
      <c r="AM596" s="30"/>
      <c r="AN596" s="263" t="str">
        <f t="shared" si="32"/>
        <v>■</v>
      </c>
      <c r="AO596" s="32"/>
    </row>
    <row r="597" spans="1:41">
      <c r="A597" s="36" t="str">
        <f t="shared" si="33"/>
        <v>MF</v>
      </c>
      <c r="B597" s="38"/>
      <c r="C597" s="947">
        <v>16</v>
      </c>
      <c r="D597" s="948"/>
      <c r="E597" s="906" t="s">
        <v>733</v>
      </c>
      <c r="F597" s="907"/>
      <c r="G597" s="907"/>
      <c r="H597" s="907"/>
      <c r="I597" s="907"/>
      <c r="J597" s="907"/>
      <c r="K597" s="907"/>
      <c r="L597" s="907"/>
      <c r="M597" s="907"/>
      <c r="N597" s="907"/>
      <c r="O597" s="907"/>
      <c r="P597" s="907"/>
      <c r="Q597" s="907"/>
      <c r="R597" s="907"/>
      <c r="S597" s="907"/>
      <c r="T597" s="908"/>
      <c r="U597" s="308" t="s">
        <v>734</v>
      </c>
      <c r="V597" s="857" t="s">
        <v>299</v>
      </c>
      <c r="W597" s="858"/>
      <c r="X597" s="858"/>
      <c r="Y597" s="858"/>
      <c r="Z597" s="859"/>
      <c r="AA597" s="857" t="s">
        <v>293</v>
      </c>
      <c r="AB597" s="858"/>
      <c r="AC597" s="859"/>
      <c r="AD597" s="618">
        <v>9</v>
      </c>
      <c r="AE597" s="254" t="s">
        <v>294</v>
      </c>
      <c r="AF597" s="925"/>
      <c r="AG597" s="926"/>
      <c r="AH597" s="927"/>
      <c r="AI597" s="925"/>
      <c r="AJ597" s="926"/>
      <c r="AK597" s="927"/>
      <c r="AL597" s="265" t="s">
        <v>314</v>
      </c>
      <c r="AM597" s="30"/>
      <c r="AN597" s="263" t="str">
        <f t="shared" si="32"/>
        <v>■</v>
      </c>
      <c r="AO597" s="32"/>
    </row>
    <row r="598" spans="1:41">
      <c r="A598" s="36" t="str">
        <f t="shared" si="33"/>
        <v>MF</v>
      </c>
      <c r="B598" s="38"/>
      <c r="C598" s="947">
        <v>17</v>
      </c>
      <c r="D598" s="948"/>
      <c r="E598" s="906" t="s">
        <v>735</v>
      </c>
      <c r="F598" s="907"/>
      <c r="G598" s="907"/>
      <c r="H598" s="907"/>
      <c r="I598" s="907"/>
      <c r="J598" s="907"/>
      <c r="K598" s="907"/>
      <c r="L598" s="907"/>
      <c r="M598" s="907"/>
      <c r="N598" s="907"/>
      <c r="O598" s="907"/>
      <c r="P598" s="907"/>
      <c r="Q598" s="907"/>
      <c r="R598" s="907"/>
      <c r="S598" s="907"/>
      <c r="T598" s="908"/>
      <c r="U598" s="308" t="s">
        <v>736</v>
      </c>
      <c r="V598" s="857" t="s">
        <v>299</v>
      </c>
      <c r="W598" s="858"/>
      <c r="X598" s="858"/>
      <c r="Y598" s="858"/>
      <c r="Z598" s="859"/>
      <c r="AA598" s="857" t="s">
        <v>293</v>
      </c>
      <c r="AB598" s="858"/>
      <c r="AC598" s="859"/>
      <c r="AD598" s="618">
        <v>9</v>
      </c>
      <c r="AE598" s="254" t="s">
        <v>294</v>
      </c>
      <c r="AF598" s="925"/>
      <c r="AG598" s="926"/>
      <c r="AH598" s="927"/>
      <c r="AI598" s="925"/>
      <c r="AJ598" s="926"/>
      <c r="AK598" s="927"/>
      <c r="AL598" s="265" t="s">
        <v>314</v>
      </c>
      <c r="AM598" s="30"/>
      <c r="AN598" s="263" t="str">
        <f t="shared" si="32"/>
        <v>■</v>
      </c>
      <c r="AO598" s="32"/>
    </row>
    <row r="599" spans="1:41">
      <c r="A599" s="36" t="str">
        <f t="shared" si="33"/>
        <v>MF</v>
      </c>
      <c r="B599" s="38"/>
      <c r="C599" s="947">
        <v>18</v>
      </c>
      <c r="D599" s="948"/>
      <c r="E599" s="906" t="s">
        <v>737</v>
      </c>
      <c r="F599" s="907"/>
      <c r="G599" s="907"/>
      <c r="H599" s="907"/>
      <c r="I599" s="907"/>
      <c r="J599" s="907"/>
      <c r="K599" s="907"/>
      <c r="L599" s="907"/>
      <c r="M599" s="907"/>
      <c r="N599" s="907"/>
      <c r="O599" s="907"/>
      <c r="P599" s="907"/>
      <c r="Q599" s="907"/>
      <c r="R599" s="907"/>
      <c r="S599" s="907"/>
      <c r="T599" s="908"/>
      <c r="U599" s="308" t="s">
        <v>738</v>
      </c>
      <c r="V599" s="857" t="s">
        <v>299</v>
      </c>
      <c r="W599" s="858"/>
      <c r="X599" s="858"/>
      <c r="Y599" s="858"/>
      <c r="Z599" s="859"/>
      <c r="AA599" s="857" t="s">
        <v>293</v>
      </c>
      <c r="AB599" s="858"/>
      <c r="AC599" s="859"/>
      <c r="AD599" s="618">
        <v>9</v>
      </c>
      <c r="AE599" s="254" t="s">
        <v>294</v>
      </c>
      <c r="AF599" s="925"/>
      <c r="AG599" s="926"/>
      <c r="AH599" s="927"/>
      <c r="AI599" s="925"/>
      <c r="AJ599" s="926"/>
      <c r="AK599" s="927"/>
      <c r="AL599" s="265" t="s">
        <v>314</v>
      </c>
      <c r="AM599" s="30"/>
      <c r="AN599" s="263" t="str">
        <f t="shared" si="32"/>
        <v>■</v>
      </c>
      <c r="AO599" s="32"/>
    </row>
    <row r="600" spans="1:41">
      <c r="A600" s="36" t="str">
        <f t="shared" si="33"/>
        <v>MF</v>
      </c>
      <c r="B600" s="38"/>
      <c r="C600" s="947">
        <v>19</v>
      </c>
      <c r="D600" s="948"/>
      <c r="E600" s="906" t="s">
        <v>739</v>
      </c>
      <c r="F600" s="907"/>
      <c r="G600" s="907"/>
      <c r="H600" s="907"/>
      <c r="I600" s="907"/>
      <c r="J600" s="907"/>
      <c r="K600" s="907"/>
      <c r="L600" s="907"/>
      <c r="M600" s="907"/>
      <c r="N600" s="907"/>
      <c r="O600" s="907"/>
      <c r="P600" s="907"/>
      <c r="Q600" s="907"/>
      <c r="R600" s="907"/>
      <c r="S600" s="907"/>
      <c r="T600" s="908"/>
      <c r="U600" s="308" t="s">
        <v>740</v>
      </c>
      <c r="V600" s="857" t="s">
        <v>299</v>
      </c>
      <c r="W600" s="858"/>
      <c r="X600" s="858"/>
      <c r="Y600" s="858"/>
      <c r="Z600" s="859"/>
      <c r="AA600" s="857" t="s">
        <v>293</v>
      </c>
      <c r="AB600" s="858"/>
      <c r="AC600" s="859"/>
      <c r="AD600" s="618">
        <v>9</v>
      </c>
      <c r="AE600" s="254" t="s">
        <v>294</v>
      </c>
      <c r="AF600" s="925"/>
      <c r="AG600" s="926"/>
      <c r="AH600" s="927"/>
      <c r="AI600" s="925"/>
      <c r="AJ600" s="926"/>
      <c r="AK600" s="927"/>
      <c r="AL600" s="265" t="s">
        <v>314</v>
      </c>
      <c r="AM600" s="30"/>
      <c r="AN600" s="263" t="str">
        <f t="shared" si="32"/>
        <v>■</v>
      </c>
      <c r="AO600" s="32"/>
    </row>
    <row r="601" spans="1:41">
      <c r="A601" s="36" t="str">
        <f t="shared" si="33"/>
        <v>MF</v>
      </c>
      <c r="B601" s="38"/>
      <c r="C601" s="947">
        <v>20</v>
      </c>
      <c r="D601" s="948"/>
      <c r="E601" s="906" t="s">
        <v>741</v>
      </c>
      <c r="F601" s="907"/>
      <c r="G601" s="907"/>
      <c r="H601" s="907"/>
      <c r="I601" s="907"/>
      <c r="J601" s="907"/>
      <c r="K601" s="907"/>
      <c r="L601" s="907"/>
      <c r="M601" s="907"/>
      <c r="N601" s="907"/>
      <c r="O601" s="907"/>
      <c r="P601" s="907"/>
      <c r="Q601" s="907"/>
      <c r="R601" s="907"/>
      <c r="S601" s="907"/>
      <c r="T601" s="908"/>
      <c r="U601" s="308" t="s">
        <v>742</v>
      </c>
      <c r="V601" s="857" t="s">
        <v>299</v>
      </c>
      <c r="W601" s="858"/>
      <c r="X601" s="858"/>
      <c r="Y601" s="858"/>
      <c r="Z601" s="859"/>
      <c r="AA601" s="857" t="s">
        <v>293</v>
      </c>
      <c r="AB601" s="858"/>
      <c r="AC601" s="859"/>
      <c r="AD601" s="618">
        <v>9</v>
      </c>
      <c r="AE601" s="254" t="s">
        <v>294</v>
      </c>
      <c r="AF601" s="925"/>
      <c r="AG601" s="926"/>
      <c r="AH601" s="927"/>
      <c r="AI601" s="925"/>
      <c r="AJ601" s="926"/>
      <c r="AK601" s="927"/>
      <c r="AL601" s="265" t="s">
        <v>314</v>
      </c>
      <c r="AM601" s="30"/>
      <c r="AN601" s="263" t="str">
        <f t="shared" si="32"/>
        <v>■</v>
      </c>
      <c r="AO601" s="32"/>
    </row>
    <row r="602" spans="1:41">
      <c r="A602" s="36" t="str">
        <f t="shared" si="33"/>
        <v>MF</v>
      </c>
      <c r="B602" s="38"/>
      <c r="C602" s="947">
        <v>21</v>
      </c>
      <c r="D602" s="948"/>
      <c r="E602" s="906" t="s">
        <v>743</v>
      </c>
      <c r="F602" s="907"/>
      <c r="G602" s="907"/>
      <c r="H602" s="907"/>
      <c r="I602" s="907"/>
      <c r="J602" s="907"/>
      <c r="K602" s="907"/>
      <c r="L602" s="907"/>
      <c r="M602" s="907"/>
      <c r="N602" s="907"/>
      <c r="O602" s="907"/>
      <c r="P602" s="907"/>
      <c r="Q602" s="907"/>
      <c r="R602" s="907"/>
      <c r="S602" s="907"/>
      <c r="T602" s="908"/>
      <c r="U602" s="308" t="s">
        <v>744</v>
      </c>
      <c r="V602" s="857" t="s">
        <v>299</v>
      </c>
      <c r="W602" s="858"/>
      <c r="X602" s="858"/>
      <c r="Y602" s="858"/>
      <c r="Z602" s="859"/>
      <c r="AA602" s="857" t="s">
        <v>293</v>
      </c>
      <c r="AB602" s="858"/>
      <c r="AC602" s="859"/>
      <c r="AD602" s="618">
        <v>9</v>
      </c>
      <c r="AE602" s="254" t="s">
        <v>294</v>
      </c>
      <c r="AF602" s="925"/>
      <c r="AG602" s="926"/>
      <c r="AH602" s="927"/>
      <c r="AI602" s="925"/>
      <c r="AJ602" s="926"/>
      <c r="AK602" s="927"/>
      <c r="AL602" s="265" t="s">
        <v>314</v>
      </c>
      <c r="AM602" s="30"/>
      <c r="AN602" s="263" t="str">
        <f t="shared" si="32"/>
        <v>■</v>
      </c>
      <c r="AO602" s="32"/>
    </row>
    <row r="603" spans="1:41">
      <c r="A603" s="36" t="str">
        <f t="shared" si="33"/>
        <v>MF</v>
      </c>
      <c r="B603" s="38"/>
      <c r="C603" s="947">
        <v>22</v>
      </c>
      <c r="D603" s="948"/>
      <c r="E603" s="906" t="s">
        <v>745</v>
      </c>
      <c r="F603" s="907"/>
      <c r="G603" s="907"/>
      <c r="H603" s="907"/>
      <c r="I603" s="907"/>
      <c r="J603" s="907"/>
      <c r="K603" s="907"/>
      <c r="L603" s="907"/>
      <c r="M603" s="907"/>
      <c r="N603" s="907"/>
      <c r="O603" s="907"/>
      <c r="P603" s="907"/>
      <c r="Q603" s="907"/>
      <c r="R603" s="907"/>
      <c r="S603" s="907"/>
      <c r="T603" s="908"/>
      <c r="U603" s="308" t="s">
        <v>746</v>
      </c>
      <c r="V603" s="857" t="s">
        <v>299</v>
      </c>
      <c r="W603" s="858"/>
      <c r="X603" s="858"/>
      <c r="Y603" s="858"/>
      <c r="Z603" s="859"/>
      <c r="AA603" s="857" t="s">
        <v>293</v>
      </c>
      <c r="AB603" s="858"/>
      <c r="AC603" s="859"/>
      <c r="AD603" s="618">
        <v>9</v>
      </c>
      <c r="AE603" s="254" t="s">
        <v>294</v>
      </c>
      <c r="AF603" s="925"/>
      <c r="AG603" s="926"/>
      <c r="AH603" s="927"/>
      <c r="AI603" s="925"/>
      <c r="AJ603" s="926"/>
      <c r="AK603" s="927"/>
      <c r="AL603" s="265" t="s">
        <v>314</v>
      </c>
      <c r="AM603" s="30"/>
      <c r="AN603" s="263" t="str">
        <f t="shared" si="32"/>
        <v>■</v>
      </c>
      <c r="AO603" s="32"/>
    </row>
    <row r="604" spans="1:41">
      <c r="A604" s="36" t="str">
        <f t="shared" si="33"/>
        <v>MF</v>
      </c>
      <c r="B604" s="38"/>
      <c r="C604" s="947">
        <v>23</v>
      </c>
      <c r="D604" s="948"/>
      <c r="E604" s="906" t="s">
        <v>747</v>
      </c>
      <c r="F604" s="907"/>
      <c r="G604" s="907"/>
      <c r="H604" s="907"/>
      <c r="I604" s="907"/>
      <c r="J604" s="907"/>
      <c r="K604" s="907"/>
      <c r="L604" s="907"/>
      <c r="M604" s="907"/>
      <c r="N604" s="907"/>
      <c r="O604" s="907"/>
      <c r="P604" s="907"/>
      <c r="Q604" s="907"/>
      <c r="R604" s="907"/>
      <c r="S604" s="907"/>
      <c r="T604" s="908"/>
      <c r="U604" s="308" t="s">
        <v>748</v>
      </c>
      <c r="V604" s="857" t="s">
        <v>299</v>
      </c>
      <c r="W604" s="858"/>
      <c r="X604" s="858"/>
      <c r="Y604" s="858"/>
      <c r="Z604" s="859"/>
      <c r="AA604" s="857" t="s">
        <v>293</v>
      </c>
      <c r="AB604" s="858"/>
      <c r="AC604" s="859"/>
      <c r="AD604" s="618">
        <v>9</v>
      </c>
      <c r="AE604" s="254" t="s">
        <v>294</v>
      </c>
      <c r="AF604" s="925"/>
      <c r="AG604" s="926"/>
      <c r="AH604" s="927"/>
      <c r="AI604" s="925"/>
      <c r="AJ604" s="926"/>
      <c r="AK604" s="927"/>
      <c r="AL604" s="265" t="s">
        <v>314</v>
      </c>
      <c r="AM604" s="30"/>
      <c r="AN604" s="263" t="str">
        <f t="shared" si="32"/>
        <v>■</v>
      </c>
      <c r="AO604" s="32"/>
    </row>
    <row r="605" spans="1:41">
      <c r="A605" s="36" t="str">
        <f t="shared" si="33"/>
        <v>MF</v>
      </c>
      <c r="B605" s="38"/>
      <c r="C605" s="947">
        <v>24</v>
      </c>
      <c r="D605" s="948"/>
      <c r="E605" s="906" t="s">
        <v>749</v>
      </c>
      <c r="F605" s="907"/>
      <c r="G605" s="907"/>
      <c r="H605" s="907"/>
      <c r="I605" s="907"/>
      <c r="J605" s="907"/>
      <c r="K605" s="907"/>
      <c r="L605" s="907"/>
      <c r="M605" s="907"/>
      <c r="N605" s="907"/>
      <c r="O605" s="907"/>
      <c r="P605" s="907"/>
      <c r="Q605" s="907"/>
      <c r="R605" s="907"/>
      <c r="S605" s="907"/>
      <c r="T605" s="908"/>
      <c r="U605" s="308" t="s">
        <v>750</v>
      </c>
      <c r="V605" s="857" t="s">
        <v>299</v>
      </c>
      <c r="W605" s="858"/>
      <c r="X605" s="858"/>
      <c r="Y605" s="858"/>
      <c r="Z605" s="859"/>
      <c r="AA605" s="857" t="s">
        <v>293</v>
      </c>
      <c r="AB605" s="858"/>
      <c r="AC605" s="859"/>
      <c r="AD605" s="618">
        <v>9</v>
      </c>
      <c r="AE605" s="254" t="s">
        <v>294</v>
      </c>
      <c r="AF605" s="925"/>
      <c r="AG605" s="926"/>
      <c r="AH605" s="927"/>
      <c r="AI605" s="925"/>
      <c r="AJ605" s="926"/>
      <c r="AK605" s="927"/>
      <c r="AL605" s="265" t="s">
        <v>314</v>
      </c>
      <c r="AM605" s="30"/>
      <c r="AN605" s="263" t="str">
        <f t="shared" si="32"/>
        <v>■</v>
      </c>
      <c r="AO605" s="32"/>
    </row>
    <row r="606" spans="1:41">
      <c r="A606" s="36" t="str">
        <f t="shared" si="33"/>
        <v>MF</v>
      </c>
      <c r="B606" s="38"/>
      <c r="C606" s="947">
        <v>25</v>
      </c>
      <c r="D606" s="948"/>
      <c r="E606" s="906" t="s">
        <v>751</v>
      </c>
      <c r="F606" s="907"/>
      <c r="G606" s="907"/>
      <c r="H606" s="907"/>
      <c r="I606" s="907"/>
      <c r="J606" s="907"/>
      <c r="K606" s="907"/>
      <c r="L606" s="907"/>
      <c r="M606" s="907"/>
      <c r="N606" s="907"/>
      <c r="O606" s="907"/>
      <c r="P606" s="907"/>
      <c r="Q606" s="907"/>
      <c r="R606" s="907"/>
      <c r="S606" s="907"/>
      <c r="T606" s="908"/>
      <c r="U606" s="308" t="s">
        <v>752</v>
      </c>
      <c r="V606" s="857" t="s">
        <v>299</v>
      </c>
      <c r="W606" s="858"/>
      <c r="X606" s="858"/>
      <c r="Y606" s="858"/>
      <c r="Z606" s="859"/>
      <c r="AA606" s="857" t="s">
        <v>293</v>
      </c>
      <c r="AB606" s="858"/>
      <c r="AC606" s="859"/>
      <c r="AD606" s="618">
        <v>9</v>
      </c>
      <c r="AE606" s="254" t="s">
        <v>294</v>
      </c>
      <c r="AF606" s="925"/>
      <c r="AG606" s="926"/>
      <c r="AH606" s="927"/>
      <c r="AI606" s="925"/>
      <c r="AJ606" s="926"/>
      <c r="AK606" s="927"/>
      <c r="AL606" s="265" t="s">
        <v>314</v>
      </c>
      <c r="AM606" s="30"/>
      <c r="AN606" s="263" t="str">
        <f t="shared" si="32"/>
        <v>■</v>
      </c>
      <c r="AO606" s="32"/>
    </row>
    <row r="607" spans="1:41">
      <c r="A607" s="36" t="str">
        <f t="shared" si="33"/>
        <v>MF</v>
      </c>
      <c r="B607" s="38"/>
      <c r="C607" s="947">
        <v>26</v>
      </c>
      <c r="D607" s="948"/>
      <c r="E607" s="906" t="s">
        <v>753</v>
      </c>
      <c r="F607" s="907"/>
      <c r="G607" s="907"/>
      <c r="H607" s="907"/>
      <c r="I607" s="907"/>
      <c r="J607" s="907"/>
      <c r="K607" s="907"/>
      <c r="L607" s="907"/>
      <c r="M607" s="907"/>
      <c r="N607" s="907"/>
      <c r="O607" s="907"/>
      <c r="P607" s="907"/>
      <c r="Q607" s="907"/>
      <c r="R607" s="907"/>
      <c r="S607" s="907"/>
      <c r="T607" s="908"/>
      <c r="U607" s="308" t="s">
        <v>754</v>
      </c>
      <c r="V607" s="857" t="s">
        <v>299</v>
      </c>
      <c r="W607" s="858"/>
      <c r="X607" s="858"/>
      <c r="Y607" s="858"/>
      <c r="Z607" s="859"/>
      <c r="AA607" s="857" t="s">
        <v>293</v>
      </c>
      <c r="AB607" s="858"/>
      <c r="AC607" s="859"/>
      <c r="AD607" s="618">
        <v>9</v>
      </c>
      <c r="AE607" s="254" t="s">
        <v>294</v>
      </c>
      <c r="AF607" s="925"/>
      <c r="AG607" s="926"/>
      <c r="AH607" s="927"/>
      <c r="AI607" s="925"/>
      <c r="AJ607" s="926"/>
      <c r="AK607" s="927"/>
      <c r="AL607" s="265" t="s">
        <v>314</v>
      </c>
      <c r="AM607" s="30"/>
      <c r="AN607" s="263" t="str">
        <f t="shared" si="32"/>
        <v>■</v>
      </c>
      <c r="AO607" s="32"/>
    </row>
    <row r="608" spans="1:41">
      <c r="A608" s="36" t="str">
        <f t="shared" si="33"/>
        <v>MF</v>
      </c>
      <c r="B608" s="38"/>
      <c r="C608" s="947">
        <v>27</v>
      </c>
      <c r="D608" s="948"/>
      <c r="E608" s="906" t="s">
        <v>755</v>
      </c>
      <c r="F608" s="907"/>
      <c r="G608" s="907"/>
      <c r="H608" s="907"/>
      <c r="I608" s="907"/>
      <c r="J608" s="907"/>
      <c r="K608" s="907"/>
      <c r="L608" s="907"/>
      <c r="M608" s="907"/>
      <c r="N608" s="907"/>
      <c r="O608" s="907"/>
      <c r="P608" s="907"/>
      <c r="Q608" s="907"/>
      <c r="R608" s="907"/>
      <c r="S608" s="907"/>
      <c r="T608" s="908"/>
      <c r="U608" s="308" t="s">
        <v>756</v>
      </c>
      <c r="V608" s="857" t="s">
        <v>299</v>
      </c>
      <c r="W608" s="858"/>
      <c r="X608" s="858"/>
      <c r="Y608" s="858"/>
      <c r="Z608" s="859"/>
      <c r="AA608" s="857" t="s">
        <v>293</v>
      </c>
      <c r="AB608" s="858"/>
      <c r="AC608" s="859"/>
      <c r="AD608" s="618">
        <v>9</v>
      </c>
      <c r="AE608" s="254" t="s">
        <v>294</v>
      </c>
      <c r="AF608" s="925"/>
      <c r="AG608" s="926"/>
      <c r="AH608" s="927"/>
      <c r="AI608" s="925"/>
      <c r="AJ608" s="926"/>
      <c r="AK608" s="927"/>
      <c r="AL608" s="265" t="s">
        <v>314</v>
      </c>
      <c r="AM608" s="30"/>
      <c r="AN608" s="263" t="str">
        <f t="shared" si="32"/>
        <v>■</v>
      </c>
      <c r="AO608" s="32"/>
    </row>
    <row r="609" spans="1:41">
      <c r="A609" s="36" t="str">
        <f t="shared" si="33"/>
        <v>MF</v>
      </c>
      <c r="B609" s="38"/>
      <c r="C609" s="947">
        <v>28</v>
      </c>
      <c r="D609" s="948"/>
      <c r="E609" s="906" t="s">
        <v>757</v>
      </c>
      <c r="F609" s="907"/>
      <c r="G609" s="907"/>
      <c r="H609" s="907"/>
      <c r="I609" s="907"/>
      <c r="J609" s="907"/>
      <c r="K609" s="907"/>
      <c r="L609" s="907"/>
      <c r="M609" s="907"/>
      <c r="N609" s="907"/>
      <c r="O609" s="907"/>
      <c r="P609" s="907"/>
      <c r="Q609" s="907"/>
      <c r="R609" s="907"/>
      <c r="S609" s="907"/>
      <c r="T609" s="908"/>
      <c r="U609" s="308" t="s">
        <v>758</v>
      </c>
      <c r="V609" s="857" t="s">
        <v>299</v>
      </c>
      <c r="W609" s="858"/>
      <c r="X609" s="858"/>
      <c r="Y609" s="858"/>
      <c r="Z609" s="859"/>
      <c r="AA609" s="857" t="s">
        <v>293</v>
      </c>
      <c r="AB609" s="858"/>
      <c r="AC609" s="859"/>
      <c r="AD609" s="618">
        <v>9</v>
      </c>
      <c r="AE609" s="254" t="s">
        <v>294</v>
      </c>
      <c r="AF609" s="925"/>
      <c r="AG609" s="926"/>
      <c r="AH609" s="927"/>
      <c r="AI609" s="925"/>
      <c r="AJ609" s="926"/>
      <c r="AK609" s="927"/>
      <c r="AL609" s="265" t="s">
        <v>314</v>
      </c>
      <c r="AM609" s="30"/>
      <c r="AN609" s="263" t="str">
        <f t="shared" si="32"/>
        <v>■</v>
      </c>
      <c r="AO609" s="32"/>
    </row>
    <row r="610" spans="1:41">
      <c r="A610" s="36" t="str">
        <f t="shared" si="33"/>
        <v>MF</v>
      </c>
      <c r="B610" s="38"/>
      <c r="C610" s="947">
        <v>29</v>
      </c>
      <c r="D610" s="948"/>
      <c r="E610" s="906" t="s">
        <v>759</v>
      </c>
      <c r="F610" s="907"/>
      <c r="G610" s="907"/>
      <c r="H610" s="907"/>
      <c r="I610" s="907"/>
      <c r="J610" s="907"/>
      <c r="K610" s="907"/>
      <c r="L610" s="907"/>
      <c r="M610" s="907"/>
      <c r="N610" s="907"/>
      <c r="O610" s="907"/>
      <c r="P610" s="907"/>
      <c r="Q610" s="907"/>
      <c r="R610" s="907"/>
      <c r="S610" s="907"/>
      <c r="T610" s="908"/>
      <c r="U610" s="308" t="s">
        <v>760</v>
      </c>
      <c r="V610" s="857" t="s">
        <v>299</v>
      </c>
      <c r="W610" s="858"/>
      <c r="X610" s="858"/>
      <c r="Y610" s="858"/>
      <c r="Z610" s="859"/>
      <c r="AA610" s="857" t="s">
        <v>293</v>
      </c>
      <c r="AB610" s="858"/>
      <c r="AC610" s="859"/>
      <c r="AD610" s="618">
        <v>9</v>
      </c>
      <c r="AE610" s="254" t="s">
        <v>294</v>
      </c>
      <c r="AF610" s="925"/>
      <c r="AG610" s="926"/>
      <c r="AH610" s="927"/>
      <c r="AI610" s="925"/>
      <c r="AJ610" s="926"/>
      <c r="AK610" s="927"/>
      <c r="AL610" s="265" t="s">
        <v>314</v>
      </c>
      <c r="AM610" s="30"/>
      <c r="AN610" s="263" t="str">
        <f t="shared" si="32"/>
        <v>■</v>
      </c>
      <c r="AO610" s="32"/>
    </row>
    <row r="611" spans="1:41">
      <c r="A611" s="36" t="str">
        <f t="shared" si="33"/>
        <v>MF</v>
      </c>
      <c r="B611" s="38"/>
      <c r="C611" s="947">
        <v>30</v>
      </c>
      <c r="D611" s="948"/>
      <c r="E611" s="906" t="s">
        <v>761</v>
      </c>
      <c r="F611" s="907"/>
      <c r="G611" s="907"/>
      <c r="H611" s="907"/>
      <c r="I611" s="907"/>
      <c r="J611" s="907"/>
      <c r="K611" s="907"/>
      <c r="L611" s="907"/>
      <c r="M611" s="907"/>
      <c r="N611" s="907"/>
      <c r="O611" s="907"/>
      <c r="P611" s="907"/>
      <c r="Q611" s="907"/>
      <c r="R611" s="907"/>
      <c r="S611" s="907"/>
      <c r="T611" s="908"/>
      <c r="U611" s="308" t="s">
        <v>762</v>
      </c>
      <c r="V611" s="857" t="s">
        <v>299</v>
      </c>
      <c r="W611" s="858"/>
      <c r="X611" s="858"/>
      <c r="Y611" s="858"/>
      <c r="Z611" s="859"/>
      <c r="AA611" s="857" t="s">
        <v>293</v>
      </c>
      <c r="AB611" s="858"/>
      <c r="AC611" s="859"/>
      <c r="AD611" s="618">
        <v>9</v>
      </c>
      <c r="AE611" s="254" t="s">
        <v>294</v>
      </c>
      <c r="AF611" s="925"/>
      <c r="AG611" s="926"/>
      <c r="AH611" s="927"/>
      <c r="AI611" s="925"/>
      <c r="AJ611" s="926"/>
      <c r="AK611" s="927"/>
      <c r="AL611" s="265" t="s">
        <v>314</v>
      </c>
      <c r="AM611" s="30"/>
      <c r="AN611" s="263" t="str">
        <f t="shared" si="32"/>
        <v>■</v>
      </c>
      <c r="AO611" s="32"/>
    </row>
    <row r="612" spans="1:41">
      <c r="A612" s="36" t="str">
        <f t="shared" si="33"/>
        <v>MF</v>
      </c>
      <c r="B612" s="38"/>
      <c r="C612" s="947">
        <v>31</v>
      </c>
      <c r="D612" s="948"/>
      <c r="E612" s="906" t="s">
        <v>763</v>
      </c>
      <c r="F612" s="907"/>
      <c r="G612" s="907"/>
      <c r="H612" s="907"/>
      <c r="I612" s="907"/>
      <c r="J612" s="907"/>
      <c r="K612" s="907"/>
      <c r="L612" s="907"/>
      <c r="M612" s="907"/>
      <c r="N612" s="907"/>
      <c r="O612" s="907"/>
      <c r="P612" s="907"/>
      <c r="Q612" s="907"/>
      <c r="R612" s="907"/>
      <c r="S612" s="907"/>
      <c r="T612" s="908"/>
      <c r="U612" s="308" t="s">
        <v>764</v>
      </c>
      <c r="V612" s="857" t="s">
        <v>299</v>
      </c>
      <c r="W612" s="858"/>
      <c r="X612" s="858"/>
      <c r="Y612" s="858"/>
      <c r="Z612" s="859"/>
      <c r="AA612" s="857" t="s">
        <v>293</v>
      </c>
      <c r="AB612" s="858"/>
      <c r="AC612" s="859"/>
      <c r="AD612" s="618">
        <v>9</v>
      </c>
      <c r="AE612" s="254" t="s">
        <v>294</v>
      </c>
      <c r="AF612" s="925"/>
      <c r="AG612" s="926"/>
      <c r="AH612" s="927"/>
      <c r="AI612" s="925"/>
      <c r="AJ612" s="926"/>
      <c r="AK612" s="927"/>
      <c r="AL612" s="265" t="s">
        <v>314</v>
      </c>
      <c r="AM612" s="30"/>
      <c r="AN612" s="263" t="str">
        <f t="shared" si="32"/>
        <v>■</v>
      </c>
      <c r="AO612" s="32"/>
    </row>
    <row r="613" spans="1:41">
      <c r="A613" s="36" t="str">
        <f t="shared" si="33"/>
        <v>MF</v>
      </c>
      <c r="B613" s="38"/>
      <c r="C613" s="947">
        <v>32</v>
      </c>
      <c r="D613" s="948"/>
      <c r="E613" s="906" t="s">
        <v>765</v>
      </c>
      <c r="F613" s="907"/>
      <c r="G613" s="907"/>
      <c r="H613" s="907"/>
      <c r="I613" s="907"/>
      <c r="J613" s="907"/>
      <c r="K613" s="907"/>
      <c r="L613" s="907"/>
      <c r="M613" s="907"/>
      <c r="N613" s="907"/>
      <c r="O613" s="907"/>
      <c r="P613" s="907"/>
      <c r="Q613" s="907"/>
      <c r="R613" s="907"/>
      <c r="S613" s="907"/>
      <c r="T613" s="908"/>
      <c r="U613" s="308" t="s">
        <v>766</v>
      </c>
      <c r="V613" s="857" t="s">
        <v>299</v>
      </c>
      <c r="W613" s="858"/>
      <c r="X613" s="858"/>
      <c r="Y613" s="858"/>
      <c r="Z613" s="859"/>
      <c r="AA613" s="857" t="s">
        <v>293</v>
      </c>
      <c r="AB613" s="858"/>
      <c r="AC613" s="859"/>
      <c r="AD613" s="618">
        <v>9</v>
      </c>
      <c r="AE613" s="254" t="s">
        <v>294</v>
      </c>
      <c r="AF613" s="925"/>
      <c r="AG613" s="926"/>
      <c r="AH613" s="927"/>
      <c r="AI613" s="925"/>
      <c r="AJ613" s="926"/>
      <c r="AK613" s="927"/>
      <c r="AL613" s="265" t="s">
        <v>314</v>
      </c>
      <c r="AM613" s="30"/>
      <c r="AN613" s="263" t="str">
        <f t="shared" si="32"/>
        <v>■</v>
      </c>
      <c r="AO613" s="32"/>
    </row>
    <row r="614" spans="1:41">
      <c r="A614" s="36" t="str">
        <f t="shared" si="33"/>
        <v>MF</v>
      </c>
      <c r="B614" s="38"/>
      <c r="C614" s="947">
        <v>33</v>
      </c>
      <c r="D614" s="948"/>
      <c r="E614" s="906" t="s">
        <v>767</v>
      </c>
      <c r="F614" s="907"/>
      <c r="G614" s="907"/>
      <c r="H614" s="907"/>
      <c r="I614" s="907"/>
      <c r="J614" s="907"/>
      <c r="K614" s="907"/>
      <c r="L614" s="907"/>
      <c r="M614" s="907"/>
      <c r="N614" s="907"/>
      <c r="O614" s="907"/>
      <c r="P614" s="907"/>
      <c r="Q614" s="907"/>
      <c r="R614" s="907"/>
      <c r="S614" s="907"/>
      <c r="T614" s="908"/>
      <c r="U614" s="308" t="s">
        <v>768</v>
      </c>
      <c r="V614" s="857" t="s">
        <v>299</v>
      </c>
      <c r="W614" s="858"/>
      <c r="X614" s="858"/>
      <c r="Y614" s="858"/>
      <c r="Z614" s="859"/>
      <c r="AA614" s="857" t="s">
        <v>293</v>
      </c>
      <c r="AB614" s="858"/>
      <c r="AC614" s="859"/>
      <c r="AD614" s="618">
        <v>9</v>
      </c>
      <c r="AE614" s="254" t="s">
        <v>294</v>
      </c>
      <c r="AF614" s="925"/>
      <c r="AG614" s="926"/>
      <c r="AH614" s="927"/>
      <c r="AI614" s="925"/>
      <c r="AJ614" s="926"/>
      <c r="AK614" s="927"/>
      <c r="AL614" s="265" t="s">
        <v>314</v>
      </c>
      <c r="AM614" s="30"/>
      <c r="AN614" s="263" t="str">
        <f t="shared" si="32"/>
        <v>■</v>
      </c>
      <c r="AO614" s="32"/>
    </row>
    <row r="615" spans="1:41">
      <c r="A615" s="36" t="str">
        <f t="shared" si="33"/>
        <v>MF</v>
      </c>
      <c r="B615" s="38"/>
      <c r="C615" s="947">
        <v>34</v>
      </c>
      <c r="D615" s="948"/>
      <c r="E615" s="906" t="s">
        <v>769</v>
      </c>
      <c r="F615" s="907"/>
      <c r="G615" s="907"/>
      <c r="H615" s="907"/>
      <c r="I615" s="907"/>
      <c r="J615" s="907"/>
      <c r="K615" s="907"/>
      <c r="L615" s="907"/>
      <c r="M615" s="907"/>
      <c r="N615" s="907"/>
      <c r="O615" s="907"/>
      <c r="P615" s="907"/>
      <c r="Q615" s="907"/>
      <c r="R615" s="907"/>
      <c r="S615" s="907"/>
      <c r="T615" s="908"/>
      <c r="U615" s="308" t="s">
        <v>770</v>
      </c>
      <c r="V615" s="857" t="s">
        <v>299</v>
      </c>
      <c r="W615" s="858"/>
      <c r="X615" s="858"/>
      <c r="Y615" s="858"/>
      <c r="Z615" s="859"/>
      <c r="AA615" s="857" t="s">
        <v>293</v>
      </c>
      <c r="AB615" s="858"/>
      <c r="AC615" s="859"/>
      <c r="AD615" s="618">
        <v>9</v>
      </c>
      <c r="AE615" s="254" t="s">
        <v>294</v>
      </c>
      <c r="AF615" s="925"/>
      <c r="AG615" s="926"/>
      <c r="AH615" s="927"/>
      <c r="AI615" s="925"/>
      <c r="AJ615" s="926"/>
      <c r="AK615" s="927"/>
      <c r="AL615" s="265" t="s">
        <v>314</v>
      </c>
      <c r="AM615" s="30"/>
      <c r="AN615" s="263" t="str">
        <f t="shared" si="32"/>
        <v>■</v>
      </c>
      <c r="AO615" s="32"/>
    </row>
    <row r="616" spans="1:41">
      <c r="A616" s="36" t="str">
        <f t="shared" si="33"/>
        <v>MF</v>
      </c>
      <c r="B616" s="38"/>
      <c r="C616" s="947">
        <v>35</v>
      </c>
      <c r="D616" s="948"/>
      <c r="E616" s="906" t="s">
        <v>771</v>
      </c>
      <c r="F616" s="907"/>
      <c r="G616" s="907"/>
      <c r="H616" s="907"/>
      <c r="I616" s="907"/>
      <c r="J616" s="907"/>
      <c r="K616" s="907"/>
      <c r="L616" s="907"/>
      <c r="M616" s="907"/>
      <c r="N616" s="907"/>
      <c r="O616" s="907"/>
      <c r="P616" s="907"/>
      <c r="Q616" s="907"/>
      <c r="R616" s="907"/>
      <c r="S616" s="907"/>
      <c r="T616" s="908"/>
      <c r="U616" s="308" t="s">
        <v>772</v>
      </c>
      <c r="V616" s="857" t="s">
        <v>299</v>
      </c>
      <c r="W616" s="858"/>
      <c r="X616" s="858"/>
      <c r="Y616" s="858"/>
      <c r="Z616" s="859"/>
      <c r="AA616" s="857" t="s">
        <v>293</v>
      </c>
      <c r="AB616" s="858"/>
      <c r="AC616" s="859"/>
      <c r="AD616" s="618">
        <v>9</v>
      </c>
      <c r="AE616" s="254" t="s">
        <v>294</v>
      </c>
      <c r="AF616" s="925"/>
      <c r="AG616" s="926"/>
      <c r="AH616" s="927"/>
      <c r="AI616" s="925"/>
      <c r="AJ616" s="926"/>
      <c r="AK616" s="927"/>
      <c r="AL616" s="265" t="s">
        <v>314</v>
      </c>
      <c r="AM616" s="30"/>
      <c r="AN616" s="263" t="str">
        <f t="shared" si="32"/>
        <v>■</v>
      </c>
      <c r="AO616" s="32"/>
    </row>
    <row r="617" spans="1:41">
      <c r="A617" s="36" t="str">
        <f t="shared" si="33"/>
        <v>MF</v>
      </c>
      <c r="B617" s="38"/>
      <c r="C617" s="947">
        <v>36</v>
      </c>
      <c r="D617" s="948"/>
      <c r="E617" s="906" t="s">
        <v>773</v>
      </c>
      <c r="F617" s="907"/>
      <c r="G617" s="907"/>
      <c r="H617" s="907"/>
      <c r="I617" s="907"/>
      <c r="J617" s="907"/>
      <c r="K617" s="907"/>
      <c r="L617" s="907"/>
      <c r="M617" s="907"/>
      <c r="N617" s="907"/>
      <c r="O617" s="907"/>
      <c r="P617" s="907"/>
      <c r="Q617" s="907"/>
      <c r="R617" s="907"/>
      <c r="S617" s="907"/>
      <c r="T617" s="908"/>
      <c r="U617" s="308" t="s">
        <v>774</v>
      </c>
      <c r="V617" s="857" t="s">
        <v>299</v>
      </c>
      <c r="W617" s="858"/>
      <c r="X617" s="858"/>
      <c r="Y617" s="858"/>
      <c r="Z617" s="859"/>
      <c r="AA617" s="857" t="s">
        <v>293</v>
      </c>
      <c r="AB617" s="858"/>
      <c r="AC617" s="859"/>
      <c r="AD617" s="618">
        <v>9</v>
      </c>
      <c r="AE617" s="254" t="s">
        <v>294</v>
      </c>
      <c r="AF617" s="925"/>
      <c r="AG617" s="926"/>
      <c r="AH617" s="927"/>
      <c r="AI617" s="925"/>
      <c r="AJ617" s="926"/>
      <c r="AK617" s="927"/>
      <c r="AL617" s="265" t="s">
        <v>314</v>
      </c>
      <c r="AM617" s="25"/>
      <c r="AN617" s="263" t="str">
        <f t="shared" si="32"/>
        <v>■</v>
      </c>
      <c r="AO617" s="32"/>
    </row>
    <row r="618" spans="1:41">
      <c r="A618" s="36" t="str">
        <f t="shared" si="33"/>
        <v>MF</v>
      </c>
      <c r="B618" s="38"/>
      <c r="C618" s="947">
        <v>37</v>
      </c>
      <c r="D618" s="948"/>
      <c r="E618" s="906" t="s">
        <v>775</v>
      </c>
      <c r="F618" s="907"/>
      <c r="G618" s="907"/>
      <c r="H618" s="907"/>
      <c r="I618" s="907"/>
      <c r="J618" s="907"/>
      <c r="K618" s="907"/>
      <c r="L618" s="907"/>
      <c r="M618" s="907"/>
      <c r="N618" s="907"/>
      <c r="O618" s="907"/>
      <c r="P618" s="907"/>
      <c r="Q618" s="907"/>
      <c r="R618" s="907"/>
      <c r="S618" s="907"/>
      <c r="T618" s="908"/>
      <c r="U618" s="308" t="s">
        <v>776</v>
      </c>
      <c r="V618" s="857" t="s">
        <v>299</v>
      </c>
      <c r="W618" s="858"/>
      <c r="X618" s="858"/>
      <c r="Y618" s="858"/>
      <c r="Z618" s="859"/>
      <c r="AA618" s="857" t="s">
        <v>293</v>
      </c>
      <c r="AB618" s="858"/>
      <c r="AC618" s="859"/>
      <c r="AD618" s="618">
        <v>9</v>
      </c>
      <c r="AE618" s="254" t="s">
        <v>294</v>
      </c>
      <c r="AF618" s="925"/>
      <c r="AG618" s="926"/>
      <c r="AH618" s="927"/>
      <c r="AI618" s="925"/>
      <c r="AJ618" s="926"/>
      <c r="AK618" s="927"/>
      <c r="AL618" s="265" t="s">
        <v>314</v>
      </c>
      <c r="AM618" s="25"/>
      <c r="AN618" s="263" t="str">
        <f t="shared" si="32"/>
        <v>■</v>
      </c>
      <c r="AO618" s="32"/>
    </row>
    <row r="619" spans="1:41">
      <c r="A619" s="36" t="str">
        <f t="shared" si="33"/>
        <v>MF</v>
      </c>
      <c r="B619" s="32"/>
      <c r="C619" s="802">
        <v>38</v>
      </c>
      <c r="D619" s="803"/>
      <c r="E619" s="888" t="s">
        <v>716</v>
      </c>
      <c r="F619" s="889"/>
      <c r="G619" s="889"/>
      <c r="H619" s="889"/>
      <c r="I619" s="889"/>
      <c r="J619" s="889"/>
      <c r="K619" s="889"/>
      <c r="L619" s="889"/>
      <c r="M619" s="889"/>
      <c r="N619" s="889"/>
      <c r="O619" s="889"/>
      <c r="P619" s="889"/>
      <c r="Q619" s="889"/>
      <c r="R619" s="889"/>
      <c r="S619" s="889"/>
      <c r="T619" s="890"/>
      <c r="U619" s="172" t="s">
        <v>323</v>
      </c>
      <c r="V619" s="847" t="s">
        <v>299</v>
      </c>
      <c r="W619" s="848"/>
      <c r="X619" s="848"/>
      <c r="Y619" s="848"/>
      <c r="Z619" s="849"/>
      <c r="AA619" s="847" t="s">
        <v>293</v>
      </c>
      <c r="AB619" s="848"/>
      <c r="AC619" s="849"/>
      <c r="AD619" s="590">
        <v>6</v>
      </c>
      <c r="AE619" s="118" t="s">
        <v>294</v>
      </c>
      <c r="AF619" s="866"/>
      <c r="AG619" s="867"/>
      <c r="AH619" s="868"/>
      <c r="AI619" s="866"/>
      <c r="AJ619" s="867"/>
      <c r="AK619" s="868"/>
      <c r="AL619" s="231"/>
      <c r="AM619" s="25"/>
      <c r="AN619" s="263" t="str">
        <f t="shared" si="32"/>
        <v>■</v>
      </c>
      <c r="AO619" s="32"/>
    </row>
    <row r="620" spans="1:41">
      <c r="A620" s="36" t="str">
        <f t="shared" si="33"/>
        <v>MF</v>
      </c>
      <c r="B620" s="32"/>
      <c r="C620" s="802">
        <v>39</v>
      </c>
      <c r="D620" s="803"/>
      <c r="E620" s="888" t="s">
        <v>324</v>
      </c>
      <c r="F620" s="889"/>
      <c r="G620" s="889"/>
      <c r="H620" s="889"/>
      <c r="I620" s="889"/>
      <c r="J620" s="889"/>
      <c r="K620" s="889"/>
      <c r="L620" s="889"/>
      <c r="M620" s="889"/>
      <c r="N620" s="889"/>
      <c r="O620" s="889"/>
      <c r="P620" s="889"/>
      <c r="Q620" s="889"/>
      <c r="R620" s="889"/>
      <c r="S620" s="889"/>
      <c r="T620" s="890"/>
      <c r="U620" s="172" t="s">
        <v>325</v>
      </c>
      <c r="V620" s="847" t="s">
        <v>299</v>
      </c>
      <c r="W620" s="848"/>
      <c r="X620" s="848"/>
      <c r="Y620" s="848"/>
      <c r="Z620" s="849"/>
      <c r="AA620" s="847" t="s">
        <v>293</v>
      </c>
      <c r="AB620" s="848"/>
      <c r="AC620" s="849"/>
      <c r="AD620" s="590">
        <v>6</v>
      </c>
      <c r="AE620" s="118" t="s">
        <v>294</v>
      </c>
      <c r="AF620" s="866"/>
      <c r="AG620" s="867"/>
      <c r="AH620" s="868"/>
      <c r="AI620" s="866"/>
      <c r="AJ620" s="867"/>
      <c r="AK620" s="868"/>
      <c r="AL620" s="231"/>
      <c r="AM620" s="25"/>
      <c r="AN620" s="263" t="str">
        <f t="shared" si="32"/>
        <v>■</v>
      </c>
      <c r="AO620" s="32"/>
    </row>
    <row r="621" spans="1:41">
      <c r="A621" s="36" t="str">
        <f t="shared" si="33"/>
        <v>MF</v>
      </c>
      <c r="B621" s="52"/>
      <c r="C621" s="599"/>
      <c r="D621" s="599"/>
      <c r="E621" s="410"/>
      <c r="F621" s="410"/>
      <c r="G621" s="410"/>
      <c r="H621" s="410"/>
      <c r="I621" s="410"/>
      <c r="J621" s="410"/>
      <c r="K621" s="410"/>
      <c r="L621" s="410"/>
      <c r="M621" s="410"/>
      <c r="N621" s="410"/>
      <c r="O621" s="410"/>
      <c r="P621" s="410"/>
      <c r="Q621" s="410"/>
      <c r="R621" s="410"/>
      <c r="S621" s="410"/>
      <c r="T621" s="410"/>
      <c r="U621" s="115"/>
      <c r="V621" s="411"/>
      <c r="W621" s="411"/>
      <c r="X621" s="411"/>
      <c r="Y621" s="411"/>
      <c r="Z621" s="411"/>
      <c r="AA621" s="411"/>
      <c r="AB621" s="411"/>
      <c r="AC621" s="411"/>
      <c r="AD621" s="411"/>
      <c r="AE621" s="412"/>
      <c r="AF621" s="418"/>
      <c r="AG621" s="417"/>
      <c r="AH621" s="179"/>
      <c r="AI621" s="179"/>
      <c r="AJ621" s="179"/>
      <c r="AK621" s="179"/>
      <c r="AL621" s="112"/>
      <c r="AM621" s="55"/>
      <c r="AN621" s="263"/>
      <c r="AO621" s="32"/>
    </row>
    <row r="622" spans="1:41">
      <c r="A622" s="36" t="str">
        <f t="shared" si="33"/>
        <v>ON</v>
      </c>
      <c r="B622" s="404"/>
      <c r="C622" s="490" t="s">
        <v>282</v>
      </c>
      <c r="D622" s="482"/>
      <c r="E622" s="498"/>
      <c r="F622" s="498"/>
      <c r="G622" s="498"/>
      <c r="H622" s="498"/>
      <c r="I622" s="498"/>
      <c r="J622" s="473" t="s">
        <v>777</v>
      </c>
      <c r="K622" s="498"/>
      <c r="L622" s="498"/>
      <c r="M622" s="498"/>
      <c r="N622" s="498"/>
      <c r="O622" s="498"/>
      <c r="P622" s="498"/>
      <c r="Q622" s="498"/>
      <c r="R622" s="498"/>
      <c r="S622" s="498"/>
      <c r="T622" s="498"/>
      <c r="U622" s="502" t="s">
        <v>778</v>
      </c>
      <c r="V622" s="499"/>
      <c r="W622" s="499"/>
      <c r="X622" s="499"/>
      <c r="Y622" s="499"/>
      <c r="Z622" s="499"/>
      <c r="AA622" s="499"/>
      <c r="AB622" s="499"/>
      <c r="AC622" s="499"/>
      <c r="AD622" s="499"/>
      <c r="AE622" s="500"/>
      <c r="AF622" s="503"/>
      <c r="AG622" s="417"/>
      <c r="AH622" s="495"/>
      <c r="AI622" s="495"/>
      <c r="AJ622" s="495"/>
      <c r="AK622" s="495"/>
      <c r="AL622" s="473"/>
      <c r="AM622" s="573"/>
      <c r="AN622" s="263"/>
      <c r="AO622" s="32"/>
    </row>
    <row r="623" spans="1:41" ht="13.15" customHeight="1">
      <c r="A623" s="36" t="str">
        <f t="shared" si="33"/>
        <v>ON</v>
      </c>
      <c r="B623" s="32"/>
      <c r="C623" s="959" t="s">
        <v>85</v>
      </c>
      <c r="D623" s="960"/>
      <c r="E623" s="841" t="s">
        <v>285</v>
      </c>
      <c r="F623" s="842"/>
      <c r="G623" s="842"/>
      <c r="H623" s="842"/>
      <c r="I623" s="842"/>
      <c r="J623" s="842"/>
      <c r="K623" s="842"/>
      <c r="L623" s="842"/>
      <c r="M623" s="842"/>
      <c r="N623" s="842"/>
      <c r="O623" s="842"/>
      <c r="P623" s="842"/>
      <c r="Q623" s="842"/>
      <c r="R623" s="842"/>
      <c r="S623" s="842"/>
      <c r="T623" s="843"/>
      <c r="U623" s="164" t="s">
        <v>286</v>
      </c>
      <c r="V623" s="909" t="s">
        <v>287</v>
      </c>
      <c r="W623" s="910"/>
      <c r="X623" s="910"/>
      <c r="Y623" s="910"/>
      <c r="Z623" s="911"/>
      <c r="AA623" s="841" t="s">
        <v>288</v>
      </c>
      <c r="AB623" s="842"/>
      <c r="AC623" s="843"/>
      <c r="AD623" s="850" t="s">
        <v>289</v>
      </c>
      <c r="AE623" s="851"/>
      <c r="AF623" s="881" t="s">
        <v>88</v>
      </c>
      <c r="AG623" s="882"/>
      <c r="AH623" s="883"/>
      <c r="AI623" s="881" t="s">
        <v>89</v>
      </c>
      <c r="AJ623" s="882"/>
      <c r="AK623" s="883"/>
      <c r="AL623" s="915" t="s">
        <v>90</v>
      </c>
      <c r="AM623" s="25"/>
      <c r="AN623" s="263"/>
      <c r="AO623" s="32"/>
    </row>
    <row r="624" spans="1:41">
      <c r="A624" s="36" t="str">
        <f t="shared" si="33"/>
        <v>ON</v>
      </c>
      <c r="B624" s="32"/>
      <c r="C624" s="960"/>
      <c r="D624" s="960"/>
      <c r="E624" s="844"/>
      <c r="F624" s="845"/>
      <c r="G624" s="845"/>
      <c r="H624" s="845"/>
      <c r="I624" s="845"/>
      <c r="J624" s="845"/>
      <c r="K624" s="845"/>
      <c r="L624" s="845"/>
      <c r="M624" s="845"/>
      <c r="N624" s="845"/>
      <c r="O624" s="845"/>
      <c r="P624" s="845"/>
      <c r="Q624" s="845"/>
      <c r="R624" s="845"/>
      <c r="S624" s="845"/>
      <c r="T624" s="846"/>
      <c r="U624" s="165"/>
      <c r="V624" s="912"/>
      <c r="W624" s="913"/>
      <c r="X624" s="913"/>
      <c r="Y624" s="913"/>
      <c r="Z624" s="914"/>
      <c r="AA624" s="844"/>
      <c r="AB624" s="845"/>
      <c r="AC624" s="846"/>
      <c r="AD624" s="852"/>
      <c r="AE624" s="853"/>
      <c r="AF624" s="884"/>
      <c r="AG624" s="885"/>
      <c r="AH624" s="886"/>
      <c r="AI624" s="884"/>
      <c r="AJ624" s="885"/>
      <c r="AK624" s="886"/>
      <c r="AL624" s="916"/>
      <c r="AM624" s="25"/>
      <c r="AN624" s="263"/>
      <c r="AO624" s="32"/>
    </row>
    <row r="625" spans="1:41">
      <c r="A625" s="36" t="str">
        <f t="shared" si="33"/>
        <v>ON</v>
      </c>
      <c r="B625" s="32"/>
      <c r="C625" s="802">
        <v>1</v>
      </c>
      <c r="D625" s="803"/>
      <c r="E625" s="897" t="s">
        <v>350</v>
      </c>
      <c r="F625" s="898"/>
      <c r="G625" s="898"/>
      <c r="H625" s="898"/>
      <c r="I625" s="898"/>
      <c r="J625" s="898"/>
      <c r="K625" s="898"/>
      <c r="L625" s="898"/>
      <c r="M625" s="898"/>
      <c r="N625" s="898"/>
      <c r="O625" s="898"/>
      <c r="P625" s="898"/>
      <c r="Q625" s="898"/>
      <c r="R625" s="898"/>
      <c r="S625" s="898"/>
      <c r="T625" s="899"/>
      <c r="U625" s="166" t="s">
        <v>291</v>
      </c>
      <c r="V625" s="847" t="s">
        <v>292</v>
      </c>
      <c r="W625" s="848"/>
      <c r="X625" s="848"/>
      <c r="Y625" s="848"/>
      <c r="Z625" s="849"/>
      <c r="AA625" s="847" t="s">
        <v>293</v>
      </c>
      <c r="AB625" s="848"/>
      <c r="AC625" s="849"/>
      <c r="AD625" s="590">
        <v>10</v>
      </c>
      <c r="AE625" s="118" t="s">
        <v>294</v>
      </c>
      <c r="AF625" s="866"/>
      <c r="AG625" s="867"/>
      <c r="AH625" s="868"/>
      <c r="AI625" s="866"/>
      <c r="AJ625" s="867"/>
      <c r="AK625" s="868"/>
      <c r="AL625" s="231"/>
      <c r="AM625" s="25"/>
      <c r="AN625" s="263" t="str">
        <f>$P$20</f>
        <v>■</v>
      </c>
      <c r="AO625" s="32"/>
    </row>
    <row r="626" spans="1:41">
      <c r="A626" s="36" t="str">
        <f t="shared" si="33"/>
        <v>ON</v>
      </c>
      <c r="B626" s="32"/>
      <c r="C626" s="802">
        <v>2</v>
      </c>
      <c r="D626" s="803"/>
      <c r="E626" s="897" t="s">
        <v>351</v>
      </c>
      <c r="F626" s="898"/>
      <c r="G626" s="898"/>
      <c r="H626" s="898"/>
      <c r="I626" s="898"/>
      <c r="J626" s="898"/>
      <c r="K626" s="898"/>
      <c r="L626" s="898"/>
      <c r="M626" s="898"/>
      <c r="N626" s="898"/>
      <c r="O626" s="898"/>
      <c r="P626" s="898"/>
      <c r="Q626" s="898"/>
      <c r="R626" s="898"/>
      <c r="S626" s="898"/>
      <c r="T626" s="899"/>
      <c r="U626" s="166" t="s">
        <v>296</v>
      </c>
      <c r="V626" s="847" t="s">
        <v>292</v>
      </c>
      <c r="W626" s="848"/>
      <c r="X626" s="848"/>
      <c r="Y626" s="848"/>
      <c r="Z626" s="849"/>
      <c r="AA626" s="847" t="s">
        <v>293</v>
      </c>
      <c r="AB626" s="848"/>
      <c r="AC626" s="849"/>
      <c r="AD626" s="590">
        <v>51</v>
      </c>
      <c r="AE626" s="118" t="s">
        <v>294</v>
      </c>
      <c r="AF626" s="866"/>
      <c r="AG626" s="867"/>
      <c r="AH626" s="868"/>
      <c r="AI626" s="866"/>
      <c r="AJ626" s="867"/>
      <c r="AK626" s="868"/>
      <c r="AL626" s="231"/>
      <c r="AM626" s="25"/>
      <c r="AN626" s="263" t="str">
        <f t="shared" ref="AN626:AN645" si="34">$P$20</f>
        <v>■</v>
      </c>
      <c r="AO626" s="32"/>
    </row>
    <row r="627" spans="1:41">
      <c r="A627" s="36" t="str">
        <f t="shared" si="33"/>
        <v>ON</v>
      </c>
      <c r="B627" s="32"/>
      <c r="C627" s="917">
        <v>3</v>
      </c>
      <c r="D627" s="918"/>
      <c r="E627" s="903" t="s">
        <v>297</v>
      </c>
      <c r="F627" s="904"/>
      <c r="G627" s="904"/>
      <c r="H627" s="904"/>
      <c r="I627" s="904"/>
      <c r="J627" s="904"/>
      <c r="K627" s="904"/>
      <c r="L627" s="904"/>
      <c r="M627" s="904"/>
      <c r="N627" s="904"/>
      <c r="O627" s="904"/>
      <c r="P627" s="904"/>
      <c r="Q627" s="904"/>
      <c r="R627" s="904"/>
      <c r="S627" s="904"/>
      <c r="T627" s="905"/>
      <c r="U627" s="173" t="s">
        <v>298</v>
      </c>
      <c r="V627" s="860" t="s">
        <v>299</v>
      </c>
      <c r="W627" s="861"/>
      <c r="X627" s="861"/>
      <c r="Y627" s="861"/>
      <c r="Z627" s="862"/>
      <c r="AA627" s="860" t="s">
        <v>300</v>
      </c>
      <c r="AB627" s="861"/>
      <c r="AC627" s="862"/>
      <c r="AD627" s="592">
        <v>1</v>
      </c>
      <c r="AE627" s="119">
        <v>0</v>
      </c>
      <c r="AF627" s="925"/>
      <c r="AG627" s="926"/>
      <c r="AH627" s="927"/>
      <c r="AI627" s="925"/>
      <c r="AJ627" s="926"/>
      <c r="AK627" s="927"/>
      <c r="AL627" s="196" t="s">
        <v>385</v>
      </c>
      <c r="AM627" s="25"/>
      <c r="AN627" s="263" t="str">
        <f t="shared" si="34"/>
        <v>■</v>
      </c>
      <c r="AO627" s="32"/>
    </row>
    <row r="628" spans="1:41">
      <c r="A628" s="36" t="str">
        <f t="shared" si="33"/>
        <v>ON</v>
      </c>
      <c r="B628" s="32"/>
      <c r="C628" s="802">
        <v>4</v>
      </c>
      <c r="D628" s="803"/>
      <c r="E628" s="897" t="s">
        <v>302</v>
      </c>
      <c r="F628" s="898"/>
      <c r="G628" s="898"/>
      <c r="H628" s="898"/>
      <c r="I628" s="898"/>
      <c r="J628" s="898"/>
      <c r="K628" s="898"/>
      <c r="L628" s="898"/>
      <c r="M628" s="898"/>
      <c r="N628" s="898"/>
      <c r="O628" s="898"/>
      <c r="P628" s="898"/>
      <c r="Q628" s="898"/>
      <c r="R628" s="898"/>
      <c r="S628" s="898"/>
      <c r="T628" s="899"/>
      <c r="U628" s="172" t="s">
        <v>303</v>
      </c>
      <c r="V628" s="847" t="s">
        <v>299</v>
      </c>
      <c r="W628" s="848"/>
      <c r="X628" s="848"/>
      <c r="Y628" s="848"/>
      <c r="Z628" s="849"/>
      <c r="AA628" s="847" t="s">
        <v>300</v>
      </c>
      <c r="AB628" s="848"/>
      <c r="AC628" s="849"/>
      <c r="AD628" s="590">
        <v>1</v>
      </c>
      <c r="AE628" s="118">
        <v>0</v>
      </c>
      <c r="AF628" s="866"/>
      <c r="AG628" s="867"/>
      <c r="AH628" s="868"/>
      <c r="AI628" s="866"/>
      <c r="AJ628" s="867"/>
      <c r="AK628" s="868"/>
      <c r="AL628" s="231"/>
      <c r="AM628" s="25"/>
      <c r="AN628" s="263" t="str">
        <f t="shared" si="34"/>
        <v>■</v>
      </c>
      <c r="AO628" s="32"/>
    </row>
    <row r="629" spans="1:41">
      <c r="A629" s="36" t="str">
        <f t="shared" si="33"/>
        <v>ON</v>
      </c>
      <c r="B629" s="32"/>
      <c r="C629" s="802">
        <v>5</v>
      </c>
      <c r="D629" s="803"/>
      <c r="E629" s="888" t="s">
        <v>304</v>
      </c>
      <c r="F629" s="889"/>
      <c r="G629" s="889"/>
      <c r="H629" s="889"/>
      <c r="I629" s="889"/>
      <c r="J629" s="889"/>
      <c r="K629" s="889"/>
      <c r="L629" s="889"/>
      <c r="M629" s="889"/>
      <c r="N629" s="889"/>
      <c r="O629" s="889"/>
      <c r="P629" s="889"/>
      <c r="Q629" s="889"/>
      <c r="R629" s="889"/>
      <c r="S629" s="889"/>
      <c r="T629" s="890"/>
      <c r="U629" s="172" t="s">
        <v>305</v>
      </c>
      <c r="V629" s="847" t="s">
        <v>292</v>
      </c>
      <c r="W629" s="848"/>
      <c r="X629" s="848"/>
      <c r="Y629" s="848"/>
      <c r="Z629" s="849"/>
      <c r="AA629" s="847" t="s">
        <v>293</v>
      </c>
      <c r="AB629" s="848"/>
      <c r="AC629" s="849"/>
      <c r="AD629" s="590">
        <v>2</v>
      </c>
      <c r="AE629" s="118" t="s">
        <v>294</v>
      </c>
      <c r="AF629" s="866"/>
      <c r="AG629" s="867"/>
      <c r="AH629" s="868"/>
      <c r="AI629" s="866"/>
      <c r="AJ629" s="867"/>
      <c r="AK629" s="868"/>
      <c r="AL629" s="231"/>
      <c r="AM629" s="25"/>
      <c r="AN629" s="263" t="str">
        <f t="shared" si="34"/>
        <v>■</v>
      </c>
      <c r="AO629" s="32"/>
    </row>
    <row r="630" spans="1:41">
      <c r="A630" s="36" t="str">
        <f t="shared" si="33"/>
        <v>ON</v>
      </c>
      <c r="B630" s="32"/>
      <c r="C630" s="802">
        <v>6</v>
      </c>
      <c r="D630" s="803"/>
      <c r="E630" s="888" t="s">
        <v>675</v>
      </c>
      <c r="F630" s="889"/>
      <c r="G630" s="889"/>
      <c r="H630" s="889"/>
      <c r="I630" s="889"/>
      <c r="J630" s="889"/>
      <c r="K630" s="889"/>
      <c r="L630" s="889"/>
      <c r="M630" s="889"/>
      <c r="N630" s="889"/>
      <c r="O630" s="889"/>
      <c r="P630" s="889"/>
      <c r="Q630" s="889"/>
      <c r="R630" s="889"/>
      <c r="S630" s="889"/>
      <c r="T630" s="890"/>
      <c r="U630" s="172" t="s">
        <v>676</v>
      </c>
      <c r="V630" s="847" t="s">
        <v>299</v>
      </c>
      <c r="W630" s="848"/>
      <c r="X630" s="848"/>
      <c r="Y630" s="848"/>
      <c r="Z630" s="849"/>
      <c r="AA630" s="847" t="s">
        <v>300</v>
      </c>
      <c r="AB630" s="848"/>
      <c r="AC630" s="849"/>
      <c r="AD630" s="590">
        <v>1</v>
      </c>
      <c r="AE630" s="118">
        <v>0</v>
      </c>
      <c r="AF630" s="866"/>
      <c r="AG630" s="867"/>
      <c r="AH630" s="868"/>
      <c r="AI630" s="866"/>
      <c r="AJ630" s="867"/>
      <c r="AK630" s="868"/>
      <c r="AL630" s="231"/>
      <c r="AM630" s="25"/>
      <c r="AN630" s="263" t="str">
        <f t="shared" si="34"/>
        <v>■</v>
      </c>
      <c r="AO630" s="32"/>
    </row>
    <row r="631" spans="1:41">
      <c r="A631" s="36" t="str">
        <f t="shared" si="33"/>
        <v>ON</v>
      </c>
      <c r="B631" s="32"/>
      <c r="C631" s="802">
        <v>7</v>
      </c>
      <c r="D631" s="803"/>
      <c r="E631" s="888" t="s">
        <v>779</v>
      </c>
      <c r="F631" s="889"/>
      <c r="G631" s="889"/>
      <c r="H631" s="889"/>
      <c r="I631" s="889"/>
      <c r="J631" s="889"/>
      <c r="K631" s="889"/>
      <c r="L631" s="889"/>
      <c r="M631" s="889"/>
      <c r="N631" s="889"/>
      <c r="O631" s="889"/>
      <c r="P631" s="889"/>
      <c r="Q631" s="889"/>
      <c r="R631" s="889"/>
      <c r="S631" s="889"/>
      <c r="T631" s="890"/>
      <c r="U631" s="172" t="s">
        <v>780</v>
      </c>
      <c r="V631" s="847" t="s">
        <v>299</v>
      </c>
      <c r="W631" s="848"/>
      <c r="X631" s="848"/>
      <c r="Y631" s="848"/>
      <c r="Z631" s="849"/>
      <c r="AA631" s="847" t="s">
        <v>293</v>
      </c>
      <c r="AB631" s="848"/>
      <c r="AC631" s="849"/>
      <c r="AD631" s="590">
        <v>8</v>
      </c>
      <c r="AE631" s="118" t="s">
        <v>294</v>
      </c>
      <c r="AF631" s="866"/>
      <c r="AG631" s="867"/>
      <c r="AH631" s="868"/>
      <c r="AI631" s="866"/>
      <c r="AJ631" s="867"/>
      <c r="AK631" s="868"/>
      <c r="AL631" s="231"/>
      <c r="AM631" s="25"/>
      <c r="AN631" s="263" t="str">
        <f t="shared" si="34"/>
        <v>■</v>
      </c>
      <c r="AO631" s="32"/>
    </row>
    <row r="632" spans="1:41">
      <c r="A632" s="36" t="str">
        <f t="shared" si="33"/>
        <v>ON</v>
      </c>
      <c r="B632" s="32"/>
      <c r="C632" s="802">
        <v>8</v>
      </c>
      <c r="D632" s="803"/>
      <c r="E632" s="888" t="s">
        <v>781</v>
      </c>
      <c r="F632" s="889"/>
      <c r="G632" s="889"/>
      <c r="H632" s="889"/>
      <c r="I632" s="889"/>
      <c r="J632" s="889"/>
      <c r="K632" s="889"/>
      <c r="L632" s="889"/>
      <c r="M632" s="889"/>
      <c r="N632" s="889"/>
      <c r="O632" s="889"/>
      <c r="P632" s="889"/>
      <c r="Q632" s="889"/>
      <c r="R632" s="889"/>
      <c r="S632" s="889"/>
      <c r="T632" s="890"/>
      <c r="U632" s="172" t="s">
        <v>782</v>
      </c>
      <c r="V632" s="847" t="s">
        <v>299</v>
      </c>
      <c r="W632" s="848"/>
      <c r="X632" s="848"/>
      <c r="Y632" s="848"/>
      <c r="Z632" s="849"/>
      <c r="AA632" s="847" t="s">
        <v>293</v>
      </c>
      <c r="AB632" s="848"/>
      <c r="AC632" s="849"/>
      <c r="AD632" s="590">
        <v>8</v>
      </c>
      <c r="AE632" s="118" t="s">
        <v>294</v>
      </c>
      <c r="AF632" s="866"/>
      <c r="AG632" s="867"/>
      <c r="AH632" s="868"/>
      <c r="AI632" s="866"/>
      <c r="AJ632" s="867"/>
      <c r="AK632" s="868"/>
      <c r="AL632" s="231"/>
      <c r="AM632" s="25"/>
      <c r="AN632" s="263" t="str">
        <f t="shared" si="34"/>
        <v>■</v>
      </c>
      <c r="AO632" s="32"/>
    </row>
    <row r="633" spans="1:41">
      <c r="A633" s="36" t="str">
        <f t="shared" si="33"/>
        <v>ON</v>
      </c>
      <c r="B633" s="32"/>
      <c r="C633" s="802">
        <v>9</v>
      </c>
      <c r="D633" s="803"/>
      <c r="E633" s="888" t="s">
        <v>783</v>
      </c>
      <c r="F633" s="889"/>
      <c r="G633" s="889"/>
      <c r="H633" s="889"/>
      <c r="I633" s="889"/>
      <c r="J633" s="889"/>
      <c r="K633" s="889"/>
      <c r="L633" s="889"/>
      <c r="M633" s="889"/>
      <c r="N633" s="889"/>
      <c r="O633" s="889"/>
      <c r="P633" s="889"/>
      <c r="Q633" s="889"/>
      <c r="R633" s="889"/>
      <c r="S633" s="889"/>
      <c r="T633" s="890"/>
      <c r="U633" s="172" t="s">
        <v>784</v>
      </c>
      <c r="V633" s="847" t="s">
        <v>299</v>
      </c>
      <c r="W633" s="848"/>
      <c r="X633" s="848"/>
      <c r="Y633" s="848"/>
      <c r="Z633" s="849"/>
      <c r="AA633" s="847" t="s">
        <v>293</v>
      </c>
      <c r="AB633" s="848"/>
      <c r="AC633" s="849"/>
      <c r="AD633" s="590">
        <v>12</v>
      </c>
      <c r="AE633" s="118" t="s">
        <v>294</v>
      </c>
      <c r="AF633" s="866"/>
      <c r="AG633" s="867"/>
      <c r="AH633" s="868"/>
      <c r="AI633" s="866"/>
      <c r="AJ633" s="867"/>
      <c r="AK633" s="868"/>
      <c r="AL633" s="231"/>
      <c r="AM633" s="25"/>
      <c r="AN633" s="263" t="str">
        <f t="shared" si="34"/>
        <v>■</v>
      </c>
      <c r="AO633" s="32"/>
    </row>
    <row r="634" spans="1:41">
      <c r="A634" s="36" t="str">
        <f t="shared" si="33"/>
        <v>ON</v>
      </c>
      <c r="B634" s="32"/>
      <c r="C634" s="802">
        <v>10</v>
      </c>
      <c r="D634" s="803"/>
      <c r="E634" s="888" t="s">
        <v>785</v>
      </c>
      <c r="F634" s="889"/>
      <c r="G634" s="889"/>
      <c r="H634" s="889"/>
      <c r="I634" s="889"/>
      <c r="J634" s="889"/>
      <c r="K634" s="889"/>
      <c r="L634" s="889"/>
      <c r="M634" s="889"/>
      <c r="N634" s="889"/>
      <c r="O634" s="889"/>
      <c r="P634" s="889"/>
      <c r="Q634" s="889"/>
      <c r="R634" s="889"/>
      <c r="S634" s="889"/>
      <c r="T634" s="890"/>
      <c r="U634" s="172" t="s">
        <v>786</v>
      </c>
      <c r="V634" s="847" t="s">
        <v>299</v>
      </c>
      <c r="W634" s="848"/>
      <c r="X634" s="848"/>
      <c r="Y634" s="848"/>
      <c r="Z634" s="849"/>
      <c r="AA634" s="847" t="s">
        <v>293</v>
      </c>
      <c r="AB634" s="848"/>
      <c r="AC634" s="849"/>
      <c r="AD634" s="590">
        <v>30</v>
      </c>
      <c r="AE634" s="118" t="s">
        <v>294</v>
      </c>
      <c r="AF634" s="866"/>
      <c r="AG634" s="867"/>
      <c r="AH634" s="868"/>
      <c r="AI634" s="866"/>
      <c r="AJ634" s="867"/>
      <c r="AK634" s="868"/>
      <c r="AL634" s="231"/>
      <c r="AM634" s="25"/>
      <c r="AN634" s="263" t="str">
        <f t="shared" si="34"/>
        <v>■</v>
      </c>
      <c r="AO634" s="32"/>
    </row>
    <row r="635" spans="1:41">
      <c r="A635" s="36" t="str">
        <f t="shared" si="33"/>
        <v>ON</v>
      </c>
      <c r="B635" s="32"/>
      <c r="C635" s="961">
        <v>11</v>
      </c>
      <c r="D635" s="962"/>
      <c r="E635" s="888" t="s">
        <v>787</v>
      </c>
      <c r="F635" s="889"/>
      <c r="G635" s="889"/>
      <c r="H635" s="889"/>
      <c r="I635" s="889"/>
      <c r="J635" s="889"/>
      <c r="K635" s="889"/>
      <c r="L635" s="889"/>
      <c r="M635" s="889"/>
      <c r="N635" s="889"/>
      <c r="O635" s="889"/>
      <c r="P635" s="889"/>
      <c r="Q635" s="889"/>
      <c r="R635" s="889"/>
      <c r="S635" s="889"/>
      <c r="T635" s="890"/>
      <c r="U635" s="172" t="s">
        <v>788</v>
      </c>
      <c r="V635" s="854" t="s">
        <v>299</v>
      </c>
      <c r="W635" s="855"/>
      <c r="X635" s="855"/>
      <c r="Y635" s="855"/>
      <c r="Z635" s="856"/>
      <c r="AA635" s="854" t="s">
        <v>300</v>
      </c>
      <c r="AB635" s="855"/>
      <c r="AC635" s="856"/>
      <c r="AD635" s="600">
        <v>1</v>
      </c>
      <c r="AE635" s="114">
        <v>0</v>
      </c>
      <c r="AF635" s="866"/>
      <c r="AG635" s="867"/>
      <c r="AH635" s="868"/>
      <c r="AI635" s="866"/>
      <c r="AJ635" s="867"/>
      <c r="AK635" s="868"/>
      <c r="AL635" s="231"/>
      <c r="AM635" s="25"/>
      <c r="AN635" s="263" t="str">
        <f t="shared" si="34"/>
        <v>■</v>
      </c>
      <c r="AO635" s="32"/>
    </row>
    <row r="636" spans="1:41">
      <c r="A636" s="36" t="str">
        <f t="shared" si="33"/>
        <v>ON</v>
      </c>
      <c r="B636" s="32"/>
      <c r="C636" s="917">
        <v>12</v>
      </c>
      <c r="D636" s="918"/>
      <c r="E636" s="900" t="s">
        <v>789</v>
      </c>
      <c r="F636" s="901"/>
      <c r="G636" s="901"/>
      <c r="H636" s="901"/>
      <c r="I636" s="901"/>
      <c r="J636" s="901"/>
      <c r="K636" s="901"/>
      <c r="L636" s="901"/>
      <c r="M636" s="901"/>
      <c r="N636" s="901"/>
      <c r="O636" s="901"/>
      <c r="P636" s="901"/>
      <c r="Q636" s="901"/>
      <c r="R636" s="901"/>
      <c r="S636" s="901"/>
      <c r="T636" s="902"/>
      <c r="U636" s="173" t="s">
        <v>790</v>
      </c>
      <c r="V636" s="860" t="s">
        <v>292</v>
      </c>
      <c r="W636" s="861"/>
      <c r="X636" s="861"/>
      <c r="Y636" s="861"/>
      <c r="Z636" s="862"/>
      <c r="AA636" s="860" t="s">
        <v>293</v>
      </c>
      <c r="AB636" s="861"/>
      <c r="AC636" s="862"/>
      <c r="AD636" s="592">
        <v>100</v>
      </c>
      <c r="AE636" s="119" t="s">
        <v>294</v>
      </c>
      <c r="AF636" s="863"/>
      <c r="AG636" s="864"/>
      <c r="AH636" s="865"/>
      <c r="AI636" s="863"/>
      <c r="AJ636" s="864"/>
      <c r="AK636" s="865"/>
      <c r="AL636" s="235" t="s">
        <v>152</v>
      </c>
      <c r="AM636" s="25"/>
      <c r="AN636" s="263" t="str">
        <f t="shared" si="34"/>
        <v>■</v>
      </c>
      <c r="AO636" s="32"/>
    </row>
    <row r="637" spans="1:41">
      <c r="A637" s="36" t="str">
        <f t="shared" si="33"/>
        <v>ON</v>
      </c>
      <c r="B637" s="32"/>
      <c r="C637" s="802">
        <v>13</v>
      </c>
      <c r="D637" s="803"/>
      <c r="E637" s="888" t="s">
        <v>791</v>
      </c>
      <c r="F637" s="889"/>
      <c r="G637" s="889"/>
      <c r="H637" s="889"/>
      <c r="I637" s="889"/>
      <c r="J637" s="889"/>
      <c r="K637" s="889"/>
      <c r="L637" s="889"/>
      <c r="M637" s="889"/>
      <c r="N637" s="889"/>
      <c r="O637" s="889"/>
      <c r="P637" s="889"/>
      <c r="Q637" s="889"/>
      <c r="R637" s="889"/>
      <c r="S637" s="889"/>
      <c r="T637" s="890"/>
      <c r="U637" s="172" t="s">
        <v>792</v>
      </c>
      <c r="V637" s="847" t="s">
        <v>299</v>
      </c>
      <c r="W637" s="848"/>
      <c r="X637" s="848"/>
      <c r="Y637" s="848"/>
      <c r="Z637" s="849"/>
      <c r="AA637" s="847" t="s">
        <v>293</v>
      </c>
      <c r="AB637" s="848"/>
      <c r="AC637" s="849"/>
      <c r="AD637" s="590">
        <v>8</v>
      </c>
      <c r="AE637" s="118" t="s">
        <v>294</v>
      </c>
      <c r="AF637" s="866"/>
      <c r="AG637" s="867"/>
      <c r="AH637" s="868"/>
      <c r="AI637" s="866"/>
      <c r="AJ637" s="867"/>
      <c r="AK637" s="868"/>
      <c r="AL637" s="231"/>
      <c r="AM637" s="25"/>
      <c r="AN637" s="263" t="str">
        <f t="shared" si="34"/>
        <v>■</v>
      </c>
      <c r="AO637" s="32"/>
    </row>
    <row r="638" spans="1:41">
      <c r="A638" s="36" t="str">
        <f t="shared" si="33"/>
        <v>ON</v>
      </c>
      <c r="B638" s="32"/>
      <c r="C638" s="802">
        <v>14</v>
      </c>
      <c r="D638" s="803"/>
      <c r="E638" s="888" t="s">
        <v>793</v>
      </c>
      <c r="F638" s="889"/>
      <c r="G638" s="889"/>
      <c r="H638" s="889"/>
      <c r="I638" s="889"/>
      <c r="J638" s="889"/>
      <c r="K638" s="889"/>
      <c r="L638" s="889"/>
      <c r="M638" s="889"/>
      <c r="N638" s="889"/>
      <c r="O638" s="889"/>
      <c r="P638" s="889"/>
      <c r="Q638" s="889"/>
      <c r="R638" s="889"/>
      <c r="S638" s="889"/>
      <c r="T638" s="890"/>
      <c r="U638" s="172" t="s">
        <v>794</v>
      </c>
      <c r="V638" s="847" t="s">
        <v>299</v>
      </c>
      <c r="W638" s="848"/>
      <c r="X638" s="848"/>
      <c r="Y638" s="848"/>
      <c r="Z638" s="849"/>
      <c r="AA638" s="847" t="s">
        <v>293</v>
      </c>
      <c r="AB638" s="848"/>
      <c r="AC638" s="849"/>
      <c r="AD638" s="590">
        <v>8</v>
      </c>
      <c r="AE638" s="118" t="s">
        <v>294</v>
      </c>
      <c r="AF638" s="866"/>
      <c r="AG638" s="867"/>
      <c r="AH638" s="868"/>
      <c r="AI638" s="866"/>
      <c r="AJ638" s="867"/>
      <c r="AK638" s="868"/>
      <c r="AL638" s="231"/>
      <c r="AM638" s="25"/>
      <c r="AN638" s="263" t="str">
        <f t="shared" si="34"/>
        <v>■</v>
      </c>
      <c r="AO638" s="32"/>
    </row>
    <row r="639" spans="1:41">
      <c r="A639" s="36" t="str">
        <f t="shared" si="33"/>
        <v>ON</v>
      </c>
      <c r="B639" s="32"/>
      <c r="C639" s="802">
        <v>15</v>
      </c>
      <c r="D639" s="803"/>
      <c r="E639" s="888" t="s">
        <v>795</v>
      </c>
      <c r="F639" s="889"/>
      <c r="G639" s="889"/>
      <c r="H639" s="889"/>
      <c r="I639" s="889"/>
      <c r="J639" s="889"/>
      <c r="K639" s="889"/>
      <c r="L639" s="889"/>
      <c r="M639" s="889"/>
      <c r="N639" s="889"/>
      <c r="O639" s="889"/>
      <c r="P639" s="889"/>
      <c r="Q639" s="889"/>
      <c r="R639" s="889"/>
      <c r="S639" s="889"/>
      <c r="T639" s="890"/>
      <c r="U639" s="172" t="s">
        <v>796</v>
      </c>
      <c r="V639" s="847" t="s">
        <v>299</v>
      </c>
      <c r="W639" s="848"/>
      <c r="X639" s="848"/>
      <c r="Y639" s="848"/>
      <c r="Z639" s="849"/>
      <c r="AA639" s="847" t="s">
        <v>293</v>
      </c>
      <c r="AB639" s="848"/>
      <c r="AC639" s="849"/>
      <c r="AD639" s="590">
        <v>8</v>
      </c>
      <c r="AE639" s="118" t="s">
        <v>294</v>
      </c>
      <c r="AF639" s="866"/>
      <c r="AG639" s="867"/>
      <c r="AH639" s="868"/>
      <c r="AI639" s="866"/>
      <c r="AJ639" s="867"/>
      <c r="AK639" s="868"/>
      <c r="AL639" s="231"/>
      <c r="AM639" s="25"/>
      <c r="AN639" s="263" t="str">
        <f t="shared" si="34"/>
        <v>■</v>
      </c>
      <c r="AO639" s="32"/>
    </row>
    <row r="640" spans="1:41">
      <c r="A640" s="36" t="str">
        <f t="shared" si="33"/>
        <v>ON</v>
      </c>
      <c r="B640" s="32"/>
      <c r="C640" s="802">
        <v>16</v>
      </c>
      <c r="D640" s="803"/>
      <c r="E640" s="888" t="s">
        <v>797</v>
      </c>
      <c r="F640" s="889"/>
      <c r="G640" s="889"/>
      <c r="H640" s="889"/>
      <c r="I640" s="889"/>
      <c r="J640" s="889"/>
      <c r="K640" s="889"/>
      <c r="L640" s="889"/>
      <c r="M640" s="889"/>
      <c r="N640" s="889"/>
      <c r="O640" s="889"/>
      <c r="P640" s="889"/>
      <c r="Q640" s="889"/>
      <c r="R640" s="889"/>
      <c r="S640" s="889"/>
      <c r="T640" s="890"/>
      <c r="U640" s="172" t="s">
        <v>798</v>
      </c>
      <c r="V640" s="847" t="s">
        <v>299</v>
      </c>
      <c r="W640" s="848"/>
      <c r="X640" s="848"/>
      <c r="Y640" s="848"/>
      <c r="Z640" s="849"/>
      <c r="AA640" s="847" t="s">
        <v>293</v>
      </c>
      <c r="AB640" s="848"/>
      <c r="AC640" s="849"/>
      <c r="AD640" s="590">
        <v>8</v>
      </c>
      <c r="AE640" s="118" t="s">
        <v>294</v>
      </c>
      <c r="AF640" s="866"/>
      <c r="AG640" s="867"/>
      <c r="AH640" s="868"/>
      <c r="AI640" s="866"/>
      <c r="AJ640" s="867"/>
      <c r="AK640" s="868"/>
      <c r="AL640" s="231"/>
      <c r="AM640" s="25"/>
      <c r="AN640" s="263" t="str">
        <f t="shared" si="34"/>
        <v>■</v>
      </c>
      <c r="AO640" s="32"/>
    </row>
    <row r="641" spans="1:41">
      <c r="A641" s="36" t="str">
        <f t="shared" si="33"/>
        <v>ON</v>
      </c>
      <c r="B641" s="32"/>
      <c r="C641" s="802">
        <v>17</v>
      </c>
      <c r="D641" s="803"/>
      <c r="E641" s="888" t="s">
        <v>799</v>
      </c>
      <c r="F641" s="889"/>
      <c r="G641" s="889"/>
      <c r="H641" s="889"/>
      <c r="I641" s="889"/>
      <c r="J641" s="889"/>
      <c r="K641" s="889"/>
      <c r="L641" s="889"/>
      <c r="M641" s="889"/>
      <c r="N641" s="889"/>
      <c r="O641" s="889"/>
      <c r="P641" s="889"/>
      <c r="Q641" s="889"/>
      <c r="R641" s="889"/>
      <c r="S641" s="889"/>
      <c r="T641" s="890"/>
      <c r="U641" s="172" t="s">
        <v>800</v>
      </c>
      <c r="V641" s="847" t="s">
        <v>299</v>
      </c>
      <c r="W641" s="848"/>
      <c r="X641" s="848"/>
      <c r="Y641" s="848"/>
      <c r="Z641" s="849"/>
      <c r="AA641" s="847" t="s">
        <v>293</v>
      </c>
      <c r="AB641" s="848"/>
      <c r="AC641" s="849"/>
      <c r="AD641" s="590">
        <v>8</v>
      </c>
      <c r="AE641" s="118" t="s">
        <v>294</v>
      </c>
      <c r="AF641" s="866"/>
      <c r="AG641" s="867"/>
      <c r="AH641" s="868"/>
      <c r="AI641" s="866"/>
      <c r="AJ641" s="867"/>
      <c r="AK641" s="868"/>
      <c r="AL641" s="231"/>
      <c r="AM641" s="25"/>
      <c r="AN641" s="263" t="str">
        <f t="shared" si="34"/>
        <v>■</v>
      </c>
      <c r="AO641" s="32"/>
    </row>
    <row r="642" spans="1:41">
      <c r="A642" s="36" t="str">
        <f t="shared" si="33"/>
        <v>ON</v>
      </c>
      <c r="B642" s="32"/>
      <c r="C642" s="802">
        <v>18</v>
      </c>
      <c r="D642" s="803"/>
      <c r="E642" s="888" t="s">
        <v>801</v>
      </c>
      <c r="F642" s="889"/>
      <c r="G642" s="889"/>
      <c r="H642" s="889"/>
      <c r="I642" s="889"/>
      <c r="J642" s="889"/>
      <c r="K642" s="889"/>
      <c r="L642" s="889"/>
      <c r="M642" s="889"/>
      <c r="N642" s="889"/>
      <c r="O642" s="889"/>
      <c r="P642" s="889"/>
      <c r="Q642" s="889"/>
      <c r="R642" s="889"/>
      <c r="S642" s="889"/>
      <c r="T642" s="890"/>
      <c r="U642" s="172" t="s">
        <v>802</v>
      </c>
      <c r="V642" s="847" t="s">
        <v>299</v>
      </c>
      <c r="W642" s="848"/>
      <c r="X642" s="848"/>
      <c r="Y642" s="848"/>
      <c r="Z642" s="849"/>
      <c r="AA642" s="847" t="s">
        <v>293</v>
      </c>
      <c r="AB642" s="848"/>
      <c r="AC642" s="849"/>
      <c r="AD642" s="590">
        <v>8</v>
      </c>
      <c r="AE642" s="118" t="s">
        <v>294</v>
      </c>
      <c r="AF642" s="866"/>
      <c r="AG642" s="867"/>
      <c r="AH642" s="868"/>
      <c r="AI642" s="866"/>
      <c r="AJ642" s="867"/>
      <c r="AK642" s="868"/>
      <c r="AL642" s="231"/>
      <c r="AM642" s="25"/>
      <c r="AN642" s="263" t="str">
        <f t="shared" si="34"/>
        <v>■</v>
      </c>
      <c r="AO642" s="32"/>
    </row>
    <row r="643" spans="1:41">
      <c r="A643" s="36" t="str">
        <f t="shared" si="33"/>
        <v>ON</v>
      </c>
      <c r="B643" s="38"/>
      <c r="C643" s="917">
        <v>19</v>
      </c>
      <c r="D643" s="918"/>
      <c r="E643" s="900" t="s">
        <v>803</v>
      </c>
      <c r="F643" s="901"/>
      <c r="G643" s="901"/>
      <c r="H643" s="901"/>
      <c r="I643" s="901"/>
      <c r="J643" s="901"/>
      <c r="K643" s="901"/>
      <c r="L643" s="901"/>
      <c r="M643" s="901"/>
      <c r="N643" s="901"/>
      <c r="O643" s="901"/>
      <c r="P643" s="901"/>
      <c r="Q643" s="901"/>
      <c r="R643" s="901"/>
      <c r="S643" s="901"/>
      <c r="T643" s="902"/>
      <c r="U643" s="173" t="s">
        <v>804</v>
      </c>
      <c r="V643" s="860" t="s">
        <v>292</v>
      </c>
      <c r="W643" s="861"/>
      <c r="X643" s="861"/>
      <c r="Y643" s="861"/>
      <c r="Z643" s="862"/>
      <c r="AA643" s="860" t="s">
        <v>293</v>
      </c>
      <c r="AB643" s="861"/>
      <c r="AC643" s="862"/>
      <c r="AD643" s="592">
        <v>50</v>
      </c>
      <c r="AE643" s="119" t="s">
        <v>294</v>
      </c>
      <c r="AF643" s="863"/>
      <c r="AG643" s="864"/>
      <c r="AH643" s="865"/>
      <c r="AI643" s="863"/>
      <c r="AJ643" s="864"/>
      <c r="AK643" s="865"/>
      <c r="AL643" s="265" t="s">
        <v>314</v>
      </c>
      <c r="AM643" s="25"/>
      <c r="AN643" s="263" t="str">
        <f t="shared" si="34"/>
        <v>■</v>
      </c>
      <c r="AO643" s="32"/>
    </row>
    <row r="644" spans="1:41">
      <c r="A644" s="36" t="str">
        <f t="shared" si="33"/>
        <v>ON</v>
      </c>
      <c r="B644" s="32"/>
      <c r="C644" s="802">
        <v>20</v>
      </c>
      <c r="D644" s="803"/>
      <c r="E644" s="888" t="s">
        <v>805</v>
      </c>
      <c r="F644" s="889"/>
      <c r="G644" s="889"/>
      <c r="H644" s="889"/>
      <c r="I644" s="889"/>
      <c r="J644" s="889"/>
      <c r="K644" s="889"/>
      <c r="L644" s="889"/>
      <c r="M644" s="889"/>
      <c r="N644" s="889"/>
      <c r="O644" s="889"/>
      <c r="P644" s="889"/>
      <c r="Q644" s="889"/>
      <c r="R644" s="889"/>
      <c r="S644" s="889"/>
      <c r="T644" s="890"/>
      <c r="U644" s="172" t="s">
        <v>323</v>
      </c>
      <c r="V644" s="847" t="s">
        <v>299</v>
      </c>
      <c r="W644" s="848"/>
      <c r="X644" s="848"/>
      <c r="Y644" s="848"/>
      <c r="Z644" s="849"/>
      <c r="AA644" s="847" t="s">
        <v>293</v>
      </c>
      <c r="AB644" s="848"/>
      <c r="AC644" s="849"/>
      <c r="AD644" s="590">
        <v>6</v>
      </c>
      <c r="AE644" s="118" t="s">
        <v>294</v>
      </c>
      <c r="AF644" s="866"/>
      <c r="AG644" s="867"/>
      <c r="AH644" s="868"/>
      <c r="AI644" s="866"/>
      <c r="AJ644" s="867"/>
      <c r="AK644" s="868"/>
      <c r="AL644" s="231"/>
      <c r="AM644" s="25"/>
      <c r="AN644" s="263" t="str">
        <f t="shared" si="34"/>
        <v>■</v>
      </c>
      <c r="AO644" s="32"/>
    </row>
    <row r="645" spans="1:41">
      <c r="A645" s="36" t="str">
        <f t="shared" si="33"/>
        <v>ON</v>
      </c>
      <c r="B645" s="32"/>
      <c r="C645" s="802">
        <v>21</v>
      </c>
      <c r="D645" s="803"/>
      <c r="E645" s="888" t="s">
        <v>324</v>
      </c>
      <c r="F645" s="889"/>
      <c r="G645" s="889"/>
      <c r="H645" s="889"/>
      <c r="I645" s="889"/>
      <c r="J645" s="889"/>
      <c r="K645" s="889"/>
      <c r="L645" s="889"/>
      <c r="M645" s="889"/>
      <c r="N645" s="889"/>
      <c r="O645" s="889"/>
      <c r="P645" s="889"/>
      <c r="Q645" s="889"/>
      <c r="R645" s="889"/>
      <c r="S645" s="889"/>
      <c r="T645" s="890"/>
      <c r="U645" s="172" t="s">
        <v>325</v>
      </c>
      <c r="V645" s="847" t="s">
        <v>299</v>
      </c>
      <c r="W645" s="848"/>
      <c r="X645" s="848"/>
      <c r="Y645" s="848"/>
      <c r="Z645" s="849"/>
      <c r="AA645" s="847" t="s">
        <v>293</v>
      </c>
      <c r="AB645" s="848"/>
      <c r="AC645" s="849"/>
      <c r="AD645" s="590">
        <v>6</v>
      </c>
      <c r="AE645" s="118" t="s">
        <v>294</v>
      </c>
      <c r="AF645" s="866"/>
      <c r="AG645" s="867"/>
      <c r="AH645" s="868"/>
      <c r="AI645" s="866"/>
      <c r="AJ645" s="867"/>
      <c r="AK645" s="868"/>
      <c r="AL645" s="231"/>
      <c r="AM645" s="25"/>
      <c r="AN645" s="263" t="str">
        <f t="shared" si="34"/>
        <v>■</v>
      </c>
      <c r="AO645" s="32"/>
    </row>
    <row r="646" spans="1:41">
      <c r="A646" s="32"/>
      <c r="B646" s="32"/>
      <c r="U646" s="31" t="s">
        <v>806</v>
      </c>
      <c r="AM646" s="25"/>
      <c r="AN646" s="263"/>
      <c r="AO646" s="32"/>
    </row>
    <row r="647" spans="1:41">
      <c r="A647" s="32"/>
      <c r="B647" s="32"/>
      <c r="AM647" s="25"/>
      <c r="AN647" s="263"/>
      <c r="AO647" s="32"/>
    </row>
    <row r="648" spans="1:41">
      <c r="A648" s="32"/>
      <c r="B648" s="32"/>
      <c r="AM648" s="25"/>
      <c r="AN648" s="263"/>
      <c r="AO648" s="32"/>
    </row>
    <row r="649" spans="1:41">
      <c r="A649" s="32"/>
      <c r="B649" s="32"/>
      <c r="C649" s="34" t="s">
        <v>807</v>
      </c>
      <c r="AM649" s="25"/>
      <c r="AN649" s="263"/>
      <c r="AO649" s="32"/>
    </row>
    <row r="650" spans="1:41">
      <c r="A650" s="32"/>
      <c r="B650" s="32"/>
      <c r="AM650" s="25"/>
      <c r="AN650" s="263"/>
      <c r="AO650" s="32"/>
    </row>
    <row r="651" spans="1:41">
      <c r="A651" s="32"/>
      <c r="B651" s="32"/>
      <c r="AM651" s="25"/>
      <c r="AN651" s="263"/>
      <c r="AO651" s="32"/>
    </row>
    <row r="652" spans="1:41">
      <c r="A652" s="32"/>
      <c r="B652" s="32"/>
      <c r="AM652" s="25"/>
      <c r="AN652" s="263"/>
      <c r="AO652" s="32"/>
    </row>
    <row r="653" spans="1:41">
      <c r="A653" s="32"/>
      <c r="B653" s="32"/>
      <c r="AM653" s="25"/>
      <c r="AN653" s="263"/>
      <c r="AO653" s="32"/>
    </row>
    <row r="654" spans="1:41">
      <c r="A654" s="32"/>
      <c r="B654" s="32"/>
      <c r="AM654" s="25"/>
      <c r="AN654" s="263"/>
      <c r="AO654" s="32"/>
    </row>
    <row r="655" spans="1:41">
      <c r="A655" s="32"/>
      <c r="B655" s="32"/>
      <c r="AM655" s="25"/>
      <c r="AN655" s="263"/>
      <c r="AO655" s="32"/>
    </row>
    <row r="656" spans="1:41">
      <c r="A656" s="32"/>
      <c r="B656" s="32"/>
      <c r="AM656" s="25"/>
      <c r="AN656" s="263"/>
      <c r="AO656" s="32"/>
    </row>
    <row r="657" spans="1:41">
      <c r="A657" s="32"/>
      <c r="B657" s="32"/>
      <c r="AM657" s="25"/>
      <c r="AN657" s="263"/>
      <c r="AO657" s="32"/>
    </row>
    <row r="658" spans="1:41">
      <c r="A658" s="32"/>
      <c r="B658" s="32"/>
      <c r="AM658" s="25"/>
      <c r="AN658" s="263"/>
      <c r="AO658" s="32"/>
    </row>
    <row r="659" spans="1:41">
      <c r="A659" s="32"/>
      <c r="B659" s="32"/>
      <c r="AM659" s="25"/>
      <c r="AN659" s="263"/>
      <c r="AO659" s="32"/>
    </row>
    <row r="660" spans="1:41">
      <c r="A660" s="52"/>
      <c r="B660" s="52"/>
      <c r="C660" s="53"/>
      <c r="D660" s="53"/>
      <c r="E660" s="53"/>
      <c r="F660" s="53"/>
      <c r="G660" s="53"/>
      <c r="H660" s="53"/>
      <c r="I660" s="53"/>
      <c r="J660" s="53"/>
      <c r="K660" s="53"/>
      <c r="L660" s="53"/>
      <c r="M660" s="53"/>
      <c r="N660" s="53"/>
      <c r="O660" s="53"/>
      <c r="P660" s="53"/>
      <c r="Q660" s="53"/>
      <c r="R660" s="53"/>
      <c r="S660" s="53"/>
      <c r="T660" s="53"/>
      <c r="U660" s="112"/>
      <c r="V660" s="53"/>
      <c r="W660" s="53"/>
      <c r="X660" s="53"/>
      <c r="Y660" s="53"/>
      <c r="Z660" s="53"/>
      <c r="AA660" s="53"/>
      <c r="AB660" s="53"/>
      <c r="AC660" s="179"/>
      <c r="AD660" s="179"/>
      <c r="AE660" s="53"/>
      <c r="AF660" s="68"/>
      <c r="AG660" s="68"/>
      <c r="AH660" s="68"/>
      <c r="AI660" s="68"/>
      <c r="AJ660" s="68"/>
      <c r="AK660" s="68"/>
      <c r="AL660" s="163"/>
      <c r="AM660" s="55"/>
      <c r="AN660" s="263"/>
      <c r="AO660" s="32"/>
    </row>
    <row r="670" spans="1:41" hidden="1"/>
    <row r="671" spans="1:41" hidden="1">
      <c r="B671" s="59" t="s">
        <v>89</v>
      </c>
      <c r="C671" s="59" t="s">
        <v>808</v>
      </c>
      <c r="D671" s="59" t="s">
        <v>88</v>
      </c>
      <c r="E671" s="59" t="s">
        <v>809</v>
      </c>
      <c r="F671" s="59" t="s">
        <v>810</v>
      </c>
      <c r="G671" s="59" t="s">
        <v>811</v>
      </c>
      <c r="H671" s="59" t="s">
        <v>812</v>
      </c>
      <c r="I671" s="59" t="s">
        <v>813</v>
      </c>
    </row>
    <row r="672" spans="1:41" hidden="1">
      <c r="B672" s="24" t="s">
        <v>814</v>
      </c>
      <c r="C672" s="24" t="s">
        <v>815</v>
      </c>
      <c r="D672" s="24" t="s">
        <v>816</v>
      </c>
      <c r="E672" s="23" t="s">
        <v>817</v>
      </c>
      <c r="F672" s="23" t="s">
        <v>117</v>
      </c>
      <c r="G672" s="24" t="s">
        <v>818</v>
      </c>
      <c r="H672" s="24" t="s">
        <v>354</v>
      </c>
      <c r="I672" s="24" t="s">
        <v>819</v>
      </c>
    </row>
    <row r="673" spans="2:9" hidden="1">
      <c r="B673" s="24" t="s">
        <v>110</v>
      </c>
      <c r="C673" s="24" t="s">
        <v>820</v>
      </c>
      <c r="D673" s="24" t="s">
        <v>821</v>
      </c>
      <c r="E673" s="23" t="s">
        <v>822</v>
      </c>
      <c r="F673" s="23" t="s">
        <v>823</v>
      </c>
      <c r="G673" s="24" t="s">
        <v>824</v>
      </c>
      <c r="H673" s="24" t="s">
        <v>356</v>
      </c>
      <c r="I673" s="24" t="s">
        <v>825</v>
      </c>
    </row>
    <row r="674" spans="2:9" hidden="1">
      <c r="D674" s="24" t="s">
        <v>826</v>
      </c>
      <c r="E674" s="23" t="s">
        <v>827</v>
      </c>
      <c r="F674" s="23" t="s">
        <v>828</v>
      </c>
      <c r="G674" s="59"/>
      <c r="H674" s="24" t="s">
        <v>829</v>
      </c>
      <c r="I674" s="24" t="s">
        <v>830</v>
      </c>
    </row>
    <row r="675" spans="2:9" hidden="1">
      <c r="D675" s="24" t="s">
        <v>831</v>
      </c>
      <c r="E675" s="23" t="s">
        <v>832</v>
      </c>
      <c r="F675" s="23" t="s">
        <v>833</v>
      </c>
      <c r="G675" s="59"/>
      <c r="H675" s="24" t="s">
        <v>355</v>
      </c>
      <c r="I675" s="24" t="s">
        <v>834</v>
      </c>
    </row>
    <row r="676" spans="2:9" hidden="1">
      <c r="D676" s="24" t="s">
        <v>835</v>
      </c>
      <c r="E676" s="23" t="s">
        <v>836</v>
      </c>
      <c r="F676" s="23" t="s">
        <v>837</v>
      </c>
      <c r="G676" s="59"/>
      <c r="I676" s="24" t="s">
        <v>838</v>
      </c>
    </row>
    <row r="677" spans="2:9" hidden="1">
      <c r="E677" s="23" t="s">
        <v>839</v>
      </c>
      <c r="F677" s="23" t="s">
        <v>840</v>
      </c>
      <c r="I677" s="274" t="s">
        <v>3607</v>
      </c>
    </row>
    <row r="678" spans="2:9" hidden="1">
      <c r="E678" s="23" t="s">
        <v>841</v>
      </c>
      <c r="F678" s="23" t="s">
        <v>842</v>
      </c>
      <c r="I678" s="274" t="s">
        <v>843</v>
      </c>
    </row>
    <row r="679" spans="2:9" hidden="1">
      <c r="E679" s="23" t="s">
        <v>844</v>
      </c>
      <c r="F679" s="23" t="s">
        <v>845</v>
      </c>
      <c r="I679" s="24" t="s">
        <v>846</v>
      </c>
    </row>
    <row r="680" spans="2:9" hidden="1">
      <c r="E680" s="23" t="s">
        <v>847</v>
      </c>
      <c r="F680" s="23" t="s">
        <v>817</v>
      </c>
      <c r="I680" s="24" t="s">
        <v>848</v>
      </c>
    </row>
    <row r="681" spans="2:9" hidden="1">
      <c r="E681" s="23" t="s">
        <v>849</v>
      </c>
      <c r="F681" s="23" t="s">
        <v>822</v>
      </c>
      <c r="I681" s="24" t="s">
        <v>850</v>
      </c>
    </row>
    <row r="682" spans="2:9" hidden="1">
      <c r="E682" s="23" t="s">
        <v>851</v>
      </c>
      <c r="F682" s="23" t="s">
        <v>827</v>
      </c>
      <c r="I682" s="24" t="s">
        <v>852</v>
      </c>
    </row>
    <row r="683" spans="2:9" hidden="1">
      <c r="B683" s="59"/>
      <c r="E683" s="23" t="s">
        <v>853</v>
      </c>
      <c r="F683" s="23" t="s">
        <v>832</v>
      </c>
      <c r="I683" s="24" t="s">
        <v>854</v>
      </c>
    </row>
    <row r="684" spans="2:9" hidden="1">
      <c r="B684" s="59"/>
      <c r="E684" s="23" t="s">
        <v>855</v>
      </c>
      <c r="F684" s="23"/>
      <c r="I684" s="24" t="s">
        <v>3608</v>
      </c>
    </row>
    <row r="685" spans="2:9" hidden="1">
      <c r="B685" s="59"/>
      <c r="E685" s="23" t="s">
        <v>856</v>
      </c>
      <c r="F685" s="23"/>
      <c r="I685" t="s">
        <v>857</v>
      </c>
    </row>
    <row r="686" spans="2:9" hidden="1">
      <c r="B686" s="59"/>
      <c r="E686" s="23" t="s">
        <v>858</v>
      </c>
      <c r="F686" s="23"/>
      <c r="I686" s="24" t="s">
        <v>859</v>
      </c>
    </row>
    <row r="687" spans="2:9" hidden="1">
      <c r="B687" s="59"/>
      <c r="E687" s="23" t="s">
        <v>860</v>
      </c>
      <c r="F687" s="23"/>
      <c r="I687" s="24" t="s">
        <v>861</v>
      </c>
    </row>
    <row r="688" spans="2:9" hidden="1">
      <c r="E688" s="23" t="s">
        <v>862</v>
      </c>
      <c r="F688" s="23"/>
      <c r="I688" s="24" t="s">
        <v>863</v>
      </c>
    </row>
    <row r="689" spans="2:9" hidden="1">
      <c r="E689" s="23"/>
      <c r="F689" s="23"/>
      <c r="I689" s="24" t="s">
        <v>864</v>
      </c>
    </row>
    <row r="690" spans="2:9" hidden="1">
      <c r="E690" s="59"/>
      <c r="F690" s="23"/>
      <c r="I690" s="24" t="s">
        <v>865</v>
      </c>
    </row>
    <row r="691" spans="2:9" hidden="1">
      <c r="B691" s="31"/>
      <c r="C691" s="31"/>
      <c r="D691" s="31"/>
      <c r="E691" s="59"/>
      <c r="F691" s="29"/>
      <c r="G691" s="31"/>
      <c r="H691" s="31"/>
    </row>
    <row r="692" spans="2:9">
      <c r="E692" s="59"/>
      <c r="F692" s="23"/>
    </row>
    <row r="693" spans="2:9">
      <c r="E693" s="59"/>
      <c r="F693" s="23"/>
    </row>
    <row r="694" spans="2:9">
      <c r="E694" s="59"/>
      <c r="F694" s="23"/>
    </row>
    <row r="695" spans="2:9">
      <c r="E695" s="59"/>
      <c r="F695" s="23"/>
    </row>
    <row r="696" spans="2:9">
      <c r="E696" s="59"/>
      <c r="F696" s="23"/>
    </row>
    <row r="697" spans="2:9">
      <c r="B697" s="59"/>
      <c r="G697" s="59"/>
      <c r="H697" s="59"/>
    </row>
    <row r="698" spans="2:9">
      <c r="B698" s="59"/>
      <c r="G698" s="59"/>
      <c r="H698" s="59"/>
    </row>
    <row r="699" spans="2:9">
      <c r="B699" s="59"/>
    </row>
    <row r="700" spans="2:9" ht="12" customHeight="1">
      <c r="B700" s="59"/>
    </row>
    <row r="701" spans="2:9" ht="12" customHeight="1">
      <c r="B701" s="59"/>
    </row>
    <row r="702" spans="2:9" ht="12" customHeight="1">
      <c r="B702" s="59"/>
    </row>
    <row r="703" spans="2:9" ht="12" customHeight="1"/>
    <row r="704" spans="2:9"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spans="9:9" ht="12" customHeight="1"/>
    <row r="722" spans="9:9" ht="12" customHeight="1"/>
    <row r="723" spans="9:9" ht="12" customHeight="1"/>
    <row r="724" spans="9:9" ht="12" customHeight="1"/>
    <row r="725" spans="9:9" ht="12" customHeight="1">
      <c r="I725" s="23"/>
    </row>
    <row r="726" spans="9:9" ht="12" customHeight="1">
      <c r="I726" s="23"/>
    </row>
    <row r="727" spans="9:9" ht="12" customHeight="1">
      <c r="I727" s="23"/>
    </row>
    <row r="728" spans="9:9" ht="12" customHeight="1">
      <c r="I728" s="23"/>
    </row>
    <row r="729" spans="9:9" ht="12" customHeight="1">
      <c r="I729" s="23"/>
    </row>
    <row r="730" spans="9:9" ht="12" customHeight="1">
      <c r="I730" s="23"/>
    </row>
    <row r="731" spans="9:9" ht="12" customHeight="1">
      <c r="I731" s="23"/>
    </row>
    <row r="732" spans="9:9" ht="12" customHeight="1">
      <c r="I732" s="23"/>
    </row>
    <row r="733" spans="9:9" ht="12" customHeight="1">
      <c r="I733" s="23"/>
    </row>
    <row r="734" spans="9:9" ht="12" customHeight="1">
      <c r="I734" s="23"/>
    </row>
    <row r="735" spans="9:9" ht="12" customHeight="1">
      <c r="I735" s="23"/>
    </row>
    <row r="736" spans="9:9" ht="12" customHeight="1">
      <c r="I736" s="23"/>
    </row>
    <row r="737" spans="9:9" ht="12" customHeight="1">
      <c r="I737" s="23"/>
    </row>
    <row r="738" spans="9:9" ht="12" customHeight="1">
      <c r="I738" s="23"/>
    </row>
    <row r="739" spans="9:9" ht="12" customHeight="1">
      <c r="I739" s="23"/>
    </row>
    <row r="740" spans="9:9" ht="12" customHeight="1">
      <c r="I740" s="23"/>
    </row>
    <row r="741" spans="9:9" ht="12" customHeight="1">
      <c r="I741" s="23"/>
    </row>
    <row r="742" spans="9:9" ht="12" customHeight="1">
      <c r="I742" s="23"/>
    </row>
    <row r="743" spans="9:9" ht="12" customHeight="1">
      <c r="I743" s="23"/>
    </row>
    <row r="744" spans="9:9" ht="12" customHeight="1">
      <c r="I744" s="23"/>
    </row>
    <row r="745" spans="9:9" ht="12" customHeight="1">
      <c r="I745" s="23"/>
    </row>
    <row r="746" spans="9:9" ht="12" customHeight="1">
      <c r="I746" s="23"/>
    </row>
    <row r="747" spans="9:9" ht="12" customHeight="1">
      <c r="I747" s="23"/>
    </row>
    <row r="748" spans="9:9" ht="12" customHeight="1">
      <c r="I748" s="23"/>
    </row>
    <row r="749" spans="9:9" ht="12" customHeight="1"/>
  </sheetData>
  <mergeCells count="3452">
    <mergeCell ref="AI634:AK634"/>
    <mergeCell ref="C614:D614"/>
    <mergeCell ref="E614:T614"/>
    <mergeCell ref="C625:D625"/>
    <mergeCell ref="C626:D626"/>
    <mergeCell ref="C627:D627"/>
    <mergeCell ref="C628:D628"/>
    <mergeCell ref="C629:D629"/>
    <mergeCell ref="C630:D630"/>
    <mergeCell ref="C631:D631"/>
    <mergeCell ref="C632:D632"/>
    <mergeCell ref="C633:D633"/>
    <mergeCell ref="C634:D634"/>
    <mergeCell ref="C616:D616"/>
    <mergeCell ref="E616:T616"/>
    <mergeCell ref="V616:Z616"/>
    <mergeCell ref="C617:D617"/>
    <mergeCell ref="E617:T617"/>
    <mergeCell ref="V617:Z617"/>
    <mergeCell ref="C618:D618"/>
    <mergeCell ref="E618:T618"/>
    <mergeCell ref="V618:Z618"/>
    <mergeCell ref="AF617:AH617"/>
    <mergeCell ref="AI617:AK617"/>
    <mergeCell ref="AF618:AH618"/>
    <mergeCell ref="AI618:AK618"/>
    <mergeCell ref="AF619:AH619"/>
    <mergeCell ref="AI619:AK619"/>
    <mergeCell ref="E619:T619"/>
    <mergeCell ref="AA620:AC620"/>
    <mergeCell ref="AI615:AK615"/>
    <mergeCell ref="AF616:AH616"/>
    <mergeCell ref="AI644:AK644"/>
    <mergeCell ref="AF645:AH645"/>
    <mergeCell ref="AI645:AK645"/>
    <mergeCell ref="AF635:AH635"/>
    <mergeCell ref="AI635:AK635"/>
    <mergeCell ref="AF636:AH636"/>
    <mergeCell ref="AI636:AK636"/>
    <mergeCell ref="AF637:AH637"/>
    <mergeCell ref="AI637:AK637"/>
    <mergeCell ref="AF638:AH638"/>
    <mergeCell ref="AI638:AK638"/>
    <mergeCell ref="AF639:AH639"/>
    <mergeCell ref="AI639:AK639"/>
    <mergeCell ref="AF640:AH640"/>
    <mergeCell ref="AI640:AK640"/>
    <mergeCell ref="AF641:AH641"/>
    <mergeCell ref="AI641:AK641"/>
    <mergeCell ref="AF642:AH642"/>
    <mergeCell ref="AI642:AK642"/>
    <mergeCell ref="AF643:AH643"/>
    <mergeCell ref="AI643:AK643"/>
    <mergeCell ref="V640:Z640"/>
    <mergeCell ref="E640:T640"/>
    <mergeCell ref="V639:Z639"/>
    <mergeCell ref="E639:T639"/>
    <mergeCell ref="V638:Z638"/>
    <mergeCell ref="E638:T638"/>
    <mergeCell ref="V637:Z637"/>
    <mergeCell ref="E637:T637"/>
    <mergeCell ref="V629:Z629"/>
    <mergeCell ref="V636:Z636"/>
    <mergeCell ref="E636:T636"/>
    <mergeCell ref="V635:Z635"/>
    <mergeCell ref="E635:T635"/>
    <mergeCell ref="AI623:AK624"/>
    <mergeCell ref="AL623:AL624"/>
    <mergeCell ref="AF625:AH625"/>
    <mergeCell ref="AI625:AK625"/>
    <mergeCell ref="AF626:AH626"/>
    <mergeCell ref="AI626:AK626"/>
    <mergeCell ref="AF627:AH627"/>
    <mergeCell ref="AI627:AK627"/>
    <mergeCell ref="AF628:AH628"/>
    <mergeCell ref="AI628:AK628"/>
    <mergeCell ref="AF629:AH629"/>
    <mergeCell ref="AI629:AK629"/>
    <mergeCell ref="AF630:AH630"/>
    <mergeCell ref="AI630:AK630"/>
    <mergeCell ref="AF631:AH631"/>
    <mergeCell ref="AI631:AK631"/>
    <mergeCell ref="AF632:AH632"/>
    <mergeCell ref="AI632:AK632"/>
    <mergeCell ref="AF623:AH624"/>
    <mergeCell ref="C640:D640"/>
    <mergeCell ref="C641:D641"/>
    <mergeCell ref="C642:D642"/>
    <mergeCell ref="C643:D643"/>
    <mergeCell ref="E643:T643"/>
    <mergeCell ref="V643:Z643"/>
    <mergeCell ref="C644:D644"/>
    <mergeCell ref="E644:T644"/>
    <mergeCell ref="V644:Z644"/>
    <mergeCell ref="C645:D645"/>
    <mergeCell ref="E645:T645"/>
    <mergeCell ref="V645:Z645"/>
    <mergeCell ref="C635:D635"/>
    <mergeCell ref="C636:D636"/>
    <mergeCell ref="C637:D637"/>
    <mergeCell ref="C638:D638"/>
    <mergeCell ref="AF614:AH614"/>
    <mergeCell ref="AD623:AE624"/>
    <mergeCell ref="V634:Z634"/>
    <mergeCell ref="E634:T634"/>
    <mergeCell ref="AA643:AC643"/>
    <mergeCell ref="AA644:AC644"/>
    <mergeCell ref="AA645:AC645"/>
    <mergeCell ref="AA641:AC641"/>
    <mergeCell ref="AA642:AC642"/>
    <mergeCell ref="AF633:AH633"/>
    <mergeCell ref="AF644:AH644"/>
    <mergeCell ref="V628:Z628"/>
    <mergeCell ref="V642:Z642"/>
    <mergeCell ref="E642:T642"/>
    <mergeCell ref="V641:Z641"/>
    <mergeCell ref="E641:T641"/>
    <mergeCell ref="AI616:AK616"/>
    <mergeCell ref="C639:D639"/>
    <mergeCell ref="E633:T633"/>
    <mergeCell ref="E626:T626"/>
    <mergeCell ref="E625:T625"/>
    <mergeCell ref="E629:T629"/>
    <mergeCell ref="E630:T630"/>
    <mergeCell ref="E628:T628"/>
    <mergeCell ref="AF620:AH620"/>
    <mergeCell ref="AI620:AK620"/>
    <mergeCell ref="C623:D624"/>
    <mergeCell ref="E623:T624"/>
    <mergeCell ref="V623:Z624"/>
    <mergeCell ref="C620:D620"/>
    <mergeCell ref="E620:T620"/>
    <mergeCell ref="V620:Z620"/>
    <mergeCell ref="V627:Z627"/>
    <mergeCell ref="E627:T627"/>
    <mergeCell ref="V626:Z626"/>
    <mergeCell ref="V633:Z633"/>
    <mergeCell ref="V632:Z632"/>
    <mergeCell ref="E632:T632"/>
    <mergeCell ref="V631:Z631"/>
    <mergeCell ref="E631:T631"/>
    <mergeCell ref="V630:Z630"/>
    <mergeCell ref="AA638:AC638"/>
    <mergeCell ref="V625:Z625"/>
    <mergeCell ref="V619:Z619"/>
    <mergeCell ref="AI633:AK633"/>
    <mergeCell ref="AF634:AH634"/>
    <mergeCell ref="AA637:AC637"/>
    <mergeCell ref="AA631:AC631"/>
    <mergeCell ref="AF597:AH597"/>
    <mergeCell ref="AI597:AK597"/>
    <mergeCell ref="AF598:AH598"/>
    <mergeCell ref="AI595:AK595"/>
    <mergeCell ref="AF599:AH599"/>
    <mergeCell ref="AI599:AK599"/>
    <mergeCell ref="AF600:AH600"/>
    <mergeCell ref="AF601:AH601"/>
    <mergeCell ref="AF608:AH608"/>
    <mergeCell ref="AI608:AK608"/>
    <mergeCell ref="AF609:AH609"/>
    <mergeCell ref="AI609:AK609"/>
    <mergeCell ref="AF610:AH610"/>
    <mergeCell ref="AI610:AK610"/>
    <mergeCell ref="AF611:AH611"/>
    <mergeCell ref="AI611:AK611"/>
    <mergeCell ref="AF612:AH612"/>
    <mergeCell ref="AI612:AK612"/>
    <mergeCell ref="AI598:AK598"/>
    <mergeCell ref="C600:D600"/>
    <mergeCell ref="AL580:AL581"/>
    <mergeCell ref="AF582:AH582"/>
    <mergeCell ref="AI582:AK582"/>
    <mergeCell ref="AF583:AH583"/>
    <mergeCell ref="AI583:AK583"/>
    <mergeCell ref="AF584:AH584"/>
    <mergeCell ref="AI584:AK584"/>
    <mergeCell ref="AF585:AH585"/>
    <mergeCell ref="AI585:AK585"/>
    <mergeCell ref="AF586:AH586"/>
    <mergeCell ref="AI586:AK586"/>
    <mergeCell ref="AF587:AH587"/>
    <mergeCell ref="AI587:AK587"/>
    <mergeCell ref="AF588:AH588"/>
    <mergeCell ref="AI588:AK588"/>
    <mergeCell ref="AF595:AH595"/>
    <mergeCell ref="AI600:AK600"/>
    <mergeCell ref="AF589:AH589"/>
    <mergeCell ref="AI589:AK589"/>
    <mergeCell ref="AF590:AH590"/>
    <mergeCell ref="AI590:AK590"/>
    <mergeCell ref="AF591:AH591"/>
    <mergeCell ref="AI591:AK591"/>
    <mergeCell ref="AF592:AH592"/>
    <mergeCell ref="AI592:AK592"/>
    <mergeCell ref="AF593:AH593"/>
    <mergeCell ref="AI593:AK593"/>
    <mergeCell ref="AF594:AH594"/>
    <mergeCell ref="AI594:AK594"/>
    <mergeCell ref="AF596:AH596"/>
    <mergeCell ref="AI596:AK596"/>
    <mergeCell ref="C601:D601"/>
    <mergeCell ref="C619:D619"/>
    <mergeCell ref="C608:D608"/>
    <mergeCell ref="C609:D609"/>
    <mergeCell ref="C610:D610"/>
    <mergeCell ref="C611:D611"/>
    <mergeCell ref="C612:D612"/>
    <mergeCell ref="C613:D613"/>
    <mergeCell ref="C615:D615"/>
    <mergeCell ref="C602:D602"/>
    <mergeCell ref="C603:D603"/>
    <mergeCell ref="C604:D604"/>
    <mergeCell ref="C605:D605"/>
    <mergeCell ref="C606:D606"/>
    <mergeCell ref="C607:D607"/>
    <mergeCell ref="AI601:AK601"/>
    <mergeCell ref="AF602:AH602"/>
    <mergeCell ref="AI602:AK602"/>
    <mergeCell ref="AF603:AH603"/>
    <mergeCell ref="AI603:AK603"/>
    <mergeCell ref="AF604:AH604"/>
    <mergeCell ref="AI604:AK604"/>
    <mergeCell ref="AF605:AH605"/>
    <mergeCell ref="AI605:AK605"/>
    <mergeCell ref="AF606:AH606"/>
    <mergeCell ref="AI606:AK606"/>
    <mergeCell ref="AF607:AH607"/>
    <mergeCell ref="AI607:AK607"/>
    <mergeCell ref="AF613:AH613"/>
    <mergeCell ref="AI613:AK613"/>
    <mergeCell ref="AI614:AK614"/>
    <mergeCell ref="AF615:AH615"/>
    <mergeCell ref="C588:D588"/>
    <mergeCell ref="C589:D589"/>
    <mergeCell ref="C590:D590"/>
    <mergeCell ref="C591:D591"/>
    <mergeCell ref="C592:D592"/>
    <mergeCell ref="C593:D593"/>
    <mergeCell ref="C594:D594"/>
    <mergeCell ref="C595:D595"/>
    <mergeCell ref="C596:D596"/>
    <mergeCell ref="C597:D597"/>
    <mergeCell ref="C598:D598"/>
    <mergeCell ref="C580:D581"/>
    <mergeCell ref="E580:T581"/>
    <mergeCell ref="V580:Z581"/>
    <mergeCell ref="E598:T598"/>
    <mergeCell ref="V597:Z597"/>
    <mergeCell ref="AA599:AC599"/>
    <mergeCell ref="C599:D599"/>
    <mergeCell ref="E587:T587"/>
    <mergeCell ref="V586:Z586"/>
    <mergeCell ref="E586:T586"/>
    <mergeCell ref="V585:Z585"/>
    <mergeCell ref="E585:T585"/>
    <mergeCell ref="AA588:AC588"/>
    <mergeCell ref="AA589:AC589"/>
    <mergeCell ref="AA590:AC590"/>
    <mergeCell ref="AA591:AC591"/>
    <mergeCell ref="V584:Z584"/>
    <mergeCell ref="AA597:AC597"/>
    <mergeCell ref="AA598:AC598"/>
    <mergeCell ref="E594:T594"/>
    <mergeCell ref="V592:Z592"/>
    <mergeCell ref="C571:D571"/>
    <mergeCell ref="E571:T571"/>
    <mergeCell ref="V571:Z571"/>
    <mergeCell ref="C572:D572"/>
    <mergeCell ref="E572:T572"/>
    <mergeCell ref="V572:Z572"/>
    <mergeCell ref="C582:D582"/>
    <mergeCell ref="E582:T582"/>
    <mergeCell ref="V582:Z582"/>
    <mergeCell ref="C583:D583"/>
    <mergeCell ref="E583:T583"/>
    <mergeCell ref="V583:Z583"/>
    <mergeCell ref="C574:D574"/>
    <mergeCell ref="E574:T574"/>
    <mergeCell ref="V574:Z574"/>
    <mergeCell ref="C575:D575"/>
    <mergeCell ref="E596:T596"/>
    <mergeCell ref="E589:T589"/>
    <mergeCell ref="V588:Z588"/>
    <mergeCell ref="E575:T575"/>
    <mergeCell ref="V575:Z575"/>
    <mergeCell ref="C576:D576"/>
    <mergeCell ref="E576:T576"/>
    <mergeCell ref="V576:Z576"/>
    <mergeCell ref="C577:D577"/>
    <mergeCell ref="E577:T577"/>
    <mergeCell ref="V577:Z577"/>
    <mergeCell ref="E584:T584"/>
    <mergeCell ref="C584:D584"/>
    <mergeCell ref="C585:D585"/>
    <mergeCell ref="C586:D586"/>
    <mergeCell ref="C587:D587"/>
    <mergeCell ref="AF573:AH573"/>
    <mergeCell ref="AI573:AK573"/>
    <mergeCell ref="AF574:AH574"/>
    <mergeCell ref="AI574:AK574"/>
    <mergeCell ref="AF575:AH575"/>
    <mergeCell ref="AI575:AK575"/>
    <mergeCell ref="AF576:AH576"/>
    <mergeCell ref="AI576:AK576"/>
    <mergeCell ref="AF577:AH577"/>
    <mergeCell ref="AI577:AK577"/>
    <mergeCell ref="AF580:AH581"/>
    <mergeCell ref="AI580:AK581"/>
    <mergeCell ref="C573:D573"/>
    <mergeCell ref="V573:Z573"/>
    <mergeCell ref="E573:T573"/>
    <mergeCell ref="AA580:AC581"/>
    <mergeCell ref="AA577:AC577"/>
    <mergeCell ref="AA573:AC573"/>
    <mergeCell ref="AA574:AC574"/>
    <mergeCell ref="AA575:AC575"/>
    <mergeCell ref="AA576:AC576"/>
    <mergeCell ref="AD580:AE581"/>
    <mergeCell ref="AF564:AH564"/>
    <mergeCell ref="AI564:AK564"/>
    <mergeCell ref="AF565:AH565"/>
    <mergeCell ref="AI565:AK565"/>
    <mergeCell ref="AF566:AH566"/>
    <mergeCell ref="AI566:AK566"/>
    <mergeCell ref="AF567:AH567"/>
    <mergeCell ref="AI567:AK567"/>
    <mergeCell ref="AF568:AH568"/>
    <mergeCell ref="AI568:AK568"/>
    <mergeCell ref="AF569:AH569"/>
    <mergeCell ref="AI569:AK569"/>
    <mergeCell ref="AF570:AH570"/>
    <mergeCell ref="AI570:AK570"/>
    <mergeCell ref="AF571:AH571"/>
    <mergeCell ref="AI571:AK571"/>
    <mergeCell ref="AF572:AH572"/>
    <mergeCell ref="AI572:AK572"/>
    <mergeCell ref="AF556:AH556"/>
    <mergeCell ref="AI556:AK556"/>
    <mergeCell ref="AF557:AH557"/>
    <mergeCell ref="AI557:AK557"/>
    <mergeCell ref="AF558:AH558"/>
    <mergeCell ref="AI558:AK558"/>
    <mergeCell ref="AF559:AH559"/>
    <mergeCell ref="AI559:AK559"/>
    <mergeCell ref="AI555:AK555"/>
    <mergeCell ref="AF560:AH560"/>
    <mergeCell ref="AI560:AK560"/>
    <mergeCell ref="AF561:AH561"/>
    <mergeCell ref="AI561:AK561"/>
    <mergeCell ref="AF562:AH562"/>
    <mergeCell ref="AI562:AK562"/>
    <mergeCell ref="AF563:AH563"/>
    <mergeCell ref="AI563:AK563"/>
    <mergeCell ref="AL537:AL538"/>
    <mergeCell ref="AF539:AH539"/>
    <mergeCell ref="AI539:AK539"/>
    <mergeCell ref="AF540:AH540"/>
    <mergeCell ref="AI540:AK540"/>
    <mergeCell ref="AF541:AH541"/>
    <mergeCell ref="AI541:AK541"/>
    <mergeCell ref="AF542:AH542"/>
    <mergeCell ref="AI542:AK542"/>
    <mergeCell ref="AF543:AH543"/>
    <mergeCell ref="AI543:AK543"/>
    <mergeCell ref="AF544:AH544"/>
    <mergeCell ref="AI544:AK544"/>
    <mergeCell ref="AF545:AH545"/>
    <mergeCell ref="AI545:AK545"/>
    <mergeCell ref="AI547:AK547"/>
    <mergeCell ref="AF548:AH548"/>
    <mergeCell ref="AI548:AK548"/>
    <mergeCell ref="AF546:AH546"/>
    <mergeCell ref="AI546:AK546"/>
    <mergeCell ref="AF547:AH547"/>
    <mergeCell ref="AI552:AK552"/>
    <mergeCell ref="AF553:AH553"/>
    <mergeCell ref="AI553:AK553"/>
    <mergeCell ref="AF554:AH554"/>
    <mergeCell ref="AI554:AK554"/>
    <mergeCell ref="AF555:AH555"/>
    <mergeCell ref="C537:D538"/>
    <mergeCell ref="C539:D539"/>
    <mergeCell ref="C540:D540"/>
    <mergeCell ref="C541:D541"/>
    <mergeCell ref="C542:D542"/>
    <mergeCell ref="C543:D543"/>
    <mergeCell ref="C544:D544"/>
    <mergeCell ref="C545:D545"/>
    <mergeCell ref="C546:D546"/>
    <mergeCell ref="AF537:AH538"/>
    <mergeCell ref="AI537:AK538"/>
    <mergeCell ref="V554:Z554"/>
    <mergeCell ref="C555:D555"/>
    <mergeCell ref="E553:T553"/>
    <mergeCell ref="V553:Z553"/>
    <mergeCell ref="E555:T555"/>
    <mergeCell ref="V555:Z555"/>
    <mergeCell ref="AF530:AH530"/>
    <mergeCell ref="AF531:AH531"/>
    <mergeCell ref="C570:D570"/>
    <mergeCell ref="E570:T570"/>
    <mergeCell ref="V570:Z570"/>
    <mergeCell ref="C556:D556"/>
    <mergeCell ref="E556:T556"/>
    <mergeCell ref="V556:Z556"/>
    <mergeCell ref="C557:D557"/>
    <mergeCell ref="E557:T557"/>
    <mergeCell ref="V557:Z557"/>
    <mergeCell ref="C558:D558"/>
    <mergeCell ref="V548:Z548"/>
    <mergeCell ref="E548:T548"/>
    <mergeCell ref="V541:Z541"/>
    <mergeCell ref="E537:T538"/>
    <mergeCell ref="AF552:AH552"/>
    <mergeCell ref="C559:D559"/>
    <mergeCell ref="C560:D560"/>
    <mergeCell ref="E560:T560"/>
    <mergeCell ref="C562:D562"/>
    <mergeCell ref="C563:D563"/>
    <mergeCell ref="C564:D564"/>
    <mergeCell ref="C565:D565"/>
    <mergeCell ref="C566:D566"/>
    <mergeCell ref="C567:D567"/>
    <mergeCell ref="C568:D568"/>
    <mergeCell ref="E568:T568"/>
    <mergeCell ref="V568:Z568"/>
    <mergeCell ref="C569:D569"/>
    <mergeCell ref="C561:D561"/>
    <mergeCell ref="E561:T561"/>
    <mergeCell ref="AI530:AK530"/>
    <mergeCell ref="AI531:AK531"/>
    <mergeCell ref="C550:D550"/>
    <mergeCell ref="E550:T550"/>
    <mergeCell ref="C552:D552"/>
    <mergeCell ref="E552:T552"/>
    <mergeCell ref="V552:Z552"/>
    <mergeCell ref="C553:D553"/>
    <mergeCell ref="AI532:AK532"/>
    <mergeCell ref="AA527:AC527"/>
    <mergeCell ref="C551:D551"/>
    <mergeCell ref="E551:T551"/>
    <mergeCell ref="V551:Z551"/>
    <mergeCell ref="AF549:AH549"/>
    <mergeCell ref="AI549:AK549"/>
    <mergeCell ref="AF550:AH550"/>
    <mergeCell ref="AI550:AK550"/>
    <mergeCell ref="AF551:AH551"/>
    <mergeCell ref="AI551:AK551"/>
    <mergeCell ref="AA545:AC545"/>
    <mergeCell ref="AA546:AC546"/>
    <mergeCell ref="V545:Z545"/>
    <mergeCell ref="AI533:AK533"/>
    <mergeCell ref="AF528:AH528"/>
    <mergeCell ref="V546:Z546"/>
    <mergeCell ref="E546:T546"/>
    <mergeCell ref="C529:D529"/>
    <mergeCell ref="E529:T529"/>
    <mergeCell ref="V529:Z529"/>
    <mergeCell ref="AA534:AC534"/>
    <mergeCell ref="AA533:AC533"/>
    <mergeCell ref="AF532:AH532"/>
    <mergeCell ref="E526:T526"/>
    <mergeCell ref="AI507:AK507"/>
    <mergeCell ref="C554:D554"/>
    <mergeCell ref="E554:T554"/>
    <mergeCell ref="C532:D532"/>
    <mergeCell ref="E532:T532"/>
    <mergeCell ref="V532:Z532"/>
    <mergeCell ref="C533:D533"/>
    <mergeCell ref="C534:D534"/>
    <mergeCell ref="C547:D547"/>
    <mergeCell ref="C548:D548"/>
    <mergeCell ref="C549:D549"/>
    <mergeCell ref="E549:T549"/>
    <mergeCell ref="C525:D525"/>
    <mergeCell ref="E517:T517"/>
    <mergeCell ref="AF534:AH534"/>
    <mergeCell ref="AI534:AK534"/>
    <mergeCell ref="C530:D530"/>
    <mergeCell ref="E530:T530"/>
    <mergeCell ref="V530:Z530"/>
    <mergeCell ref="C531:D531"/>
    <mergeCell ref="E531:T531"/>
    <mergeCell ref="V531:Z531"/>
    <mergeCell ref="E533:T533"/>
    <mergeCell ref="V533:Z533"/>
    <mergeCell ref="C527:D527"/>
    <mergeCell ref="E527:T527"/>
    <mergeCell ref="V527:Z527"/>
    <mergeCell ref="C528:D528"/>
    <mergeCell ref="E528:T528"/>
    <mergeCell ref="V528:Z528"/>
    <mergeCell ref="AF533:AH533"/>
    <mergeCell ref="AF517:AH517"/>
    <mergeCell ref="AF518:AH518"/>
    <mergeCell ref="AA518:AC518"/>
    <mergeCell ref="AA519:AC519"/>
    <mergeCell ref="AF523:AH524"/>
    <mergeCell ref="E516:T516"/>
    <mergeCell ref="E514:T514"/>
    <mergeCell ref="V515:Z515"/>
    <mergeCell ref="V514:Z514"/>
    <mergeCell ref="AF515:AH515"/>
    <mergeCell ref="AD523:AE524"/>
    <mergeCell ref="AI520:AK520"/>
    <mergeCell ref="AI519:AK519"/>
    <mergeCell ref="AF519:AH519"/>
    <mergeCell ref="AF520:AH520"/>
    <mergeCell ref="V516:Z516"/>
    <mergeCell ref="E520:T520"/>
    <mergeCell ref="V519:Z519"/>
    <mergeCell ref="E519:T519"/>
    <mergeCell ref="V518:Z518"/>
    <mergeCell ref="AF527:AH527"/>
    <mergeCell ref="AI527:AK527"/>
    <mergeCell ref="AF526:AH526"/>
    <mergeCell ref="AI526:AK526"/>
    <mergeCell ref="V506:Z506"/>
    <mergeCell ref="V507:Z507"/>
    <mergeCell ref="AF502:AH502"/>
    <mergeCell ref="AI510:AK511"/>
    <mergeCell ref="AF507:AH507"/>
    <mergeCell ref="AI501:AK501"/>
    <mergeCell ref="AI502:AK502"/>
    <mergeCell ref="V500:Z500"/>
    <mergeCell ref="AA501:AC501"/>
    <mergeCell ref="AA502:AC502"/>
    <mergeCell ref="AA505:AC505"/>
    <mergeCell ref="AA506:AC506"/>
    <mergeCell ref="AA507:AC507"/>
    <mergeCell ref="V501:Z501"/>
    <mergeCell ref="AI514:AK514"/>
    <mergeCell ref="AI513:AK513"/>
    <mergeCell ref="AF512:AH512"/>
    <mergeCell ref="AI506:AK506"/>
    <mergeCell ref="AF514:AH514"/>
    <mergeCell ref="AI523:AK524"/>
    <mergeCell ref="AA525:AC525"/>
    <mergeCell ref="AF525:AH525"/>
    <mergeCell ref="AI525:AK525"/>
    <mergeCell ref="AI518:AK518"/>
    <mergeCell ref="AF513:AH513"/>
    <mergeCell ref="V526:Z526"/>
    <mergeCell ref="AA503:AC503"/>
    <mergeCell ref="V520:Z520"/>
    <mergeCell ref="AI528:AK528"/>
    <mergeCell ref="AF529:AH529"/>
    <mergeCell ref="AI529:AK529"/>
    <mergeCell ref="AI515:AK515"/>
    <mergeCell ref="AI516:AK516"/>
    <mergeCell ref="AI479:AK479"/>
    <mergeCell ref="AI480:AK480"/>
    <mergeCell ref="E506:T506"/>
    <mergeCell ref="C512:D512"/>
    <mergeCell ref="C513:D513"/>
    <mergeCell ref="C514:D514"/>
    <mergeCell ref="C515:D515"/>
    <mergeCell ref="C516:D516"/>
    <mergeCell ref="C517:D517"/>
    <mergeCell ref="AD510:AE511"/>
    <mergeCell ref="AF516:AH516"/>
    <mergeCell ref="AI495:AK496"/>
    <mergeCell ref="C489:D489"/>
    <mergeCell ref="C490:D490"/>
    <mergeCell ref="E486:T486"/>
    <mergeCell ref="AI512:AK512"/>
    <mergeCell ref="AA485:AC485"/>
    <mergeCell ref="V482:Z482"/>
    <mergeCell ref="E500:T500"/>
    <mergeCell ref="AF510:AH511"/>
    <mergeCell ref="AF486:AH486"/>
    <mergeCell ref="AF485:AH485"/>
    <mergeCell ref="AI482:AK482"/>
    <mergeCell ref="C488:D488"/>
    <mergeCell ref="AI517:AK517"/>
    <mergeCell ref="E507:T507"/>
    <mergeCell ref="V499:Z499"/>
    <mergeCell ref="C481:D481"/>
    <mergeCell ref="C526:D526"/>
    <mergeCell ref="V475:Z475"/>
    <mergeCell ref="E525:T525"/>
    <mergeCell ref="V525:Z525"/>
    <mergeCell ref="C408:D408"/>
    <mergeCell ref="E440:T440"/>
    <mergeCell ref="E415:T415"/>
    <mergeCell ref="E410:T410"/>
    <mergeCell ref="E414:T414"/>
    <mergeCell ref="C430:D430"/>
    <mergeCell ref="C431:D431"/>
    <mergeCell ref="C432:D432"/>
    <mergeCell ref="C433:D433"/>
    <mergeCell ref="C414:D414"/>
    <mergeCell ref="C415:D415"/>
    <mergeCell ref="E408:T408"/>
    <mergeCell ref="C409:D409"/>
    <mergeCell ref="C410:D410"/>
    <mergeCell ref="E430:T430"/>
    <mergeCell ref="C422:D422"/>
    <mergeCell ref="E420:T420"/>
    <mergeCell ref="C473:D473"/>
    <mergeCell ref="E478:T478"/>
    <mergeCell ref="V478:Z478"/>
    <mergeCell ref="C479:D479"/>
    <mergeCell ref="C491:D491"/>
    <mergeCell ref="C520:D520"/>
    <mergeCell ref="C523:D524"/>
    <mergeCell ref="E523:T524"/>
    <mergeCell ref="V523:Z524"/>
    <mergeCell ref="E505:T505"/>
    <mergeCell ref="E464:T464"/>
    <mergeCell ref="E479:T479"/>
    <mergeCell ref="C463:D463"/>
    <mergeCell ref="V433:Z433"/>
    <mergeCell ref="C470:D470"/>
    <mergeCell ref="E450:T451"/>
    <mergeCell ref="E463:T463"/>
    <mergeCell ref="E459:T459"/>
    <mergeCell ref="C475:D475"/>
    <mergeCell ref="E475:T475"/>
    <mergeCell ref="C461:D461"/>
    <mergeCell ref="E471:T471"/>
    <mergeCell ref="E457:T457"/>
    <mergeCell ref="E456:T456"/>
    <mergeCell ref="E452:T452"/>
    <mergeCell ref="C453:D453"/>
    <mergeCell ref="V472:Z472"/>
    <mergeCell ref="E460:T460"/>
    <mergeCell ref="V461:Z461"/>
    <mergeCell ref="E468:T469"/>
    <mergeCell ref="E470:T470"/>
    <mergeCell ref="V476:Z476"/>
    <mergeCell ref="V474:Z474"/>
    <mergeCell ref="C452:D452"/>
    <mergeCell ref="E455:T455"/>
    <mergeCell ref="V460:Z460"/>
    <mergeCell ref="V457:Z457"/>
    <mergeCell ref="V456:Z456"/>
    <mergeCell ref="V453:Z453"/>
    <mergeCell ref="E461:T461"/>
    <mergeCell ref="E501:T501"/>
    <mergeCell ref="E512:T512"/>
    <mergeCell ref="E504:T504"/>
    <mergeCell ref="V513:Z513"/>
    <mergeCell ref="V502:Z502"/>
    <mergeCell ref="E518:T518"/>
    <mergeCell ref="V510:Z511"/>
    <mergeCell ref="V503:Z503"/>
    <mergeCell ref="V483:Z483"/>
    <mergeCell ref="E502:T502"/>
    <mergeCell ref="V495:Z496"/>
    <mergeCell ref="E495:T496"/>
    <mergeCell ref="V512:Z512"/>
    <mergeCell ref="C487:D487"/>
    <mergeCell ref="E483:T483"/>
    <mergeCell ref="V489:Z489"/>
    <mergeCell ref="E510:T511"/>
    <mergeCell ref="V504:Z504"/>
    <mergeCell ref="V517:Z517"/>
    <mergeCell ref="V497:Z497"/>
    <mergeCell ref="C492:D492"/>
    <mergeCell ref="V498:Z498"/>
    <mergeCell ref="E497:T497"/>
    <mergeCell ref="E503:T503"/>
    <mergeCell ref="E513:T513"/>
    <mergeCell ref="C482:D482"/>
    <mergeCell ref="E487:T487"/>
    <mergeCell ref="E488:T488"/>
    <mergeCell ref="E481:T481"/>
    <mergeCell ref="V454:Z454"/>
    <mergeCell ref="V459:Z459"/>
    <mergeCell ref="C460:D460"/>
    <mergeCell ref="E465:T465"/>
    <mergeCell ref="E477:T477"/>
    <mergeCell ref="C474:D474"/>
    <mergeCell ref="E474:T474"/>
    <mergeCell ref="C465:D465"/>
    <mergeCell ref="V480:Z480"/>
    <mergeCell ref="V492:Z492"/>
    <mergeCell ref="C483:D483"/>
    <mergeCell ref="C484:D484"/>
    <mergeCell ref="C485:D485"/>
    <mergeCell ref="C486:D486"/>
    <mergeCell ref="V484:Z484"/>
    <mergeCell ref="C480:D480"/>
    <mergeCell ref="C457:D457"/>
    <mergeCell ref="C458:D458"/>
    <mergeCell ref="C454:D454"/>
    <mergeCell ref="V473:Z473"/>
    <mergeCell ref="V458:Z458"/>
    <mergeCell ref="E454:T454"/>
    <mergeCell ref="C471:D471"/>
    <mergeCell ref="E473:T473"/>
    <mergeCell ref="C459:D459"/>
    <mergeCell ref="C455:D455"/>
    <mergeCell ref="C468:D469"/>
    <mergeCell ref="C464:D464"/>
    <mergeCell ref="C352:D352"/>
    <mergeCell ref="C382:D382"/>
    <mergeCell ref="C351:D351"/>
    <mergeCell ref="C355:D355"/>
    <mergeCell ref="C379:D379"/>
    <mergeCell ref="C347:D347"/>
    <mergeCell ref="E368:T368"/>
    <mergeCell ref="C356:D356"/>
    <mergeCell ref="E356:T356"/>
    <mergeCell ref="C395:D396"/>
    <mergeCell ref="C519:D519"/>
    <mergeCell ref="C518:D518"/>
    <mergeCell ref="C497:D497"/>
    <mergeCell ref="C498:D498"/>
    <mergeCell ref="C499:D499"/>
    <mergeCell ref="C500:D500"/>
    <mergeCell ref="C501:D501"/>
    <mergeCell ref="C502:D502"/>
    <mergeCell ref="C503:D503"/>
    <mergeCell ref="E437:T438"/>
    <mergeCell ref="C504:D504"/>
    <mergeCell ref="C505:D505"/>
    <mergeCell ref="C506:D506"/>
    <mergeCell ref="C507:D507"/>
    <mergeCell ref="C510:D511"/>
    <mergeCell ref="C495:D496"/>
    <mergeCell ref="C429:D429"/>
    <mergeCell ref="C444:D444"/>
    <mergeCell ref="C426:D426"/>
    <mergeCell ref="C440:D440"/>
    <mergeCell ref="C427:D427"/>
    <mergeCell ref="E439:T439"/>
    <mergeCell ref="C407:D407"/>
    <mergeCell ref="E355:T355"/>
    <mergeCell ref="E358:T358"/>
    <mergeCell ref="C353:D353"/>
    <mergeCell ref="C417:D417"/>
    <mergeCell ref="C398:D398"/>
    <mergeCell ref="C401:D401"/>
    <mergeCell ref="C390:D390"/>
    <mergeCell ref="C400:D400"/>
    <mergeCell ref="C385:D385"/>
    <mergeCell ref="E409:T409"/>
    <mergeCell ref="E398:T398"/>
    <mergeCell ref="E399:T399"/>
    <mergeCell ref="C363:D363"/>
    <mergeCell ref="C361:D361"/>
    <mergeCell ref="E363:T363"/>
    <mergeCell ref="E365:T365"/>
    <mergeCell ref="AL523:AL524"/>
    <mergeCell ref="E462:T462"/>
    <mergeCell ref="E446:T446"/>
    <mergeCell ref="C423:D423"/>
    <mergeCell ref="E429:T429"/>
    <mergeCell ref="E422:T422"/>
    <mergeCell ref="AL510:AL511"/>
    <mergeCell ref="C450:D451"/>
    <mergeCell ref="AI405:AK405"/>
    <mergeCell ref="C472:D472"/>
    <mergeCell ref="C477:D477"/>
    <mergeCell ref="C478:D478"/>
    <mergeCell ref="C476:D476"/>
    <mergeCell ref="C462:D462"/>
    <mergeCell ref="C456:D456"/>
    <mergeCell ref="V477:Z477"/>
    <mergeCell ref="AI338:AK338"/>
    <mergeCell ref="E442:T442"/>
    <mergeCell ref="E416:T416"/>
    <mergeCell ref="C404:D404"/>
    <mergeCell ref="E364:T364"/>
    <mergeCell ref="E385:T385"/>
    <mergeCell ref="C372:D372"/>
    <mergeCell ref="C384:D384"/>
    <mergeCell ref="C354:D354"/>
    <mergeCell ref="C377:D378"/>
    <mergeCell ref="C357:D357"/>
    <mergeCell ref="C391:D391"/>
    <mergeCell ref="C350:D350"/>
    <mergeCell ref="E405:T405"/>
    <mergeCell ref="E349:T349"/>
    <mergeCell ref="E353:T353"/>
    <mergeCell ref="AI314:AK314"/>
    <mergeCell ref="AI322:AK322"/>
    <mergeCell ref="AF323:AH323"/>
    <mergeCell ref="AI325:AK325"/>
    <mergeCell ref="V322:Z322"/>
    <mergeCell ref="AI323:AK323"/>
    <mergeCell ref="AF318:AH318"/>
    <mergeCell ref="AI315:AK315"/>
    <mergeCell ref="AA309:AC309"/>
    <mergeCell ref="AA326:AC326"/>
    <mergeCell ref="AA322:AC322"/>
    <mergeCell ref="E327:T327"/>
    <mergeCell ref="AI327:AK327"/>
    <mergeCell ref="AF326:AH326"/>
    <mergeCell ref="AI326:AK326"/>
    <mergeCell ref="E316:T316"/>
    <mergeCell ref="V316:Z316"/>
    <mergeCell ref="V317:Z317"/>
    <mergeCell ref="AA320:AC320"/>
    <mergeCell ref="V321:Z321"/>
    <mergeCell ref="V309:Z309"/>
    <mergeCell ref="E314:T314"/>
    <mergeCell ref="E317:T317"/>
    <mergeCell ref="E321:T321"/>
    <mergeCell ref="E320:T320"/>
    <mergeCell ref="V324:Z324"/>
    <mergeCell ref="E326:T326"/>
    <mergeCell ref="E319:T319"/>
    <mergeCell ref="AI328:AK328"/>
    <mergeCell ref="AI329:AK329"/>
    <mergeCell ref="AA315:AC315"/>
    <mergeCell ref="V315:Z315"/>
    <mergeCell ref="AF317:AH317"/>
    <mergeCell ref="V314:Z314"/>
    <mergeCell ref="V312:Z313"/>
    <mergeCell ref="C330:D330"/>
    <mergeCell ref="E351:T351"/>
    <mergeCell ref="AF325:AH325"/>
    <mergeCell ref="AF341:AH341"/>
    <mergeCell ref="AA324:AC324"/>
    <mergeCell ref="V323:Z323"/>
    <mergeCell ref="AF309:AH309"/>
    <mergeCell ref="AI300:AK300"/>
    <mergeCell ref="AA260:AC260"/>
    <mergeCell ref="AF275:AH275"/>
    <mergeCell ref="AI324:AK324"/>
    <mergeCell ref="AI289:AK289"/>
    <mergeCell ref="AI290:AK290"/>
    <mergeCell ref="AI291:AK291"/>
    <mergeCell ref="AA289:AC289"/>
    <mergeCell ref="AF306:AH306"/>
    <mergeCell ref="AA305:AC305"/>
    <mergeCell ref="AI304:AK304"/>
    <mergeCell ref="AI312:AK313"/>
    <mergeCell ref="AI321:AK321"/>
    <mergeCell ref="AF320:AH320"/>
    <mergeCell ref="AI297:AK297"/>
    <mergeCell ref="AI292:AK292"/>
    <mergeCell ref="AI293:AK293"/>
    <mergeCell ref="AA298:AC298"/>
    <mergeCell ref="AI303:AK303"/>
    <mergeCell ref="AF303:AH303"/>
    <mergeCell ref="AA319:AC319"/>
    <mergeCell ref="AI309:AK309"/>
    <mergeCell ref="AI316:AK316"/>
    <mergeCell ref="AA165:AC165"/>
    <mergeCell ref="AA171:AC171"/>
    <mergeCell ref="AF160:AH160"/>
    <mergeCell ref="AF162:AH162"/>
    <mergeCell ref="AF165:AH165"/>
    <mergeCell ref="AF178:AH178"/>
    <mergeCell ref="AI317:AK317"/>
    <mergeCell ref="AI318:AK318"/>
    <mergeCell ref="AF319:AH319"/>
    <mergeCell ref="AI288:AK288"/>
    <mergeCell ref="AF270:AH270"/>
    <mergeCell ref="AI307:AK307"/>
    <mergeCell ref="AI295:AK295"/>
    <mergeCell ref="AI296:AK296"/>
    <mergeCell ref="AI262:AK262"/>
    <mergeCell ref="AD312:AE313"/>
    <mergeCell ref="AF300:AH300"/>
    <mergeCell ref="AA307:AC307"/>
    <mergeCell ref="AA304:AC304"/>
    <mergeCell ref="AI269:AK269"/>
    <mergeCell ref="AF308:AH308"/>
    <mergeCell ref="AA299:AC299"/>
    <mergeCell ref="AA316:AC316"/>
    <mergeCell ref="AI308:AK308"/>
    <mergeCell ref="AI319:AK319"/>
    <mergeCell ref="AI301:AK301"/>
    <mergeCell ref="AF302:AH302"/>
    <mergeCell ref="AL41:AL42"/>
    <mergeCell ref="AI44:AK44"/>
    <mergeCell ref="AL123:AL124"/>
    <mergeCell ref="AF81:AH81"/>
    <mergeCell ref="AF88:AH88"/>
    <mergeCell ref="AI120:AK120"/>
    <mergeCell ref="AI103:AK103"/>
    <mergeCell ref="AI95:AK95"/>
    <mergeCell ref="AI100:AK100"/>
    <mergeCell ref="AI32:AK32"/>
    <mergeCell ref="AF79:AH79"/>
    <mergeCell ref="AI69:AK69"/>
    <mergeCell ref="AI71:AK71"/>
    <mergeCell ref="AI34:AK34"/>
    <mergeCell ref="AI110:AK110"/>
    <mergeCell ref="AF91:AH91"/>
    <mergeCell ref="AF108:AH108"/>
    <mergeCell ref="AI106:AK106"/>
    <mergeCell ref="AI107:AK107"/>
    <mergeCell ref="AF118:AH118"/>
    <mergeCell ref="AF123:AH124"/>
    <mergeCell ref="AI37:AK37"/>
    <mergeCell ref="AI45:AK45"/>
    <mergeCell ref="AI51:AK51"/>
    <mergeCell ref="AI56:AK56"/>
    <mergeCell ref="AI46:AK46"/>
    <mergeCell ref="AI47:AK47"/>
    <mergeCell ref="AI54:AK54"/>
    <mergeCell ref="AI55:AK55"/>
    <mergeCell ref="AI111:AK111"/>
    <mergeCell ref="AF89:AH89"/>
    <mergeCell ref="AF119:AH119"/>
    <mergeCell ref="AL24:AL25"/>
    <mergeCell ref="AI70:AK70"/>
    <mergeCell ref="AI76:AK76"/>
    <mergeCell ref="AI77:AK77"/>
    <mergeCell ref="AI78:AK78"/>
    <mergeCell ref="AI79:AK79"/>
    <mergeCell ref="AI49:AK49"/>
    <mergeCell ref="AI50:AK50"/>
    <mergeCell ref="AF24:AH25"/>
    <mergeCell ref="AI66:AK66"/>
    <mergeCell ref="AI67:AK67"/>
    <mergeCell ref="AI68:AK68"/>
    <mergeCell ref="AI73:AK73"/>
    <mergeCell ref="AI74:AK74"/>
    <mergeCell ref="AI75:AK75"/>
    <mergeCell ref="AI28:AK28"/>
    <mergeCell ref="AI29:AK29"/>
    <mergeCell ref="AI30:AK30"/>
    <mergeCell ref="AI57:AK57"/>
    <mergeCell ref="AF26:AH26"/>
    <mergeCell ref="AF27:AH27"/>
    <mergeCell ref="AI33:AK33"/>
    <mergeCell ref="AL61:AL62"/>
    <mergeCell ref="AI38:AK38"/>
    <mergeCell ref="AI41:AK42"/>
    <mergeCell ref="AF57:AH57"/>
    <mergeCell ref="AF58:AH58"/>
    <mergeCell ref="AF31:AH31"/>
    <mergeCell ref="AF32:AH32"/>
    <mergeCell ref="AF33:AH33"/>
    <mergeCell ref="AI64:AK64"/>
    <mergeCell ref="AF37:AH37"/>
    <mergeCell ref="AI294:AK294"/>
    <mergeCell ref="AI251:AK252"/>
    <mergeCell ref="AI254:AK254"/>
    <mergeCell ref="AI277:AK277"/>
    <mergeCell ref="AI263:AK263"/>
    <mergeCell ref="AA300:AC300"/>
    <mergeCell ref="AF297:AH297"/>
    <mergeCell ref="AF301:AH301"/>
    <mergeCell ref="AF299:AH299"/>
    <mergeCell ref="AF296:AH296"/>
    <mergeCell ref="AA302:AC302"/>
    <mergeCell ref="AI298:AK298"/>
    <mergeCell ref="AF298:AH298"/>
    <mergeCell ref="AI299:AK299"/>
    <mergeCell ref="AI302:AK302"/>
    <mergeCell ref="AI285:AK285"/>
    <mergeCell ref="AA278:AC278"/>
    <mergeCell ref="AA295:AC295"/>
    <mergeCell ref="AA293:AC293"/>
    <mergeCell ref="AF294:AH294"/>
    <mergeCell ref="AF293:AH293"/>
    <mergeCell ref="AF291:AH291"/>
    <mergeCell ref="AI284:AK284"/>
    <mergeCell ref="AI282:AK282"/>
    <mergeCell ref="AI287:AK287"/>
    <mergeCell ref="AI281:AK281"/>
    <mergeCell ref="AF285:AH285"/>
    <mergeCell ref="AF295:AH295"/>
    <mergeCell ref="AF287:AH287"/>
    <mergeCell ref="AF292:AH292"/>
    <mergeCell ref="AF282:AH282"/>
    <mergeCell ref="AI275:AK275"/>
    <mergeCell ref="AI286:AK286"/>
    <mergeCell ref="AA272:AC272"/>
    <mergeCell ref="AF274:AH274"/>
    <mergeCell ref="AF278:AH278"/>
    <mergeCell ref="AF277:AH277"/>
    <mergeCell ref="AI267:AK267"/>
    <mergeCell ref="AF281:AH281"/>
    <mergeCell ref="V281:Z281"/>
    <mergeCell ref="AF254:AH254"/>
    <mergeCell ref="AA240:AC240"/>
    <mergeCell ref="AA281:AC281"/>
    <mergeCell ref="AA280:AC280"/>
    <mergeCell ref="AA253:AC253"/>
    <mergeCell ref="AA283:AC283"/>
    <mergeCell ref="AF264:AH264"/>
    <mergeCell ref="V285:Z285"/>
    <mergeCell ref="V284:Z284"/>
    <mergeCell ref="AI266:AK266"/>
    <mergeCell ref="AF265:AH265"/>
    <mergeCell ref="AF266:AH266"/>
    <mergeCell ref="AF259:AH259"/>
    <mergeCell ref="AI270:AK270"/>
    <mergeCell ref="AI276:AK276"/>
    <mergeCell ref="AI243:AK243"/>
    <mergeCell ref="V277:Z277"/>
    <mergeCell ref="AI265:AK265"/>
    <mergeCell ref="AF276:AH276"/>
    <mergeCell ref="AA265:AC265"/>
    <mergeCell ref="AA230:AC230"/>
    <mergeCell ref="AI235:AK235"/>
    <mergeCell ref="AA263:AC263"/>
    <mergeCell ref="AI232:AK232"/>
    <mergeCell ref="AA257:AC257"/>
    <mergeCell ref="V278:Z278"/>
    <mergeCell ref="AI280:AK280"/>
    <mergeCell ref="AI261:AK261"/>
    <mergeCell ref="AI278:AK278"/>
    <mergeCell ref="AI283:AK283"/>
    <mergeCell ref="AF279:AH279"/>
    <mergeCell ref="AI247:AK247"/>
    <mergeCell ref="AI264:AK264"/>
    <mergeCell ref="AI248:AK248"/>
    <mergeCell ref="V247:Z247"/>
    <mergeCell ref="AA256:AC256"/>
    <mergeCell ref="V253:Z253"/>
    <mergeCell ref="AA254:AC254"/>
    <mergeCell ref="AA237:AC237"/>
    <mergeCell ref="AI253:AK253"/>
    <mergeCell ref="AI236:AK236"/>
    <mergeCell ref="V261:Z261"/>
    <mergeCell ref="AA238:AC238"/>
    <mergeCell ref="AA236:AC236"/>
    <mergeCell ref="AI279:AK279"/>
    <mergeCell ref="AF153:AH153"/>
    <mergeCell ref="AF155:AH155"/>
    <mergeCell ref="AF157:AH157"/>
    <mergeCell ref="AF150:AH150"/>
    <mergeCell ref="AF179:AH179"/>
    <mergeCell ref="V153:Z153"/>
    <mergeCell ref="AA198:AC198"/>
    <mergeCell ref="V216:Z216"/>
    <mergeCell ref="V217:Z217"/>
    <mergeCell ref="V209:Z209"/>
    <mergeCell ref="V208:Z208"/>
    <mergeCell ref="V197:Z197"/>
    <mergeCell ref="AA145:AC145"/>
    <mergeCell ref="AA150:AC150"/>
    <mergeCell ref="AF209:AH209"/>
    <mergeCell ref="AA206:AC206"/>
    <mergeCell ref="AA203:AC203"/>
    <mergeCell ref="AA212:AC212"/>
    <mergeCell ref="AA207:AC207"/>
    <mergeCell ref="AA217:AC217"/>
    <mergeCell ref="AA213:AC213"/>
    <mergeCell ref="AA158:AC158"/>
    <mergeCell ref="V158:Z158"/>
    <mergeCell ref="V151:Z151"/>
    <mergeCell ref="V152:Z152"/>
    <mergeCell ref="AA154:AC154"/>
    <mergeCell ref="AF196:AH196"/>
    <mergeCell ref="AF190:AH191"/>
    <mergeCell ref="AA187:AC187"/>
    <mergeCell ref="AA180:AC180"/>
    <mergeCell ref="V177:Z177"/>
    <mergeCell ref="V181:Z181"/>
    <mergeCell ref="G4:H4"/>
    <mergeCell ref="I4:J4"/>
    <mergeCell ref="L4:M4"/>
    <mergeCell ref="O4:P4"/>
    <mergeCell ref="Q4:R4"/>
    <mergeCell ref="S4:T4"/>
    <mergeCell ref="G6:M6"/>
    <mergeCell ref="G8:M8"/>
    <mergeCell ref="G10:S10"/>
    <mergeCell ref="G12:S12"/>
    <mergeCell ref="G14:S14"/>
    <mergeCell ref="H17:I17"/>
    <mergeCell ref="K17:L17"/>
    <mergeCell ref="N17:O17"/>
    <mergeCell ref="Q17:R17"/>
    <mergeCell ref="T17:V17"/>
    <mergeCell ref="V27:Z27"/>
    <mergeCell ref="V24:Z25"/>
    <mergeCell ref="Y18:Z18"/>
    <mergeCell ref="Q18:R18"/>
    <mergeCell ref="H19:I19"/>
    <mergeCell ref="K19:L19"/>
    <mergeCell ref="T18:V18"/>
    <mergeCell ref="E24:T25"/>
    <mergeCell ref="H18:I18"/>
    <mergeCell ref="K18:L18"/>
    <mergeCell ref="N18:O18"/>
    <mergeCell ref="N19:O19"/>
    <mergeCell ref="Q19:R19"/>
    <mergeCell ref="W4:X4"/>
    <mergeCell ref="AI27:AK27"/>
    <mergeCell ref="AD24:AE25"/>
    <mergeCell ref="V104:Z104"/>
    <mergeCell ref="V105:Z105"/>
    <mergeCell ref="AF34:AH34"/>
    <mergeCell ref="AF35:AH35"/>
    <mergeCell ref="AI48:AK48"/>
    <mergeCell ref="AI24:AK25"/>
    <mergeCell ref="AI26:AK26"/>
    <mergeCell ref="E26:T26"/>
    <mergeCell ref="V26:Z26"/>
    <mergeCell ref="V43:Z43"/>
    <mergeCell ref="AI98:AK98"/>
    <mergeCell ref="AB18:AC18"/>
    <mergeCell ref="V46:Z46"/>
    <mergeCell ref="E32:T32"/>
    <mergeCell ref="E35:T35"/>
    <mergeCell ref="E100:T100"/>
    <mergeCell ref="AF38:AH38"/>
    <mergeCell ref="AF43:AH43"/>
    <mergeCell ref="AF44:AH44"/>
    <mergeCell ref="AF45:AH45"/>
    <mergeCell ref="AF46:AH46"/>
    <mergeCell ref="AF47:AH47"/>
    <mergeCell ref="AI58:AK58"/>
    <mergeCell ref="AA73:AC73"/>
    <mergeCell ref="AA72:AC72"/>
    <mergeCell ref="AA80:AC80"/>
    <mergeCell ref="AI36:AK36"/>
    <mergeCell ref="AI35:AK35"/>
    <mergeCell ref="AF28:AH28"/>
    <mergeCell ref="AF29:AH29"/>
    <mergeCell ref="AI31:AK31"/>
    <mergeCell ref="AI72:AK72"/>
    <mergeCell ref="AI43:AK43"/>
    <mergeCell ref="E34:T34"/>
    <mergeCell ref="V35:Z35"/>
    <mergeCell ref="E63:T63"/>
    <mergeCell ref="C41:D42"/>
    <mergeCell ref="C37:D37"/>
    <mergeCell ref="AF30:AH30"/>
    <mergeCell ref="AF36:AH36"/>
    <mergeCell ref="V84:Z84"/>
    <mergeCell ref="E85:T85"/>
    <mergeCell ref="E86:T86"/>
    <mergeCell ref="C86:D86"/>
    <mergeCell ref="C64:D64"/>
    <mergeCell ref="C67:D67"/>
    <mergeCell ref="C24:D25"/>
    <mergeCell ref="E30:T30"/>
    <mergeCell ref="V28:Z28"/>
    <mergeCell ref="V30:Z30"/>
    <mergeCell ref="V29:Z29"/>
    <mergeCell ref="E28:T28"/>
    <mergeCell ref="C76:D76"/>
    <mergeCell ref="C54:D54"/>
    <mergeCell ref="E84:T84"/>
    <mergeCell ref="V85:Z85"/>
    <mergeCell ref="C47:D47"/>
    <mergeCell ref="V57:Z57"/>
    <mergeCell ref="V61:Z62"/>
    <mergeCell ref="E61:T62"/>
    <mergeCell ref="C61:D62"/>
    <mergeCell ref="E46:T46"/>
    <mergeCell ref="C82:D82"/>
    <mergeCell ref="C83:D83"/>
    <mergeCell ref="C44:D44"/>
    <mergeCell ref="V47:Z47"/>
    <mergeCell ref="V49:Z49"/>
    <mergeCell ref="C27:D27"/>
    <mergeCell ref="V36:Z36"/>
    <mergeCell ref="E89:T89"/>
    <mergeCell ref="C26:D26"/>
    <mergeCell ref="V78:Z78"/>
    <mergeCell ref="V75:Z75"/>
    <mergeCell ref="E83:T83"/>
    <mergeCell ref="E76:T76"/>
    <mergeCell ref="C53:D53"/>
    <mergeCell ref="C52:D52"/>
    <mergeCell ref="C89:D89"/>
    <mergeCell ref="C48:D48"/>
    <mergeCell ref="V63:Z63"/>
    <mergeCell ref="V66:Z66"/>
    <mergeCell ref="C57:D57"/>
    <mergeCell ref="V54:Z54"/>
    <mergeCell ref="C29:D29"/>
    <mergeCell ref="E27:T27"/>
    <mergeCell ref="C72:D72"/>
    <mergeCell ref="C69:D69"/>
    <mergeCell ref="C32:D32"/>
    <mergeCell ref="V37:Z37"/>
    <mergeCell ref="E50:T50"/>
    <mergeCell ref="E43:T43"/>
    <mergeCell ref="V50:Z50"/>
    <mergeCell ref="C43:D43"/>
    <mergeCell ref="E58:T58"/>
    <mergeCell ref="C161:D161"/>
    <mergeCell ref="E165:T165"/>
    <mergeCell ref="E164:T164"/>
    <mergeCell ref="E51:T51"/>
    <mergeCell ref="E53:T53"/>
    <mergeCell ref="C78:D78"/>
    <mergeCell ref="V82:Z82"/>
    <mergeCell ref="V83:Z83"/>
    <mergeCell ref="C73:D73"/>
    <mergeCell ref="V123:Z124"/>
    <mergeCell ref="C30:D30"/>
    <mergeCell ref="C106:D106"/>
    <mergeCell ref="E119:T119"/>
    <mergeCell ref="V119:Z119"/>
    <mergeCell ref="E123:T124"/>
    <mergeCell ref="E125:T125"/>
    <mergeCell ref="V91:Z91"/>
    <mergeCell ref="E66:T66"/>
    <mergeCell ref="E55:T55"/>
    <mergeCell ref="C81:D81"/>
    <mergeCell ref="C88:D88"/>
    <mergeCell ref="C68:D68"/>
    <mergeCell ref="C31:D31"/>
    <mergeCell ref="E36:T36"/>
    <mergeCell ref="C153:D153"/>
    <mergeCell ref="E153:T153"/>
    <mergeCell ref="C164:D164"/>
    <mergeCell ref="C38:D38"/>
    <mergeCell ref="C33:D33"/>
    <mergeCell ref="V73:Z73"/>
    <mergeCell ref="V68:Z68"/>
    <mergeCell ref="C35:D35"/>
    <mergeCell ref="AF163:AH163"/>
    <mergeCell ref="AF199:AH199"/>
    <mergeCell ref="E174:T174"/>
    <mergeCell ref="C171:D171"/>
    <mergeCell ref="C162:D162"/>
    <mergeCell ref="E154:T154"/>
    <mergeCell ref="V111:Z111"/>
    <mergeCell ref="C169:D170"/>
    <mergeCell ref="C104:D104"/>
    <mergeCell ref="E171:T171"/>
    <mergeCell ref="C133:D133"/>
    <mergeCell ref="V108:Z108"/>
    <mergeCell ref="E88:T88"/>
    <mergeCell ref="C77:D77"/>
    <mergeCell ref="E87:T87"/>
    <mergeCell ref="E80:T80"/>
    <mergeCell ref="E75:T75"/>
    <mergeCell ref="V163:Z163"/>
    <mergeCell ref="V171:Z171"/>
    <mergeCell ref="C130:D130"/>
    <mergeCell ref="V81:Z81"/>
    <mergeCell ref="E78:T78"/>
    <mergeCell ref="E79:T79"/>
    <mergeCell ref="V77:Z77"/>
    <mergeCell ref="E82:T82"/>
    <mergeCell ref="V80:Z80"/>
    <mergeCell ref="V76:Z76"/>
    <mergeCell ref="V92:Z92"/>
    <mergeCell ref="V95:Z95"/>
    <mergeCell ref="E92:T92"/>
    <mergeCell ref="V93:Z93"/>
    <mergeCell ref="E106:T106"/>
    <mergeCell ref="V160:Z160"/>
    <mergeCell ref="E169:T170"/>
    <mergeCell ref="V159:Z159"/>
    <mergeCell ref="V154:Z154"/>
    <mergeCell ref="V169:Z170"/>
    <mergeCell ref="V173:Z173"/>
    <mergeCell ref="V156:Z156"/>
    <mergeCell ref="V166:Z166"/>
    <mergeCell ref="E182:T182"/>
    <mergeCell ref="V175:Z175"/>
    <mergeCell ref="V179:Z179"/>
    <mergeCell ref="E178:T178"/>
    <mergeCell ref="V182:Z182"/>
    <mergeCell ref="V180:Z180"/>
    <mergeCell ref="V178:Z178"/>
    <mergeCell ref="V176:Z176"/>
    <mergeCell ref="AA216:AC216"/>
    <mergeCell ref="AA214:AC214"/>
    <mergeCell ref="E166:T166"/>
    <mergeCell ref="AA155:AC155"/>
    <mergeCell ref="E179:T179"/>
    <mergeCell ref="V165:Z165"/>
    <mergeCell ref="V183:Z183"/>
    <mergeCell ref="V201:Z201"/>
    <mergeCell ref="E196:T196"/>
    <mergeCell ref="E184:T184"/>
    <mergeCell ref="V164:Z164"/>
    <mergeCell ref="E172:T172"/>
    <mergeCell ref="AF226:AH226"/>
    <mergeCell ref="AI231:AK231"/>
    <mergeCell ref="E198:T198"/>
    <mergeCell ref="C201:D201"/>
    <mergeCell ref="V220:Z220"/>
    <mergeCell ref="C221:D221"/>
    <mergeCell ref="C210:D210"/>
    <mergeCell ref="E208:T208"/>
    <mergeCell ref="C223:D223"/>
    <mergeCell ref="E213:T213"/>
    <mergeCell ref="AI197:AK197"/>
    <mergeCell ref="AI209:AK209"/>
    <mergeCell ref="AF231:AH231"/>
    <mergeCell ref="AI187:AK187"/>
    <mergeCell ref="C205:D205"/>
    <mergeCell ref="E201:T201"/>
    <mergeCell ref="V206:Z206"/>
    <mergeCell ref="C213:D213"/>
    <mergeCell ref="E215:T215"/>
    <mergeCell ref="E205:T205"/>
    <mergeCell ref="V204:Z204"/>
    <mergeCell ref="E204:T204"/>
    <mergeCell ref="E202:T202"/>
    <mergeCell ref="V214:Z214"/>
    <mergeCell ref="V211:Z211"/>
    <mergeCell ref="E229:T229"/>
    <mergeCell ref="C229:D229"/>
    <mergeCell ref="E231:T231"/>
    <mergeCell ref="AI214:AK214"/>
    <mergeCell ref="AI230:AK230"/>
    <mergeCell ref="C226:D226"/>
    <mergeCell ref="V230:Z230"/>
    <mergeCell ref="AI186:AK186"/>
    <mergeCell ref="AI219:AK219"/>
    <mergeCell ref="AI217:AK217"/>
    <mergeCell ref="AI220:AK220"/>
    <mergeCell ref="AI221:AK221"/>
    <mergeCell ref="AI223:AK223"/>
    <mergeCell ref="V193:Z193"/>
    <mergeCell ref="V194:Z194"/>
    <mergeCell ref="V196:Z196"/>
    <mergeCell ref="AF213:AH213"/>
    <mergeCell ref="C173:D173"/>
    <mergeCell ref="AI208:AK208"/>
    <mergeCell ref="AI360:AK360"/>
    <mergeCell ref="AF339:AH339"/>
    <mergeCell ref="AF343:AH343"/>
    <mergeCell ref="AF333:AH333"/>
    <mergeCell ref="AI339:AK339"/>
    <mergeCell ref="AI352:AK352"/>
    <mergeCell ref="V205:Z205"/>
    <mergeCell ref="V210:Z210"/>
    <mergeCell ref="V207:Z207"/>
    <mergeCell ref="AF258:AH258"/>
    <mergeCell ref="AA239:AC239"/>
    <mergeCell ref="V246:Z246"/>
    <mergeCell ref="V238:Z238"/>
    <mergeCell ref="V233:Z233"/>
    <mergeCell ref="AA244:AC244"/>
    <mergeCell ref="AA234:AC234"/>
    <mergeCell ref="V227:Z227"/>
    <mergeCell ref="AF290:AH290"/>
    <mergeCell ref="V222:Z222"/>
    <mergeCell ref="C219:D219"/>
    <mergeCell ref="AI366:AK366"/>
    <mergeCell ref="AF363:AH363"/>
    <mergeCell ref="AF356:AH356"/>
    <mergeCell ref="AF340:AH340"/>
    <mergeCell ref="AF345:AH345"/>
    <mergeCell ref="AF344:AH344"/>
    <mergeCell ref="AI331:AK331"/>
    <mergeCell ref="AI353:AK353"/>
    <mergeCell ref="AI335:AK335"/>
    <mergeCell ref="AF350:AH350"/>
    <mergeCell ref="AF352:AH352"/>
    <mergeCell ref="C209:D209"/>
    <mergeCell ref="V200:Z200"/>
    <mergeCell ref="V199:Z199"/>
    <mergeCell ref="C222:D222"/>
    <mergeCell ref="E206:T206"/>
    <mergeCell ref="C206:D206"/>
    <mergeCell ref="E207:T207"/>
    <mergeCell ref="E209:T209"/>
    <mergeCell ref="V202:Z202"/>
    <mergeCell ref="E199:T199"/>
    <mergeCell ref="AF336:AH336"/>
    <mergeCell ref="AF342:AH342"/>
    <mergeCell ref="AF347:AH347"/>
    <mergeCell ref="AF351:AH351"/>
    <mergeCell ref="AA294:AC294"/>
    <mergeCell ref="AF272:AH272"/>
    <mergeCell ref="C204:D204"/>
    <mergeCell ref="C199:D199"/>
    <mergeCell ref="AF263:AH263"/>
    <mergeCell ref="AA259:AC259"/>
    <mergeCell ref="AI218:AK218"/>
    <mergeCell ref="E226:T226"/>
    <mergeCell ref="E225:T225"/>
    <mergeCell ref="E224:T224"/>
    <mergeCell ref="E220:T220"/>
    <mergeCell ref="C301:D301"/>
    <mergeCell ref="V276:Z276"/>
    <mergeCell ref="V264:Z264"/>
    <mergeCell ref="V229:Z229"/>
    <mergeCell ref="V239:Z239"/>
    <mergeCell ref="V295:Z295"/>
    <mergeCell ref="V294:Z294"/>
    <mergeCell ref="V292:Z292"/>
    <mergeCell ref="V290:Z290"/>
    <mergeCell ref="V291:Z291"/>
    <mergeCell ref="V289:Z289"/>
    <mergeCell ref="E285:T285"/>
    <mergeCell ref="V301:Z301"/>
    <mergeCell ref="V287:Z287"/>
    <mergeCell ref="V299:Z299"/>
    <mergeCell ref="V297:Z297"/>
    <mergeCell ref="C227:D227"/>
    <mergeCell ref="C242:D242"/>
    <mergeCell ref="C239:D239"/>
    <mergeCell ref="E232:T232"/>
    <mergeCell ref="C238:D238"/>
    <mergeCell ref="C244:D244"/>
    <mergeCell ref="V242:Z242"/>
    <mergeCell ref="E239:T239"/>
    <mergeCell ref="C253:D253"/>
    <mergeCell ref="E254:T254"/>
    <mergeCell ref="V251:Z252"/>
    <mergeCell ref="C246:D246"/>
    <mergeCell ref="C318:D318"/>
    <mergeCell ref="E291:T291"/>
    <mergeCell ref="C284:D284"/>
    <mergeCell ref="E284:T284"/>
    <mergeCell ref="C281:D281"/>
    <mergeCell ref="C282:D282"/>
    <mergeCell ref="C280:D280"/>
    <mergeCell ref="C248:D248"/>
    <mergeCell ref="C255:D255"/>
    <mergeCell ref="V248:Z248"/>
    <mergeCell ref="E293:T293"/>
    <mergeCell ref="E288:T288"/>
    <mergeCell ref="C305:D305"/>
    <mergeCell ref="E298:T298"/>
    <mergeCell ref="C298:D298"/>
    <mergeCell ref="V303:Z303"/>
    <mergeCell ref="E301:T301"/>
    <mergeCell ref="C302:D302"/>
    <mergeCell ref="E304:T304"/>
    <mergeCell ref="C304:D304"/>
    <mergeCell ref="C297:D297"/>
    <mergeCell ref="E292:T292"/>
    <mergeCell ref="V298:Z298"/>
    <mergeCell ref="E295:T295"/>
    <mergeCell ref="C293:D293"/>
    <mergeCell ref="C300:D300"/>
    <mergeCell ref="V304:Z304"/>
    <mergeCell ref="C307:D307"/>
    <mergeCell ref="V296:Z296"/>
    <mergeCell ref="C299:D299"/>
    <mergeCell ref="E286:T286"/>
    <mergeCell ref="C317:D317"/>
    <mergeCell ref="C309:D309"/>
    <mergeCell ref="C314:D314"/>
    <mergeCell ref="E309:T309"/>
    <mergeCell ref="AF312:AH313"/>
    <mergeCell ref="C274:D274"/>
    <mergeCell ref="E270:T270"/>
    <mergeCell ref="E269:T269"/>
    <mergeCell ref="V268:Z268"/>
    <mergeCell ref="C308:D308"/>
    <mergeCell ref="E290:T290"/>
    <mergeCell ref="V307:Z307"/>
    <mergeCell ref="C306:D306"/>
    <mergeCell ref="V305:Z305"/>
    <mergeCell ref="E305:T305"/>
    <mergeCell ref="C296:D296"/>
    <mergeCell ref="V319:Z319"/>
    <mergeCell ref="C315:D315"/>
    <mergeCell ref="C275:D275"/>
    <mergeCell ref="E276:T276"/>
    <mergeCell ref="E275:T275"/>
    <mergeCell ref="C277:D277"/>
    <mergeCell ref="C268:D268"/>
    <mergeCell ref="V283:Z283"/>
    <mergeCell ref="V306:Z306"/>
    <mergeCell ref="E307:T307"/>
    <mergeCell ref="E283:T283"/>
    <mergeCell ref="E297:T297"/>
    <mergeCell ref="E299:T299"/>
    <mergeCell ref="E303:T303"/>
    <mergeCell ref="E280:T280"/>
    <mergeCell ref="E296:T296"/>
    <mergeCell ref="C294:D294"/>
    <mergeCell ref="C316:D316"/>
    <mergeCell ref="C303:D303"/>
    <mergeCell ref="E306:T306"/>
    <mergeCell ref="E300:T300"/>
    <mergeCell ref="E302:T302"/>
    <mergeCell ref="C295:D295"/>
    <mergeCell ref="E294:T294"/>
    <mergeCell ref="C292:D292"/>
    <mergeCell ref="C312:D313"/>
    <mergeCell ref="AA288:AC288"/>
    <mergeCell ref="C288:D288"/>
    <mergeCell ref="V279:Z279"/>
    <mergeCell ref="AA282:AC282"/>
    <mergeCell ref="V288:Z288"/>
    <mergeCell ref="C285:D285"/>
    <mergeCell ref="E279:T279"/>
    <mergeCell ref="E289:T289"/>
    <mergeCell ref="C283:D283"/>
    <mergeCell ref="V293:Z293"/>
    <mergeCell ref="V282:Z282"/>
    <mergeCell ref="E281:T281"/>
    <mergeCell ref="V280:Z280"/>
    <mergeCell ref="AA285:AC285"/>
    <mergeCell ref="AA279:AC279"/>
    <mergeCell ref="AA286:AC286"/>
    <mergeCell ref="E271:T271"/>
    <mergeCell ref="E259:T259"/>
    <mergeCell ref="C259:D259"/>
    <mergeCell ref="E260:T260"/>
    <mergeCell ref="V272:Z272"/>
    <mergeCell ref="E268:T268"/>
    <mergeCell ref="C267:D267"/>
    <mergeCell ref="V271:Z271"/>
    <mergeCell ref="V274:Z274"/>
    <mergeCell ref="AA264:AC264"/>
    <mergeCell ref="AF271:AH271"/>
    <mergeCell ref="AA271:AC271"/>
    <mergeCell ref="C278:D278"/>
    <mergeCell ref="E282:T282"/>
    <mergeCell ref="C291:D291"/>
    <mergeCell ref="AA277:AC277"/>
    <mergeCell ref="V286:Z286"/>
    <mergeCell ref="AF273:AH273"/>
    <mergeCell ref="AA267:AC267"/>
    <mergeCell ref="AF267:AH267"/>
    <mergeCell ref="AA261:AC261"/>
    <mergeCell ref="AF260:AH260"/>
    <mergeCell ref="V275:Z275"/>
    <mergeCell ref="AF283:AH283"/>
    <mergeCell ref="C276:D276"/>
    <mergeCell ref="E273:T273"/>
    <mergeCell ref="AA273:AC273"/>
    <mergeCell ref="AA275:AC275"/>
    <mergeCell ref="AF284:AH284"/>
    <mergeCell ref="AF286:AH286"/>
    <mergeCell ref="C256:D256"/>
    <mergeCell ref="AF268:AH268"/>
    <mergeCell ref="C270:D270"/>
    <mergeCell ref="C224:D224"/>
    <mergeCell ref="C225:D225"/>
    <mergeCell ref="C236:D236"/>
    <mergeCell ref="E241:T241"/>
    <mergeCell ref="AF242:AH242"/>
    <mergeCell ref="E238:T238"/>
    <mergeCell ref="E243:T243"/>
    <mergeCell ref="C232:D232"/>
    <mergeCell ref="C237:D237"/>
    <mergeCell ref="E237:T237"/>
    <mergeCell ref="E246:T246"/>
    <mergeCell ref="C231:D231"/>
    <mergeCell ref="C228:D228"/>
    <mergeCell ref="V231:Z231"/>
    <mergeCell ref="AF240:AH240"/>
    <mergeCell ref="E262:T262"/>
    <mergeCell ref="AA233:AC233"/>
    <mergeCell ref="E248:T248"/>
    <mergeCell ref="AA242:AC242"/>
    <mergeCell ref="AF253:AH253"/>
    <mergeCell ref="AF241:AH241"/>
    <mergeCell ref="AF262:AH262"/>
    <mergeCell ref="C261:D261"/>
    <mergeCell ref="V263:Z263"/>
    <mergeCell ref="E261:T261"/>
    <mergeCell ref="E258:T258"/>
    <mergeCell ref="V259:Z259"/>
    <mergeCell ref="E257:T257"/>
    <mergeCell ref="V257:Z257"/>
    <mergeCell ref="C240:D240"/>
    <mergeCell ref="C247:D247"/>
    <mergeCell ref="V255:Z255"/>
    <mergeCell ref="C254:D254"/>
    <mergeCell ref="C241:D241"/>
    <mergeCell ref="AA255:AC255"/>
    <mergeCell ref="C218:D218"/>
    <mergeCell ref="E214:T214"/>
    <mergeCell ref="E212:T212"/>
    <mergeCell ref="E221:T221"/>
    <mergeCell ref="V213:Z213"/>
    <mergeCell ref="E211:T211"/>
    <mergeCell ref="C202:D202"/>
    <mergeCell ref="C196:D196"/>
    <mergeCell ref="C216:D216"/>
    <mergeCell ref="C220:D220"/>
    <mergeCell ref="C197:D197"/>
    <mergeCell ref="C207:D207"/>
    <mergeCell ref="C203:D203"/>
    <mergeCell ref="C200:D200"/>
    <mergeCell ref="V203:Z203"/>
    <mergeCell ref="C217:D217"/>
    <mergeCell ref="V198:Z198"/>
    <mergeCell ref="C214:D214"/>
    <mergeCell ref="V212:Z212"/>
    <mergeCell ref="C215:D215"/>
    <mergeCell ref="C211:D211"/>
    <mergeCell ref="C212:D212"/>
    <mergeCell ref="C198:D198"/>
    <mergeCell ref="E203:T203"/>
    <mergeCell ref="V219:Z219"/>
    <mergeCell ref="C208:D208"/>
    <mergeCell ref="E33:T33"/>
    <mergeCell ref="E38:T38"/>
    <mergeCell ref="V38:Z38"/>
    <mergeCell ref="V45:Z45"/>
    <mergeCell ref="E37:T37"/>
    <mergeCell ref="E41:T42"/>
    <mergeCell ref="C56:D56"/>
    <mergeCell ref="C65:D65"/>
    <mergeCell ref="C45:D45"/>
    <mergeCell ref="C34:D34"/>
    <mergeCell ref="V44:Z44"/>
    <mergeCell ref="E44:T44"/>
    <mergeCell ref="V41:Z42"/>
    <mergeCell ref="V58:Z58"/>
    <mergeCell ref="E64:T64"/>
    <mergeCell ref="V34:Z34"/>
    <mergeCell ref="C36:D36"/>
    <mergeCell ref="E73:T73"/>
    <mergeCell ref="V69:Z69"/>
    <mergeCell ref="V70:Z70"/>
    <mergeCell ref="E67:T67"/>
    <mergeCell ref="V53:Z53"/>
    <mergeCell ref="E56:T56"/>
    <mergeCell ref="V55:Z55"/>
    <mergeCell ref="E54:T54"/>
    <mergeCell ref="E81:T81"/>
    <mergeCell ref="E77:T77"/>
    <mergeCell ref="V64:Z64"/>
    <mergeCell ref="V71:Z71"/>
    <mergeCell ref="E45:T45"/>
    <mergeCell ref="C80:D80"/>
    <mergeCell ref="C75:D75"/>
    <mergeCell ref="C79:D79"/>
    <mergeCell ref="C51:D51"/>
    <mergeCell ref="E48:T48"/>
    <mergeCell ref="C55:D55"/>
    <mergeCell ref="C70:D70"/>
    <mergeCell ref="E49:T49"/>
    <mergeCell ref="V79:Z79"/>
    <mergeCell ref="V100:Z100"/>
    <mergeCell ref="V102:Z102"/>
    <mergeCell ref="V31:Z31"/>
    <mergeCell ref="C28:D28"/>
    <mergeCell ref="V51:Z51"/>
    <mergeCell ref="V48:Z48"/>
    <mergeCell ref="E57:T57"/>
    <mergeCell ref="V65:Z65"/>
    <mergeCell ref="E52:T52"/>
    <mergeCell ref="C58:D58"/>
    <mergeCell ref="C49:D49"/>
    <mergeCell ref="V56:Z56"/>
    <mergeCell ref="C74:D74"/>
    <mergeCell ref="E74:T74"/>
    <mergeCell ref="V74:Z74"/>
    <mergeCell ref="E71:T71"/>
    <mergeCell ref="E65:T65"/>
    <mergeCell ref="C63:D63"/>
    <mergeCell ref="E69:T69"/>
    <mergeCell ref="E68:T68"/>
    <mergeCell ref="V67:Z67"/>
    <mergeCell ref="C66:D66"/>
    <mergeCell ref="E70:T70"/>
    <mergeCell ref="V72:Z72"/>
    <mergeCell ref="C71:D71"/>
    <mergeCell ref="E31:T31"/>
    <mergeCell ref="C50:D50"/>
    <mergeCell ref="E29:T29"/>
    <mergeCell ref="E47:T47"/>
    <mergeCell ref="C46:D46"/>
    <mergeCell ref="V52:Z52"/>
    <mergeCell ref="E72:T72"/>
    <mergeCell ref="C99:D99"/>
    <mergeCell ref="V89:Z89"/>
    <mergeCell ref="C84:D84"/>
    <mergeCell ref="V98:Z98"/>
    <mergeCell ref="V94:Z94"/>
    <mergeCell ref="E93:T93"/>
    <mergeCell ref="C85:D85"/>
    <mergeCell ref="C92:D92"/>
    <mergeCell ref="V86:Z86"/>
    <mergeCell ref="V87:Z87"/>
    <mergeCell ref="E94:T94"/>
    <mergeCell ref="E95:T95"/>
    <mergeCell ref="C87:D87"/>
    <mergeCell ref="C91:D91"/>
    <mergeCell ref="C93:D93"/>
    <mergeCell ref="C95:D95"/>
    <mergeCell ref="E90:T90"/>
    <mergeCell ref="V97:Z97"/>
    <mergeCell ref="C94:D94"/>
    <mergeCell ref="V90:Z90"/>
    <mergeCell ref="C90:D90"/>
    <mergeCell ref="E96:T96"/>
    <mergeCell ref="E105:T105"/>
    <mergeCell ref="V103:Z103"/>
    <mergeCell ref="V96:Z96"/>
    <mergeCell ref="C96:D96"/>
    <mergeCell ref="V88:Z88"/>
    <mergeCell ref="V101:Z101"/>
    <mergeCell ref="C97:D97"/>
    <mergeCell ref="C98:D98"/>
    <mergeCell ref="V114:Z114"/>
    <mergeCell ref="V115:Z115"/>
    <mergeCell ref="E102:T102"/>
    <mergeCell ref="C102:D102"/>
    <mergeCell ref="C109:D109"/>
    <mergeCell ref="C101:D101"/>
    <mergeCell ref="C111:D111"/>
    <mergeCell ref="V107:Z107"/>
    <mergeCell ref="E114:T114"/>
    <mergeCell ref="C113:D113"/>
    <mergeCell ref="E101:T101"/>
    <mergeCell ref="E113:T113"/>
    <mergeCell ref="C100:D100"/>
    <mergeCell ref="E110:T110"/>
    <mergeCell ref="E111:T111"/>
    <mergeCell ref="E112:T112"/>
    <mergeCell ref="E97:T97"/>
    <mergeCell ref="E98:T98"/>
    <mergeCell ref="E103:T103"/>
    <mergeCell ref="C103:D103"/>
    <mergeCell ref="C105:D105"/>
    <mergeCell ref="C114:D114"/>
    <mergeCell ref="E99:T99"/>
    <mergeCell ref="E91:T91"/>
    <mergeCell ref="C110:D110"/>
    <mergeCell ref="AA112:AC112"/>
    <mergeCell ref="AA111:AC111"/>
    <mergeCell ref="C107:D107"/>
    <mergeCell ref="C108:D108"/>
    <mergeCell ref="C118:D118"/>
    <mergeCell ref="E118:T118"/>
    <mergeCell ref="E116:T116"/>
    <mergeCell ref="C112:D112"/>
    <mergeCell ref="E108:T108"/>
    <mergeCell ref="V109:Z109"/>
    <mergeCell ref="E109:T109"/>
    <mergeCell ref="V112:Z112"/>
    <mergeCell ref="E120:T120"/>
    <mergeCell ref="V113:Z113"/>
    <mergeCell ref="AA114:AC114"/>
    <mergeCell ref="C125:D125"/>
    <mergeCell ref="C123:D124"/>
    <mergeCell ref="C117:D117"/>
    <mergeCell ref="C120:D120"/>
    <mergeCell ref="C154:D154"/>
    <mergeCell ref="E151:T151"/>
    <mergeCell ref="C150:D150"/>
    <mergeCell ref="E152:T152"/>
    <mergeCell ref="C155:D155"/>
    <mergeCell ref="V150:Z150"/>
    <mergeCell ref="V134:Z134"/>
    <mergeCell ref="V138:Z138"/>
    <mergeCell ref="E145:T145"/>
    <mergeCell ref="E107:T107"/>
    <mergeCell ref="V110:Z110"/>
    <mergeCell ref="C127:D127"/>
    <mergeCell ref="E128:T128"/>
    <mergeCell ref="C128:D128"/>
    <mergeCell ref="V127:Z127"/>
    <mergeCell ref="V131:Z131"/>
    <mergeCell ref="V133:Z133"/>
    <mergeCell ref="C148:D149"/>
    <mergeCell ref="V120:Z120"/>
    <mergeCell ref="E127:T127"/>
    <mergeCell ref="E134:T134"/>
    <mergeCell ref="V132:Z132"/>
    <mergeCell ref="V128:Z128"/>
    <mergeCell ref="C135:D135"/>
    <mergeCell ref="E141:T141"/>
    <mergeCell ref="V155:Z155"/>
    <mergeCell ref="V136:Z136"/>
    <mergeCell ref="V139:Z139"/>
    <mergeCell ref="E117:T117"/>
    <mergeCell ref="C119:D119"/>
    <mergeCell ref="E115:T115"/>
    <mergeCell ref="V117:Z117"/>
    <mergeCell ref="E150:T150"/>
    <mergeCell ref="AA134:AC134"/>
    <mergeCell ref="C136:D136"/>
    <mergeCell ref="E130:T130"/>
    <mergeCell ref="C129:D129"/>
    <mergeCell ref="V126:Z126"/>
    <mergeCell ref="E138:T138"/>
    <mergeCell ref="C138:D138"/>
    <mergeCell ref="C115:D115"/>
    <mergeCell ref="V141:Z141"/>
    <mergeCell ref="C152:D152"/>
    <mergeCell ref="C139:D139"/>
    <mergeCell ref="C137:D137"/>
    <mergeCell ref="V144:Z144"/>
    <mergeCell ref="V130:Z130"/>
    <mergeCell ref="V135:Z135"/>
    <mergeCell ref="C140:D140"/>
    <mergeCell ref="V129:Z129"/>
    <mergeCell ref="V140:Z140"/>
    <mergeCell ref="AA138:AC138"/>
    <mergeCell ref="C142:D142"/>
    <mergeCell ref="AA132:AC132"/>
    <mergeCell ref="E131:T131"/>
    <mergeCell ref="C143:D143"/>
    <mergeCell ref="E136:T136"/>
    <mergeCell ref="E132:T132"/>
    <mergeCell ref="V143:Z143"/>
    <mergeCell ref="E142:T142"/>
    <mergeCell ref="V148:Z149"/>
    <mergeCell ref="E135:T135"/>
    <mergeCell ref="E129:T129"/>
    <mergeCell ref="C134:D134"/>
    <mergeCell ref="AA57:AC57"/>
    <mergeCell ref="AA133:AC133"/>
    <mergeCell ref="AI52:AK52"/>
    <mergeCell ref="AI53:AK53"/>
    <mergeCell ref="AA67:AC67"/>
    <mergeCell ref="AA77:AC77"/>
    <mergeCell ref="AI93:AK93"/>
    <mergeCell ref="AI83:AK83"/>
    <mergeCell ref="AI92:AK92"/>
    <mergeCell ref="AI89:AK89"/>
    <mergeCell ref="AI90:AK90"/>
    <mergeCell ref="AA92:AC92"/>
    <mergeCell ref="AF73:AH73"/>
    <mergeCell ref="AF104:AH104"/>
    <mergeCell ref="E140:T140"/>
    <mergeCell ref="C145:D145"/>
    <mergeCell ref="E133:T133"/>
    <mergeCell ref="E144:T144"/>
    <mergeCell ref="AA141:AC141"/>
    <mergeCell ref="C144:D144"/>
    <mergeCell ref="AA135:AC135"/>
    <mergeCell ref="V142:Z142"/>
    <mergeCell ref="E139:T139"/>
    <mergeCell ref="C132:D132"/>
    <mergeCell ref="C141:D141"/>
    <mergeCell ref="E137:T137"/>
    <mergeCell ref="V145:Z145"/>
    <mergeCell ref="E143:T143"/>
    <mergeCell ref="E104:T104"/>
    <mergeCell ref="V118:Z118"/>
    <mergeCell ref="C126:D126"/>
    <mergeCell ref="E126:T126"/>
    <mergeCell ref="AI61:AK62"/>
    <mergeCell ref="AA95:AC95"/>
    <mergeCell ref="AA128:AC128"/>
    <mergeCell ref="AA116:AC116"/>
    <mergeCell ref="AF74:AH74"/>
    <mergeCell ref="AF65:AH65"/>
    <mergeCell ref="AF70:AH70"/>
    <mergeCell ref="AI114:AK114"/>
    <mergeCell ref="AI65:AK65"/>
    <mergeCell ref="AA70:AC70"/>
    <mergeCell ref="AI86:AK86"/>
    <mergeCell ref="AI87:AK87"/>
    <mergeCell ref="AI88:AK88"/>
    <mergeCell ref="AI129:AK129"/>
    <mergeCell ref="AD123:AE124"/>
    <mergeCell ref="AI104:AK104"/>
    <mergeCell ref="AI91:AK91"/>
    <mergeCell ref="AF117:AH117"/>
    <mergeCell ref="AA63:AC63"/>
    <mergeCell ref="AF66:AH66"/>
    <mergeCell ref="AF71:AH71"/>
    <mergeCell ref="AA75:AC75"/>
    <mergeCell ref="AA76:AC76"/>
    <mergeCell ref="AA68:AC68"/>
    <mergeCell ref="AA83:AC83"/>
    <mergeCell ref="AF95:AH95"/>
    <mergeCell ref="AA94:AC94"/>
    <mergeCell ref="AF92:AH92"/>
    <mergeCell ref="AF94:AH94"/>
    <mergeCell ref="AI80:AK80"/>
    <mergeCell ref="AI81:AK81"/>
    <mergeCell ref="AI94:AK94"/>
    <mergeCell ref="AA140:AC140"/>
    <mergeCell ref="C131:D131"/>
    <mergeCell ref="AA129:AC129"/>
    <mergeCell ref="AA152:AC152"/>
    <mergeCell ref="AA153:AC153"/>
    <mergeCell ref="V99:Z99"/>
    <mergeCell ref="V174:Z174"/>
    <mergeCell ref="AA194:AC194"/>
    <mergeCell ref="AA195:AC195"/>
    <mergeCell ref="C179:D179"/>
    <mergeCell ref="E192:T192"/>
    <mergeCell ref="E195:T195"/>
    <mergeCell ref="C195:D195"/>
    <mergeCell ref="C174:D174"/>
    <mergeCell ref="C175:D175"/>
    <mergeCell ref="V195:Z195"/>
    <mergeCell ref="E161:T161"/>
    <mergeCell ref="C157:D157"/>
    <mergeCell ref="E157:T157"/>
    <mergeCell ref="E193:T193"/>
    <mergeCell ref="E163:T163"/>
    <mergeCell ref="AA156:AC156"/>
    <mergeCell ref="V184:Z184"/>
    <mergeCell ref="V161:Z161"/>
    <mergeCell ref="V162:Z162"/>
    <mergeCell ref="E162:T162"/>
    <mergeCell ref="E183:T183"/>
    <mergeCell ref="E177:T177"/>
    <mergeCell ref="AA142:AC142"/>
    <mergeCell ref="AA139:AC139"/>
    <mergeCell ref="C151:D151"/>
    <mergeCell ref="E148:T149"/>
    <mergeCell ref="C116:D116"/>
    <mergeCell ref="C172:D172"/>
    <mergeCell ref="C158:D158"/>
    <mergeCell ref="C182:D182"/>
    <mergeCell ref="C165:D165"/>
    <mergeCell ref="AF164:AH164"/>
    <mergeCell ref="C180:D180"/>
    <mergeCell ref="E160:T160"/>
    <mergeCell ref="C159:D159"/>
    <mergeCell ref="C156:D156"/>
    <mergeCell ref="C160:D160"/>
    <mergeCell ref="E158:T158"/>
    <mergeCell ref="E197:T197"/>
    <mergeCell ref="E200:T200"/>
    <mergeCell ref="E210:T210"/>
    <mergeCell ref="AF166:AH166"/>
    <mergeCell ref="AF161:AH161"/>
    <mergeCell ref="E155:T155"/>
    <mergeCell ref="E156:T156"/>
    <mergeCell ref="E159:T159"/>
    <mergeCell ref="V157:Z157"/>
    <mergeCell ref="C194:D194"/>
    <mergeCell ref="C192:D192"/>
    <mergeCell ref="C193:D193"/>
    <mergeCell ref="C181:D181"/>
    <mergeCell ref="C178:D178"/>
    <mergeCell ref="C177:D177"/>
    <mergeCell ref="C176:D176"/>
    <mergeCell ref="C184:D184"/>
    <mergeCell ref="C187:D187"/>
    <mergeCell ref="AF141:AH141"/>
    <mergeCell ref="AF126:AH126"/>
    <mergeCell ref="AF219:AH219"/>
    <mergeCell ref="AF222:AH222"/>
    <mergeCell ref="AA209:AC209"/>
    <mergeCell ref="AA210:AC210"/>
    <mergeCell ref="AF193:AH193"/>
    <mergeCell ref="V187:Z187"/>
    <mergeCell ref="E186:T186"/>
    <mergeCell ref="E185:T185"/>
    <mergeCell ref="V172:Z172"/>
    <mergeCell ref="E173:T173"/>
    <mergeCell ref="AA192:AC192"/>
    <mergeCell ref="AF181:AH181"/>
    <mergeCell ref="E190:T191"/>
    <mergeCell ref="E175:T175"/>
    <mergeCell ref="E180:T180"/>
    <mergeCell ref="V185:Z185"/>
    <mergeCell ref="AA196:AC196"/>
    <mergeCell ref="V190:Z191"/>
    <mergeCell ref="V186:Z186"/>
    <mergeCell ref="AA193:AC193"/>
    <mergeCell ref="V192:Z192"/>
    <mergeCell ref="AA190:AC191"/>
    <mergeCell ref="AF203:AH203"/>
    <mergeCell ref="AA176:AC176"/>
    <mergeCell ref="AA182:AC182"/>
    <mergeCell ref="AF210:AH210"/>
    <mergeCell ref="AI130:AK130"/>
    <mergeCell ref="AA115:AC115"/>
    <mergeCell ref="AF109:AH109"/>
    <mergeCell ref="AF115:AH115"/>
    <mergeCell ref="AA108:AC108"/>
    <mergeCell ref="V137:Z137"/>
    <mergeCell ref="AF129:AH129"/>
    <mergeCell ref="AI109:AK109"/>
    <mergeCell ref="AI128:AK128"/>
    <mergeCell ref="AA123:AC124"/>
    <mergeCell ref="AA136:AC136"/>
    <mergeCell ref="AI116:AK116"/>
    <mergeCell ref="AA127:AC127"/>
    <mergeCell ref="AF101:AH101"/>
    <mergeCell ref="AF128:AH128"/>
    <mergeCell ref="AI113:AK113"/>
    <mergeCell ref="V125:Z125"/>
    <mergeCell ref="AI133:AK133"/>
    <mergeCell ref="AF132:AH132"/>
    <mergeCell ref="AA119:AC119"/>
    <mergeCell ref="AA130:AC130"/>
    <mergeCell ref="V106:Z106"/>
    <mergeCell ref="AA125:AC125"/>
    <mergeCell ref="AA137:AC137"/>
    <mergeCell ref="V116:Z116"/>
    <mergeCell ref="AF127:AH127"/>
    <mergeCell ref="AF136:AH136"/>
    <mergeCell ref="AA105:AC105"/>
    <mergeCell ref="AA107:AC107"/>
    <mergeCell ref="C190:D191"/>
    <mergeCell ref="E181:T181"/>
    <mergeCell ref="E176:T176"/>
    <mergeCell ref="E187:T187"/>
    <mergeCell ref="AA177:AC177"/>
    <mergeCell ref="AA166:AC166"/>
    <mergeCell ref="C183:D183"/>
    <mergeCell ref="C186:D186"/>
    <mergeCell ref="C163:D163"/>
    <mergeCell ref="E194:T194"/>
    <mergeCell ref="C185:D185"/>
    <mergeCell ref="C166:D166"/>
    <mergeCell ref="E235:T235"/>
    <mergeCell ref="E230:T230"/>
    <mergeCell ref="V269:Z269"/>
    <mergeCell ref="E265:T265"/>
    <mergeCell ref="E255:T255"/>
    <mergeCell ref="V232:Z232"/>
    <mergeCell ref="V241:Z241"/>
    <mergeCell ref="V258:Z258"/>
    <mergeCell ref="V256:Z256"/>
    <mergeCell ref="V266:Z266"/>
    <mergeCell ref="E263:T263"/>
    <mergeCell ref="E247:T247"/>
    <mergeCell ref="V234:Z234"/>
    <mergeCell ref="E233:T233"/>
    <mergeCell ref="C233:D233"/>
    <mergeCell ref="C251:D252"/>
    <mergeCell ref="C235:D235"/>
    <mergeCell ref="C234:D234"/>
    <mergeCell ref="C243:D243"/>
    <mergeCell ref="C245:D245"/>
    <mergeCell ref="C329:D329"/>
    <mergeCell ref="C334:D334"/>
    <mergeCell ref="E345:T345"/>
    <mergeCell ref="C260:D260"/>
    <mergeCell ref="C257:D257"/>
    <mergeCell ref="E264:T264"/>
    <mergeCell ref="C266:D266"/>
    <mergeCell ref="E266:T266"/>
    <mergeCell ref="C323:D323"/>
    <mergeCell ref="C322:D322"/>
    <mergeCell ref="E278:T278"/>
    <mergeCell ref="C287:D287"/>
    <mergeCell ref="C290:D290"/>
    <mergeCell ref="E287:T287"/>
    <mergeCell ref="C279:D279"/>
    <mergeCell ref="C289:D289"/>
    <mergeCell ref="C286:D286"/>
    <mergeCell ref="C320:D320"/>
    <mergeCell ref="C335:D335"/>
    <mergeCell ref="C340:D340"/>
    <mergeCell ref="C341:D341"/>
    <mergeCell ref="C338:D338"/>
    <mergeCell ref="C333:D333"/>
    <mergeCell ref="C264:D264"/>
    <mergeCell ref="E274:T274"/>
    <mergeCell ref="C263:D263"/>
    <mergeCell ref="E272:T272"/>
    <mergeCell ref="C272:D272"/>
    <mergeCell ref="C262:D262"/>
    <mergeCell ref="C269:D269"/>
    <mergeCell ref="C265:D265"/>
    <mergeCell ref="C258:D258"/>
    <mergeCell ref="C230:D230"/>
    <mergeCell ref="E240:T240"/>
    <mergeCell ref="E267:T267"/>
    <mergeCell ref="C271:D271"/>
    <mergeCell ref="C273:D273"/>
    <mergeCell ref="C434:D434"/>
    <mergeCell ref="C447:D447"/>
    <mergeCell ref="E443:T443"/>
    <mergeCell ref="E447:T447"/>
    <mergeCell ref="E423:T423"/>
    <mergeCell ref="C439:D439"/>
    <mergeCell ref="C443:D443"/>
    <mergeCell ref="C442:D442"/>
    <mergeCell ref="C446:D446"/>
    <mergeCell ref="E441:T441"/>
    <mergeCell ref="E407:T407"/>
    <mergeCell ref="C445:D445"/>
    <mergeCell ref="C437:D438"/>
    <mergeCell ref="C441:D441"/>
    <mergeCell ref="E379:T379"/>
    <mergeCell ref="C332:D332"/>
    <mergeCell ref="E339:T339"/>
    <mergeCell ref="E341:T341"/>
    <mergeCell ref="C342:D342"/>
    <mergeCell ref="C324:D324"/>
    <mergeCell ref="E242:T242"/>
    <mergeCell ref="C420:D420"/>
    <mergeCell ref="E424:T424"/>
    <mergeCell ref="E417:T417"/>
    <mergeCell ref="E413:T413"/>
    <mergeCell ref="C402:D402"/>
    <mergeCell ref="C319:D319"/>
    <mergeCell ref="C419:D419"/>
    <mergeCell ref="E445:T445"/>
    <mergeCell ref="C413:D413"/>
    <mergeCell ref="V408:Z408"/>
    <mergeCell ref="V416:Z416"/>
    <mergeCell ref="V417:Z417"/>
    <mergeCell ref="V415:Z415"/>
    <mergeCell ref="C411:D411"/>
    <mergeCell ref="E421:T421"/>
    <mergeCell ref="C416:D416"/>
    <mergeCell ref="V424:Z424"/>
    <mergeCell ref="C425:D425"/>
    <mergeCell ref="C424:D424"/>
    <mergeCell ref="E427:T427"/>
    <mergeCell ref="E426:T426"/>
    <mergeCell ref="E425:T425"/>
    <mergeCell ref="E434:T434"/>
    <mergeCell ref="E428:T428"/>
    <mergeCell ref="V434:Z434"/>
    <mergeCell ref="E412:T412"/>
    <mergeCell ref="C428:D428"/>
    <mergeCell ref="E444:T444"/>
    <mergeCell ref="V439:Z439"/>
    <mergeCell ref="C421:D421"/>
    <mergeCell ref="C403:D403"/>
    <mergeCell ref="E390:T390"/>
    <mergeCell ref="C389:D389"/>
    <mergeCell ref="E389:T389"/>
    <mergeCell ref="C362:D362"/>
    <mergeCell ref="C380:D380"/>
    <mergeCell ref="C388:D388"/>
    <mergeCell ref="C406:D406"/>
    <mergeCell ref="E386:T386"/>
    <mergeCell ref="E400:T400"/>
    <mergeCell ref="C373:D373"/>
    <mergeCell ref="E403:T403"/>
    <mergeCell ref="E374:T374"/>
    <mergeCell ref="C405:D405"/>
    <mergeCell ref="V400:Z400"/>
    <mergeCell ref="V402:Z402"/>
    <mergeCell ref="C364:D364"/>
    <mergeCell ref="C399:D399"/>
    <mergeCell ref="V379:Z379"/>
    <mergeCell ref="C397:D397"/>
    <mergeCell ref="V388:Z388"/>
    <mergeCell ref="V380:Z380"/>
    <mergeCell ref="V397:Z397"/>
    <mergeCell ref="C412:D412"/>
    <mergeCell ref="C369:D369"/>
    <mergeCell ref="C381:D381"/>
    <mergeCell ref="E381:T381"/>
    <mergeCell ref="V384:Z384"/>
    <mergeCell ref="E411:T411"/>
    <mergeCell ref="V409:Z409"/>
    <mergeCell ref="C418:D418"/>
    <mergeCell ref="C360:D360"/>
    <mergeCell ref="C366:D366"/>
    <mergeCell ref="E372:T372"/>
    <mergeCell ref="E387:T387"/>
    <mergeCell ref="E371:T371"/>
    <mergeCell ref="C368:D368"/>
    <mergeCell ref="V371:Z371"/>
    <mergeCell ref="V381:Z381"/>
    <mergeCell ref="V382:Z382"/>
    <mergeCell ref="C370:D370"/>
    <mergeCell ref="V374:Z374"/>
    <mergeCell ref="V367:Z367"/>
    <mergeCell ref="V401:Z401"/>
    <mergeCell ref="V368:Z368"/>
    <mergeCell ref="E367:T367"/>
    <mergeCell ref="C367:D367"/>
    <mergeCell ref="C374:D374"/>
    <mergeCell ref="E397:T397"/>
    <mergeCell ref="E377:T378"/>
    <mergeCell ref="E380:T380"/>
    <mergeCell ref="C349:D349"/>
    <mergeCell ref="V354:Z354"/>
    <mergeCell ref="E350:T350"/>
    <mergeCell ref="E352:T352"/>
    <mergeCell ref="V361:Z361"/>
    <mergeCell ref="E362:T362"/>
    <mergeCell ref="C345:D345"/>
    <mergeCell ref="C325:D325"/>
    <mergeCell ref="C343:D343"/>
    <mergeCell ref="C326:D326"/>
    <mergeCell ref="E325:T325"/>
    <mergeCell ref="C344:D344"/>
    <mergeCell ref="C328:D328"/>
    <mergeCell ref="E334:T334"/>
    <mergeCell ref="E361:T361"/>
    <mergeCell ref="C321:D321"/>
    <mergeCell ref="E344:T344"/>
    <mergeCell ref="C339:D339"/>
    <mergeCell ref="C331:D331"/>
    <mergeCell ref="E328:T328"/>
    <mergeCell ref="E322:T322"/>
    <mergeCell ref="E333:T333"/>
    <mergeCell ref="E335:T335"/>
    <mergeCell ref="V360:Z360"/>
    <mergeCell ref="E323:T323"/>
    <mergeCell ref="E324:T324"/>
    <mergeCell ref="V328:Z328"/>
    <mergeCell ref="C346:D346"/>
    <mergeCell ref="C359:D359"/>
    <mergeCell ref="C358:D358"/>
    <mergeCell ref="C327:D327"/>
    <mergeCell ref="C336:D336"/>
    <mergeCell ref="C348:D348"/>
    <mergeCell ref="E337:T337"/>
    <mergeCell ref="E347:T347"/>
    <mergeCell ref="V372:Z372"/>
    <mergeCell ref="E418:T418"/>
    <mergeCell ref="E370:T370"/>
    <mergeCell ref="E373:T373"/>
    <mergeCell ref="V386:Z386"/>
    <mergeCell ref="E391:T391"/>
    <mergeCell ref="E388:T388"/>
    <mergeCell ref="V389:Z389"/>
    <mergeCell ref="V383:Z383"/>
    <mergeCell ref="V391:Z391"/>
    <mergeCell ref="C387:D387"/>
    <mergeCell ref="C383:D383"/>
    <mergeCell ref="C371:D371"/>
    <mergeCell ref="E404:T404"/>
    <mergeCell ref="E402:T402"/>
    <mergeCell ref="E383:T383"/>
    <mergeCell ref="C365:D365"/>
    <mergeCell ref="V403:Z403"/>
    <mergeCell ref="C392:D392"/>
    <mergeCell ref="E392:T392"/>
    <mergeCell ref="E401:T401"/>
    <mergeCell ref="E384:T384"/>
    <mergeCell ref="C386:D386"/>
    <mergeCell ref="C337:D337"/>
    <mergeCell ref="E360:T360"/>
    <mergeCell ref="E338:T338"/>
    <mergeCell ref="V362:Z362"/>
    <mergeCell ref="V398:Z398"/>
    <mergeCell ref="E382:T382"/>
    <mergeCell ref="AL190:AL191"/>
    <mergeCell ref="AI258:AK258"/>
    <mergeCell ref="AI260:AK260"/>
    <mergeCell ref="AA269:AC269"/>
    <mergeCell ref="AI255:AK255"/>
    <mergeCell ref="AI257:AK257"/>
    <mergeCell ref="AA270:AC270"/>
    <mergeCell ref="V260:Z260"/>
    <mergeCell ref="V265:Z265"/>
    <mergeCell ref="V273:Z273"/>
    <mergeCell ref="AA228:AC228"/>
    <mergeCell ref="V245:Z245"/>
    <mergeCell ref="AD251:AE252"/>
    <mergeCell ref="AF229:AH229"/>
    <mergeCell ref="AF232:AH232"/>
    <mergeCell ref="AA352:AC352"/>
    <mergeCell ref="V355:Z355"/>
    <mergeCell ref="V352:Z352"/>
    <mergeCell ref="V320:Z320"/>
    <mergeCell ref="AF280:AH280"/>
    <mergeCell ref="AF316:AH316"/>
    <mergeCell ref="AF288:AH288"/>
    <mergeCell ref="AF269:AH269"/>
    <mergeCell ref="AF337:AH337"/>
    <mergeCell ref="AF338:AH338"/>
    <mergeCell ref="AA312:AC313"/>
    <mergeCell ref="V348:Z348"/>
    <mergeCell ref="AI228:AK228"/>
    <mergeCell ref="AA296:AC296"/>
    <mergeCell ref="AI274:AK274"/>
    <mergeCell ref="V262:Z262"/>
    <mergeCell ref="AA262:AC262"/>
    <mergeCell ref="AI380:AK380"/>
    <mergeCell ref="AI364:AK364"/>
    <mergeCell ref="AI372:AK372"/>
    <mergeCell ref="V335:Z335"/>
    <mergeCell ref="E359:T359"/>
    <mergeCell ref="E343:T343"/>
    <mergeCell ref="V347:Z347"/>
    <mergeCell ref="V343:Z343"/>
    <mergeCell ref="V340:Z340"/>
    <mergeCell ref="AF171:AH171"/>
    <mergeCell ref="AI245:AK245"/>
    <mergeCell ref="AI242:AK242"/>
    <mergeCell ref="AI237:AK237"/>
    <mergeCell ref="AF245:AH245"/>
    <mergeCell ref="AI227:AK227"/>
    <mergeCell ref="AI271:AK271"/>
    <mergeCell ref="AI384:AK384"/>
    <mergeCell ref="AI320:AK320"/>
    <mergeCell ref="AI205:AK205"/>
    <mergeCell ref="AI173:AK173"/>
    <mergeCell ref="AI238:AK238"/>
    <mergeCell ref="AI240:AK240"/>
    <mergeCell ref="AF307:AH307"/>
    <mergeCell ref="AF365:AH365"/>
    <mergeCell ref="AI330:AK330"/>
    <mergeCell ref="AI194:AK194"/>
    <mergeCell ref="AI226:AK226"/>
    <mergeCell ref="AI224:AK224"/>
    <mergeCell ref="AF172:AH172"/>
    <mergeCell ref="AF186:AH186"/>
    <mergeCell ref="AF315:AH315"/>
    <mergeCell ref="AF329:AH329"/>
    <mergeCell ref="AF369:AH369"/>
    <mergeCell ref="AF195:AH195"/>
    <mergeCell ref="AI259:AK259"/>
    <mergeCell ref="AL468:AL469"/>
    <mergeCell ref="V479:Z479"/>
    <mergeCell ref="AI241:AK241"/>
    <mergeCell ref="AL312:AL313"/>
    <mergeCell ref="AL377:AL378"/>
    <mergeCell ref="AL395:AL396"/>
    <mergeCell ref="AL495:AL496"/>
    <mergeCell ref="AF437:AH438"/>
    <mergeCell ref="AL437:AL438"/>
    <mergeCell ref="AF450:AH451"/>
    <mergeCell ref="AL450:AL451"/>
    <mergeCell ref="AF314:AH314"/>
    <mergeCell ref="AF324:AH324"/>
    <mergeCell ref="AF431:AH431"/>
    <mergeCell ref="AF224:AH224"/>
    <mergeCell ref="AF246:AH246"/>
    <mergeCell ref="AF360:AH360"/>
    <mergeCell ref="AI345:AK345"/>
    <mergeCell ref="AI395:AK396"/>
    <mergeCell ref="AI332:AK332"/>
    <mergeCell ref="AI234:AK234"/>
    <mergeCell ref="AI239:AK239"/>
    <mergeCell ref="AI225:AK225"/>
    <mergeCell ref="AI272:AK272"/>
    <mergeCell ref="AL251:AL252"/>
    <mergeCell ref="AF371:AH371"/>
    <mergeCell ref="V330:Z330"/>
    <mergeCell ref="AA276:AC276"/>
    <mergeCell ref="AA318:AC318"/>
    <mergeCell ref="AL148:AL149"/>
    <mergeCell ref="AI181:AK181"/>
    <mergeCell ref="AF96:AH96"/>
    <mergeCell ref="AF169:AH170"/>
    <mergeCell ref="AI180:AK180"/>
    <mergeCell ref="AF82:AH82"/>
    <mergeCell ref="AF83:AH83"/>
    <mergeCell ref="AI101:AK101"/>
    <mergeCell ref="AI115:AK115"/>
    <mergeCell ref="AI82:AK82"/>
    <mergeCell ref="AF114:AH114"/>
    <mergeCell ref="AI84:AK84"/>
    <mergeCell ref="AF85:AH85"/>
    <mergeCell ref="AF86:AH86"/>
    <mergeCell ref="AI179:AK179"/>
    <mergeCell ref="AL169:AL170"/>
    <mergeCell ref="AI150:AK150"/>
    <mergeCell ref="AI141:AK141"/>
    <mergeCell ref="AI155:AK155"/>
    <mergeCell ref="AI151:AK151"/>
    <mergeCell ref="AI108:AK108"/>
    <mergeCell ref="AI102:AK102"/>
    <mergeCell ref="AI97:AK97"/>
    <mergeCell ref="AF135:AH135"/>
    <mergeCell ref="AI160:AK160"/>
    <mergeCell ref="AI126:AK126"/>
    <mergeCell ref="AF97:AH97"/>
    <mergeCell ref="AI134:AK134"/>
    <mergeCell ref="AI138:AK138"/>
    <mergeCell ref="AI153:AK153"/>
    <mergeCell ref="AI154:AK154"/>
    <mergeCell ref="AI143:AK143"/>
    <mergeCell ref="AF41:AH42"/>
    <mergeCell ref="AF200:AH200"/>
    <mergeCell ref="AF55:AH55"/>
    <mergeCell ref="AF72:AH72"/>
    <mergeCell ref="AF87:AH87"/>
    <mergeCell ref="AF180:AH180"/>
    <mergeCell ref="AF125:AH125"/>
    <mergeCell ref="AF211:AH211"/>
    <mergeCell ref="AF176:AH176"/>
    <mergeCell ref="AF142:AH142"/>
    <mergeCell ref="AF93:AH93"/>
    <mergeCell ref="AF102:AH102"/>
    <mergeCell ref="AF184:AH184"/>
    <mergeCell ref="AF69:AH69"/>
    <mergeCell ref="AF183:AH183"/>
    <mergeCell ref="AF112:AH112"/>
    <mergeCell ref="AF140:AH140"/>
    <mergeCell ref="AF137:AH137"/>
    <mergeCell ref="AF63:AH63"/>
    <mergeCell ref="AF84:AH84"/>
    <mergeCell ref="AF49:AH49"/>
    <mergeCell ref="AF198:AH198"/>
    <mergeCell ref="AF106:AH106"/>
    <mergeCell ref="AF80:AH80"/>
    <mergeCell ref="AF103:AH103"/>
    <mergeCell ref="AF76:AH76"/>
    <mergeCell ref="AF77:AH77"/>
    <mergeCell ref="AF50:AH50"/>
    <mergeCell ref="AF98:AH98"/>
    <mergeCell ref="AF51:AH51"/>
    <mergeCell ref="AF64:AH64"/>
    <mergeCell ref="AF177:AH177"/>
    <mergeCell ref="V604:Z604"/>
    <mergeCell ref="E590:T590"/>
    <mergeCell ref="V598:Z598"/>
    <mergeCell ref="E592:T592"/>
    <mergeCell ref="V591:Z591"/>
    <mergeCell ref="V587:Z587"/>
    <mergeCell ref="V589:Z589"/>
    <mergeCell ref="E547:T547"/>
    <mergeCell ref="E543:T543"/>
    <mergeCell ref="V547:Z547"/>
    <mergeCell ref="E565:T565"/>
    <mergeCell ref="V564:Z564"/>
    <mergeCell ref="E564:T564"/>
    <mergeCell ref="V565:Z565"/>
    <mergeCell ref="V543:Z543"/>
    <mergeCell ref="E558:T558"/>
    <mergeCell ref="E591:T591"/>
    <mergeCell ref="V590:Z590"/>
    <mergeCell ref="E545:T545"/>
    <mergeCell ref="E593:T593"/>
    <mergeCell ref="V561:Z561"/>
    <mergeCell ref="V569:Z569"/>
    <mergeCell ref="V560:Z560"/>
    <mergeCell ref="E569:T569"/>
    <mergeCell ref="V562:Z562"/>
    <mergeCell ref="E562:T562"/>
    <mergeCell ref="V566:Z566"/>
    <mergeCell ref="E566:T566"/>
    <mergeCell ref="V567:Z567"/>
    <mergeCell ref="E567:T567"/>
    <mergeCell ref="V558:Z558"/>
    <mergeCell ref="V613:Z613"/>
    <mergeCell ref="E613:T613"/>
    <mergeCell ref="V612:Z612"/>
    <mergeCell ref="V615:Z615"/>
    <mergeCell ref="V611:Z611"/>
    <mergeCell ref="E611:T611"/>
    <mergeCell ref="V610:Z610"/>
    <mergeCell ref="V599:Z599"/>
    <mergeCell ref="E599:T599"/>
    <mergeCell ref="V593:Z593"/>
    <mergeCell ref="E604:T604"/>
    <mergeCell ref="E612:T612"/>
    <mergeCell ref="V614:Z614"/>
    <mergeCell ref="V600:Z600"/>
    <mergeCell ref="V601:Z601"/>
    <mergeCell ref="E615:T615"/>
    <mergeCell ref="V608:Z608"/>
    <mergeCell ref="V609:Z609"/>
    <mergeCell ref="E597:T597"/>
    <mergeCell ref="V596:Z596"/>
    <mergeCell ref="E601:T601"/>
    <mergeCell ref="E610:T610"/>
    <mergeCell ref="E609:T609"/>
    <mergeCell ref="E603:T603"/>
    <mergeCell ref="V602:Z602"/>
    <mergeCell ref="E602:T602"/>
    <mergeCell ref="V595:Z595"/>
    <mergeCell ref="E595:T595"/>
    <mergeCell ref="E600:T600"/>
    <mergeCell ref="V603:Z603"/>
    <mergeCell ref="V607:Z607"/>
    <mergeCell ref="E605:T605"/>
    <mergeCell ref="E608:T608"/>
    <mergeCell ref="V594:Z594"/>
    <mergeCell ref="E540:T540"/>
    <mergeCell ref="V539:Z539"/>
    <mergeCell ref="E539:T539"/>
    <mergeCell ref="V540:Z540"/>
    <mergeCell ref="V537:Z538"/>
    <mergeCell ref="V544:Z544"/>
    <mergeCell ref="E544:T544"/>
    <mergeCell ref="V549:Z549"/>
    <mergeCell ref="E499:T499"/>
    <mergeCell ref="E542:T542"/>
    <mergeCell ref="E491:T491"/>
    <mergeCell ref="E541:T541"/>
    <mergeCell ref="E490:T490"/>
    <mergeCell ref="E484:T484"/>
    <mergeCell ref="E485:T485"/>
    <mergeCell ref="E492:T492"/>
    <mergeCell ref="V505:Z505"/>
    <mergeCell ref="E489:T489"/>
    <mergeCell ref="E498:T498"/>
    <mergeCell ref="V563:Z563"/>
    <mergeCell ref="V550:Z550"/>
    <mergeCell ref="E563:T563"/>
    <mergeCell ref="V606:Z606"/>
    <mergeCell ref="E606:T606"/>
    <mergeCell ref="V542:Z542"/>
    <mergeCell ref="V605:Z605"/>
    <mergeCell ref="E607:T607"/>
    <mergeCell ref="E559:T559"/>
    <mergeCell ref="V559:Z559"/>
    <mergeCell ref="E588:T588"/>
    <mergeCell ref="E534:T534"/>
    <mergeCell ref="V471:Z471"/>
    <mergeCell ref="E395:T396"/>
    <mergeCell ref="V485:Z485"/>
    <mergeCell ref="V486:Z486"/>
    <mergeCell ref="V487:Z487"/>
    <mergeCell ref="V488:Z488"/>
    <mergeCell ref="V534:Z534"/>
    <mergeCell ref="V465:Z465"/>
    <mergeCell ref="E480:T480"/>
    <mergeCell ref="E453:T453"/>
    <mergeCell ref="E476:T476"/>
    <mergeCell ref="E472:T472"/>
    <mergeCell ref="E458:T458"/>
    <mergeCell ref="V470:Z470"/>
    <mergeCell ref="V490:Z490"/>
    <mergeCell ref="V468:Z469"/>
    <mergeCell ref="V428:Z428"/>
    <mergeCell ref="V440:Z440"/>
    <mergeCell ref="V395:Z396"/>
    <mergeCell ref="V422:Z422"/>
    <mergeCell ref="E433:T433"/>
    <mergeCell ref="V450:Z451"/>
    <mergeCell ref="V410:Z410"/>
    <mergeCell ref="E431:T431"/>
    <mergeCell ref="V414:Z414"/>
    <mergeCell ref="E419:T419"/>
    <mergeCell ref="V481:Z481"/>
    <mergeCell ref="E482:T482"/>
    <mergeCell ref="E432:T432"/>
    <mergeCell ref="V491:Z491"/>
    <mergeCell ref="E515:T515"/>
    <mergeCell ref="AA362:AC362"/>
    <mergeCell ref="AA333:AC333"/>
    <mergeCell ref="V358:Z358"/>
    <mergeCell ref="V344:Z344"/>
    <mergeCell ref="AA398:AC398"/>
    <mergeCell ref="AA402:AC402"/>
    <mergeCell ref="AA406:AC406"/>
    <mergeCell ref="V377:Z378"/>
    <mergeCell ref="AA373:AC373"/>
    <mergeCell ref="AA422:AC422"/>
    <mergeCell ref="AA421:AC421"/>
    <mergeCell ref="V418:Z418"/>
    <mergeCell ref="AA388:AC388"/>
    <mergeCell ref="AA410:AC410"/>
    <mergeCell ref="AA408:AC408"/>
    <mergeCell ref="AA392:AC392"/>
    <mergeCell ref="AA383:AC383"/>
    <mergeCell ref="AA386:AC386"/>
    <mergeCell ref="V385:Z385"/>
    <mergeCell ref="V363:Z363"/>
    <mergeCell ref="V351:Z351"/>
    <mergeCell ref="V341:Z341"/>
    <mergeCell ref="V339:Z339"/>
    <mergeCell ref="AA372:AC372"/>
    <mergeCell ref="V365:Z365"/>
    <mergeCell ref="V387:Z387"/>
    <mergeCell ref="V392:Z392"/>
    <mergeCell ref="V390:Z390"/>
    <mergeCell ref="V336:Z336"/>
    <mergeCell ref="V369:Z369"/>
    <mergeCell ref="V366:Z366"/>
    <mergeCell ref="V370:Z370"/>
    <mergeCell ref="E346:T346"/>
    <mergeCell ref="V300:Z300"/>
    <mergeCell ref="AA223:AC223"/>
    <mergeCell ref="V240:Z240"/>
    <mergeCell ref="V325:Z325"/>
    <mergeCell ref="E236:T236"/>
    <mergeCell ref="E234:T234"/>
    <mergeCell ref="AA224:AC224"/>
    <mergeCell ref="AA411:AC411"/>
    <mergeCell ref="AA412:AC412"/>
    <mergeCell ref="AA416:AC416"/>
    <mergeCell ref="E406:T406"/>
    <mergeCell ref="V404:Z404"/>
    <mergeCell ref="V405:Z405"/>
    <mergeCell ref="V373:Z373"/>
    <mergeCell ref="AA371:AC371"/>
    <mergeCell ref="AA404:AC404"/>
    <mergeCell ref="AA379:AC379"/>
    <mergeCell ref="V337:Z337"/>
    <mergeCell ref="E336:T336"/>
    <mergeCell ref="V353:Z353"/>
    <mergeCell ref="AA301:AC301"/>
    <mergeCell ref="V334:Z334"/>
    <mergeCell ref="AA328:AC328"/>
    <mergeCell ref="AA330:AC330"/>
    <mergeCell ref="V399:Z399"/>
    <mergeCell ref="E357:T357"/>
    <mergeCell ref="AA268:AC268"/>
    <mergeCell ref="AA374:AC374"/>
    <mergeCell ref="E251:T252"/>
    <mergeCell ref="E256:T256"/>
    <mergeCell ref="E244:T244"/>
    <mergeCell ref="AI373:AK373"/>
    <mergeCell ref="AI351:AK351"/>
    <mergeCell ref="V332:Z332"/>
    <mergeCell ref="V349:Z349"/>
    <mergeCell ref="V350:Z350"/>
    <mergeCell ref="AI344:AK344"/>
    <mergeCell ref="V342:Z342"/>
    <mergeCell ref="AI342:AK342"/>
    <mergeCell ref="AF346:AH346"/>
    <mergeCell ref="AA306:AC306"/>
    <mergeCell ref="AA303:AC303"/>
    <mergeCell ref="AI306:AK306"/>
    <mergeCell ref="AF334:AH334"/>
    <mergeCell ref="AI305:AK305"/>
    <mergeCell ref="AA323:AC323"/>
    <mergeCell ref="AA317:AC317"/>
    <mergeCell ref="AA321:AC321"/>
    <mergeCell ref="V356:Z356"/>
    <mergeCell ref="AA363:AC363"/>
    <mergeCell ref="AA351:AC351"/>
    <mergeCell ref="V345:Z345"/>
    <mergeCell ref="AA370:AC370"/>
    <mergeCell ref="AI361:AK361"/>
    <mergeCell ref="AI355:AK355"/>
    <mergeCell ref="AI336:AK336"/>
    <mergeCell ref="AI358:AK358"/>
    <mergeCell ref="AI349:AK349"/>
    <mergeCell ref="AI333:AK333"/>
    <mergeCell ref="AI341:AK341"/>
    <mergeCell ref="AI334:AK334"/>
    <mergeCell ref="AI340:AK340"/>
    <mergeCell ref="V364:Z364"/>
    <mergeCell ref="E253:T253"/>
    <mergeCell ref="E245:T245"/>
    <mergeCell ref="AA344:AC344"/>
    <mergeCell ref="AF353:AH353"/>
    <mergeCell ref="AF354:AH354"/>
    <mergeCell ref="AA364:AC364"/>
    <mergeCell ref="AF362:AH362"/>
    <mergeCell ref="AA357:AC357"/>
    <mergeCell ref="AA335:AC335"/>
    <mergeCell ref="AA350:AC350"/>
    <mergeCell ref="AA241:AC241"/>
    <mergeCell ref="AA245:AC245"/>
    <mergeCell ref="AA248:AC248"/>
    <mergeCell ref="V244:Z244"/>
    <mergeCell ref="AF243:AH243"/>
    <mergeCell ref="V254:Z254"/>
    <mergeCell ref="AA243:AC243"/>
    <mergeCell ref="AF261:AH261"/>
    <mergeCell ref="E331:T331"/>
    <mergeCell ref="AF251:AH252"/>
    <mergeCell ref="AF244:AH244"/>
    <mergeCell ref="AA246:AC246"/>
    <mergeCell ref="E277:T277"/>
    <mergeCell ref="AF289:AH289"/>
    <mergeCell ref="AA292:AC292"/>
    <mergeCell ref="E312:T313"/>
    <mergeCell ref="E308:T308"/>
    <mergeCell ref="E315:T315"/>
    <mergeCell ref="AA339:AC339"/>
    <mergeCell ref="V357:Z357"/>
    <mergeCell ref="AA356:AC356"/>
    <mergeCell ref="AF248:AH248"/>
    <mergeCell ref="AA369:AC369"/>
    <mergeCell ref="AA353:AC353"/>
    <mergeCell ref="V329:Z329"/>
    <mergeCell ref="V308:Z308"/>
    <mergeCell ref="V331:Z331"/>
    <mergeCell ref="E366:T366"/>
    <mergeCell ref="AF358:AH358"/>
    <mergeCell ref="AF330:AH330"/>
    <mergeCell ref="AF332:AH332"/>
    <mergeCell ref="AA327:AC327"/>
    <mergeCell ref="AF321:AH321"/>
    <mergeCell ref="AF322:AH322"/>
    <mergeCell ref="E348:T348"/>
    <mergeCell ref="E354:T354"/>
    <mergeCell ref="V346:Z346"/>
    <mergeCell ref="V359:Z359"/>
    <mergeCell ref="E369:T369"/>
    <mergeCell ref="V338:Z338"/>
    <mergeCell ref="E340:T340"/>
    <mergeCell ref="E329:T329"/>
    <mergeCell ref="E330:T330"/>
    <mergeCell ref="E332:T332"/>
    <mergeCell ref="E342:T342"/>
    <mergeCell ref="E318:T318"/>
    <mergeCell ref="V318:Z318"/>
    <mergeCell ref="AF361:AH361"/>
    <mergeCell ref="AF327:AH327"/>
    <mergeCell ref="AA331:AC331"/>
    <mergeCell ref="V326:Z326"/>
    <mergeCell ref="V327:Z327"/>
    <mergeCell ref="AA329:AC329"/>
    <mergeCell ref="AA325:AC325"/>
    <mergeCell ref="AI268:AK268"/>
    <mergeCell ref="AA337:AC337"/>
    <mergeCell ref="V333:Z333"/>
    <mergeCell ref="AA338:AC338"/>
    <mergeCell ref="AA334:AC334"/>
    <mergeCell ref="V235:Z235"/>
    <mergeCell ref="V236:Z236"/>
    <mergeCell ref="V237:Z237"/>
    <mergeCell ref="AF234:AH234"/>
    <mergeCell ref="AF233:AH233"/>
    <mergeCell ref="AF237:AH237"/>
    <mergeCell ref="AF228:AH228"/>
    <mergeCell ref="AF230:AH230"/>
    <mergeCell ref="AI229:AK229"/>
    <mergeCell ref="AI244:AK244"/>
    <mergeCell ref="V302:Z302"/>
    <mergeCell ref="AA297:AC297"/>
    <mergeCell ref="AF305:AH305"/>
    <mergeCell ref="AF255:AH255"/>
    <mergeCell ref="AF256:AH256"/>
    <mergeCell ref="AF238:AH238"/>
    <mergeCell ref="AA247:AC247"/>
    <mergeCell ref="AF257:AH257"/>
    <mergeCell ref="AA251:AC252"/>
    <mergeCell ref="AI273:AK273"/>
    <mergeCell ref="AI256:AK256"/>
    <mergeCell ref="V267:Z267"/>
    <mergeCell ref="V270:Z270"/>
    <mergeCell ref="AF304:AH304"/>
    <mergeCell ref="AI233:AK233"/>
    <mergeCell ref="AA258:AC258"/>
    <mergeCell ref="AA231:AC231"/>
    <mergeCell ref="AI216:AK216"/>
    <mergeCell ref="AF217:AH217"/>
    <mergeCell ref="AF225:AH225"/>
    <mergeCell ref="AF220:AH220"/>
    <mergeCell ref="AA219:AC219"/>
    <mergeCell ref="V218:Z218"/>
    <mergeCell ref="V223:Z223"/>
    <mergeCell ref="V221:Z221"/>
    <mergeCell ref="E217:T217"/>
    <mergeCell ref="E228:T228"/>
    <mergeCell ref="V225:Z225"/>
    <mergeCell ref="AA227:AC227"/>
    <mergeCell ref="AA218:AC218"/>
    <mergeCell ref="AA221:AC221"/>
    <mergeCell ref="AA220:AC220"/>
    <mergeCell ref="AA287:AC287"/>
    <mergeCell ref="AA222:AC222"/>
    <mergeCell ref="AI246:AK246"/>
    <mergeCell ref="AA229:AC229"/>
    <mergeCell ref="AF235:AH235"/>
    <mergeCell ref="AF236:AH236"/>
    <mergeCell ref="AF239:AH239"/>
    <mergeCell ref="E227:T227"/>
    <mergeCell ref="V226:Z226"/>
    <mergeCell ref="V224:Z224"/>
    <mergeCell ref="V243:Z243"/>
    <mergeCell ref="V228:Z228"/>
    <mergeCell ref="E222:T222"/>
    <mergeCell ref="E218:T218"/>
    <mergeCell ref="E219:T219"/>
    <mergeCell ref="E216:T216"/>
    <mergeCell ref="AA232:AC232"/>
    <mergeCell ref="AI211:AK211"/>
    <mergeCell ref="E223:T223"/>
    <mergeCell ref="V215:Z215"/>
    <mergeCell ref="AI210:AK210"/>
    <mergeCell ref="AF221:AH221"/>
    <mergeCell ref="AA225:AC225"/>
    <mergeCell ref="AF227:AH227"/>
    <mergeCell ref="AF214:AH214"/>
    <mergeCell ref="AF215:AH215"/>
    <mergeCell ref="AF216:AH216"/>
    <mergeCell ref="AI199:AK199"/>
    <mergeCell ref="AF197:AH197"/>
    <mergeCell ref="AF187:AH187"/>
    <mergeCell ref="AA159:AC159"/>
    <mergeCell ref="AI206:AK206"/>
    <mergeCell ref="AI171:AK171"/>
    <mergeCell ref="AI164:AK164"/>
    <mergeCell ref="AF175:AH175"/>
    <mergeCell ref="AF206:AH206"/>
    <mergeCell ref="AI177:AK177"/>
    <mergeCell ref="AI175:AK175"/>
    <mergeCell ref="AI192:AK192"/>
    <mergeCell ref="AA202:AC202"/>
    <mergeCell ref="AI198:AK198"/>
    <mergeCell ref="AI174:AK174"/>
    <mergeCell ref="AI196:AK196"/>
    <mergeCell ref="AI183:AK183"/>
    <mergeCell ref="AI182:AK182"/>
    <mergeCell ref="AA164:AC164"/>
    <mergeCell ref="AF205:AH205"/>
    <mergeCell ref="AA160:AC160"/>
    <mergeCell ref="AF174:AH174"/>
    <mergeCell ref="AA186:AC186"/>
    <mergeCell ref="AI162:AK162"/>
    <mergeCell ref="AI202:AK202"/>
    <mergeCell ref="AI201:AK201"/>
    <mergeCell ref="AF201:AH201"/>
    <mergeCell ref="AA200:AC200"/>
    <mergeCell ref="AA183:AC183"/>
    <mergeCell ref="AI195:AK195"/>
    <mergeCell ref="AF113:AH113"/>
    <mergeCell ref="AA169:AC170"/>
    <mergeCell ref="AF116:AH116"/>
    <mergeCell ref="AF158:AH158"/>
    <mergeCell ref="AF173:AH173"/>
    <mergeCell ref="AI96:AK96"/>
    <mergeCell ref="AI185:AK185"/>
    <mergeCell ref="AI105:AK105"/>
    <mergeCell ref="AI193:AK193"/>
    <mergeCell ref="AF192:AH192"/>
    <mergeCell ref="AF194:AH194"/>
    <mergeCell ref="AI161:AK161"/>
    <mergeCell ref="AI165:AK165"/>
    <mergeCell ref="AI166:AK166"/>
    <mergeCell ref="AF151:AH151"/>
    <mergeCell ref="AF154:AH154"/>
    <mergeCell ref="AI158:AK158"/>
    <mergeCell ref="AI156:AK156"/>
    <mergeCell ref="AI140:AK140"/>
    <mergeCell ref="AF143:AH143"/>
    <mergeCell ref="AF145:AH145"/>
    <mergeCell ref="AI163:AK163"/>
    <mergeCell ref="AI184:AK184"/>
    <mergeCell ref="AI135:AK135"/>
    <mergeCell ref="AF185:AH185"/>
    <mergeCell ref="AI119:AK119"/>
    <mergeCell ref="AA185:AC185"/>
    <mergeCell ref="AA97:AC97"/>
    <mergeCell ref="AA98:AC98"/>
    <mergeCell ref="AA99:AC99"/>
    <mergeCell ref="AA102:AC102"/>
    <mergeCell ref="AF159:AH159"/>
    <mergeCell ref="AA163:AC163"/>
    <mergeCell ref="AA151:AC151"/>
    <mergeCell ref="AI157:AK157"/>
    <mergeCell ref="AI178:AK178"/>
    <mergeCell ref="AF139:AH139"/>
    <mergeCell ref="AF152:AH152"/>
    <mergeCell ref="AI137:AK137"/>
    <mergeCell ref="AI127:AK127"/>
    <mergeCell ref="AA100:AC100"/>
    <mergeCell ref="AA101:AC101"/>
    <mergeCell ref="AA144:AC144"/>
    <mergeCell ref="AA143:AC143"/>
    <mergeCell ref="AF156:AH156"/>
    <mergeCell ref="AF130:AH130"/>
    <mergeCell ref="AI136:AK136"/>
    <mergeCell ref="AI152:AK152"/>
    <mergeCell ref="AI144:AK144"/>
    <mergeCell ref="AI99:AK99"/>
    <mergeCell ref="AF110:AH110"/>
    <mergeCell ref="AI176:AK176"/>
    <mergeCell ref="AI142:AK142"/>
    <mergeCell ref="AI172:AK172"/>
    <mergeCell ref="AI131:AK131"/>
    <mergeCell ref="AI132:AK132"/>
    <mergeCell ref="AI139:AK139"/>
    <mergeCell ref="AI169:AK170"/>
    <mergeCell ref="AA174:AC174"/>
    <mergeCell ref="AF144:AH144"/>
    <mergeCell ref="AA84:AC84"/>
    <mergeCell ref="AA96:AC96"/>
    <mergeCell ref="AI125:AK125"/>
    <mergeCell ref="AI112:AK112"/>
    <mergeCell ref="AF120:AH120"/>
    <mergeCell ref="AI123:AK124"/>
    <mergeCell ref="AI117:AK117"/>
    <mergeCell ref="AA81:AC81"/>
    <mergeCell ref="AA89:AC89"/>
    <mergeCell ref="AI118:AK118"/>
    <mergeCell ref="AA118:AC118"/>
    <mergeCell ref="AA120:AC120"/>
    <mergeCell ref="AF134:AH134"/>
    <mergeCell ref="AA103:AC103"/>
    <mergeCell ref="AA104:AC104"/>
    <mergeCell ref="AA131:AC131"/>
    <mergeCell ref="AA126:AC126"/>
    <mergeCell ref="AA148:AC149"/>
    <mergeCell ref="AA110:AC110"/>
    <mergeCell ref="AF131:AH131"/>
    <mergeCell ref="AF138:AH138"/>
    <mergeCell ref="AD148:AE149"/>
    <mergeCell ref="AF148:AH149"/>
    <mergeCell ref="AA109:AC109"/>
    <mergeCell ref="AA93:AC93"/>
    <mergeCell ref="AF100:AH100"/>
    <mergeCell ref="AI148:AK149"/>
    <mergeCell ref="AF133:AH133"/>
    <mergeCell ref="AI63:AK63"/>
    <mergeCell ref="AA78:AC78"/>
    <mergeCell ref="AA117:AC117"/>
    <mergeCell ref="AF105:AH105"/>
    <mergeCell ref="AI422:AK422"/>
    <mergeCell ref="AA423:AC423"/>
    <mergeCell ref="AA440:AC440"/>
    <mergeCell ref="AI423:AK423"/>
    <mergeCell ref="V426:Z426"/>
    <mergeCell ref="AF78:AH78"/>
    <mergeCell ref="AI85:AK85"/>
    <mergeCell ref="AA91:AC91"/>
    <mergeCell ref="AA85:AC85"/>
    <mergeCell ref="AI215:AK215"/>
    <mergeCell ref="AA215:AC215"/>
    <mergeCell ref="AA211:AC211"/>
    <mergeCell ref="AI222:AK222"/>
    <mergeCell ref="AI212:AK212"/>
    <mergeCell ref="AI213:AK213"/>
    <mergeCell ref="AA274:AC274"/>
    <mergeCell ref="AA290:AC290"/>
    <mergeCell ref="AA291:AC291"/>
    <mergeCell ref="AI354:AK354"/>
    <mergeCell ref="AI348:AK348"/>
    <mergeCell ref="AI382:AK382"/>
    <mergeCell ref="AF335:AH335"/>
    <mergeCell ref="AF331:AH331"/>
    <mergeCell ref="AF328:AH328"/>
    <mergeCell ref="AA205:AC205"/>
    <mergeCell ref="AA341:AC341"/>
    <mergeCell ref="AI145:AK145"/>
    <mergeCell ref="AI159:AK159"/>
    <mergeCell ref="AI207:AK207"/>
    <mergeCell ref="AF207:AH207"/>
    <mergeCell ref="AF422:AH422"/>
    <mergeCell ref="AA197:AC197"/>
    <mergeCell ref="AI190:AK191"/>
    <mergeCell ref="AI420:AK420"/>
    <mergeCell ref="AI421:AK421"/>
    <mergeCell ref="V423:Z423"/>
    <mergeCell ref="AF421:AH421"/>
    <mergeCell ref="AF432:AH432"/>
    <mergeCell ref="AF433:AH433"/>
    <mergeCell ref="AF430:AH430"/>
    <mergeCell ref="AI426:AK426"/>
    <mergeCell ref="AA420:AC420"/>
    <mergeCell ref="V432:Z432"/>
    <mergeCell ref="AI427:AK427"/>
    <mergeCell ref="AI367:AK367"/>
    <mergeCell ref="AI377:AK378"/>
    <mergeCell ref="AI374:AK374"/>
    <mergeCell ref="AF355:AH355"/>
    <mergeCell ref="AF380:AH380"/>
    <mergeCell ref="AF379:AH379"/>
    <mergeCell ref="AF359:AH359"/>
    <mergeCell ref="AA368:AC368"/>
    <mergeCell ref="AA361:AC361"/>
    <mergeCell ref="AA382:AC382"/>
    <mergeCell ref="AA409:AC409"/>
    <mergeCell ref="AF401:AH401"/>
    <mergeCell ref="AF410:AH410"/>
    <mergeCell ref="AF387:AH387"/>
    <mergeCell ref="AF386:AH386"/>
    <mergeCell ref="AI200:AK200"/>
    <mergeCell ref="V419:Z419"/>
    <mergeCell ref="AA384:AC384"/>
    <mergeCell ref="AI416:AK416"/>
    <mergeCell ref="V411:Z411"/>
    <mergeCell ref="V425:Z425"/>
    <mergeCell ref="V413:Z413"/>
    <mergeCell ref="V412:Z412"/>
    <mergeCell ref="AA428:AC428"/>
    <mergeCell ref="AA429:AC429"/>
    <mergeCell ref="AA430:AC430"/>
    <mergeCell ref="AA431:AC431"/>
    <mergeCell ref="AA432:AC432"/>
    <mergeCell ref="V420:Z420"/>
    <mergeCell ref="V421:Z421"/>
    <mergeCell ref="AF420:AH420"/>
    <mergeCell ref="AF405:AH405"/>
    <mergeCell ref="AI424:AK424"/>
    <mergeCell ref="AA426:AC426"/>
    <mergeCell ref="AI428:AK428"/>
    <mergeCell ref="AI430:AK430"/>
    <mergeCell ref="AA425:AC425"/>
    <mergeCell ref="AF428:AH428"/>
    <mergeCell ref="AI389:AK389"/>
    <mergeCell ref="AI411:AK411"/>
    <mergeCell ref="AF400:AH400"/>
    <mergeCell ref="AF412:AH412"/>
    <mergeCell ref="AF408:AH408"/>
    <mergeCell ref="V406:Z406"/>
    <mergeCell ref="V407:Z407"/>
    <mergeCell ref="V427:Z427"/>
    <mergeCell ref="AA424:AC424"/>
    <mergeCell ref="AF423:AH423"/>
    <mergeCell ref="AA462:AC462"/>
    <mergeCell ref="V446:Z446"/>
    <mergeCell ref="V445:Z445"/>
    <mergeCell ref="AA441:AC441"/>
    <mergeCell ref="AF425:AH425"/>
    <mergeCell ref="AI425:AK425"/>
    <mergeCell ref="AA442:AC442"/>
    <mergeCell ref="V437:Z438"/>
    <mergeCell ref="AF424:AH424"/>
    <mergeCell ref="AI462:AK462"/>
    <mergeCell ref="AA443:AC443"/>
    <mergeCell ref="AA459:AC459"/>
    <mergeCell ref="AI458:AK458"/>
    <mergeCell ref="AF443:AH443"/>
    <mergeCell ref="AI442:AK442"/>
    <mergeCell ref="V462:Z462"/>
    <mergeCell ref="V452:Z452"/>
    <mergeCell ref="AI440:AK440"/>
    <mergeCell ref="AI433:AK433"/>
    <mergeCell ref="AI457:AK457"/>
    <mergeCell ref="AA453:AC453"/>
    <mergeCell ref="AI439:AK439"/>
    <mergeCell ref="AF427:AH427"/>
    <mergeCell ref="AI434:AK434"/>
    <mergeCell ref="V441:Z441"/>
    <mergeCell ref="AF463:AH463"/>
    <mergeCell ref="AA463:AC463"/>
    <mergeCell ref="AA468:AC469"/>
    <mergeCell ref="V464:Z464"/>
    <mergeCell ref="V429:Z429"/>
    <mergeCell ref="V430:Z430"/>
    <mergeCell ref="V455:Z455"/>
    <mergeCell ref="AA455:AC455"/>
    <mergeCell ref="AI441:AK441"/>
    <mergeCell ref="AI443:AK443"/>
    <mergeCell ref="AI429:AK429"/>
    <mergeCell ref="AI447:AK447"/>
    <mergeCell ref="AI445:AK445"/>
    <mergeCell ref="AA447:AC447"/>
    <mergeCell ref="AF446:AH446"/>
    <mergeCell ref="AA434:AC434"/>
    <mergeCell ref="AD437:AE438"/>
    <mergeCell ref="AF429:AH429"/>
    <mergeCell ref="AI453:AK453"/>
    <mergeCell ref="AA450:AC451"/>
    <mergeCell ref="AA437:AC438"/>
    <mergeCell ref="AI463:AK463"/>
    <mergeCell ref="V463:Z463"/>
    <mergeCell ref="V431:Z431"/>
    <mergeCell ref="V443:Z443"/>
    <mergeCell ref="AI431:AK431"/>
    <mergeCell ref="AF454:AH454"/>
    <mergeCell ref="AF442:AH442"/>
    <mergeCell ref="AA433:AC433"/>
    <mergeCell ref="V447:Z447"/>
    <mergeCell ref="V444:Z444"/>
    <mergeCell ref="V442:Z442"/>
    <mergeCell ref="AF480:AH480"/>
    <mergeCell ref="AF459:AH459"/>
    <mergeCell ref="AF465:AH465"/>
    <mergeCell ref="AI477:AK477"/>
    <mergeCell ref="AI483:AK483"/>
    <mergeCell ref="AF482:AH482"/>
    <mergeCell ref="AF483:AH483"/>
    <mergeCell ref="AA480:AC480"/>
    <mergeCell ref="AA439:AC439"/>
    <mergeCell ref="AA475:AC475"/>
    <mergeCell ref="AA474:AC474"/>
    <mergeCell ref="AA465:AC465"/>
    <mergeCell ref="AA470:AC470"/>
    <mergeCell ref="AI455:AK455"/>
    <mergeCell ref="AF468:AH469"/>
    <mergeCell ref="AI444:AK444"/>
    <mergeCell ref="AI432:AK432"/>
    <mergeCell ref="AF441:AH441"/>
    <mergeCell ref="AI452:AK452"/>
    <mergeCell ref="AF447:AH447"/>
    <mergeCell ref="AA446:AC446"/>
    <mergeCell ref="AF476:AH476"/>
    <mergeCell ref="AD450:AE451"/>
    <mergeCell ref="AI471:AK471"/>
    <mergeCell ref="AF471:AH471"/>
    <mergeCell ref="AF472:AH472"/>
    <mergeCell ref="AF473:AH473"/>
    <mergeCell ref="AA473:AC473"/>
    <mergeCell ref="AI475:AK475"/>
    <mergeCell ref="AA472:AC472"/>
    <mergeCell ref="AI468:AK469"/>
    <mergeCell ref="AI450:AK451"/>
    <mergeCell ref="AI484:AK484"/>
    <mergeCell ref="AF478:AH478"/>
    <mergeCell ref="AA476:AC476"/>
    <mergeCell ref="AF484:AH484"/>
    <mergeCell ref="AF458:AH458"/>
    <mergeCell ref="AI465:AK465"/>
    <mergeCell ref="AF462:AH462"/>
    <mergeCell ref="AF434:AH434"/>
    <mergeCell ref="AF440:AH440"/>
    <mergeCell ref="AI473:AK473"/>
    <mergeCell ref="AF481:AH481"/>
    <mergeCell ref="AI478:AK478"/>
    <mergeCell ref="AI474:AK474"/>
    <mergeCell ref="AI461:AK461"/>
    <mergeCell ref="AI454:AK454"/>
    <mergeCell ref="AI476:AK476"/>
    <mergeCell ref="AI437:AK438"/>
    <mergeCell ref="AF444:AH444"/>
    <mergeCell ref="AI481:AK481"/>
    <mergeCell ref="AI470:AK470"/>
    <mergeCell ref="AF477:AH477"/>
    <mergeCell ref="AF453:AH453"/>
    <mergeCell ref="AF461:AH461"/>
    <mergeCell ref="AF464:AH464"/>
    <mergeCell ref="AA445:AC445"/>
    <mergeCell ref="AF439:AH439"/>
    <mergeCell ref="AF460:AH460"/>
    <mergeCell ref="AF456:AH456"/>
    <mergeCell ref="AF457:AH457"/>
    <mergeCell ref="AI446:AK446"/>
    <mergeCell ref="AF479:AH479"/>
    <mergeCell ref="AI456:AK456"/>
    <mergeCell ref="AF475:AH475"/>
    <mergeCell ref="AF404:AH404"/>
    <mergeCell ref="AA427:AC427"/>
    <mergeCell ref="AF411:AH411"/>
    <mergeCell ref="AF445:AH445"/>
    <mergeCell ref="AF426:AH426"/>
    <mergeCell ref="AA389:AC389"/>
    <mergeCell ref="AI363:AK363"/>
    <mergeCell ref="AI418:AK418"/>
    <mergeCell ref="AI379:AK379"/>
    <mergeCell ref="AI391:AK391"/>
    <mergeCell ref="AI385:AK385"/>
    <mergeCell ref="AI362:AK362"/>
    <mergeCell ref="AI343:AK343"/>
    <mergeCell ref="AI350:AK350"/>
    <mergeCell ref="AI472:AK472"/>
    <mergeCell ref="AA452:AC452"/>
    <mergeCell ref="AF455:AH455"/>
    <mergeCell ref="AF470:AH470"/>
    <mergeCell ref="AI459:AK459"/>
    <mergeCell ref="AA454:AC454"/>
    <mergeCell ref="AI460:AK460"/>
    <mergeCell ref="AF474:AH474"/>
    <mergeCell ref="AA367:AC367"/>
    <mergeCell ref="AA380:AC380"/>
    <mergeCell ref="AI464:AK464"/>
    <mergeCell ref="AF452:AH452"/>
    <mergeCell ref="AF349:AH349"/>
    <mergeCell ref="AF348:AH348"/>
    <mergeCell ref="AA360:AC360"/>
    <mergeCell ref="AF377:AH378"/>
    <mergeCell ref="AF373:AH373"/>
    <mergeCell ref="AI497:AK497"/>
    <mergeCell ref="AF489:AH489"/>
    <mergeCell ref="AF504:AH504"/>
    <mergeCell ref="AI485:AK485"/>
    <mergeCell ref="AI489:AK489"/>
    <mergeCell ref="AI490:AK490"/>
    <mergeCell ref="AF487:AH487"/>
    <mergeCell ref="AI499:AK499"/>
    <mergeCell ref="AI500:AK500"/>
    <mergeCell ref="AI503:AK503"/>
    <mergeCell ref="AF501:AH501"/>
    <mergeCell ref="AF506:AH506"/>
    <mergeCell ref="AF505:AH505"/>
    <mergeCell ref="AI504:AK504"/>
    <mergeCell ref="AI505:AK505"/>
    <mergeCell ref="AI486:AK486"/>
    <mergeCell ref="AF498:AH498"/>
    <mergeCell ref="AF499:AH499"/>
    <mergeCell ref="AF500:AH500"/>
    <mergeCell ref="AF497:AH497"/>
    <mergeCell ref="AI492:AK492"/>
    <mergeCell ref="AF503:AH503"/>
    <mergeCell ref="AI498:AK498"/>
    <mergeCell ref="AF488:AH488"/>
    <mergeCell ref="AI491:AK491"/>
    <mergeCell ref="AF491:AH491"/>
    <mergeCell ref="AF492:AH492"/>
    <mergeCell ref="AF495:AH496"/>
    <mergeCell ref="AF490:AH490"/>
    <mergeCell ref="AI487:AK487"/>
    <mergeCell ref="AI488:AK488"/>
    <mergeCell ref="AI390:AK390"/>
    <mergeCell ref="AI403:AK403"/>
    <mergeCell ref="AI401:AK401"/>
    <mergeCell ref="AI387:AK387"/>
    <mergeCell ref="AI388:AK388"/>
    <mergeCell ref="AI359:AK359"/>
    <mergeCell ref="AD395:AE396"/>
    <mergeCell ref="AI400:AK400"/>
    <mergeCell ref="AA355:AC355"/>
    <mergeCell ref="AF388:AH388"/>
    <mergeCell ref="AF389:AH389"/>
    <mergeCell ref="AA391:AC391"/>
    <mergeCell ref="AA405:AC405"/>
    <mergeCell ref="AA400:AC400"/>
    <mergeCell ref="AA418:AC418"/>
    <mergeCell ref="AF416:AH416"/>
    <mergeCell ref="AF392:AH392"/>
    <mergeCell ref="AF417:AH417"/>
    <mergeCell ref="AD377:AE378"/>
    <mergeCell ref="AF418:AH418"/>
    <mergeCell ref="AA413:AC413"/>
    <mergeCell ref="AF413:AH413"/>
    <mergeCell ref="AA415:AC415"/>
    <mergeCell ref="AA414:AC414"/>
    <mergeCell ref="AF406:AH406"/>
    <mergeCell ref="AF372:AH372"/>
    <mergeCell ref="AF402:AH402"/>
    <mergeCell ref="AA365:AC365"/>
    <mergeCell ref="AA366:AC366"/>
    <mergeCell ref="AA377:AC378"/>
    <mergeCell ref="AF415:AH415"/>
    <mergeCell ref="AF368:AH368"/>
    <mergeCell ref="AA387:AC387"/>
    <mergeCell ref="AA381:AC381"/>
    <mergeCell ref="AA44:AC44"/>
    <mergeCell ref="AA113:AC113"/>
    <mergeCell ref="AF182:AH182"/>
    <mergeCell ref="AA65:AC65"/>
    <mergeCell ref="AF223:AH223"/>
    <mergeCell ref="AD190:AE191"/>
    <mergeCell ref="AA175:AC175"/>
    <mergeCell ref="AA417:AC417"/>
    <mergeCell ref="AA226:AC226"/>
    <mergeCell ref="AA173:AC173"/>
    <mergeCell ref="AA181:AC181"/>
    <mergeCell ref="AF414:AH414"/>
    <mergeCell ref="AF111:AH111"/>
    <mergeCell ref="AF75:AH75"/>
    <mergeCell ref="AA64:AC64"/>
    <mergeCell ref="AA397:AC397"/>
    <mergeCell ref="AF399:AH399"/>
    <mergeCell ref="AF407:AH407"/>
    <mergeCell ref="AF374:AH374"/>
    <mergeCell ref="AF381:AH381"/>
    <mergeCell ref="AF370:AH370"/>
    <mergeCell ref="AA340:AC340"/>
    <mergeCell ref="AA346:AC346"/>
    <mergeCell ref="AA347:AC347"/>
    <mergeCell ref="AA348:AC348"/>
    <mergeCell ref="AF382:AH382"/>
    <mergeCell ref="AF383:AH383"/>
    <mergeCell ref="AA342:AC342"/>
    <mergeCell ref="AA66:AC66"/>
    <mergeCell ref="AA74:AC74"/>
    <mergeCell ref="AA343:AC343"/>
    <mergeCell ref="AF395:AH396"/>
    <mergeCell ref="AA50:AC50"/>
    <mergeCell ref="AF218:AH218"/>
    <mergeCell ref="AA52:AC52"/>
    <mergeCell ref="AA53:AC53"/>
    <mergeCell ref="AA106:AC106"/>
    <mergeCell ref="AA204:AC204"/>
    <mergeCell ref="AA172:AC172"/>
    <mergeCell ref="AF61:AH62"/>
    <mergeCell ref="AF56:AH56"/>
    <mergeCell ref="AA82:AC82"/>
    <mergeCell ref="AA199:AC199"/>
    <mergeCell ref="AA208:AC208"/>
    <mergeCell ref="AA184:AC184"/>
    <mergeCell ref="AA178:AC178"/>
    <mergeCell ref="AA179:AC179"/>
    <mergeCell ref="AD169:AE170"/>
    <mergeCell ref="AA161:AC161"/>
    <mergeCell ref="AA162:AC162"/>
    <mergeCell ref="AF52:AH52"/>
    <mergeCell ref="AF54:AH54"/>
    <mergeCell ref="AF212:AH212"/>
    <mergeCell ref="AA201:AC201"/>
    <mergeCell ref="AA157:AC157"/>
    <mergeCell ref="AF53:AH53"/>
    <mergeCell ref="AA86:AC86"/>
    <mergeCell ref="AF367:AH367"/>
    <mergeCell ref="AA395:AC396"/>
    <mergeCell ref="AA385:AC385"/>
    <mergeCell ref="AF366:AH366"/>
    <mergeCell ref="AA390:AC390"/>
    <mergeCell ref="AF204:AH204"/>
    <mergeCell ref="AF99:AH99"/>
    <mergeCell ref="AI419:AK419"/>
    <mergeCell ref="AI408:AK408"/>
    <mergeCell ref="AF397:AH397"/>
    <mergeCell ref="AA407:AC407"/>
    <mergeCell ref="AF419:AH419"/>
    <mergeCell ref="AF385:AH385"/>
    <mergeCell ref="AI356:AK356"/>
    <mergeCell ref="AI383:AK383"/>
    <mergeCell ref="AI409:AK409"/>
    <mergeCell ref="AI365:AK365"/>
    <mergeCell ref="AI368:AK368"/>
    <mergeCell ref="AA401:AC401"/>
    <mergeCell ref="AF403:AH403"/>
    <mergeCell ref="AA345:AC345"/>
    <mergeCell ref="AA358:AC358"/>
    <mergeCell ref="AF390:AH390"/>
    <mergeCell ref="AA235:AC235"/>
    <mergeCell ref="AF247:AH247"/>
    <mergeCell ref="AA332:AC332"/>
    <mergeCell ref="AA284:AC284"/>
    <mergeCell ref="AA336:AC336"/>
    <mergeCell ref="AA314:AC314"/>
    <mergeCell ref="AA266:AC266"/>
    <mergeCell ref="AA308:AC308"/>
    <mergeCell ref="AI357:AK357"/>
    <mergeCell ref="AF364:AH364"/>
    <mergeCell ref="AF357:AH357"/>
    <mergeCell ref="AA349:AC349"/>
    <mergeCell ref="AA359:AC359"/>
    <mergeCell ref="AA354:AC354"/>
    <mergeCell ref="AI369:AK369"/>
    <mergeCell ref="AI371:AK371"/>
    <mergeCell ref="AI347:AK347"/>
    <mergeCell ref="AF409:AH409"/>
    <mergeCell ref="AA419:AC419"/>
    <mergeCell ref="AA399:AC399"/>
    <mergeCell ref="AA403:AC403"/>
    <mergeCell ref="AI204:AK204"/>
    <mergeCell ref="AD41:AE42"/>
    <mergeCell ref="AI404:AK404"/>
    <mergeCell ref="AI392:AK392"/>
    <mergeCell ref="AI397:AK397"/>
    <mergeCell ref="AF391:AH391"/>
    <mergeCell ref="AF398:AH398"/>
    <mergeCell ref="AI398:AK398"/>
    <mergeCell ref="AI402:AK402"/>
    <mergeCell ref="AI399:AK399"/>
    <mergeCell ref="AI386:AK386"/>
    <mergeCell ref="AI414:AK414"/>
    <mergeCell ref="AI410:AK410"/>
    <mergeCell ref="AI412:AK412"/>
    <mergeCell ref="AF384:AH384"/>
    <mergeCell ref="AI370:AK370"/>
    <mergeCell ref="AI406:AK406"/>
    <mergeCell ref="AI417:AK417"/>
    <mergeCell ref="AI413:AK413"/>
    <mergeCell ref="AI415:AK415"/>
    <mergeCell ref="AI407:AK407"/>
    <mergeCell ref="AI381:AK381"/>
    <mergeCell ref="AI337:AK337"/>
    <mergeCell ref="AI346:AK346"/>
    <mergeCell ref="AF208:AH208"/>
    <mergeCell ref="AF90:AH90"/>
    <mergeCell ref="AD61:AE62"/>
    <mergeCell ref="AF107:AH107"/>
    <mergeCell ref="AF48:AH48"/>
    <mergeCell ref="AF67:AH67"/>
    <mergeCell ref="AF68:AH68"/>
    <mergeCell ref="AI203:AK203"/>
    <mergeCell ref="AA24:AC25"/>
    <mergeCell ref="AA26:AC26"/>
    <mergeCell ref="AA27:AC27"/>
    <mergeCell ref="AA28:AC28"/>
    <mergeCell ref="AA29:AC29"/>
    <mergeCell ref="AA30:AC30"/>
    <mergeCell ref="AA31:AC31"/>
    <mergeCell ref="AA32:AC32"/>
    <mergeCell ref="AA33:AC33"/>
    <mergeCell ref="AA34:AC34"/>
    <mergeCell ref="AA35:AC35"/>
    <mergeCell ref="AA36:AC36"/>
    <mergeCell ref="AA37:AC37"/>
    <mergeCell ref="AA38:AC38"/>
    <mergeCell ref="AA45:AC45"/>
    <mergeCell ref="AA46:AC46"/>
    <mergeCell ref="AA47:AC47"/>
    <mergeCell ref="AA41:AC42"/>
    <mergeCell ref="AA71:AC71"/>
    <mergeCell ref="AA58:AC58"/>
    <mergeCell ref="AA56:AC56"/>
    <mergeCell ref="AA90:AC90"/>
    <mergeCell ref="AA88:AC88"/>
    <mergeCell ref="AA87:AC87"/>
    <mergeCell ref="AF202:AH202"/>
    <mergeCell ref="V32:Z32"/>
    <mergeCell ref="V33:Z33"/>
    <mergeCell ref="AA43:AC43"/>
    <mergeCell ref="AA69:AC69"/>
    <mergeCell ref="AA51:AC51"/>
    <mergeCell ref="AA48:AC48"/>
    <mergeCell ref="AA49:AC49"/>
    <mergeCell ref="AA79:AC79"/>
    <mergeCell ref="AA61:AC62"/>
    <mergeCell ref="AA54:AC54"/>
    <mergeCell ref="AA55:AC55"/>
    <mergeCell ref="AA639:AC639"/>
    <mergeCell ref="AA640:AC640"/>
    <mergeCell ref="AA444:AC444"/>
    <mergeCell ref="AA460:AC460"/>
    <mergeCell ref="AA461:AC461"/>
    <mergeCell ref="AA564:AC564"/>
    <mergeCell ref="AA565:AC565"/>
    <mergeCell ref="AA566:AC566"/>
    <mergeCell ref="AA567:AC567"/>
    <mergeCell ref="AA616:AC616"/>
    <mergeCell ref="AA617:AC617"/>
    <mergeCell ref="AA618:AC618"/>
    <mergeCell ref="AA547:AC547"/>
    <mergeCell ref="AA548:AC548"/>
    <mergeCell ref="AA549:AC549"/>
    <mergeCell ref="AA550:AC550"/>
    <mergeCell ref="AA551:AC551"/>
    <mergeCell ref="AA633:AC633"/>
    <mergeCell ref="AA634:AC634"/>
    <mergeCell ref="AA636:AC636"/>
    <mergeCell ref="AA635:AC635"/>
    <mergeCell ref="AA632:AC632"/>
    <mergeCell ref="AA601:AC601"/>
    <mergeCell ref="AA592:AC592"/>
    <mergeCell ref="AA593:AC593"/>
    <mergeCell ref="AA543:AC543"/>
    <mergeCell ref="AA582:AC582"/>
    <mergeCell ref="AA595:AC595"/>
    <mergeCell ref="AA613:AC613"/>
    <mergeCell ref="AA628:AC628"/>
    <mergeCell ref="AA600:AC600"/>
    <mergeCell ref="AA569:AC569"/>
    <mergeCell ref="AA571:AC571"/>
    <mergeCell ref="AA557:AC557"/>
    <mergeCell ref="AA482:AC482"/>
    <mergeCell ref="AA544:AC544"/>
    <mergeCell ref="AA528:AC528"/>
    <mergeCell ref="AA523:AC524"/>
    <mergeCell ref="AA498:AC498"/>
    <mergeCell ref="AA499:AC499"/>
    <mergeCell ref="AA500:AC500"/>
    <mergeCell ref="AA561:AC561"/>
    <mergeCell ref="AA625:AC625"/>
    <mergeCell ref="AA484:AC484"/>
    <mergeCell ref="AA626:AC626"/>
    <mergeCell ref="AA612:AC612"/>
    <mergeCell ref="AA539:AC539"/>
    <mergeCell ref="AA560:AC560"/>
    <mergeCell ref="AA540:AC540"/>
    <mergeCell ref="AA490:AC490"/>
    <mergeCell ref="AA614:AC614"/>
    <mergeCell ref="AA559:AC559"/>
    <mergeCell ref="AA610:AC610"/>
    <mergeCell ref="AA563:AC563"/>
    <mergeCell ref="AA552:AC552"/>
    <mergeCell ref="AA583:AC583"/>
    <mergeCell ref="AA596:AC596"/>
    <mergeCell ref="AA629:AC629"/>
    <mergeCell ref="AA630:AC630"/>
    <mergeCell ref="AA615:AC615"/>
    <mergeCell ref="AA603:AC603"/>
    <mergeCell ref="AA623:AC624"/>
    <mergeCell ref="AA609:AC609"/>
    <mergeCell ref="AA478:AC478"/>
    <mergeCell ref="AA529:AC529"/>
    <mergeCell ref="AA530:AC530"/>
    <mergeCell ref="AA531:AC531"/>
    <mergeCell ref="AA605:AC605"/>
    <mergeCell ref="AA532:AC532"/>
    <mergeCell ref="AA526:AC526"/>
    <mergeCell ref="AA568:AC568"/>
    <mergeCell ref="AA483:AC483"/>
    <mergeCell ref="AA607:AC607"/>
    <mergeCell ref="AA497:AC497"/>
    <mergeCell ref="AA504:AC504"/>
    <mergeCell ref="AA554:AC554"/>
    <mergeCell ref="AA537:AC538"/>
    <mergeCell ref="AA556:AC556"/>
    <mergeCell ref="AA619:AC619"/>
    <mergeCell ref="AA611:AC611"/>
    <mergeCell ref="AA558:AC558"/>
    <mergeCell ref="AA486:AC486"/>
    <mergeCell ref="AA627:AC627"/>
    <mergeCell ref="AA456:AC456"/>
    <mergeCell ref="AA457:AC457"/>
    <mergeCell ref="AA458:AC458"/>
    <mergeCell ref="AA606:AC606"/>
    <mergeCell ref="AA572:AC572"/>
    <mergeCell ref="AA584:AC584"/>
    <mergeCell ref="AA585:AC585"/>
    <mergeCell ref="AA586:AC586"/>
    <mergeCell ref="AA587:AC587"/>
    <mergeCell ref="AA477:AC477"/>
    <mergeCell ref="AA471:AC471"/>
    <mergeCell ref="AA481:AC481"/>
    <mergeCell ref="AA479:AC479"/>
    <mergeCell ref="AA570:AC570"/>
    <mergeCell ref="AA492:AC492"/>
    <mergeCell ref="AA487:AC487"/>
    <mergeCell ref="AA488:AC488"/>
    <mergeCell ref="AA489:AC489"/>
    <mergeCell ref="AA510:AC511"/>
    <mergeCell ref="AA541:AC541"/>
    <mergeCell ref="AA542:AC542"/>
    <mergeCell ref="AA562:AC562"/>
    <mergeCell ref="AA604:AC604"/>
    <mergeCell ref="AA594:AC594"/>
    <mergeCell ref="AA495:AC496"/>
    <mergeCell ref="AA517:AC517"/>
    <mergeCell ref="AA464:AC464"/>
    <mergeCell ref="AA515:AC515"/>
    <mergeCell ref="AA516:AC516"/>
    <mergeCell ref="AD468:AE469"/>
    <mergeCell ref="AA555:AC555"/>
    <mergeCell ref="AA602:AC602"/>
    <mergeCell ref="AA608:AC608"/>
    <mergeCell ref="AA520:AC520"/>
    <mergeCell ref="AA491:AC491"/>
    <mergeCell ref="AA512:AC512"/>
    <mergeCell ref="AA513:AC513"/>
    <mergeCell ref="AA514:AC514"/>
    <mergeCell ref="AD495:AE496"/>
    <mergeCell ref="AD537:AE538"/>
    <mergeCell ref="AA553:AC553"/>
  </mergeCells>
  <phoneticPr fontId="25"/>
  <conditionalFormatting sqref="C7:AH14 C17:AH22 C23:AL675 C676:H1048576 J676:AL1048576">
    <cfRule type="expression" dxfId="360" priority="3">
      <formula>$AN7="□"</formula>
    </cfRule>
  </conditionalFormatting>
  <conditionalFormatting sqref="C1:AL6">
    <cfRule type="expression" dxfId="359" priority="8">
      <formula>$AN1="□"</formula>
    </cfRule>
  </conditionalFormatting>
  <conditionalFormatting sqref="I676:I678">
    <cfRule type="expression" dxfId="358" priority="2">
      <formula>$AN676="□"</formula>
    </cfRule>
  </conditionalFormatting>
  <conditionalFormatting sqref="I679">
    <cfRule type="expression" dxfId="357" priority="9">
      <formula>$AN678="□"</formula>
    </cfRule>
  </conditionalFormatting>
  <conditionalFormatting sqref="I680">
    <cfRule type="expression" dxfId="356" priority="288">
      <formula>$AN678="□"</formula>
    </cfRule>
  </conditionalFormatting>
  <conditionalFormatting sqref="I681:I684 I686:I689">
    <cfRule type="expression" dxfId="355" priority="202">
      <formula>$AN680="□"</formula>
    </cfRule>
  </conditionalFormatting>
  <conditionalFormatting sqref="I685">
    <cfRule type="expression" dxfId="354" priority="1">
      <formula>$AN685="□"</formula>
    </cfRule>
  </conditionalFormatting>
  <conditionalFormatting sqref="AI10:AI11">
    <cfRule type="expression" dxfId="353" priority="5">
      <formula>$AN13="□"</formula>
    </cfRule>
  </conditionalFormatting>
  <conditionalFormatting sqref="AI12 AI15 C15:AH16 AJ15:AL16">
    <cfRule type="expression" dxfId="352" priority="500">
      <formula>#REF!="□"</formula>
    </cfRule>
  </conditionalFormatting>
  <conditionalFormatting sqref="AI13:AI14">
    <cfRule type="expression" dxfId="351" priority="592">
      <formula>$AN18="□"</formula>
    </cfRule>
  </conditionalFormatting>
  <conditionalFormatting sqref="AI16:AI18 I690:I1048576">
    <cfRule type="expression" dxfId="350" priority="246">
      <formula>$AN17="□"</formula>
    </cfRule>
  </conditionalFormatting>
  <conditionalFormatting sqref="AI7:AL9 AJ10:AL12 AJ17:AL17 AI18:AL18">
    <cfRule type="expression" dxfId="349" priority="469">
      <formula>$AN9="□"</formula>
    </cfRule>
  </conditionalFormatting>
  <conditionalFormatting sqref="AJ13:AL14 AI18:AL18">
    <cfRule type="expression" dxfId="348" priority="594">
      <formula>$AN17="□"</formula>
    </cfRule>
  </conditionalFormatting>
  <dataValidations count="8">
    <dataValidation type="list" allowBlank="1" showInputMessage="1" showErrorMessage="1" sqref="L4:M4 W4" xr:uid="{00000000-0002-0000-0200-000000000000}">
      <formula1>"1,2,3,4,5,6,7,8,9,10,11,12"</formula1>
    </dataValidation>
    <dataValidation type="list" allowBlank="1" showInputMessage="1" showErrorMessage="1" sqref="AA18 X18 J17:J20 M17:M20 S17:S18 G17:G20 P17:P20" xr:uid="{00000000-0002-0000-0200-000001000000}">
      <formula1>"□,■"</formula1>
    </dataValidation>
    <dataValidation type="list" allowBlank="1" showInputMessage="1" showErrorMessage="1" sqref="G8:M8" xr:uid="{00000000-0002-0000-0200-000002000000}">
      <formula1>"する,しない"</formula1>
    </dataValidation>
    <dataValidation type="list" allowBlank="1" showInputMessage="1" showErrorMessage="1" sqref="AI253:AI309 AI125:AI145 AI171:AI187 AI43:AI58 AI26:AK38 AI452:AI465 AI439:AI447 AI397:AI434 AI379:AI392 AI314:AI374 AI150:AI166 AI192:AI248 AI625:AI645 AI497:AI507 AI470:AI492 AI512:AI520 AI525:AI534 AI539:AI577 AI582:AI620 AI63:AI120" xr:uid="{00000000-0002-0000-0200-000003000000}">
      <formula1>$B$672:$B$673</formula1>
    </dataValidation>
    <dataValidation type="list" allowBlank="1" showInputMessage="1" showErrorMessage="1" sqref="AF253:AF309 AF125:AF145 AF26:AH38 AF43:AF58 AF470:AF492 AF452:AF465 AF439:AF447 AF397:AF434 AF379:AF392 AF314:AF374 AF150:AF166 AF171:AF187 AF625:AF645 AF497:AF507 AF192:AF248 AF512:AF520 AF525:AF534 AF539:AF577 AF582:AF620 AF63:AF120" xr:uid="{00000000-0002-0000-0200-000004000000}">
      <formula1>$D$672:$D$676</formula1>
    </dataValidation>
    <dataValidation type="list" allowBlank="1" showInputMessage="1" showErrorMessage="1" sqref="G6:M6" xr:uid="{00000000-0002-0000-0200-000005000000}">
      <formula1>$C$672:$C$673</formula1>
    </dataValidation>
    <dataValidation type="list" allowBlank="1" showInputMessage="1" showErrorMessage="1" sqref="I4:J4 S4:T4" xr:uid="{00000000-0002-0000-0200-000007000000}">
      <formula1>"09,10,11,12,13,14,15,16,17,18,19,20,21,22,23,24,25,26,27,28,29,30"</formula1>
    </dataValidation>
    <dataValidation type="list" allowBlank="1" showInputMessage="1" showErrorMessage="1" sqref="G14:S14 G10:S10 G12:S12" xr:uid="{00000000-0002-0000-0200-000006000000}">
      <formula1>$I$672:$I$691</formula1>
    </dataValidation>
  </dataValidations>
  <pageMargins left="0.39370078740157483" right="0.39370078740157483" top="0.39370078740157483" bottom="0.39370078740157483" header="0.19685039370078741" footer="0.19685039370078741"/>
  <pageSetup paperSize="9" scale="48" fitToHeight="0" orientation="portrait" r:id="rId1"/>
  <headerFooter alignWithMargins="0">
    <oddFooter>&amp;C&amp;P</oddFooter>
  </headerFooter>
  <rowBreaks count="7" manualBreakCount="7">
    <brk id="121" min="1" max="39" man="1"/>
    <brk id="188" min="1" max="39" man="1"/>
    <brk id="249" min="1" max="39" man="1"/>
    <brk id="310" min="1" max="39" man="1"/>
    <brk id="393" min="1" max="39" man="1"/>
    <brk id="508" min="1" max="39" man="1"/>
    <brk id="621" min="1" max="39" man="1"/>
  </rowBreaks>
  <drawing r:id="rId2"/>
  <legacyDrawing r:id="rId3"/>
  <mc:AlternateContent xmlns:mc="http://schemas.openxmlformats.org/markup-compatibility/2006">
    <mc:Choice Requires="x14">
      <controls>
        <mc:AlternateContent xmlns:mc="http://schemas.openxmlformats.org/markup-compatibility/2006">
          <mc:Choice Requires="x14">
            <control shapeId="2104" r:id="rId4" name="Group Box 56">
              <controlPr defaultSize="0" autoFill="0" autoPict="0">
                <anchor moveWithCells="1">
                  <from>
                    <xdr:col>14</xdr:col>
                    <xdr:colOff>165100</xdr:colOff>
                    <xdr:row>6</xdr:row>
                    <xdr:rowOff>57150</xdr:rowOff>
                  </from>
                  <to>
                    <xdr:col>30</xdr:col>
                    <xdr:colOff>0</xdr:colOff>
                    <xdr:row>8</xdr:row>
                    <xdr:rowOff>95250</xdr:rowOff>
                  </to>
                </anchor>
              </controlPr>
            </control>
          </mc:Choice>
        </mc:AlternateContent>
        <mc:AlternateContent xmlns:mc="http://schemas.openxmlformats.org/markup-compatibility/2006">
          <mc:Choice Requires="x14">
            <control shapeId="2105" r:id="rId5" name="Check Box 57">
              <controlPr defaultSize="0" autoFill="0" autoLine="0" autoPict="0">
                <anchor moveWithCells="1">
                  <from>
                    <xdr:col>15</xdr:col>
                    <xdr:colOff>146050</xdr:colOff>
                    <xdr:row>6</xdr:row>
                    <xdr:rowOff>127000</xdr:rowOff>
                  </from>
                  <to>
                    <xdr:col>23</xdr:col>
                    <xdr:colOff>31750</xdr:colOff>
                    <xdr:row>8</xdr:row>
                    <xdr:rowOff>69850</xdr:rowOff>
                  </to>
                </anchor>
              </controlPr>
            </control>
          </mc:Choice>
        </mc:AlternateContent>
        <mc:AlternateContent xmlns:mc="http://schemas.openxmlformats.org/markup-compatibility/2006">
          <mc:Choice Requires="x14">
            <control shapeId="2106" r:id="rId6" name="Check Box 58">
              <controlPr defaultSize="0" autoFill="0" autoLine="0" autoPict="0">
                <anchor moveWithCells="1">
                  <from>
                    <xdr:col>18</xdr:col>
                    <xdr:colOff>146050</xdr:colOff>
                    <xdr:row>6</xdr:row>
                    <xdr:rowOff>127000</xdr:rowOff>
                  </from>
                  <to>
                    <xdr:col>26</xdr:col>
                    <xdr:colOff>31750</xdr:colOff>
                    <xdr:row>8</xdr:row>
                    <xdr:rowOff>69850</xdr:rowOff>
                  </to>
                </anchor>
              </controlPr>
            </control>
          </mc:Choice>
        </mc:AlternateContent>
        <mc:AlternateContent xmlns:mc="http://schemas.openxmlformats.org/markup-compatibility/2006">
          <mc:Choice Requires="x14">
            <control shapeId="2107" r:id="rId7" name="Check Box 59">
              <controlPr defaultSize="0" autoFill="0" autoLine="0" autoPict="0">
                <anchor moveWithCells="1">
                  <from>
                    <xdr:col>22</xdr:col>
                    <xdr:colOff>107950</xdr:colOff>
                    <xdr:row>6</xdr:row>
                    <xdr:rowOff>127000</xdr:rowOff>
                  </from>
                  <to>
                    <xdr:col>29</xdr:col>
                    <xdr:colOff>12700</xdr:colOff>
                    <xdr:row>8</xdr:row>
                    <xdr:rowOff>69850</xdr:rowOff>
                  </to>
                </anchor>
              </controlPr>
            </control>
          </mc:Choice>
        </mc:AlternateContent>
        <mc:AlternateContent xmlns:mc="http://schemas.openxmlformats.org/markup-compatibility/2006">
          <mc:Choice Requires="x14">
            <control shapeId="2108" r:id="rId8" name="Check Box 60">
              <controlPr defaultSize="0" autoFill="0" autoLine="0" autoPict="0">
                <anchor moveWithCells="1">
                  <from>
                    <xdr:col>25</xdr:col>
                    <xdr:colOff>107950</xdr:colOff>
                    <xdr:row>6</xdr:row>
                    <xdr:rowOff>127000</xdr:rowOff>
                  </from>
                  <to>
                    <xdr:col>30</xdr:col>
                    <xdr:colOff>203200</xdr:colOff>
                    <xdr:row>8</xdr:row>
                    <xdr:rowOff>69850</xdr:rowOff>
                  </to>
                </anchor>
              </controlPr>
            </control>
          </mc:Choice>
        </mc:AlternateContent>
        <mc:AlternateContent xmlns:mc="http://schemas.openxmlformats.org/markup-compatibility/2006">
          <mc:Choice Requires="x14">
            <control shapeId="2109" r:id="rId9" name="Check Box 61">
              <controlPr defaultSize="0" autoFill="0" autoLine="0" autoPict="0">
                <anchor moveWithCells="1">
                  <from>
                    <xdr:col>28</xdr:col>
                    <xdr:colOff>19050</xdr:colOff>
                    <xdr:row>6</xdr:row>
                    <xdr:rowOff>127000</xdr:rowOff>
                  </from>
                  <to>
                    <xdr:col>30</xdr:col>
                    <xdr:colOff>0</xdr:colOff>
                    <xdr:row>8</xdr:row>
                    <xdr:rowOff>69850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O937"/>
  <sheetViews>
    <sheetView showGridLines="0" view="pageBreakPreview" topLeftCell="B7" zoomScaleNormal="100" zoomScaleSheetLayoutView="100" workbookViewId="0">
      <selection activeCell="B1" sqref="B1"/>
    </sheetView>
  </sheetViews>
  <sheetFormatPr defaultColWidth="9" defaultRowHeight="13"/>
  <cols>
    <col min="1" max="1" width="4.36328125" style="24" hidden="1" customWidth="1"/>
    <col min="2" max="2" width="2.36328125" style="24" customWidth="1"/>
    <col min="3" max="3" width="3.36328125" style="24" customWidth="1"/>
    <col min="4" max="4" width="2.36328125" style="24" customWidth="1"/>
    <col min="5" max="5" width="3" style="24" customWidth="1"/>
    <col min="6" max="12" width="2.36328125" style="24" customWidth="1"/>
    <col min="13" max="13" width="3" style="24" customWidth="1"/>
    <col min="14" max="20" width="2.36328125" style="24" customWidth="1"/>
    <col min="21" max="21" width="25.08984375" style="31" hidden="1" customWidth="1"/>
    <col min="22" max="24" width="2.90625" style="24" customWidth="1"/>
    <col min="25" max="25" width="2.6328125" style="24" customWidth="1"/>
    <col min="26" max="26" width="2.36328125" style="24" customWidth="1"/>
    <col min="27" max="29" width="2.36328125" style="178" customWidth="1"/>
    <col min="30" max="30" width="5.36328125" style="24" customWidth="1"/>
    <col min="31" max="31" width="3.36328125" style="24" customWidth="1"/>
    <col min="32" max="33" width="2.36328125" style="24" customWidth="1"/>
    <col min="34" max="34" width="11" style="24" customWidth="1"/>
    <col min="35" max="37" width="3.6328125" style="24" customWidth="1"/>
    <col min="38" max="38" width="78.36328125" style="48" customWidth="1"/>
    <col min="39" max="39" width="2.36328125" style="24" customWidth="1"/>
    <col min="40" max="40" width="13.36328125" style="24" hidden="1" customWidth="1"/>
    <col min="41" max="41" width="9" style="24"/>
    <col min="42" max="16384" width="9" style="1"/>
  </cols>
  <sheetData>
    <row r="1" spans="1:41" s="274" customFormat="1" ht="39" customHeight="1">
      <c r="A1" s="395"/>
      <c r="B1" s="275"/>
      <c r="C1" s="276" t="s">
        <v>240</v>
      </c>
      <c r="D1" s="276"/>
      <c r="E1" s="276"/>
      <c r="F1" s="276"/>
      <c r="G1" s="276"/>
      <c r="H1" s="276"/>
      <c r="I1" s="276"/>
      <c r="J1" s="276"/>
      <c r="K1" s="276"/>
      <c r="L1" s="276"/>
      <c r="M1" s="276"/>
      <c r="N1" s="276"/>
      <c r="O1" s="276"/>
      <c r="P1" s="276"/>
      <c r="Q1" s="276"/>
      <c r="R1" s="276"/>
      <c r="S1" s="358"/>
      <c r="T1" s="276"/>
      <c r="U1" s="277"/>
      <c r="V1" s="276"/>
      <c r="W1" s="276"/>
      <c r="X1" s="276"/>
      <c r="Y1" s="276"/>
      <c r="Z1" s="276"/>
      <c r="AA1" s="278"/>
      <c r="AB1" s="278"/>
      <c r="AC1" s="278"/>
      <c r="AD1" s="276"/>
      <c r="AE1" s="276"/>
      <c r="AF1" s="279"/>
      <c r="AG1" s="279"/>
      <c r="AH1" s="279"/>
      <c r="AI1" s="279"/>
      <c r="AJ1" s="279"/>
      <c r="AK1" s="279"/>
      <c r="AL1" s="280"/>
      <c r="AM1" s="281"/>
      <c r="AN1" s="59"/>
      <c r="AO1" s="59"/>
    </row>
    <row r="2" spans="1:41" s="3" customFormat="1" ht="24.75" customHeight="1">
      <c r="A2" s="203"/>
      <c r="B2" s="282"/>
      <c r="C2" s="283"/>
      <c r="D2" s="284" t="s">
        <v>866</v>
      </c>
      <c r="E2" s="285"/>
      <c r="F2" s="285"/>
      <c r="G2" s="285"/>
      <c r="H2" s="285"/>
      <c r="I2" s="285"/>
      <c r="J2" s="285"/>
      <c r="K2" s="285"/>
      <c r="L2" s="285"/>
      <c r="M2" s="285"/>
      <c r="N2" s="285"/>
      <c r="O2" s="285"/>
      <c r="P2" s="285"/>
      <c r="Q2" s="285"/>
      <c r="R2" s="285"/>
      <c r="S2" s="285"/>
      <c r="T2" s="285"/>
      <c r="U2" s="285"/>
      <c r="V2" s="285"/>
      <c r="W2" s="285"/>
      <c r="X2" s="285"/>
      <c r="Y2" s="285"/>
      <c r="Z2" s="285"/>
      <c r="AA2" s="286"/>
      <c r="AB2" s="286"/>
      <c r="AC2" s="286"/>
      <c r="AD2" s="285"/>
      <c r="AE2" s="285"/>
      <c r="AF2" s="287"/>
      <c r="AG2" s="287"/>
      <c r="AH2" s="287"/>
      <c r="AI2" s="287"/>
      <c r="AJ2" s="287"/>
      <c r="AK2" s="287"/>
      <c r="AL2" s="288"/>
      <c r="AM2" s="289"/>
      <c r="AN2" s="31"/>
      <c r="AO2" s="31"/>
    </row>
    <row r="3" spans="1:41" s="274" customFormat="1">
      <c r="A3" s="391"/>
      <c r="B3" s="290"/>
      <c r="AA3" s="291"/>
      <c r="AB3" s="291"/>
      <c r="AC3" s="291"/>
      <c r="AF3" s="59"/>
      <c r="AG3" s="59"/>
      <c r="AH3" s="59"/>
      <c r="AI3" s="59"/>
      <c r="AJ3" s="59"/>
      <c r="AK3" s="59"/>
      <c r="AL3" s="292"/>
      <c r="AM3" s="293"/>
      <c r="AN3" s="31"/>
      <c r="AO3" s="59"/>
    </row>
    <row r="4" spans="1:41" s="296" customFormat="1">
      <c r="A4" s="294"/>
      <c r="B4" s="294"/>
      <c r="C4" s="295" t="s">
        <v>242</v>
      </c>
      <c r="D4" s="295"/>
      <c r="E4" s="295"/>
      <c r="F4" s="295"/>
      <c r="G4" s="986">
        <v>20</v>
      </c>
      <c r="H4" s="986"/>
      <c r="I4" s="987"/>
      <c r="J4" s="988"/>
      <c r="K4" s="295" t="s">
        <v>243</v>
      </c>
      <c r="L4" s="987"/>
      <c r="M4" s="988"/>
      <c r="N4" s="295" t="s">
        <v>244</v>
      </c>
      <c r="O4" s="989" t="s">
        <v>245</v>
      </c>
      <c r="P4" s="989"/>
      <c r="Q4" s="986">
        <v>20</v>
      </c>
      <c r="R4" s="990"/>
      <c r="S4" s="987"/>
      <c r="T4" s="988"/>
      <c r="V4" s="295" t="s">
        <v>243</v>
      </c>
      <c r="W4" s="987"/>
      <c r="X4" s="988"/>
      <c r="Y4" s="295" t="s">
        <v>244</v>
      </c>
      <c r="AF4" s="29"/>
      <c r="AG4" s="29"/>
      <c r="AH4" s="29"/>
      <c r="AI4" s="29"/>
      <c r="AJ4" s="29"/>
      <c r="AK4" s="29"/>
      <c r="AL4" s="28"/>
      <c r="AM4" s="297"/>
      <c r="AN4" s="29"/>
      <c r="AO4" s="29"/>
    </row>
    <row r="5" spans="1:41" s="3" customFormat="1">
      <c r="A5" s="203"/>
      <c r="B5" s="203"/>
      <c r="C5" s="298"/>
      <c r="D5" s="298"/>
      <c r="E5" s="298"/>
      <c r="F5" s="298"/>
      <c r="G5" s="299"/>
      <c r="H5" s="299"/>
      <c r="I5" s="299"/>
      <c r="J5" s="300"/>
      <c r="K5" s="300"/>
      <c r="L5" s="298"/>
      <c r="M5" s="300"/>
      <c r="N5" s="300"/>
      <c r="O5" s="300"/>
      <c r="P5" s="298"/>
      <c r="R5" s="300"/>
      <c r="S5" s="300"/>
      <c r="T5" s="299"/>
      <c r="U5" s="299"/>
      <c r="V5" s="300"/>
      <c r="W5" s="300"/>
      <c r="X5" s="300"/>
      <c r="Y5" s="300"/>
      <c r="Z5" s="300"/>
      <c r="AA5" s="300"/>
      <c r="AB5" s="300"/>
      <c r="AC5" s="300"/>
      <c r="AD5" s="298"/>
      <c r="AE5" s="300"/>
      <c r="AF5" s="302"/>
      <c r="AG5" s="302"/>
      <c r="AH5" s="302"/>
      <c r="AI5" s="301"/>
      <c r="AJ5" s="31"/>
      <c r="AK5" s="301"/>
      <c r="AL5" s="991"/>
      <c r="AM5" s="992"/>
      <c r="AN5" s="31"/>
      <c r="AO5" s="31"/>
    </row>
    <row r="6" spans="1:41" s="3" customFormat="1">
      <c r="A6" s="203"/>
      <c r="B6" s="203"/>
      <c r="C6" s="298" t="s">
        <v>246</v>
      </c>
      <c r="G6" s="993"/>
      <c r="H6" s="994"/>
      <c r="I6" s="994"/>
      <c r="J6" s="994"/>
      <c r="K6" s="994"/>
      <c r="L6" s="994"/>
      <c r="M6" s="995"/>
      <c r="N6" s="300"/>
      <c r="O6" s="300"/>
      <c r="P6" s="298"/>
      <c r="R6" s="300"/>
      <c r="S6" s="300"/>
      <c r="T6" s="299"/>
      <c r="U6" s="299"/>
      <c r="V6" s="300"/>
      <c r="W6" s="300"/>
      <c r="X6" s="300"/>
      <c r="Y6" s="300"/>
      <c r="Z6" s="300"/>
      <c r="AA6" s="300"/>
      <c r="AB6" s="300"/>
      <c r="AC6" s="300"/>
      <c r="AD6" s="298"/>
      <c r="AE6" s="300"/>
      <c r="AF6" s="302"/>
      <c r="AG6" s="302"/>
      <c r="AH6" s="302"/>
      <c r="AI6" s="301"/>
      <c r="AJ6" s="31"/>
      <c r="AK6" s="301"/>
      <c r="AL6" s="48"/>
      <c r="AM6" s="576"/>
      <c r="AN6" s="31"/>
      <c r="AO6" s="31"/>
    </row>
    <row r="7" spans="1:41" s="3" customFormat="1">
      <c r="A7" s="203"/>
      <c r="B7" s="203"/>
      <c r="C7" s="298"/>
      <c r="D7" s="298"/>
      <c r="E7" s="298"/>
      <c r="F7" s="298"/>
      <c r="G7" s="299"/>
      <c r="H7" s="597"/>
      <c r="I7" s="597"/>
      <c r="J7" s="300"/>
      <c r="K7" s="300"/>
      <c r="L7" s="298"/>
      <c r="M7" s="300"/>
      <c r="N7" s="597"/>
      <c r="O7" s="597"/>
      <c r="P7" s="298"/>
      <c r="R7" s="300"/>
      <c r="S7" s="300"/>
      <c r="T7" s="597"/>
      <c r="U7" s="299"/>
      <c r="V7" s="597"/>
      <c r="W7" s="300"/>
      <c r="X7" s="300"/>
      <c r="Y7" s="300"/>
      <c r="Z7" s="300"/>
      <c r="AA7" s="300"/>
      <c r="AB7" s="300"/>
      <c r="AC7" s="300"/>
      <c r="AD7" s="298"/>
      <c r="AE7" s="300"/>
      <c r="AF7" s="302"/>
      <c r="AG7" s="302"/>
      <c r="AH7" s="302"/>
      <c r="AI7" s="31" t="s">
        <v>247</v>
      </c>
      <c r="AJ7" s="31"/>
      <c r="AK7" s="301"/>
      <c r="AL7" s="48"/>
      <c r="AM7" s="576"/>
      <c r="AN7" s="31"/>
      <c r="AO7" s="31"/>
    </row>
    <row r="8" spans="1:41" s="305" customFormat="1">
      <c r="A8" s="303"/>
      <c r="B8" s="303"/>
      <c r="C8" s="298" t="s">
        <v>30</v>
      </c>
      <c r="D8" s="304"/>
      <c r="E8" s="304"/>
      <c r="F8" s="304"/>
      <c r="G8" s="956"/>
      <c r="H8" s="957"/>
      <c r="I8" s="957"/>
      <c r="J8" s="957"/>
      <c r="K8" s="957"/>
      <c r="L8" s="957"/>
      <c r="M8" s="958"/>
      <c r="N8" s="3"/>
      <c r="O8" s="597"/>
      <c r="P8" s="298"/>
      <c r="Q8" s="3"/>
      <c r="R8" s="300"/>
      <c r="S8" s="300"/>
      <c r="T8" s="597"/>
      <c r="U8" s="299"/>
      <c r="V8" s="597"/>
      <c r="W8" s="300"/>
      <c r="X8" s="300"/>
      <c r="Y8" s="300"/>
      <c r="Z8" s="300"/>
      <c r="AA8" s="300"/>
      <c r="AB8" s="300"/>
      <c r="AC8" s="300"/>
      <c r="AD8" s="298"/>
      <c r="AE8" s="300"/>
      <c r="AF8" s="302"/>
      <c r="AG8" s="302"/>
      <c r="AH8" s="302"/>
      <c r="AI8" s="31" t="s">
        <v>248</v>
      </c>
      <c r="AJ8" s="31"/>
      <c r="AK8" s="301"/>
      <c r="AL8" s="48"/>
      <c r="AM8" s="576"/>
      <c r="AN8" s="31"/>
      <c r="AO8" s="31"/>
    </row>
    <row r="9" spans="1:41" s="305" customFormat="1">
      <c r="A9" s="303"/>
      <c r="B9" s="303"/>
      <c r="C9" s="298"/>
      <c r="D9" s="304"/>
      <c r="E9" s="304"/>
      <c r="F9" s="304"/>
      <c r="G9" s="302"/>
      <c r="H9" s="302"/>
      <c r="I9" s="302"/>
      <c r="J9" s="302"/>
      <c r="K9" s="302"/>
      <c r="L9" s="302"/>
      <c r="M9" s="302"/>
      <c r="N9" s="3"/>
      <c r="O9" s="298"/>
      <c r="P9" s="3"/>
      <c r="Q9" s="3"/>
      <c r="R9" s="302"/>
      <c r="S9" s="302"/>
      <c r="T9" s="302"/>
      <c r="U9" s="302"/>
      <c r="V9" s="302"/>
      <c r="W9" s="3"/>
      <c r="X9" s="3"/>
      <c r="Y9" s="3"/>
      <c r="Z9" s="3"/>
      <c r="AA9" s="3"/>
      <c r="AB9" s="3"/>
      <c r="AC9" s="3"/>
      <c r="AD9" s="298"/>
      <c r="AE9" s="300"/>
      <c r="AF9" s="302"/>
      <c r="AG9" s="302"/>
      <c r="AH9" s="302"/>
      <c r="AI9" s="31" t="s">
        <v>249</v>
      </c>
      <c r="AJ9" s="31"/>
      <c r="AK9" s="301"/>
      <c r="AL9" s="48"/>
      <c r="AM9" s="576"/>
      <c r="AN9" s="31"/>
      <c r="AO9" s="31"/>
    </row>
    <row r="10" spans="1:41" s="305" customFormat="1">
      <c r="A10" s="303"/>
      <c r="B10" s="303"/>
      <c r="C10" s="298" t="s">
        <v>250</v>
      </c>
      <c r="D10" s="3"/>
      <c r="E10" s="3"/>
      <c r="F10" s="3"/>
      <c r="G10" s="993"/>
      <c r="H10" s="994"/>
      <c r="I10" s="994"/>
      <c r="J10" s="994"/>
      <c r="K10" s="994"/>
      <c r="L10" s="994"/>
      <c r="M10" s="994"/>
      <c r="N10" s="994"/>
      <c r="O10" s="994"/>
      <c r="P10" s="994"/>
      <c r="Q10" s="994"/>
      <c r="R10" s="994"/>
      <c r="S10" s="995"/>
      <c r="T10" s="3"/>
      <c r="U10" s="3"/>
      <c r="V10" s="302"/>
      <c r="W10" s="302"/>
      <c r="X10" s="302"/>
      <c r="Y10" s="302"/>
      <c r="Z10" s="3"/>
      <c r="AA10" s="182"/>
      <c r="AB10" s="182"/>
      <c r="AC10" s="182"/>
      <c r="AD10" s="298"/>
      <c r="AE10" s="300"/>
      <c r="AF10" s="302"/>
      <c r="AG10" s="302"/>
      <c r="AH10" s="302"/>
      <c r="AI10" s="31" t="s">
        <v>251</v>
      </c>
      <c r="AJ10" s="31"/>
      <c r="AK10" s="301"/>
      <c r="AL10" s="48"/>
      <c r="AM10" s="576"/>
      <c r="AN10" s="31"/>
      <c r="AO10" s="31"/>
    </row>
    <row r="11" spans="1:41" s="305" customFormat="1">
      <c r="A11" s="303"/>
      <c r="B11" s="303"/>
      <c r="C11" s="298"/>
      <c r="D11" s="3"/>
      <c r="E11" s="3"/>
      <c r="F11" s="3"/>
      <c r="G11" s="3"/>
      <c r="H11" s="3"/>
      <c r="I11" s="3"/>
      <c r="J11" s="3"/>
      <c r="K11" s="3"/>
      <c r="L11" s="3"/>
      <c r="M11" s="3"/>
      <c r="N11" s="3"/>
      <c r="O11" s="3"/>
      <c r="P11" s="3"/>
      <c r="Q11" s="3"/>
      <c r="R11" s="3"/>
      <c r="S11" s="3"/>
      <c r="T11" s="3"/>
      <c r="U11" s="3"/>
      <c r="V11" s="302"/>
      <c r="W11" s="302"/>
      <c r="X11" s="302"/>
      <c r="Y11" s="302"/>
      <c r="Z11" s="3"/>
      <c r="AA11" s="182"/>
      <c r="AB11" s="182"/>
      <c r="AC11" s="182"/>
      <c r="AD11" s="298"/>
      <c r="AE11" s="300"/>
      <c r="AF11" s="302"/>
      <c r="AG11" s="302"/>
      <c r="AH11" s="302"/>
      <c r="AI11" s="31" t="s">
        <v>252</v>
      </c>
      <c r="AJ11" s="31"/>
      <c r="AK11" s="301"/>
      <c r="AL11" s="48"/>
      <c r="AM11" s="576"/>
      <c r="AN11" s="31"/>
      <c r="AO11" s="31"/>
    </row>
    <row r="12" spans="1:41" s="305" customFormat="1">
      <c r="A12" s="303"/>
      <c r="B12" s="303"/>
      <c r="C12" s="3"/>
      <c r="D12" s="3"/>
      <c r="E12" s="3"/>
      <c r="F12" s="3"/>
      <c r="G12" s="993"/>
      <c r="H12" s="994"/>
      <c r="I12" s="994"/>
      <c r="J12" s="994"/>
      <c r="K12" s="994"/>
      <c r="L12" s="994"/>
      <c r="M12" s="994"/>
      <c r="N12" s="994"/>
      <c r="O12" s="994"/>
      <c r="P12" s="994"/>
      <c r="Q12" s="994"/>
      <c r="R12" s="994"/>
      <c r="S12" s="995"/>
      <c r="T12" s="3"/>
      <c r="U12" s="3"/>
      <c r="V12" s="302"/>
      <c r="W12" s="302"/>
      <c r="X12" s="302"/>
      <c r="Y12" s="302"/>
      <c r="Z12" s="3"/>
      <c r="AA12" s="182"/>
      <c r="AB12" s="182"/>
      <c r="AC12" s="182"/>
      <c r="AD12" s="298"/>
      <c r="AE12" s="300"/>
      <c r="AF12" s="302"/>
      <c r="AG12" s="302"/>
      <c r="AH12" s="302"/>
      <c r="AI12" s="31" t="s">
        <v>253</v>
      </c>
      <c r="AJ12" s="31"/>
      <c r="AK12" s="301"/>
      <c r="AL12" s="48"/>
      <c r="AM12" s="576"/>
      <c r="AN12" s="31"/>
      <c r="AO12" s="31"/>
    </row>
    <row r="13" spans="1:41" s="305" customFormat="1">
      <c r="A13" s="303"/>
      <c r="B13" s="303"/>
      <c r="C13" s="298"/>
      <c r="D13" s="304"/>
      <c r="E13" s="304"/>
      <c r="F13" s="304"/>
      <c r="G13" s="302"/>
      <c r="H13" s="302"/>
      <c r="I13" s="302"/>
      <c r="J13" s="302"/>
      <c r="K13" s="302"/>
      <c r="L13" s="302"/>
      <c r="M13" s="302"/>
      <c r="N13" s="3"/>
      <c r="O13" s="298"/>
      <c r="P13" s="3"/>
      <c r="Q13" s="3"/>
      <c r="R13" s="302"/>
      <c r="S13" s="302"/>
      <c r="T13" s="302"/>
      <c r="U13" s="302"/>
      <c r="V13" s="302"/>
      <c r="W13" s="302"/>
      <c r="X13" s="302"/>
      <c r="Y13" s="302"/>
      <c r="Z13" s="3"/>
      <c r="AA13" s="182"/>
      <c r="AB13" s="182"/>
      <c r="AC13" s="182"/>
      <c r="AD13" s="298"/>
      <c r="AE13" s="300"/>
      <c r="AF13" s="302"/>
      <c r="AG13" s="302"/>
      <c r="AH13" s="302"/>
      <c r="AI13" s="31" t="s">
        <v>3606</v>
      </c>
      <c r="AJ13" s="31"/>
      <c r="AK13" s="301"/>
      <c r="AL13" s="48"/>
      <c r="AM13" s="576"/>
      <c r="AN13" s="31"/>
      <c r="AO13" s="31"/>
    </row>
    <row r="14" spans="1:41" s="305" customFormat="1">
      <c r="A14" s="303"/>
      <c r="B14" s="303"/>
      <c r="C14" s="298"/>
      <c r="D14" s="304"/>
      <c r="E14" s="304"/>
      <c r="F14" s="304"/>
      <c r="G14" s="993"/>
      <c r="H14" s="994"/>
      <c r="I14" s="994"/>
      <c r="J14" s="994"/>
      <c r="K14" s="994"/>
      <c r="L14" s="994"/>
      <c r="M14" s="994"/>
      <c r="N14" s="994"/>
      <c r="O14" s="994"/>
      <c r="P14" s="994"/>
      <c r="Q14" s="994"/>
      <c r="R14" s="994"/>
      <c r="S14" s="995"/>
      <c r="T14" s="302"/>
      <c r="U14" s="302"/>
      <c r="V14" s="302"/>
      <c r="W14" s="302"/>
      <c r="X14" s="302"/>
      <c r="Y14" s="302"/>
      <c r="Z14" s="3"/>
      <c r="AA14" s="182"/>
      <c r="AB14" s="182"/>
      <c r="AC14" s="182"/>
      <c r="AD14" s="298"/>
      <c r="AE14" s="300"/>
      <c r="AF14" s="302"/>
      <c r="AG14" s="302"/>
      <c r="AH14" s="302"/>
      <c r="AI14" s="31" t="s">
        <v>254</v>
      </c>
      <c r="AJ14" s="31"/>
      <c r="AK14" s="301"/>
      <c r="AL14" s="48"/>
      <c r="AM14" s="576"/>
      <c r="AN14" s="31"/>
      <c r="AO14" s="31"/>
    </row>
    <row r="15" spans="1:41" s="305" customFormat="1">
      <c r="A15" s="303"/>
      <c r="B15" s="303"/>
      <c r="C15" s="298"/>
      <c r="D15" s="304"/>
      <c r="E15" s="304"/>
      <c r="F15" s="304"/>
      <c r="G15" s="182"/>
      <c r="H15" s="182"/>
      <c r="I15" s="182"/>
      <c r="J15" s="182"/>
      <c r="K15" s="182"/>
      <c r="L15" s="182"/>
      <c r="M15" s="182"/>
      <c r="N15" s="182"/>
      <c r="O15" s="182"/>
      <c r="P15" s="182"/>
      <c r="Q15" s="182"/>
      <c r="R15" s="182"/>
      <c r="S15" s="182"/>
      <c r="T15" s="302"/>
      <c r="U15" s="302"/>
      <c r="V15" s="302"/>
      <c r="W15" s="302"/>
      <c r="X15" s="302"/>
      <c r="Y15" s="302"/>
      <c r="Z15" s="3"/>
      <c r="AA15" s="182"/>
      <c r="AB15" s="182"/>
      <c r="AC15" s="182"/>
      <c r="AD15" s="298"/>
      <c r="AE15" s="300"/>
      <c r="AF15" s="302"/>
      <c r="AG15" s="302"/>
      <c r="AH15" s="302"/>
      <c r="AI15" s="31" t="s">
        <v>255</v>
      </c>
      <c r="AJ15" s="31"/>
      <c r="AK15" s="301"/>
      <c r="AL15" s="48"/>
      <c r="AM15" s="576"/>
      <c r="AN15" s="31"/>
      <c r="AO15" s="31"/>
    </row>
    <row r="16" spans="1:41" s="3" customFormat="1">
      <c r="A16" s="203"/>
      <c r="B16" s="203"/>
      <c r="C16" s="298" t="s">
        <v>256</v>
      </c>
      <c r="D16" s="298"/>
      <c r="E16" s="298"/>
      <c r="F16" s="298"/>
      <c r="G16" s="3" t="s">
        <v>257</v>
      </c>
      <c r="L16" s="31"/>
      <c r="AA16" s="182"/>
      <c r="AB16" s="182"/>
      <c r="AC16" s="182"/>
      <c r="AF16" s="31"/>
      <c r="AG16" s="31"/>
      <c r="AH16" s="31"/>
      <c r="AI16" s="31" t="s">
        <v>258</v>
      </c>
      <c r="AJ16" s="31"/>
      <c r="AK16" s="301"/>
      <c r="AL16" s="48"/>
      <c r="AM16" s="576"/>
      <c r="AN16" s="31"/>
      <c r="AO16" s="31"/>
    </row>
    <row r="17" spans="1:41" s="3" customFormat="1">
      <c r="A17" s="203"/>
      <c r="B17" s="203"/>
      <c r="C17" s="298"/>
      <c r="D17" s="298"/>
      <c r="E17" s="298"/>
      <c r="F17" s="298"/>
      <c r="G17" s="306" t="s">
        <v>259</v>
      </c>
      <c r="H17" s="966" t="s">
        <v>260</v>
      </c>
      <c r="I17" s="966"/>
      <c r="J17" s="306" t="s">
        <v>259</v>
      </c>
      <c r="K17" s="966" t="s">
        <v>261</v>
      </c>
      <c r="L17" s="966"/>
      <c r="M17" s="306" t="s">
        <v>259</v>
      </c>
      <c r="N17" s="966" t="s">
        <v>262</v>
      </c>
      <c r="O17" s="966"/>
      <c r="P17" s="306" t="s">
        <v>259</v>
      </c>
      <c r="Q17" s="966" t="s">
        <v>263</v>
      </c>
      <c r="R17" s="966"/>
      <c r="S17" s="306" t="s">
        <v>259</v>
      </c>
      <c r="T17" s="966" t="s">
        <v>264</v>
      </c>
      <c r="U17" s="966"/>
      <c r="V17" s="966"/>
      <c r="W17" s="597"/>
      <c r="X17" s="597"/>
      <c r="Y17" s="597"/>
      <c r="AA17" s="182"/>
      <c r="AB17" s="182"/>
      <c r="AC17" s="182"/>
      <c r="AF17" s="31"/>
      <c r="AG17" s="31"/>
      <c r="AH17" s="31"/>
      <c r="AI17" s="31" t="s">
        <v>265</v>
      </c>
      <c r="AJ17" s="301"/>
      <c r="AK17" s="48"/>
      <c r="AL17" s="48"/>
      <c r="AM17" s="576"/>
      <c r="AN17" s="31"/>
      <c r="AO17" s="31"/>
    </row>
    <row r="18" spans="1:41" s="3" customFormat="1">
      <c r="A18" s="203"/>
      <c r="B18" s="203"/>
      <c r="C18" s="298"/>
      <c r="D18" s="298"/>
      <c r="E18" s="298"/>
      <c r="F18" s="298"/>
      <c r="G18" s="306" t="s">
        <v>259</v>
      </c>
      <c r="H18" s="966" t="s">
        <v>270</v>
      </c>
      <c r="I18" s="966"/>
      <c r="J18" s="306" t="s">
        <v>259</v>
      </c>
      <c r="K18" s="966" t="s">
        <v>272</v>
      </c>
      <c r="L18" s="966"/>
      <c r="M18" s="306" t="s">
        <v>259</v>
      </c>
      <c r="N18" s="966" t="s">
        <v>867</v>
      </c>
      <c r="O18" s="966"/>
      <c r="P18" s="306" t="s">
        <v>259</v>
      </c>
      <c r="Q18" s="966" t="s">
        <v>868</v>
      </c>
      <c r="R18" s="966"/>
      <c r="S18" s="306" t="s">
        <v>259</v>
      </c>
      <c r="T18" s="966" t="s">
        <v>266</v>
      </c>
      <c r="U18" s="966"/>
      <c r="V18" s="966"/>
      <c r="W18" s="306" t="s">
        <v>259</v>
      </c>
      <c r="X18" s="966" t="s">
        <v>869</v>
      </c>
      <c r="Y18" s="966"/>
      <c r="Z18" s="306" t="s">
        <v>259</v>
      </c>
      <c r="AA18" s="966" t="s">
        <v>870</v>
      </c>
      <c r="AB18" s="966"/>
      <c r="AF18" s="31"/>
      <c r="AG18" s="588"/>
      <c r="AH18" s="31"/>
      <c r="AI18" s="31" t="s">
        <v>273</v>
      </c>
      <c r="AJ18" s="31"/>
      <c r="AK18" s="301"/>
      <c r="AL18" s="48"/>
      <c r="AM18" s="576"/>
      <c r="AN18" s="31"/>
      <c r="AO18" s="31"/>
    </row>
    <row r="19" spans="1:41" s="3" customFormat="1">
      <c r="A19" s="203"/>
      <c r="B19" s="203"/>
      <c r="C19" s="298"/>
      <c r="D19" s="298"/>
      <c r="E19" s="298"/>
      <c r="F19" s="298"/>
      <c r="G19" s="306" t="s">
        <v>259</v>
      </c>
      <c r="H19" s="966" t="s">
        <v>871</v>
      </c>
      <c r="I19" s="966"/>
      <c r="J19" s="306" t="s">
        <v>259</v>
      </c>
      <c r="K19" s="966" t="s">
        <v>872</v>
      </c>
      <c r="L19" s="966"/>
      <c r="M19" s="306" t="s">
        <v>259</v>
      </c>
      <c r="N19" s="966" t="s">
        <v>873</v>
      </c>
      <c r="O19" s="966"/>
      <c r="P19" s="306" t="s">
        <v>259</v>
      </c>
      <c r="Q19" s="966" t="s">
        <v>267</v>
      </c>
      <c r="R19" s="966"/>
      <c r="S19" s="306" t="s">
        <v>259</v>
      </c>
      <c r="T19" s="966" t="s">
        <v>268</v>
      </c>
      <c r="U19" s="966"/>
      <c r="V19" s="966"/>
      <c r="W19" s="306" t="s">
        <v>259</v>
      </c>
      <c r="X19" s="966" t="s">
        <v>269</v>
      </c>
      <c r="Y19" s="966"/>
      <c r="Z19" s="306" t="s">
        <v>259</v>
      </c>
      <c r="AA19" s="966" t="s">
        <v>271</v>
      </c>
      <c r="AB19" s="966"/>
      <c r="AF19" s="31"/>
      <c r="AG19" s="588"/>
      <c r="AH19" s="31"/>
      <c r="AM19" s="576"/>
      <c r="AN19" s="31"/>
      <c r="AO19" s="31"/>
    </row>
    <row r="20" spans="1:41" s="305" customFormat="1">
      <c r="A20" s="303"/>
      <c r="B20" s="303"/>
      <c r="C20" s="304"/>
      <c r="D20" s="304"/>
      <c r="E20" s="304"/>
      <c r="F20" s="304"/>
      <c r="G20" s="306" t="s">
        <v>259</v>
      </c>
      <c r="H20" s="966" t="s">
        <v>274</v>
      </c>
      <c r="I20" s="966"/>
      <c r="J20" s="306" t="s">
        <v>259</v>
      </c>
      <c r="K20" s="966" t="s">
        <v>275</v>
      </c>
      <c r="L20" s="966"/>
      <c r="M20" s="306" t="s">
        <v>259</v>
      </c>
      <c r="N20" s="966" t="s">
        <v>276</v>
      </c>
      <c r="O20" s="966"/>
      <c r="P20" s="306" t="s">
        <v>259</v>
      </c>
      <c r="Q20" s="966" t="s">
        <v>874</v>
      </c>
      <c r="R20" s="966"/>
      <c r="S20" s="306" t="s">
        <v>259</v>
      </c>
      <c r="T20" s="966" t="s">
        <v>277</v>
      </c>
      <c r="U20" s="966"/>
      <c r="V20" s="966"/>
      <c r="W20" s="597"/>
      <c r="X20" s="597"/>
      <c r="Y20" s="597"/>
      <c r="Z20" s="3"/>
      <c r="AA20" s="182"/>
      <c r="AB20" s="182"/>
      <c r="AC20" s="182"/>
      <c r="AD20" s="298"/>
      <c r="AE20" s="300"/>
      <c r="AF20" s="302"/>
      <c r="AG20" s="302"/>
      <c r="AH20" s="302"/>
      <c r="AM20" s="576"/>
      <c r="AN20" s="31"/>
      <c r="AO20" s="31"/>
    </row>
    <row r="21" spans="1:41" s="305" customFormat="1">
      <c r="A21" s="303"/>
      <c r="B21" s="303"/>
      <c r="C21" s="304"/>
      <c r="D21" s="304"/>
      <c r="E21" s="304"/>
      <c r="F21" s="304"/>
      <c r="G21" s="306" t="s">
        <v>259</v>
      </c>
      <c r="H21" s="949" t="s">
        <v>278</v>
      </c>
      <c r="I21" s="949"/>
      <c r="J21" s="306" t="s">
        <v>259</v>
      </c>
      <c r="K21" s="949" t="s">
        <v>279</v>
      </c>
      <c r="L21" s="949"/>
      <c r="M21" s="306" t="s">
        <v>259</v>
      </c>
      <c r="N21" s="949" t="s">
        <v>280</v>
      </c>
      <c r="O21" s="949"/>
      <c r="P21" s="306" t="s">
        <v>259</v>
      </c>
      <c r="Q21" s="949" t="s">
        <v>281</v>
      </c>
      <c r="R21" s="949"/>
      <c r="S21" s="597"/>
      <c r="T21" s="597"/>
      <c r="U21" s="597"/>
      <c r="V21" s="597"/>
      <c r="W21" s="597"/>
      <c r="X21" s="597"/>
      <c r="Y21" s="597"/>
      <c r="Z21" s="3"/>
      <c r="AA21" s="182"/>
      <c r="AB21" s="182"/>
      <c r="AC21" s="182"/>
      <c r="AD21" s="298"/>
      <c r="AE21" s="300"/>
      <c r="AF21" s="302"/>
      <c r="AG21" s="302"/>
      <c r="AH21" s="302"/>
      <c r="AM21" s="576"/>
      <c r="AN21" s="31"/>
      <c r="AO21" s="31"/>
    </row>
    <row r="22" spans="1:41" s="305" customFormat="1">
      <c r="A22" s="303"/>
      <c r="B22" s="303"/>
      <c r="C22" s="304"/>
      <c r="D22" s="304"/>
      <c r="E22" s="304"/>
      <c r="F22" s="304"/>
      <c r="G22" s="301"/>
      <c r="H22" s="396"/>
      <c r="I22" s="396"/>
      <c r="J22" s="397"/>
      <c r="K22" s="397"/>
      <c r="L22" s="304"/>
      <c r="M22" s="397"/>
      <c r="N22" s="397"/>
      <c r="O22" s="397"/>
      <c r="P22" s="304"/>
      <c r="R22" s="397"/>
      <c r="S22" s="397"/>
      <c r="T22" s="396"/>
      <c r="U22" s="396"/>
      <c r="V22" s="397"/>
      <c r="W22" s="397"/>
      <c r="X22" s="397"/>
      <c r="Y22" s="397"/>
      <c r="Z22" s="397"/>
      <c r="AA22" s="397"/>
      <c r="AB22" s="397"/>
      <c r="AC22" s="397"/>
      <c r="AD22" s="304"/>
      <c r="AE22" s="397"/>
      <c r="AF22" s="302"/>
      <c r="AG22" s="302"/>
      <c r="AH22" s="302"/>
      <c r="AM22" s="576"/>
      <c r="AN22" s="24"/>
      <c r="AO22" s="31"/>
    </row>
    <row r="23" spans="1:41" s="3" customFormat="1">
      <c r="A23" s="36" t="str">
        <f t="shared" ref="A23:A54" si="0">IF(LEN(J23)&gt;0,MID(J23,FIND("(",J23,1)+1,2),A22)</f>
        <v>MN</v>
      </c>
      <c r="B23" s="6"/>
      <c r="C23" s="8" t="s">
        <v>282</v>
      </c>
      <c r="D23" s="362"/>
      <c r="J23" s="3" t="s">
        <v>283</v>
      </c>
      <c r="L23" s="274"/>
      <c r="N23" s="274"/>
      <c r="O23" s="274"/>
      <c r="U23" s="3" t="s">
        <v>875</v>
      </c>
      <c r="AA23" s="182"/>
      <c r="AB23" s="182"/>
      <c r="AC23" s="182"/>
      <c r="AF23" s="31"/>
      <c r="AG23" s="31"/>
      <c r="AH23" s="31"/>
      <c r="AI23" s="31"/>
      <c r="AJ23" s="31"/>
      <c r="AK23" s="31"/>
      <c r="AL23" s="48"/>
      <c r="AM23" s="576"/>
      <c r="AN23" s="24"/>
      <c r="AO23" s="31"/>
    </row>
    <row r="24" spans="1:41" ht="13.15" customHeight="1">
      <c r="A24" s="36" t="str">
        <f t="shared" si="0"/>
        <v>MN</v>
      </c>
      <c r="B24" s="6"/>
      <c r="C24" s="841" t="s">
        <v>85</v>
      </c>
      <c r="D24" s="983"/>
      <c r="E24" s="841" t="s">
        <v>285</v>
      </c>
      <c r="F24" s="842"/>
      <c r="G24" s="842"/>
      <c r="H24" s="842"/>
      <c r="I24" s="842"/>
      <c r="J24" s="842"/>
      <c r="K24" s="842"/>
      <c r="L24" s="842"/>
      <c r="M24" s="842"/>
      <c r="N24" s="842"/>
      <c r="O24" s="842"/>
      <c r="P24" s="842"/>
      <c r="Q24" s="842"/>
      <c r="R24" s="842"/>
      <c r="S24" s="842"/>
      <c r="T24" s="842"/>
      <c r="U24" s="363" t="s">
        <v>286</v>
      </c>
      <c r="V24" s="909" t="s">
        <v>287</v>
      </c>
      <c r="W24" s="910"/>
      <c r="X24" s="910"/>
      <c r="Y24" s="910"/>
      <c r="Z24" s="911"/>
      <c r="AA24" s="909" t="s">
        <v>876</v>
      </c>
      <c r="AB24" s="910"/>
      <c r="AC24" s="911"/>
      <c r="AD24" s="850" t="s">
        <v>289</v>
      </c>
      <c r="AE24" s="851"/>
      <c r="AF24" s="909" t="s">
        <v>88</v>
      </c>
      <c r="AG24" s="910"/>
      <c r="AH24" s="911"/>
      <c r="AI24" s="841" t="s">
        <v>89</v>
      </c>
      <c r="AJ24" s="842"/>
      <c r="AK24" s="843"/>
      <c r="AL24" s="915" t="s">
        <v>90</v>
      </c>
      <c r="AM24" s="364"/>
    </row>
    <row r="25" spans="1:41">
      <c r="A25" s="36" t="str">
        <f t="shared" si="0"/>
        <v>MN</v>
      </c>
      <c r="B25" s="6"/>
      <c r="C25" s="984"/>
      <c r="D25" s="985"/>
      <c r="E25" s="844"/>
      <c r="F25" s="845"/>
      <c r="G25" s="845"/>
      <c r="H25" s="845"/>
      <c r="I25" s="845"/>
      <c r="J25" s="845"/>
      <c r="K25" s="845"/>
      <c r="L25" s="845"/>
      <c r="M25" s="845"/>
      <c r="N25" s="845"/>
      <c r="O25" s="845"/>
      <c r="P25" s="845"/>
      <c r="Q25" s="845"/>
      <c r="R25" s="845"/>
      <c r="S25" s="845"/>
      <c r="T25" s="845"/>
      <c r="U25" s="365"/>
      <c r="V25" s="912"/>
      <c r="W25" s="913"/>
      <c r="X25" s="913"/>
      <c r="Y25" s="913"/>
      <c r="Z25" s="914"/>
      <c r="AA25" s="912"/>
      <c r="AB25" s="913"/>
      <c r="AC25" s="914"/>
      <c r="AD25" s="852"/>
      <c r="AE25" s="853"/>
      <c r="AF25" s="912"/>
      <c r="AG25" s="913"/>
      <c r="AH25" s="914"/>
      <c r="AI25" s="844"/>
      <c r="AJ25" s="845"/>
      <c r="AK25" s="846"/>
      <c r="AL25" s="916"/>
      <c r="AM25" s="364"/>
    </row>
    <row r="26" spans="1:41" ht="13.15" customHeight="1">
      <c r="A26" s="36" t="str">
        <f t="shared" si="0"/>
        <v>MN</v>
      </c>
      <c r="B26" s="20"/>
      <c r="C26" s="802">
        <v>1</v>
      </c>
      <c r="D26" s="803"/>
      <c r="E26" s="897" t="s">
        <v>290</v>
      </c>
      <c r="F26" s="898"/>
      <c r="G26" s="898"/>
      <c r="H26" s="898"/>
      <c r="I26" s="898"/>
      <c r="J26" s="898"/>
      <c r="K26" s="898"/>
      <c r="L26" s="898"/>
      <c r="M26" s="898"/>
      <c r="N26" s="898"/>
      <c r="O26" s="898"/>
      <c r="P26" s="898"/>
      <c r="Q26" s="898"/>
      <c r="R26" s="898"/>
      <c r="S26" s="898"/>
      <c r="T26" s="899"/>
      <c r="U26" s="141" t="s">
        <v>291</v>
      </c>
      <c r="V26" s="847" t="s">
        <v>292</v>
      </c>
      <c r="W26" s="848"/>
      <c r="X26" s="848"/>
      <c r="Y26" s="848"/>
      <c r="Z26" s="849"/>
      <c r="AA26" s="847" t="s">
        <v>293</v>
      </c>
      <c r="AB26" s="848"/>
      <c r="AC26" s="849"/>
      <c r="AD26" s="118">
        <v>10</v>
      </c>
      <c r="AE26" s="118" t="s">
        <v>294</v>
      </c>
      <c r="AF26" s="866"/>
      <c r="AG26" s="867"/>
      <c r="AH26" s="868"/>
      <c r="AI26" s="866"/>
      <c r="AJ26" s="867"/>
      <c r="AK26" s="868"/>
      <c r="AL26" s="238"/>
      <c r="AM26" s="25"/>
      <c r="AN26" s="24" t="str">
        <f>$G$17</f>
        <v>■</v>
      </c>
    </row>
    <row r="27" spans="1:41" ht="13.15" customHeight="1">
      <c r="A27" s="36" t="str">
        <f t="shared" si="0"/>
        <v>MN</v>
      </c>
      <c r="B27" s="20"/>
      <c r="C27" s="802">
        <v>2</v>
      </c>
      <c r="D27" s="803"/>
      <c r="E27" s="897" t="s">
        <v>295</v>
      </c>
      <c r="F27" s="898"/>
      <c r="G27" s="898"/>
      <c r="H27" s="898"/>
      <c r="I27" s="898"/>
      <c r="J27" s="898"/>
      <c r="K27" s="898"/>
      <c r="L27" s="898"/>
      <c r="M27" s="898"/>
      <c r="N27" s="898"/>
      <c r="O27" s="898"/>
      <c r="P27" s="898"/>
      <c r="Q27" s="898"/>
      <c r="R27" s="898"/>
      <c r="S27" s="898"/>
      <c r="T27" s="899"/>
      <c r="U27" s="624" t="s">
        <v>296</v>
      </c>
      <c r="V27" s="847" t="s">
        <v>292</v>
      </c>
      <c r="W27" s="848"/>
      <c r="X27" s="848"/>
      <c r="Y27" s="848"/>
      <c r="Z27" s="849"/>
      <c r="AA27" s="847" t="s">
        <v>293</v>
      </c>
      <c r="AB27" s="848"/>
      <c r="AC27" s="849"/>
      <c r="AD27" s="118">
        <v>51</v>
      </c>
      <c r="AE27" s="118" t="s">
        <v>294</v>
      </c>
      <c r="AF27" s="866"/>
      <c r="AG27" s="867"/>
      <c r="AH27" s="868"/>
      <c r="AI27" s="866"/>
      <c r="AJ27" s="867"/>
      <c r="AK27" s="868"/>
      <c r="AL27" s="238"/>
      <c r="AM27" s="25"/>
      <c r="AN27" s="24" t="str">
        <f t="shared" ref="AN27:AN38" si="1">$G$17</f>
        <v>■</v>
      </c>
    </row>
    <row r="28" spans="1:41" ht="13.15" customHeight="1">
      <c r="A28" s="36" t="str">
        <f t="shared" si="0"/>
        <v>MN</v>
      </c>
      <c r="B28" s="38"/>
      <c r="C28" s="917">
        <v>3</v>
      </c>
      <c r="D28" s="918"/>
      <c r="E28" s="903" t="s">
        <v>297</v>
      </c>
      <c r="F28" s="904"/>
      <c r="G28" s="904"/>
      <c r="H28" s="904"/>
      <c r="I28" s="904"/>
      <c r="J28" s="904"/>
      <c r="K28" s="904"/>
      <c r="L28" s="904"/>
      <c r="M28" s="904"/>
      <c r="N28" s="904"/>
      <c r="O28" s="904"/>
      <c r="P28" s="904"/>
      <c r="Q28" s="904"/>
      <c r="R28" s="904"/>
      <c r="S28" s="904"/>
      <c r="T28" s="905"/>
      <c r="U28" s="142" t="s">
        <v>298</v>
      </c>
      <c r="V28" s="860" t="s">
        <v>299</v>
      </c>
      <c r="W28" s="861"/>
      <c r="X28" s="861"/>
      <c r="Y28" s="861"/>
      <c r="Z28" s="862"/>
      <c r="AA28" s="860" t="s">
        <v>300</v>
      </c>
      <c r="AB28" s="861"/>
      <c r="AC28" s="862"/>
      <c r="AD28" s="119">
        <v>1</v>
      </c>
      <c r="AE28" s="119">
        <v>0</v>
      </c>
      <c r="AF28" s="863"/>
      <c r="AG28" s="864"/>
      <c r="AH28" s="865"/>
      <c r="AI28" s="863"/>
      <c r="AJ28" s="864"/>
      <c r="AK28" s="865"/>
      <c r="AL28" s="196" t="s">
        <v>301</v>
      </c>
      <c r="AM28" s="45"/>
      <c r="AN28" s="24" t="str">
        <f t="shared" si="1"/>
        <v>■</v>
      </c>
    </row>
    <row r="29" spans="1:41" ht="13.15" customHeight="1">
      <c r="A29" s="36" t="str">
        <f t="shared" si="0"/>
        <v>MN</v>
      </c>
      <c r="B29" s="20"/>
      <c r="C29" s="802">
        <v>4</v>
      </c>
      <c r="D29" s="803"/>
      <c r="E29" s="897" t="s">
        <v>302</v>
      </c>
      <c r="F29" s="898"/>
      <c r="G29" s="898"/>
      <c r="H29" s="898"/>
      <c r="I29" s="898"/>
      <c r="J29" s="898"/>
      <c r="K29" s="898"/>
      <c r="L29" s="898"/>
      <c r="M29" s="898"/>
      <c r="N29" s="898"/>
      <c r="O29" s="898"/>
      <c r="P29" s="898"/>
      <c r="Q29" s="898"/>
      <c r="R29" s="898"/>
      <c r="S29" s="898"/>
      <c r="T29" s="899"/>
      <c r="U29" s="143" t="s">
        <v>303</v>
      </c>
      <c r="V29" s="847" t="s">
        <v>299</v>
      </c>
      <c r="W29" s="848"/>
      <c r="X29" s="848"/>
      <c r="Y29" s="848"/>
      <c r="Z29" s="849"/>
      <c r="AA29" s="847" t="s">
        <v>300</v>
      </c>
      <c r="AB29" s="848"/>
      <c r="AC29" s="849"/>
      <c r="AD29" s="118">
        <v>1</v>
      </c>
      <c r="AE29" s="118">
        <v>0</v>
      </c>
      <c r="AF29" s="866"/>
      <c r="AG29" s="867"/>
      <c r="AH29" s="868"/>
      <c r="AI29" s="866"/>
      <c r="AJ29" s="867"/>
      <c r="AK29" s="868"/>
      <c r="AL29" s="101"/>
      <c r="AM29" s="25"/>
      <c r="AN29" s="24" t="str">
        <f t="shared" si="1"/>
        <v>■</v>
      </c>
    </row>
    <row r="30" spans="1:41" ht="13.15" customHeight="1">
      <c r="A30" s="36" t="str">
        <f t="shared" si="0"/>
        <v>MN</v>
      </c>
      <c r="B30" s="20"/>
      <c r="C30" s="802">
        <v>5</v>
      </c>
      <c r="D30" s="803"/>
      <c r="E30" s="897" t="s">
        <v>304</v>
      </c>
      <c r="F30" s="898"/>
      <c r="G30" s="898"/>
      <c r="H30" s="898"/>
      <c r="I30" s="898"/>
      <c r="J30" s="898"/>
      <c r="K30" s="898"/>
      <c r="L30" s="898"/>
      <c r="M30" s="898"/>
      <c r="N30" s="898"/>
      <c r="O30" s="898"/>
      <c r="P30" s="898"/>
      <c r="Q30" s="898"/>
      <c r="R30" s="898"/>
      <c r="S30" s="898"/>
      <c r="T30" s="899"/>
      <c r="U30" s="144" t="s">
        <v>305</v>
      </c>
      <c r="V30" s="847" t="s">
        <v>292</v>
      </c>
      <c r="W30" s="848"/>
      <c r="X30" s="848"/>
      <c r="Y30" s="848"/>
      <c r="Z30" s="849"/>
      <c r="AA30" s="847" t="s">
        <v>293</v>
      </c>
      <c r="AB30" s="848"/>
      <c r="AC30" s="849"/>
      <c r="AD30" s="118">
        <v>2</v>
      </c>
      <c r="AE30" s="118" t="s">
        <v>294</v>
      </c>
      <c r="AF30" s="866"/>
      <c r="AG30" s="867"/>
      <c r="AH30" s="868"/>
      <c r="AI30" s="866"/>
      <c r="AJ30" s="867"/>
      <c r="AK30" s="868"/>
      <c r="AL30" s="101"/>
      <c r="AM30" s="25"/>
      <c r="AN30" s="24" t="str">
        <f t="shared" si="1"/>
        <v>■</v>
      </c>
    </row>
    <row r="31" spans="1:41" ht="13.15" customHeight="1">
      <c r="A31" s="36" t="str">
        <f t="shared" si="0"/>
        <v>MN</v>
      </c>
      <c r="B31" s="20"/>
      <c r="C31" s="917">
        <v>6</v>
      </c>
      <c r="D31" s="918"/>
      <c r="E31" s="903" t="s">
        <v>306</v>
      </c>
      <c r="F31" s="904"/>
      <c r="G31" s="904"/>
      <c r="H31" s="904"/>
      <c r="I31" s="904"/>
      <c r="J31" s="904"/>
      <c r="K31" s="904"/>
      <c r="L31" s="904"/>
      <c r="M31" s="904"/>
      <c r="N31" s="904"/>
      <c r="O31" s="904"/>
      <c r="P31" s="904"/>
      <c r="Q31" s="904"/>
      <c r="R31" s="904"/>
      <c r="S31" s="904"/>
      <c r="T31" s="905"/>
      <c r="U31" s="194" t="s">
        <v>307</v>
      </c>
      <c r="V31" s="860" t="s">
        <v>299</v>
      </c>
      <c r="W31" s="861"/>
      <c r="X31" s="861"/>
      <c r="Y31" s="861"/>
      <c r="Z31" s="862"/>
      <c r="AA31" s="860" t="s">
        <v>293</v>
      </c>
      <c r="AB31" s="861"/>
      <c r="AC31" s="862"/>
      <c r="AD31" s="119">
        <v>16</v>
      </c>
      <c r="AE31" s="119" t="s">
        <v>294</v>
      </c>
      <c r="AF31" s="863"/>
      <c r="AG31" s="864"/>
      <c r="AH31" s="865"/>
      <c r="AI31" s="863"/>
      <c r="AJ31" s="864"/>
      <c r="AK31" s="865"/>
      <c r="AL31" s="196" t="s">
        <v>308</v>
      </c>
      <c r="AM31" s="25"/>
      <c r="AN31" s="24" t="str">
        <f t="shared" si="1"/>
        <v>■</v>
      </c>
    </row>
    <row r="32" spans="1:41" ht="13.15" customHeight="1">
      <c r="A32" s="36" t="str">
        <f t="shared" si="0"/>
        <v>MN</v>
      </c>
      <c r="B32" s="38"/>
      <c r="C32" s="917">
        <v>7</v>
      </c>
      <c r="D32" s="918"/>
      <c r="E32" s="903" t="s">
        <v>309</v>
      </c>
      <c r="F32" s="904"/>
      <c r="G32" s="904"/>
      <c r="H32" s="904"/>
      <c r="I32" s="904"/>
      <c r="J32" s="904"/>
      <c r="K32" s="904"/>
      <c r="L32" s="904"/>
      <c r="M32" s="904"/>
      <c r="N32" s="904"/>
      <c r="O32" s="904"/>
      <c r="P32" s="904"/>
      <c r="Q32" s="904"/>
      <c r="R32" s="904"/>
      <c r="S32" s="904"/>
      <c r="T32" s="905"/>
      <c r="U32" s="142" t="s">
        <v>310</v>
      </c>
      <c r="V32" s="860" t="s">
        <v>311</v>
      </c>
      <c r="W32" s="861"/>
      <c r="X32" s="861"/>
      <c r="Y32" s="861"/>
      <c r="Z32" s="862"/>
      <c r="AA32" s="860" t="s">
        <v>293</v>
      </c>
      <c r="AB32" s="861"/>
      <c r="AC32" s="862"/>
      <c r="AD32" s="119">
        <v>40</v>
      </c>
      <c r="AE32" s="119" t="s">
        <v>294</v>
      </c>
      <c r="AF32" s="863"/>
      <c r="AG32" s="864"/>
      <c r="AH32" s="865"/>
      <c r="AI32" s="863"/>
      <c r="AJ32" s="864"/>
      <c r="AK32" s="865"/>
      <c r="AL32" s="265" t="s">
        <v>314</v>
      </c>
      <c r="AM32" s="25"/>
      <c r="AN32" s="24" t="str">
        <f t="shared" si="1"/>
        <v>■</v>
      </c>
    </row>
    <row r="33" spans="1:40" ht="13.15" customHeight="1">
      <c r="A33" s="36" t="str">
        <f t="shared" si="0"/>
        <v>MN</v>
      </c>
      <c r="B33" s="38"/>
      <c r="C33" s="917">
        <v>8</v>
      </c>
      <c r="D33" s="918"/>
      <c r="E33" s="903" t="s">
        <v>312</v>
      </c>
      <c r="F33" s="904"/>
      <c r="G33" s="904"/>
      <c r="H33" s="904"/>
      <c r="I33" s="904"/>
      <c r="J33" s="904"/>
      <c r="K33" s="904"/>
      <c r="L33" s="904"/>
      <c r="M33" s="904"/>
      <c r="N33" s="904"/>
      <c r="O33" s="904"/>
      <c r="P33" s="904"/>
      <c r="Q33" s="904"/>
      <c r="R33" s="904"/>
      <c r="S33" s="904"/>
      <c r="T33" s="905"/>
      <c r="U33" s="142" t="s">
        <v>313</v>
      </c>
      <c r="V33" s="860" t="s">
        <v>299</v>
      </c>
      <c r="W33" s="861"/>
      <c r="X33" s="861"/>
      <c r="Y33" s="861"/>
      <c r="Z33" s="862"/>
      <c r="AA33" s="860" t="s">
        <v>293</v>
      </c>
      <c r="AB33" s="861"/>
      <c r="AC33" s="862"/>
      <c r="AD33" s="119">
        <v>30</v>
      </c>
      <c r="AE33" s="119">
        <v>0</v>
      </c>
      <c r="AF33" s="863"/>
      <c r="AG33" s="864"/>
      <c r="AH33" s="865"/>
      <c r="AI33" s="863"/>
      <c r="AJ33" s="864"/>
      <c r="AK33" s="865"/>
      <c r="AL33" s="265" t="s">
        <v>314</v>
      </c>
      <c r="AM33" s="25"/>
      <c r="AN33" s="24" t="str">
        <f t="shared" si="1"/>
        <v>■</v>
      </c>
    </row>
    <row r="34" spans="1:40" ht="13.15" customHeight="1">
      <c r="A34" s="36" t="str">
        <f t="shared" si="0"/>
        <v>MN</v>
      </c>
      <c r="B34" s="38"/>
      <c r="C34" s="917">
        <v>9</v>
      </c>
      <c r="D34" s="918"/>
      <c r="E34" s="903" t="s">
        <v>315</v>
      </c>
      <c r="F34" s="904"/>
      <c r="G34" s="904"/>
      <c r="H34" s="904"/>
      <c r="I34" s="904"/>
      <c r="J34" s="904"/>
      <c r="K34" s="904"/>
      <c r="L34" s="904"/>
      <c r="M34" s="904"/>
      <c r="N34" s="904"/>
      <c r="O34" s="904"/>
      <c r="P34" s="904"/>
      <c r="Q34" s="904"/>
      <c r="R34" s="904"/>
      <c r="S34" s="904"/>
      <c r="T34" s="905"/>
      <c r="U34" s="142" t="s">
        <v>316</v>
      </c>
      <c r="V34" s="860" t="s">
        <v>299</v>
      </c>
      <c r="W34" s="861"/>
      <c r="X34" s="861"/>
      <c r="Y34" s="861"/>
      <c r="Z34" s="862"/>
      <c r="AA34" s="860" t="s">
        <v>300</v>
      </c>
      <c r="AB34" s="861"/>
      <c r="AC34" s="862"/>
      <c r="AD34" s="119">
        <v>1</v>
      </c>
      <c r="AE34" s="119">
        <v>0</v>
      </c>
      <c r="AF34" s="863"/>
      <c r="AG34" s="864"/>
      <c r="AH34" s="865"/>
      <c r="AI34" s="863"/>
      <c r="AJ34" s="864"/>
      <c r="AK34" s="865"/>
      <c r="AL34" s="265" t="s">
        <v>314</v>
      </c>
      <c r="AM34" s="25"/>
      <c r="AN34" s="24" t="str">
        <f t="shared" si="1"/>
        <v>■</v>
      </c>
    </row>
    <row r="35" spans="1:40" ht="13.15" customHeight="1">
      <c r="A35" s="36" t="str">
        <f t="shared" si="0"/>
        <v>MN</v>
      </c>
      <c r="B35" s="38"/>
      <c r="C35" s="917">
        <v>10</v>
      </c>
      <c r="D35" s="918"/>
      <c r="E35" s="903" t="s">
        <v>317</v>
      </c>
      <c r="F35" s="904"/>
      <c r="G35" s="904"/>
      <c r="H35" s="904"/>
      <c r="I35" s="904"/>
      <c r="J35" s="904"/>
      <c r="K35" s="904"/>
      <c r="L35" s="904"/>
      <c r="M35" s="904"/>
      <c r="N35" s="904"/>
      <c r="O35" s="904"/>
      <c r="P35" s="904"/>
      <c r="Q35" s="904"/>
      <c r="R35" s="904"/>
      <c r="S35" s="904"/>
      <c r="T35" s="905"/>
      <c r="U35" s="142" t="s">
        <v>318</v>
      </c>
      <c r="V35" s="860" t="s">
        <v>299</v>
      </c>
      <c r="W35" s="861"/>
      <c r="X35" s="861"/>
      <c r="Y35" s="861"/>
      <c r="Z35" s="862"/>
      <c r="AA35" s="860" t="s">
        <v>300</v>
      </c>
      <c r="AB35" s="861"/>
      <c r="AC35" s="862"/>
      <c r="AD35" s="119">
        <v>1</v>
      </c>
      <c r="AE35" s="119">
        <v>0</v>
      </c>
      <c r="AF35" s="863"/>
      <c r="AG35" s="864"/>
      <c r="AH35" s="865"/>
      <c r="AI35" s="863"/>
      <c r="AJ35" s="864"/>
      <c r="AK35" s="865"/>
      <c r="AL35" s="265" t="s">
        <v>314</v>
      </c>
      <c r="AM35" s="25"/>
      <c r="AN35" s="24" t="str">
        <f t="shared" si="1"/>
        <v>■</v>
      </c>
    </row>
    <row r="36" spans="1:40" ht="13.15" customHeight="1">
      <c r="A36" s="36" t="str">
        <f t="shared" si="0"/>
        <v>MN</v>
      </c>
      <c r="B36" s="38"/>
      <c r="C36" s="917">
        <v>11</v>
      </c>
      <c r="D36" s="918"/>
      <c r="E36" s="903" t="s">
        <v>319</v>
      </c>
      <c r="F36" s="904"/>
      <c r="G36" s="904"/>
      <c r="H36" s="904"/>
      <c r="I36" s="904"/>
      <c r="J36" s="904"/>
      <c r="K36" s="904"/>
      <c r="L36" s="904"/>
      <c r="M36" s="904"/>
      <c r="N36" s="904"/>
      <c r="O36" s="904"/>
      <c r="P36" s="904"/>
      <c r="Q36" s="904"/>
      <c r="R36" s="904"/>
      <c r="S36" s="904"/>
      <c r="T36" s="905"/>
      <c r="U36" s="142" t="s">
        <v>320</v>
      </c>
      <c r="V36" s="875" t="s">
        <v>321</v>
      </c>
      <c r="W36" s="876"/>
      <c r="X36" s="876"/>
      <c r="Y36" s="876"/>
      <c r="Z36" s="877"/>
      <c r="AA36" s="875" t="s">
        <v>293</v>
      </c>
      <c r="AB36" s="876"/>
      <c r="AC36" s="877"/>
      <c r="AD36" s="119">
        <v>100</v>
      </c>
      <c r="AE36" s="119" t="s">
        <v>294</v>
      </c>
      <c r="AF36" s="863"/>
      <c r="AG36" s="864"/>
      <c r="AH36" s="865"/>
      <c r="AI36" s="863"/>
      <c r="AJ36" s="864"/>
      <c r="AK36" s="865"/>
      <c r="AL36" s="265" t="s">
        <v>314</v>
      </c>
      <c r="AM36" s="25"/>
      <c r="AN36" s="24" t="str">
        <f t="shared" si="1"/>
        <v>■</v>
      </c>
    </row>
    <row r="37" spans="1:40" ht="13.9" customHeight="1">
      <c r="A37" s="36" t="str">
        <f t="shared" si="0"/>
        <v>MN</v>
      </c>
      <c r="B37" s="20"/>
      <c r="C37" s="802">
        <v>12</v>
      </c>
      <c r="D37" s="803"/>
      <c r="E37" s="897" t="s">
        <v>322</v>
      </c>
      <c r="F37" s="898"/>
      <c r="G37" s="898"/>
      <c r="H37" s="898"/>
      <c r="I37" s="898"/>
      <c r="J37" s="898"/>
      <c r="K37" s="898"/>
      <c r="L37" s="898"/>
      <c r="M37" s="898"/>
      <c r="N37" s="898"/>
      <c r="O37" s="898"/>
      <c r="P37" s="898"/>
      <c r="Q37" s="898"/>
      <c r="R37" s="898"/>
      <c r="S37" s="898"/>
      <c r="T37" s="899"/>
      <c r="U37" s="143" t="s">
        <v>323</v>
      </c>
      <c r="V37" s="869" t="s">
        <v>299</v>
      </c>
      <c r="W37" s="870"/>
      <c r="X37" s="870"/>
      <c r="Y37" s="870"/>
      <c r="Z37" s="871"/>
      <c r="AA37" s="869" t="s">
        <v>293</v>
      </c>
      <c r="AB37" s="870"/>
      <c r="AC37" s="871"/>
      <c r="AD37" s="118">
        <v>6</v>
      </c>
      <c r="AE37" s="118" t="s">
        <v>294</v>
      </c>
      <c r="AF37" s="866"/>
      <c r="AG37" s="867"/>
      <c r="AH37" s="868"/>
      <c r="AI37" s="866"/>
      <c r="AJ37" s="867"/>
      <c r="AK37" s="868"/>
      <c r="AL37" s="101"/>
      <c r="AM37" s="25"/>
      <c r="AN37" s="24" t="str">
        <f t="shared" si="1"/>
        <v>■</v>
      </c>
    </row>
    <row r="38" spans="1:40">
      <c r="A38" s="36" t="str">
        <f t="shared" si="0"/>
        <v>MN</v>
      </c>
      <c r="B38" s="20"/>
      <c r="C38" s="802">
        <v>13</v>
      </c>
      <c r="D38" s="803"/>
      <c r="E38" s="888" t="s">
        <v>324</v>
      </c>
      <c r="F38" s="889"/>
      <c r="G38" s="889"/>
      <c r="H38" s="889"/>
      <c r="I38" s="889"/>
      <c r="J38" s="889"/>
      <c r="K38" s="889"/>
      <c r="L38" s="889"/>
      <c r="M38" s="889"/>
      <c r="N38" s="889"/>
      <c r="O38" s="889"/>
      <c r="P38" s="889"/>
      <c r="Q38" s="889"/>
      <c r="R38" s="889"/>
      <c r="S38" s="889"/>
      <c r="T38" s="890"/>
      <c r="U38" s="143" t="s">
        <v>325</v>
      </c>
      <c r="V38" s="847" t="s">
        <v>299</v>
      </c>
      <c r="W38" s="848"/>
      <c r="X38" s="848"/>
      <c r="Y38" s="848"/>
      <c r="Z38" s="849"/>
      <c r="AA38" s="847" t="s">
        <v>293</v>
      </c>
      <c r="AB38" s="848"/>
      <c r="AC38" s="849"/>
      <c r="AD38" s="118">
        <v>6</v>
      </c>
      <c r="AE38" s="118" t="s">
        <v>294</v>
      </c>
      <c r="AF38" s="866"/>
      <c r="AG38" s="867"/>
      <c r="AH38" s="868"/>
      <c r="AI38" s="866"/>
      <c r="AJ38" s="867"/>
      <c r="AK38" s="868"/>
      <c r="AL38" s="101"/>
      <c r="AM38" s="25"/>
      <c r="AN38" s="24" t="str">
        <f t="shared" si="1"/>
        <v>■</v>
      </c>
    </row>
    <row r="39" spans="1:40">
      <c r="A39" s="36" t="str">
        <f t="shared" si="0"/>
        <v>MN</v>
      </c>
      <c r="B39" s="20"/>
      <c r="C39" s="21"/>
      <c r="D39" s="60"/>
      <c r="E39" s="21"/>
      <c r="F39" s="23"/>
      <c r="G39" s="23"/>
      <c r="I39" s="23"/>
      <c r="J39" s="23"/>
      <c r="K39" s="23"/>
      <c r="L39" s="23"/>
      <c r="M39" s="23"/>
      <c r="N39" s="23"/>
      <c r="O39" s="23"/>
      <c r="P39" s="23"/>
      <c r="Q39" s="23"/>
      <c r="R39" s="23"/>
      <c r="S39" s="23"/>
      <c r="T39" s="23"/>
      <c r="V39" s="177"/>
      <c r="W39" s="177"/>
      <c r="X39" s="177"/>
      <c r="Y39" s="177"/>
      <c r="Z39" s="177"/>
      <c r="AA39" s="177"/>
      <c r="AB39" s="177"/>
      <c r="AC39" s="177"/>
      <c r="AD39" s="177"/>
      <c r="AE39" s="177"/>
      <c r="AF39" s="70"/>
      <c r="AG39" s="70"/>
      <c r="AH39" s="70"/>
      <c r="AI39" s="70"/>
      <c r="AJ39" s="70"/>
      <c r="AK39" s="70"/>
      <c r="AL39" s="28"/>
      <c r="AM39" s="25"/>
    </row>
    <row r="40" spans="1:40">
      <c r="A40" s="36" t="str">
        <f t="shared" si="0"/>
        <v>IR</v>
      </c>
      <c r="B40" s="38"/>
      <c r="C40" s="39" t="s">
        <v>282</v>
      </c>
      <c r="D40" s="40"/>
      <c r="J40" s="31" t="s">
        <v>326</v>
      </c>
      <c r="K40" s="59"/>
      <c r="M40" s="39"/>
      <c r="N40" s="39"/>
      <c r="O40" s="39"/>
      <c r="U40" s="31" t="s">
        <v>877</v>
      </c>
      <c r="V40" s="178"/>
      <c r="W40" s="178"/>
      <c r="X40" s="178"/>
      <c r="Y40" s="178"/>
      <c r="Z40" s="178"/>
      <c r="AD40" s="178"/>
      <c r="AE40" s="178"/>
      <c r="AF40" s="61"/>
      <c r="AG40" s="61"/>
      <c r="AH40" s="61"/>
      <c r="AI40" s="61"/>
      <c r="AJ40" s="61"/>
      <c r="AK40" s="61"/>
      <c r="AM40" s="25"/>
    </row>
    <row r="41" spans="1:40" ht="29.25" customHeight="1">
      <c r="A41" s="36" t="str">
        <f t="shared" si="0"/>
        <v>IR</v>
      </c>
      <c r="B41" s="6"/>
      <c r="C41" s="841" t="s">
        <v>85</v>
      </c>
      <c r="D41" s="983"/>
      <c r="E41" s="841" t="s">
        <v>285</v>
      </c>
      <c r="F41" s="842"/>
      <c r="G41" s="842"/>
      <c r="H41" s="842"/>
      <c r="I41" s="842"/>
      <c r="J41" s="842"/>
      <c r="K41" s="842"/>
      <c r="L41" s="842"/>
      <c r="M41" s="842"/>
      <c r="N41" s="842"/>
      <c r="O41" s="842"/>
      <c r="P41" s="842"/>
      <c r="Q41" s="842"/>
      <c r="R41" s="842"/>
      <c r="S41" s="842"/>
      <c r="T41" s="842"/>
      <c r="U41" s="363" t="s">
        <v>286</v>
      </c>
      <c r="V41" s="909" t="s">
        <v>287</v>
      </c>
      <c r="W41" s="910"/>
      <c r="X41" s="910"/>
      <c r="Y41" s="910"/>
      <c r="Z41" s="911"/>
      <c r="AA41" s="909" t="s">
        <v>878</v>
      </c>
      <c r="AB41" s="910"/>
      <c r="AC41" s="911"/>
      <c r="AD41" s="850" t="s">
        <v>289</v>
      </c>
      <c r="AE41" s="851"/>
      <c r="AF41" s="909" t="s">
        <v>88</v>
      </c>
      <c r="AG41" s="910"/>
      <c r="AH41" s="911"/>
      <c r="AI41" s="841" t="s">
        <v>89</v>
      </c>
      <c r="AJ41" s="842"/>
      <c r="AK41" s="843"/>
      <c r="AL41" s="915" t="s">
        <v>90</v>
      </c>
      <c r="AM41" s="364"/>
    </row>
    <row r="42" spans="1:40">
      <c r="A42" s="36" t="str">
        <f t="shared" si="0"/>
        <v>IR</v>
      </c>
      <c r="B42" s="6"/>
      <c r="C42" s="984"/>
      <c r="D42" s="985"/>
      <c r="E42" s="844"/>
      <c r="F42" s="845"/>
      <c r="G42" s="845"/>
      <c r="H42" s="845"/>
      <c r="I42" s="845"/>
      <c r="J42" s="845"/>
      <c r="K42" s="845"/>
      <c r="L42" s="845"/>
      <c r="M42" s="845"/>
      <c r="N42" s="845"/>
      <c r="O42" s="845"/>
      <c r="P42" s="845"/>
      <c r="Q42" s="845"/>
      <c r="R42" s="845"/>
      <c r="S42" s="845"/>
      <c r="T42" s="845"/>
      <c r="U42" s="365"/>
      <c r="V42" s="912"/>
      <c r="W42" s="913"/>
      <c r="X42" s="913"/>
      <c r="Y42" s="913"/>
      <c r="Z42" s="914"/>
      <c r="AA42" s="912"/>
      <c r="AB42" s="913"/>
      <c r="AC42" s="914"/>
      <c r="AD42" s="852"/>
      <c r="AE42" s="853"/>
      <c r="AF42" s="912"/>
      <c r="AG42" s="913"/>
      <c r="AH42" s="914"/>
      <c r="AI42" s="844"/>
      <c r="AJ42" s="845"/>
      <c r="AK42" s="846"/>
      <c r="AL42" s="916"/>
      <c r="AM42" s="364"/>
    </row>
    <row r="43" spans="1:40" ht="13.15" customHeight="1">
      <c r="A43" s="36" t="str">
        <f t="shared" si="0"/>
        <v>IR</v>
      </c>
      <c r="B43" s="32"/>
      <c r="C43" s="802">
        <v>1</v>
      </c>
      <c r="D43" s="803"/>
      <c r="E43" s="897" t="s">
        <v>290</v>
      </c>
      <c r="F43" s="898"/>
      <c r="G43" s="898"/>
      <c r="H43" s="898"/>
      <c r="I43" s="898"/>
      <c r="J43" s="898"/>
      <c r="K43" s="898"/>
      <c r="L43" s="898"/>
      <c r="M43" s="898"/>
      <c r="N43" s="898"/>
      <c r="O43" s="898"/>
      <c r="P43" s="898"/>
      <c r="Q43" s="898"/>
      <c r="R43" s="898"/>
      <c r="S43" s="898"/>
      <c r="T43" s="899"/>
      <c r="U43" s="141" t="s">
        <v>291</v>
      </c>
      <c r="V43" s="847" t="s">
        <v>292</v>
      </c>
      <c r="W43" s="848"/>
      <c r="X43" s="848"/>
      <c r="Y43" s="848"/>
      <c r="Z43" s="849"/>
      <c r="AA43" s="847" t="s">
        <v>293</v>
      </c>
      <c r="AB43" s="848"/>
      <c r="AC43" s="849"/>
      <c r="AD43" s="118">
        <v>10</v>
      </c>
      <c r="AE43" s="118" t="s">
        <v>294</v>
      </c>
      <c r="AF43" s="866"/>
      <c r="AG43" s="867"/>
      <c r="AH43" s="868"/>
      <c r="AI43" s="866"/>
      <c r="AJ43" s="867"/>
      <c r="AK43" s="868"/>
      <c r="AL43" s="238"/>
      <c r="AM43" s="25"/>
      <c r="AN43" s="24" t="str">
        <f>$J$17</f>
        <v>■</v>
      </c>
    </row>
    <row r="44" spans="1:40" ht="13.15" customHeight="1">
      <c r="A44" s="36" t="str">
        <f t="shared" si="0"/>
        <v>IR</v>
      </c>
      <c r="B44" s="32"/>
      <c r="C44" s="802">
        <v>2</v>
      </c>
      <c r="D44" s="803"/>
      <c r="E44" s="897" t="s">
        <v>295</v>
      </c>
      <c r="F44" s="898"/>
      <c r="G44" s="898"/>
      <c r="H44" s="898"/>
      <c r="I44" s="898"/>
      <c r="J44" s="898"/>
      <c r="K44" s="898"/>
      <c r="L44" s="898"/>
      <c r="M44" s="898"/>
      <c r="N44" s="898"/>
      <c r="O44" s="898"/>
      <c r="P44" s="898"/>
      <c r="Q44" s="898"/>
      <c r="R44" s="898"/>
      <c r="S44" s="898"/>
      <c r="T44" s="899"/>
      <c r="U44" s="624" t="s">
        <v>296</v>
      </c>
      <c r="V44" s="847" t="s">
        <v>292</v>
      </c>
      <c r="W44" s="848"/>
      <c r="X44" s="848"/>
      <c r="Y44" s="848"/>
      <c r="Z44" s="849"/>
      <c r="AA44" s="847" t="s">
        <v>293</v>
      </c>
      <c r="AB44" s="848"/>
      <c r="AC44" s="849"/>
      <c r="AD44" s="118">
        <v>51</v>
      </c>
      <c r="AE44" s="118" t="s">
        <v>294</v>
      </c>
      <c r="AF44" s="866"/>
      <c r="AG44" s="867"/>
      <c r="AH44" s="868"/>
      <c r="AI44" s="866"/>
      <c r="AJ44" s="867"/>
      <c r="AK44" s="868"/>
      <c r="AL44" s="238"/>
      <c r="AM44" s="25"/>
      <c r="AN44" s="24" t="str">
        <f t="shared" ref="AN44:AN56" si="2">$J$17</f>
        <v>■</v>
      </c>
    </row>
    <row r="45" spans="1:40" ht="13.15" customHeight="1">
      <c r="A45" s="36" t="str">
        <f t="shared" si="0"/>
        <v>IR</v>
      </c>
      <c r="B45" s="38"/>
      <c r="C45" s="917">
        <v>3</v>
      </c>
      <c r="D45" s="918"/>
      <c r="E45" s="903" t="s">
        <v>297</v>
      </c>
      <c r="F45" s="904"/>
      <c r="G45" s="904"/>
      <c r="H45" s="904"/>
      <c r="I45" s="904"/>
      <c r="J45" s="904"/>
      <c r="K45" s="904"/>
      <c r="L45" s="904"/>
      <c r="M45" s="904"/>
      <c r="N45" s="904"/>
      <c r="O45" s="904"/>
      <c r="P45" s="904"/>
      <c r="Q45" s="904"/>
      <c r="R45" s="904"/>
      <c r="S45" s="904"/>
      <c r="T45" s="905"/>
      <c r="U45" s="142" t="s">
        <v>298</v>
      </c>
      <c r="V45" s="860" t="s">
        <v>299</v>
      </c>
      <c r="W45" s="861"/>
      <c r="X45" s="861"/>
      <c r="Y45" s="861"/>
      <c r="Z45" s="862"/>
      <c r="AA45" s="860" t="s">
        <v>300</v>
      </c>
      <c r="AB45" s="861"/>
      <c r="AC45" s="862"/>
      <c r="AD45" s="119">
        <v>1</v>
      </c>
      <c r="AE45" s="119">
        <v>0</v>
      </c>
      <c r="AF45" s="863"/>
      <c r="AG45" s="864"/>
      <c r="AH45" s="865"/>
      <c r="AI45" s="863"/>
      <c r="AJ45" s="864"/>
      <c r="AK45" s="865"/>
      <c r="AL45" s="196" t="s">
        <v>301</v>
      </c>
      <c r="AM45" s="45"/>
      <c r="AN45" s="24" t="str">
        <f t="shared" si="2"/>
        <v>■</v>
      </c>
    </row>
    <row r="46" spans="1:40" ht="13.15" customHeight="1">
      <c r="A46" s="36" t="str">
        <f t="shared" si="0"/>
        <v>IR</v>
      </c>
      <c r="B46" s="32"/>
      <c r="C46" s="802">
        <v>4</v>
      </c>
      <c r="D46" s="803"/>
      <c r="E46" s="897" t="s">
        <v>302</v>
      </c>
      <c r="F46" s="898"/>
      <c r="G46" s="898"/>
      <c r="H46" s="898"/>
      <c r="I46" s="898"/>
      <c r="J46" s="898"/>
      <c r="K46" s="898"/>
      <c r="L46" s="898"/>
      <c r="M46" s="898"/>
      <c r="N46" s="898"/>
      <c r="O46" s="898"/>
      <c r="P46" s="898"/>
      <c r="Q46" s="898"/>
      <c r="R46" s="898"/>
      <c r="S46" s="898"/>
      <c r="T46" s="899"/>
      <c r="U46" s="143" t="s">
        <v>303</v>
      </c>
      <c r="V46" s="847" t="s">
        <v>299</v>
      </c>
      <c r="W46" s="848"/>
      <c r="X46" s="848"/>
      <c r="Y46" s="848"/>
      <c r="Z46" s="849"/>
      <c r="AA46" s="847" t="s">
        <v>300</v>
      </c>
      <c r="AB46" s="848"/>
      <c r="AC46" s="849"/>
      <c r="AD46" s="118">
        <v>1</v>
      </c>
      <c r="AE46" s="118">
        <v>0</v>
      </c>
      <c r="AF46" s="866"/>
      <c r="AG46" s="867"/>
      <c r="AH46" s="868"/>
      <c r="AI46" s="866"/>
      <c r="AJ46" s="867"/>
      <c r="AK46" s="868"/>
      <c r="AL46" s="101"/>
      <c r="AM46" s="25"/>
      <c r="AN46" s="24" t="str">
        <f t="shared" si="2"/>
        <v>■</v>
      </c>
    </row>
    <row r="47" spans="1:40" ht="13.15" customHeight="1">
      <c r="A47" s="36" t="str">
        <f t="shared" si="0"/>
        <v>IR</v>
      </c>
      <c r="B47" s="32"/>
      <c r="C47" s="802">
        <v>5</v>
      </c>
      <c r="D47" s="803"/>
      <c r="E47" s="897" t="s">
        <v>304</v>
      </c>
      <c r="F47" s="898"/>
      <c r="G47" s="898"/>
      <c r="H47" s="898"/>
      <c r="I47" s="898"/>
      <c r="J47" s="898"/>
      <c r="K47" s="898"/>
      <c r="L47" s="898"/>
      <c r="M47" s="898"/>
      <c r="N47" s="898"/>
      <c r="O47" s="898"/>
      <c r="P47" s="898"/>
      <c r="Q47" s="898"/>
      <c r="R47" s="898"/>
      <c r="S47" s="898"/>
      <c r="T47" s="899"/>
      <c r="U47" s="143" t="s">
        <v>305</v>
      </c>
      <c r="V47" s="847" t="s">
        <v>292</v>
      </c>
      <c r="W47" s="848"/>
      <c r="X47" s="848"/>
      <c r="Y47" s="848"/>
      <c r="Z47" s="849"/>
      <c r="AA47" s="847" t="s">
        <v>293</v>
      </c>
      <c r="AB47" s="848"/>
      <c r="AC47" s="849"/>
      <c r="AD47" s="118">
        <v>2</v>
      </c>
      <c r="AE47" s="118" t="s">
        <v>294</v>
      </c>
      <c r="AF47" s="866"/>
      <c r="AG47" s="867"/>
      <c r="AH47" s="868"/>
      <c r="AI47" s="866"/>
      <c r="AJ47" s="867"/>
      <c r="AK47" s="868"/>
      <c r="AL47" s="101"/>
      <c r="AM47" s="25"/>
      <c r="AN47" s="24" t="str">
        <f t="shared" si="2"/>
        <v>■</v>
      </c>
    </row>
    <row r="48" spans="1:40" ht="13.15" customHeight="1">
      <c r="A48" s="36" t="str">
        <f t="shared" si="0"/>
        <v>IR</v>
      </c>
      <c r="B48" s="32"/>
      <c r="C48" s="802">
        <v>6</v>
      </c>
      <c r="D48" s="803"/>
      <c r="E48" s="897" t="s">
        <v>329</v>
      </c>
      <c r="F48" s="898"/>
      <c r="G48" s="898"/>
      <c r="H48" s="898"/>
      <c r="I48" s="898"/>
      <c r="J48" s="898"/>
      <c r="K48" s="898"/>
      <c r="L48" s="898"/>
      <c r="M48" s="898"/>
      <c r="N48" s="898"/>
      <c r="O48" s="898"/>
      <c r="P48" s="898"/>
      <c r="Q48" s="898"/>
      <c r="R48" s="898"/>
      <c r="S48" s="898"/>
      <c r="T48" s="899"/>
      <c r="U48" s="143" t="s">
        <v>330</v>
      </c>
      <c r="V48" s="847" t="s">
        <v>299</v>
      </c>
      <c r="W48" s="848"/>
      <c r="X48" s="848"/>
      <c r="Y48" s="848"/>
      <c r="Z48" s="849"/>
      <c r="AA48" s="847" t="s">
        <v>293</v>
      </c>
      <c r="AB48" s="848"/>
      <c r="AC48" s="849"/>
      <c r="AD48" s="118">
        <v>1</v>
      </c>
      <c r="AE48" s="118" t="s">
        <v>294</v>
      </c>
      <c r="AF48" s="866"/>
      <c r="AG48" s="867"/>
      <c r="AH48" s="868"/>
      <c r="AI48" s="866"/>
      <c r="AJ48" s="867"/>
      <c r="AK48" s="868"/>
      <c r="AL48" s="101"/>
      <c r="AM48" s="25"/>
      <c r="AN48" s="24" t="str">
        <f t="shared" si="2"/>
        <v>■</v>
      </c>
    </row>
    <row r="49" spans="1:41" ht="13.15" customHeight="1">
      <c r="A49" s="36" t="str">
        <f t="shared" si="0"/>
        <v>IR</v>
      </c>
      <c r="B49" s="32"/>
      <c r="C49" s="802">
        <v>7</v>
      </c>
      <c r="D49" s="803"/>
      <c r="E49" s="897" t="s">
        <v>331</v>
      </c>
      <c r="F49" s="898"/>
      <c r="G49" s="898"/>
      <c r="H49" s="898"/>
      <c r="I49" s="898"/>
      <c r="J49" s="898"/>
      <c r="K49" s="898"/>
      <c r="L49" s="898"/>
      <c r="M49" s="898"/>
      <c r="N49" s="898"/>
      <c r="O49" s="898"/>
      <c r="P49" s="898"/>
      <c r="Q49" s="898"/>
      <c r="R49" s="898"/>
      <c r="S49" s="898"/>
      <c r="T49" s="899"/>
      <c r="U49" s="143" t="s">
        <v>332</v>
      </c>
      <c r="V49" s="847" t="s">
        <v>299</v>
      </c>
      <c r="W49" s="848"/>
      <c r="X49" s="848"/>
      <c r="Y49" s="848"/>
      <c r="Z49" s="849"/>
      <c r="AA49" s="847" t="s">
        <v>293</v>
      </c>
      <c r="AB49" s="848"/>
      <c r="AC49" s="849"/>
      <c r="AD49" s="118">
        <v>2</v>
      </c>
      <c r="AE49" s="118" t="s">
        <v>294</v>
      </c>
      <c r="AF49" s="866"/>
      <c r="AG49" s="867"/>
      <c r="AH49" s="868"/>
      <c r="AI49" s="866"/>
      <c r="AJ49" s="867"/>
      <c r="AK49" s="868"/>
      <c r="AL49" s="101"/>
      <c r="AM49" s="25"/>
      <c r="AN49" s="24" t="str">
        <f t="shared" si="2"/>
        <v>■</v>
      </c>
    </row>
    <row r="50" spans="1:41" s="19" customFormat="1" ht="13.15" customHeight="1">
      <c r="A50" s="36" t="str">
        <f t="shared" si="0"/>
        <v>IR</v>
      </c>
      <c r="B50" s="32"/>
      <c r="C50" s="802">
        <v>8</v>
      </c>
      <c r="D50" s="803"/>
      <c r="E50" s="897" t="s">
        <v>333</v>
      </c>
      <c r="F50" s="898"/>
      <c r="G50" s="898"/>
      <c r="H50" s="898"/>
      <c r="I50" s="898"/>
      <c r="J50" s="898"/>
      <c r="K50" s="898"/>
      <c r="L50" s="898"/>
      <c r="M50" s="898"/>
      <c r="N50" s="898"/>
      <c r="O50" s="898"/>
      <c r="P50" s="898"/>
      <c r="Q50" s="898"/>
      <c r="R50" s="898"/>
      <c r="S50" s="898"/>
      <c r="T50" s="899"/>
      <c r="U50" s="143" t="s">
        <v>334</v>
      </c>
      <c r="V50" s="847" t="s">
        <v>299</v>
      </c>
      <c r="W50" s="848"/>
      <c r="X50" s="848"/>
      <c r="Y50" s="848"/>
      <c r="Z50" s="849"/>
      <c r="AA50" s="847" t="s">
        <v>293</v>
      </c>
      <c r="AB50" s="848"/>
      <c r="AC50" s="849"/>
      <c r="AD50" s="118">
        <v>1</v>
      </c>
      <c r="AE50" s="118" t="s">
        <v>294</v>
      </c>
      <c r="AF50" s="866"/>
      <c r="AG50" s="867"/>
      <c r="AH50" s="868"/>
      <c r="AI50" s="866"/>
      <c r="AJ50" s="867"/>
      <c r="AK50" s="868"/>
      <c r="AL50" s="239"/>
      <c r="AM50" s="25"/>
      <c r="AN50" s="24" t="str">
        <f t="shared" si="2"/>
        <v>■</v>
      </c>
      <c r="AO50" s="24"/>
    </row>
    <row r="51" spans="1:41" ht="13.15" customHeight="1">
      <c r="A51" s="36" t="str">
        <f t="shared" si="0"/>
        <v>IR</v>
      </c>
      <c r="B51" s="32"/>
      <c r="C51" s="917">
        <v>9</v>
      </c>
      <c r="D51" s="918"/>
      <c r="E51" s="903" t="s">
        <v>335</v>
      </c>
      <c r="F51" s="904"/>
      <c r="G51" s="904"/>
      <c r="H51" s="904"/>
      <c r="I51" s="904"/>
      <c r="J51" s="904"/>
      <c r="K51" s="904"/>
      <c r="L51" s="904"/>
      <c r="M51" s="904"/>
      <c r="N51" s="904"/>
      <c r="O51" s="904"/>
      <c r="P51" s="904"/>
      <c r="Q51" s="904"/>
      <c r="R51" s="904"/>
      <c r="S51" s="904"/>
      <c r="T51" s="905"/>
      <c r="U51" s="142" t="s">
        <v>336</v>
      </c>
      <c r="V51" s="860" t="s">
        <v>299</v>
      </c>
      <c r="W51" s="861"/>
      <c r="X51" s="861"/>
      <c r="Y51" s="861"/>
      <c r="Z51" s="862"/>
      <c r="AA51" s="860" t="s">
        <v>293</v>
      </c>
      <c r="AB51" s="861"/>
      <c r="AC51" s="862"/>
      <c r="AD51" s="119">
        <v>7</v>
      </c>
      <c r="AE51" s="119" t="s">
        <v>294</v>
      </c>
      <c r="AF51" s="863"/>
      <c r="AG51" s="864"/>
      <c r="AH51" s="865"/>
      <c r="AI51" s="863"/>
      <c r="AJ51" s="864"/>
      <c r="AK51" s="865"/>
      <c r="AL51" s="196" t="s">
        <v>301</v>
      </c>
      <c r="AM51" s="25"/>
      <c r="AN51" s="24" t="str">
        <f t="shared" si="2"/>
        <v>■</v>
      </c>
    </row>
    <row r="52" spans="1:41" ht="13.15" customHeight="1">
      <c r="A52" s="36" t="str">
        <f t="shared" si="0"/>
        <v>IR</v>
      </c>
      <c r="B52" s="32"/>
      <c r="C52" s="802">
        <v>10</v>
      </c>
      <c r="D52" s="803"/>
      <c r="E52" s="897" t="s">
        <v>337</v>
      </c>
      <c r="F52" s="898"/>
      <c r="G52" s="898"/>
      <c r="H52" s="898"/>
      <c r="I52" s="898"/>
      <c r="J52" s="898"/>
      <c r="K52" s="898"/>
      <c r="L52" s="898"/>
      <c r="M52" s="898"/>
      <c r="N52" s="898"/>
      <c r="O52" s="898"/>
      <c r="P52" s="898"/>
      <c r="Q52" s="898"/>
      <c r="R52" s="898"/>
      <c r="S52" s="898"/>
      <c r="T52" s="899"/>
      <c r="U52" s="143" t="s">
        <v>338</v>
      </c>
      <c r="V52" s="847" t="s">
        <v>299</v>
      </c>
      <c r="W52" s="848"/>
      <c r="X52" s="848"/>
      <c r="Y52" s="848"/>
      <c r="Z52" s="849"/>
      <c r="AA52" s="847" t="s">
        <v>293</v>
      </c>
      <c r="AB52" s="848"/>
      <c r="AC52" s="849"/>
      <c r="AD52" s="118">
        <v>7</v>
      </c>
      <c r="AE52" s="118" t="s">
        <v>294</v>
      </c>
      <c r="AF52" s="866"/>
      <c r="AG52" s="867"/>
      <c r="AH52" s="868"/>
      <c r="AI52" s="866"/>
      <c r="AJ52" s="867"/>
      <c r="AK52" s="868"/>
      <c r="AL52" s="101" t="s">
        <v>339</v>
      </c>
      <c r="AM52" s="25"/>
      <c r="AN52" s="24" t="str">
        <f t="shared" si="2"/>
        <v>■</v>
      </c>
    </row>
    <row r="53" spans="1:41" ht="13.15" customHeight="1">
      <c r="A53" s="36" t="str">
        <f t="shared" si="0"/>
        <v>IR</v>
      </c>
      <c r="B53" s="32"/>
      <c r="C53" s="917">
        <v>11</v>
      </c>
      <c r="D53" s="918"/>
      <c r="E53" s="903" t="s">
        <v>340</v>
      </c>
      <c r="F53" s="904"/>
      <c r="G53" s="904"/>
      <c r="H53" s="904"/>
      <c r="I53" s="904"/>
      <c r="J53" s="904"/>
      <c r="K53" s="904"/>
      <c r="L53" s="904"/>
      <c r="M53" s="904"/>
      <c r="N53" s="904"/>
      <c r="O53" s="904"/>
      <c r="P53" s="904"/>
      <c r="Q53" s="904"/>
      <c r="R53" s="904"/>
      <c r="S53" s="904"/>
      <c r="T53" s="905"/>
      <c r="U53" s="142" t="s">
        <v>341</v>
      </c>
      <c r="V53" s="860" t="s">
        <v>299</v>
      </c>
      <c r="W53" s="861"/>
      <c r="X53" s="861"/>
      <c r="Y53" s="861"/>
      <c r="Z53" s="862"/>
      <c r="AA53" s="860" t="s">
        <v>293</v>
      </c>
      <c r="AB53" s="861"/>
      <c r="AC53" s="862"/>
      <c r="AD53" s="119">
        <v>2</v>
      </c>
      <c r="AE53" s="119" t="s">
        <v>294</v>
      </c>
      <c r="AF53" s="863"/>
      <c r="AG53" s="864"/>
      <c r="AH53" s="865"/>
      <c r="AI53" s="863"/>
      <c r="AJ53" s="864"/>
      <c r="AK53" s="865"/>
      <c r="AL53" s="196" t="s">
        <v>301</v>
      </c>
      <c r="AM53" s="25"/>
      <c r="AN53" s="24" t="str">
        <f t="shared" si="2"/>
        <v>■</v>
      </c>
    </row>
    <row r="54" spans="1:41" ht="13.15" customHeight="1">
      <c r="A54" s="36" t="str">
        <f t="shared" si="0"/>
        <v>IR</v>
      </c>
      <c r="B54" s="32"/>
      <c r="C54" s="802">
        <v>12</v>
      </c>
      <c r="D54" s="803"/>
      <c r="E54" s="897" t="s">
        <v>342</v>
      </c>
      <c r="F54" s="898"/>
      <c r="G54" s="898"/>
      <c r="H54" s="898"/>
      <c r="I54" s="898"/>
      <c r="J54" s="898"/>
      <c r="K54" s="898"/>
      <c r="L54" s="898"/>
      <c r="M54" s="898"/>
      <c r="N54" s="898"/>
      <c r="O54" s="898"/>
      <c r="P54" s="898"/>
      <c r="Q54" s="898"/>
      <c r="R54" s="898"/>
      <c r="S54" s="898"/>
      <c r="T54" s="899"/>
      <c r="U54" s="143" t="s">
        <v>343</v>
      </c>
      <c r="V54" s="847" t="s">
        <v>299</v>
      </c>
      <c r="W54" s="848"/>
      <c r="X54" s="848"/>
      <c r="Y54" s="848"/>
      <c r="Z54" s="849"/>
      <c r="AA54" s="847" t="s">
        <v>293</v>
      </c>
      <c r="AB54" s="848"/>
      <c r="AC54" s="849"/>
      <c r="AD54" s="118">
        <v>6</v>
      </c>
      <c r="AE54" s="118" t="s">
        <v>294</v>
      </c>
      <c r="AF54" s="866"/>
      <c r="AG54" s="867"/>
      <c r="AH54" s="868"/>
      <c r="AI54" s="866"/>
      <c r="AJ54" s="867"/>
      <c r="AK54" s="868"/>
      <c r="AL54" s="238"/>
      <c r="AM54" s="25"/>
      <c r="AN54" s="24" t="str">
        <f t="shared" si="2"/>
        <v>■</v>
      </c>
    </row>
    <row r="55" spans="1:41" ht="13.15" customHeight="1">
      <c r="A55" s="36" t="str">
        <f t="shared" ref="A55:A86" si="3">IF(LEN(J55)&gt;0,MID(J55,FIND("(",J55,1)+1,2),A54)</f>
        <v>IR</v>
      </c>
      <c r="B55" s="32"/>
      <c r="C55" s="802">
        <v>13</v>
      </c>
      <c r="D55" s="803"/>
      <c r="E55" s="897" t="s">
        <v>344</v>
      </c>
      <c r="F55" s="898"/>
      <c r="G55" s="898"/>
      <c r="H55" s="898"/>
      <c r="I55" s="898"/>
      <c r="J55" s="898"/>
      <c r="K55" s="898"/>
      <c r="L55" s="898"/>
      <c r="M55" s="898"/>
      <c r="N55" s="898"/>
      <c r="O55" s="898"/>
      <c r="P55" s="898"/>
      <c r="Q55" s="898"/>
      <c r="R55" s="898"/>
      <c r="S55" s="898"/>
      <c r="T55" s="899"/>
      <c r="U55" s="143" t="s">
        <v>345</v>
      </c>
      <c r="V55" s="847" t="s">
        <v>299</v>
      </c>
      <c r="W55" s="848"/>
      <c r="X55" s="848"/>
      <c r="Y55" s="848"/>
      <c r="Z55" s="849"/>
      <c r="AA55" s="847" t="s">
        <v>293</v>
      </c>
      <c r="AB55" s="848"/>
      <c r="AC55" s="849"/>
      <c r="AD55" s="118">
        <v>2</v>
      </c>
      <c r="AE55" s="118" t="s">
        <v>294</v>
      </c>
      <c r="AF55" s="866"/>
      <c r="AG55" s="867"/>
      <c r="AH55" s="868"/>
      <c r="AI55" s="866"/>
      <c r="AJ55" s="867"/>
      <c r="AK55" s="868"/>
      <c r="AL55" s="238"/>
      <c r="AM55" s="25"/>
      <c r="AN55" s="24" t="str">
        <f t="shared" si="2"/>
        <v>■</v>
      </c>
    </row>
    <row r="56" spans="1:41" ht="13.15" customHeight="1">
      <c r="A56" s="36" t="str">
        <f t="shared" si="3"/>
        <v>IR</v>
      </c>
      <c r="B56" s="32"/>
      <c r="C56" s="802">
        <v>14</v>
      </c>
      <c r="D56" s="803"/>
      <c r="E56" s="897" t="s">
        <v>346</v>
      </c>
      <c r="F56" s="898"/>
      <c r="G56" s="898"/>
      <c r="H56" s="898"/>
      <c r="I56" s="898"/>
      <c r="J56" s="898"/>
      <c r="K56" s="898"/>
      <c r="L56" s="898"/>
      <c r="M56" s="898"/>
      <c r="N56" s="898"/>
      <c r="O56" s="898"/>
      <c r="P56" s="898"/>
      <c r="Q56" s="898"/>
      <c r="R56" s="898"/>
      <c r="S56" s="898"/>
      <c r="T56" s="899"/>
      <c r="U56" s="143" t="s">
        <v>347</v>
      </c>
      <c r="V56" s="847" t="s">
        <v>299</v>
      </c>
      <c r="W56" s="848"/>
      <c r="X56" s="848"/>
      <c r="Y56" s="848"/>
      <c r="Z56" s="849"/>
      <c r="AA56" s="847" t="s">
        <v>300</v>
      </c>
      <c r="AB56" s="848"/>
      <c r="AC56" s="849"/>
      <c r="AD56" s="118">
        <v>1</v>
      </c>
      <c r="AE56" s="118">
        <v>0</v>
      </c>
      <c r="AF56" s="866"/>
      <c r="AG56" s="867"/>
      <c r="AH56" s="868"/>
      <c r="AI56" s="866"/>
      <c r="AJ56" s="867"/>
      <c r="AK56" s="868"/>
      <c r="AL56" s="101"/>
      <c r="AM56" s="25"/>
      <c r="AN56" s="24" t="str">
        <f t="shared" si="2"/>
        <v>■</v>
      </c>
    </row>
    <row r="57" spans="1:41" ht="13.15" customHeight="1">
      <c r="A57" s="36" t="str">
        <f t="shared" si="3"/>
        <v>IR</v>
      </c>
      <c r="B57" s="32"/>
      <c r="C57" s="802">
        <v>15</v>
      </c>
      <c r="D57" s="803"/>
      <c r="E57" s="897" t="s">
        <v>322</v>
      </c>
      <c r="F57" s="898"/>
      <c r="G57" s="898"/>
      <c r="H57" s="898"/>
      <c r="I57" s="898"/>
      <c r="J57" s="898"/>
      <c r="K57" s="898"/>
      <c r="L57" s="898"/>
      <c r="M57" s="898"/>
      <c r="N57" s="898"/>
      <c r="O57" s="898"/>
      <c r="P57" s="898"/>
      <c r="Q57" s="898"/>
      <c r="R57" s="898"/>
      <c r="S57" s="898"/>
      <c r="T57" s="899"/>
      <c r="U57" s="143" t="s">
        <v>323</v>
      </c>
      <c r="V57" s="847" t="s">
        <v>299</v>
      </c>
      <c r="W57" s="848"/>
      <c r="X57" s="848"/>
      <c r="Y57" s="848"/>
      <c r="Z57" s="849"/>
      <c r="AA57" s="847" t="s">
        <v>293</v>
      </c>
      <c r="AB57" s="848"/>
      <c r="AC57" s="849"/>
      <c r="AD57" s="118">
        <v>6</v>
      </c>
      <c r="AE57" s="118" t="s">
        <v>294</v>
      </c>
      <c r="AF57" s="866"/>
      <c r="AG57" s="867"/>
      <c r="AH57" s="868"/>
      <c r="AI57" s="866"/>
      <c r="AJ57" s="867"/>
      <c r="AK57" s="868"/>
      <c r="AL57" s="101"/>
      <c r="AM57" s="25"/>
      <c r="AN57" s="24" t="str">
        <f>$J$17</f>
        <v>■</v>
      </c>
    </row>
    <row r="58" spans="1:41" ht="13.15" customHeight="1">
      <c r="A58" s="36" t="str">
        <f t="shared" si="3"/>
        <v>IR</v>
      </c>
      <c r="B58" s="32"/>
      <c r="C58" s="802">
        <v>16</v>
      </c>
      <c r="D58" s="803"/>
      <c r="E58" s="897" t="s">
        <v>324</v>
      </c>
      <c r="F58" s="898"/>
      <c r="G58" s="898"/>
      <c r="H58" s="898"/>
      <c r="I58" s="898"/>
      <c r="J58" s="898"/>
      <c r="K58" s="898"/>
      <c r="L58" s="898"/>
      <c r="M58" s="898"/>
      <c r="N58" s="898"/>
      <c r="O58" s="898"/>
      <c r="P58" s="898"/>
      <c r="Q58" s="898"/>
      <c r="R58" s="898"/>
      <c r="S58" s="898"/>
      <c r="T58" s="899"/>
      <c r="U58" s="143" t="s">
        <v>325</v>
      </c>
      <c r="V58" s="847" t="s">
        <v>299</v>
      </c>
      <c r="W58" s="848"/>
      <c r="X58" s="848"/>
      <c r="Y58" s="848"/>
      <c r="Z58" s="849"/>
      <c r="AA58" s="847" t="s">
        <v>293</v>
      </c>
      <c r="AB58" s="848"/>
      <c r="AC58" s="849"/>
      <c r="AD58" s="118">
        <v>6</v>
      </c>
      <c r="AE58" s="118" t="s">
        <v>294</v>
      </c>
      <c r="AF58" s="866"/>
      <c r="AG58" s="867"/>
      <c r="AH58" s="868"/>
      <c r="AI58" s="866"/>
      <c r="AJ58" s="867"/>
      <c r="AK58" s="868"/>
      <c r="AL58" s="101"/>
      <c r="AM58" s="25"/>
      <c r="AN58" s="24" t="str">
        <f>$J$17</f>
        <v>■</v>
      </c>
    </row>
    <row r="59" spans="1:41">
      <c r="A59" s="36" t="str">
        <f t="shared" si="3"/>
        <v>IR</v>
      </c>
      <c r="B59" s="32"/>
      <c r="C59" s="482"/>
      <c r="D59" s="482"/>
      <c r="E59" s="504"/>
      <c r="F59" s="504"/>
      <c r="G59" s="504"/>
      <c r="H59" s="504"/>
      <c r="I59" s="504"/>
      <c r="J59" s="504"/>
      <c r="K59" s="504"/>
      <c r="L59" s="504"/>
      <c r="M59" s="504"/>
      <c r="N59" s="504"/>
      <c r="O59" s="504"/>
      <c r="P59" s="504"/>
      <c r="Q59" s="504"/>
      <c r="R59" s="504"/>
      <c r="S59" s="504"/>
      <c r="T59" s="504"/>
      <c r="U59" s="502"/>
      <c r="V59" s="499"/>
      <c r="W59" s="499"/>
      <c r="X59" s="499"/>
      <c r="Y59" s="499"/>
      <c r="Z59" s="499"/>
      <c r="AA59" s="499"/>
      <c r="AB59" s="499"/>
      <c r="AC59" s="499"/>
      <c r="AD59" s="500"/>
      <c r="AE59" s="500"/>
      <c r="AF59" s="594"/>
      <c r="AG59" s="594"/>
      <c r="AH59" s="594"/>
      <c r="AI59" s="505"/>
      <c r="AJ59" s="505"/>
      <c r="AK59" s="505"/>
      <c r="AL59" s="493"/>
      <c r="AM59" s="25"/>
    </row>
    <row r="60" spans="1:41">
      <c r="A60" s="36" t="str">
        <f t="shared" si="3"/>
        <v>RE</v>
      </c>
      <c r="B60" s="32"/>
      <c r="C60" s="39" t="s">
        <v>282</v>
      </c>
      <c r="D60" s="40"/>
      <c r="J60" s="31" t="s">
        <v>348</v>
      </c>
      <c r="K60" s="71"/>
      <c r="L60" s="71"/>
      <c r="M60" s="71"/>
      <c r="N60" s="71"/>
      <c r="O60" s="71"/>
      <c r="P60" s="71"/>
      <c r="Q60" s="71"/>
      <c r="R60" s="71"/>
      <c r="S60" s="71"/>
      <c r="T60" s="71"/>
      <c r="U60" s="115" t="s">
        <v>879</v>
      </c>
      <c r="V60" s="72"/>
      <c r="W60" s="72"/>
      <c r="X60" s="72"/>
      <c r="Y60" s="72"/>
      <c r="Z60" s="72"/>
      <c r="AA60" s="72"/>
      <c r="AB60" s="72"/>
      <c r="AC60" s="72"/>
      <c r="AD60" s="72"/>
      <c r="AE60" s="72"/>
      <c r="AF60" s="73"/>
      <c r="AG60" s="73"/>
      <c r="AH60" s="73"/>
      <c r="AI60" s="593"/>
      <c r="AJ60" s="593"/>
      <c r="AK60" s="593"/>
      <c r="AL60" s="163"/>
      <c r="AM60" s="25"/>
    </row>
    <row r="61" spans="1:41" ht="13.15" customHeight="1">
      <c r="A61" s="36" t="str">
        <f t="shared" si="3"/>
        <v>RE</v>
      </c>
      <c r="B61" s="6"/>
      <c r="C61" s="841" t="s">
        <v>85</v>
      </c>
      <c r="D61" s="983"/>
      <c r="E61" s="841" t="s">
        <v>285</v>
      </c>
      <c r="F61" s="842"/>
      <c r="G61" s="842"/>
      <c r="H61" s="842"/>
      <c r="I61" s="842"/>
      <c r="J61" s="842"/>
      <c r="K61" s="842"/>
      <c r="L61" s="842"/>
      <c r="M61" s="842"/>
      <c r="N61" s="842"/>
      <c r="O61" s="842"/>
      <c r="P61" s="842"/>
      <c r="Q61" s="842"/>
      <c r="R61" s="842"/>
      <c r="S61" s="842"/>
      <c r="T61" s="842"/>
      <c r="U61" s="363" t="s">
        <v>286</v>
      </c>
      <c r="V61" s="909" t="s">
        <v>287</v>
      </c>
      <c r="W61" s="910"/>
      <c r="X61" s="910"/>
      <c r="Y61" s="910"/>
      <c r="Z61" s="911"/>
      <c r="AA61" s="909" t="s">
        <v>878</v>
      </c>
      <c r="AB61" s="910"/>
      <c r="AC61" s="911"/>
      <c r="AD61" s="850" t="s">
        <v>289</v>
      </c>
      <c r="AE61" s="851"/>
      <c r="AF61" s="909" t="s">
        <v>88</v>
      </c>
      <c r="AG61" s="910"/>
      <c r="AH61" s="911"/>
      <c r="AI61" s="841" t="s">
        <v>89</v>
      </c>
      <c r="AJ61" s="842"/>
      <c r="AK61" s="843"/>
      <c r="AL61" s="915" t="s">
        <v>90</v>
      </c>
      <c r="AM61" s="364"/>
    </row>
    <row r="62" spans="1:41">
      <c r="A62" s="36" t="str">
        <f t="shared" si="3"/>
        <v>RE</v>
      </c>
      <c r="B62" s="6"/>
      <c r="C62" s="984"/>
      <c r="D62" s="985"/>
      <c r="E62" s="844"/>
      <c r="F62" s="845"/>
      <c r="G62" s="845"/>
      <c r="H62" s="845"/>
      <c r="I62" s="845"/>
      <c r="J62" s="845"/>
      <c r="K62" s="845"/>
      <c r="L62" s="845"/>
      <c r="M62" s="845"/>
      <c r="N62" s="845"/>
      <c r="O62" s="845"/>
      <c r="P62" s="845"/>
      <c r="Q62" s="845"/>
      <c r="R62" s="845"/>
      <c r="S62" s="845"/>
      <c r="T62" s="845"/>
      <c r="U62" s="365"/>
      <c r="V62" s="912"/>
      <c r="W62" s="913"/>
      <c r="X62" s="913"/>
      <c r="Y62" s="913"/>
      <c r="Z62" s="914"/>
      <c r="AA62" s="912"/>
      <c r="AB62" s="913"/>
      <c r="AC62" s="914"/>
      <c r="AD62" s="852"/>
      <c r="AE62" s="853"/>
      <c r="AF62" s="912"/>
      <c r="AG62" s="913"/>
      <c r="AH62" s="914"/>
      <c r="AI62" s="844"/>
      <c r="AJ62" s="845"/>
      <c r="AK62" s="846"/>
      <c r="AL62" s="916"/>
      <c r="AM62" s="364"/>
    </row>
    <row r="63" spans="1:41" ht="13.15" customHeight="1">
      <c r="A63" s="36" t="str">
        <f t="shared" si="3"/>
        <v>RE</v>
      </c>
      <c r="B63" s="32"/>
      <c r="C63" s="802">
        <v>1</v>
      </c>
      <c r="D63" s="803"/>
      <c r="E63" s="897" t="s">
        <v>350</v>
      </c>
      <c r="F63" s="898"/>
      <c r="G63" s="898"/>
      <c r="H63" s="898"/>
      <c r="I63" s="898"/>
      <c r="J63" s="898"/>
      <c r="K63" s="898"/>
      <c r="L63" s="898"/>
      <c r="M63" s="898"/>
      <c r="N63" s="898"/>
      <c r="O63" s="898"/>
      <c r="P63" s="898"/>
      <c r="Q63" s="898"/>
      <c r="R63" s="898"/>
      <c r="S63" s="898"/>
      <c r="T63" s="899"/>
      <c r="U63" s="141" t="s">
        <v>291</v>
      </c>
      <c r="V63" s="847" t="s">
        <v>292</v>
      </c>
      <c r="W63" s="848"/>
      <c r="X63" s="848"/>
      <c r="Y63" s="848"/>
      <c r="Z63" s="849"/>
      <c r="AA63" s="847" t="s">
        <v>293</v>
      </c>
      <c r="AB63" s="848"/>
      <c r="AC63" s="849"/>
      <c r="AD63" s="118">
        <v>10</v>
      </c>
      <c r="AE63" s="118" t="s">
        <v>294</v>
      </c>
      <c r="AF63" s="866"/>
      <c r="AG63" s="867"/>
      <c r="AH63" s="868"/>
      <c r="AI63" s="866"/>
      <c r="AJ63" s="867"/>
      <c r="AK63" s="868"/>
      <c r="AL63" s="238"/>
      <c r="AM63" s="25"/>
      <c r="AN63" s="24" t="str">
        <f>$M$17</f>
        <v>■</v>
      </c>
    </row>
    <row r="64" spans="1:41" ht="13.15" customHeight="1">
      <c r="A64" s="36" t="str">
        <f t="shared" si="3"/>
        <v>RE</v>
      </c>
      <c r="B64" s="32"/>
      <c r="C64" s="802">
        <v>2</v>
      </c>
      <c r="D64" s="803"/>
      <c r="E64" s="897" t="s">
        <v>351</v>
      </c>
      <c r="F64" s="898"/>
      <c r="G64" s="898"/>
      <c r="H64" s="898"/>
      <c r="I64" s="898"/>
      <c r="J64" s="898"/>
      <c r="K64" s="898"/>
      <c r="L64" s="898"/>
      <c r="M64" s="898"/>
      <c r="N64" s="898"/>
      <c r="O64" s="898"/>
      <c r="P64" s="898"/>
      <c r="Q64" s="898"/>
      <c r="R64" s="898"/>
      <c r="S64" s="898"/>
      <c r="T64" s="899"/>
      <c r="U64" s="624" t="s">
        <v>296</v>
      </c>
      <c r="V64" s="847" t="s">
        <v>292</v>
      </c>
      <c r="W64" s="848"/>
      <c r="X64" s="848"/>
      <c r="Y64" s="848"/>
      <c r="Z64" s="849"/>
      <c r="AA64" s="847" t="s">
        <v>293</v>
      </c>
      <c r="AB64" s="848"/>
      <c r="AC64" s="849"/>
      <c r="AD64" s="118">
        <v>51</v>
      </c>
      <c r="AE64" s="118" t="s">
        <v>294</v>
      </c>
      <c r="AF64" s="866"/>
      <c r="AG64" s="867"/>
      <c r="AH64" s="868"/>
      <c r="AI64" s="866"/>
      <c r="AJ64" s="867"/>
      <c r="AK64" s="868"/>
      <c r="AL64" s="238"/>
      <c r="AM64" s="25"/>
      <c r="AN64" s="24" t="str">
        <f t="shared" ref="AN64:AN93" si="4">$M$17</f>
        <v>■</v>
      </c>
    </row>
    <row r="65" spans="1:41" ht="13.15" customHeight="1">
      <c r="A65" s="36" t="str">
        <f t="shared" si="3"/>
        <v>RE</v>
      </c>
      <c r="B65" s="38"/>
      <c r="C65" s="917">
        <v>3</v>
      </c>
      <c r="D65" s="918"/>
      <c r="E65" s="903" t="s">
        <v>297</v>
      </c>
      <c r="F65" s="904"/>
      <c r="G65" s="904"/>
      <c r="H65" s="904"/>
      <c r="I65" s="904"/>
      <c r="J65" s="904"/>
      <c r="K65" s="904"/>
      <c r="L65" s="904"/>
      <c r="M65" s="904"/>
      <c r="N65" s="904"/>
      <c r="O65" s="904"/>
      <c r="P65" s="904"/>
      <c r="Q65" s="904"/>
      <c r="R65" s="904"/>
      <c r="S65" s="904"/>
      <c r="T65" s="905"/>
      <c r="U65" s="142" t="s">
        <v>298</v>
      </c>
      <c r="V65" s="860" t="s">
        <v>299</v>
      </c>
      <c r="W65" s="861"/>
      <c r="X65" s="861"/>
      <c r="Y65" s="861"/>
      <c r="Z65" s="862"/>
      <c r="AA65" s="860" t="s">
        <v>300</v>
      </c>
      <c r="AB65" s="861"/>
      <c r="AC65" s="862"/>
      <c r="AD65" s="119">
        <v>1</v>
      </c>
      <c r="AE65" s="119">
        <v>0</v>
      </c>
      <c r="AF65" s="863"/>
      <c r="AG65" s="864"/>
      <c r="AH65" s="865"/>
      <c r="AI65" s="863"/>
      <c r="AJ65" s="864"/>
      <c r="AK65" s="865"/>
      <c r="AL65" s="196" t="s">
        <v>301</v>
      </c>
      <c r="AM65" s="45"/>
      <c r="AN65" s="24" t="str">
        <f t="shared" si="4"/>
        <v>■</v>
      </c>
    </row>
    <row r="66" spans="1:41" ht="13.15" customHeight="1">
      <c r="A66" s="36" t="str">
        <f t="shared" si="3"/>
        <v>RE</v>
      </c>
      <c r="B66" s="32"/>
      <c r="C66" s="802">
        <v>4</v>
      </c>
      <c r="D66" s="803"/>
      <c r="E66" s="897" t="s">
        <v>302</v>
      </c>
      <c r="F66" s="898"/>
      <c r="G66" s="898"/>
      <c r="H66" s="898"/>
      <c r="I66" s="898"/>
      <c r="J66" s="898"/>
      <c r="K66" s="898"/>
      <c r="L66" s="898"/>
      <c r="M66" s="898"/>
      <c r="N66" s="898"/>
      <c r="O66" s="898"/>
      <c r="P66" s="898"/>
      <c r="Q66" s="898"/>
      <c r="R66" s="898"/>
      <c r="S66" s="898"/>
      <c r="T66" s="899"/>
      <c r="U66" s="143" t="s">
        <v>303</v>
      </c>
      <c r="V66" s="847" t="s">
        <v>299</v>
      </c>
      <c r="W66" s="848"/>
      <c r="X66" s="848"/>
      <c r="Y66" s="848"/>
      <c r="Z66" s="849"/>
      <c r="AA66" s="847" t="s">
        <v>300</v>
      </c>
      <c r="AB66" s="848"/>
      <c r="AC66" s="849"/>
      <c r="AD66" s="118">
        <v>1</v>
      </c>
      <c r="AE66" s="118">
        <v>0</v>
      </c>
      <c r="AF66" s="866"/>
      <c r="AG66" s="867"/>
      <c r="AH66" s="868"/>
      <c r="AI66" s="866"/>
      <c r="AJ66" s="867"/>
      <c r="AK66" s="868"/>
      <c r="AL66" s="101"/>
      <c r="AM66" s="25"/>
      <c r="AN66" s="24" t="str">
        <f t="shared" si="4"/>
        <v>■</v>
      </c>
    </row>
    <row r="67" spans="1:41">
      <c r="A67" s="36" t="str">
        <f t="shared" si="3"/>
        <v>RE</v>
      </c>
      <c r="B67" s="32"/>
      <c r="C67" s="802">
        <v>5</v>
      </c>
      <c r="D67" s="803"/>
      <c r="E67" s="888" t="s">
        <v>304</v>
      </c>
      <c r="F67" s="889"/>
      <c r="G67" s="889"/>
      <c r="H67" s="889"/>
      <c r="I67" s="889"/>
      <c r="J67" s="889"/>
      <c r="K67" s="889"/>
      <c r="L67" s="889"/>
      <c r="M67" s="889"/>
      <c r="N67" s="889"/>
      <c r="O67" s="889"/>
      <c r="P67" s="889"/>
      <c r="Q67" s="889"/>
      <c r="R67" s="889"/>
      <c r="S67" s="889"/>
      <c r="T67" s="890"/>
      <c r="U67" s="143" t="s">
        <v>305</v>
      </c>
      <c r="V67" s="847" t="s">
        <v>292</v>
      </c>
      <c r="W67" s="848"/>
      <c r="X67" s="848"/>
      <c r="Y67" s="848"/>
      <c r="Z67" s="849"/>
      <c r="AA67" s="847" t="s">
        <v>293</v>
      </c>
      <c r="AB67" s="848"/>
      <c r="AC67" s="849"/>
      <c r="AD67" s="118">
        <v>2</v>
      </c>
      <c r="AE67" s="118" t="s">
        <v>294</v>
      </c>
      <c r="AF67" s="866"/>
      <c r="AG67" s="867"/>
      <c r="AH67" s="868"/>
      <c r="AI67" s="866"/>
      <c r="AJ67" s="867"/>
      <c r="AK67" s="868"/>
      <c r="AL67" s="101"/>
      <c r="AM67" s="25"/>
      <c r="AN67" s="24" t="str">
        <f t="shared" si="4"/>
        <v>■</v>
      </c>
    </row>
    <row r="68" spans="1:41">
      <c r="A68" s="36" t="str">
        <f t="shared" si="3"/>
        <v>RE</v>
      </c>
      <c r="B68" s="32"/>
      <c r="C68" s="917">
        <v>6</v>
      </c>
      <c r="D68" s="918"/>
      <c r="E68" s="900" t="s">
        <v>352</v>
      </c>
      <c r="F68" s="901"/>
      <c r="G68" s="901"/>
      <c r="H68" s="901"/>
      <c r="I68" s="901"/>
      <c r="J68" s="901"/>
      <c r="K68" s="901"/>
      <c r="L68" s="901"/>
      <c r="M68" s="901"/>
      <c r="N68" s="901"/>
      <c r="O68" s="901"/>
      <c r="P68" s="901"/>
      <c r="Q68" s="901"/>
      <c r="R68" s="901"/>
      <c r="S68" s="901"/>
      <c r="T68" s="902"/>
      <c r="U68" s="142" t="s">
        <v>353</v>
      </c>
      <c r="V68" s="860" t="s">
        <v>299</v>
      </c>
      <c r="W68" s="861"/>
      <c r="X68" s="861"/>
      <c r="Y68" s="861"/>
      <c r="Z68" s="862"/>
      <c r="AA68" s="860" t="s">
        <v>300</v>
      </c>
      <c r="AB68" s="861"/>
      <c r="AC68" s="862"/>
      <c r="AD68" s="119">
        <v>3</v>
      </c>
      <c r="AE68" s="119">
        <v>0</v>
      </c>
      <c r="AF68" s="863"/>
      <c r="AG68" s="864"/>
      <c r="AH68" s="865"/>
      <c r="AI68" s="863"/>
      <c r="AJ68" s="864"/>
      <c r="AK68" s="865"/>
      <c r="AL68" s="196" t="s">
        <v>301</v>
      </c>
      <c r="AM68" s="25"/>
      <c r="AN68" s="24" t="str">
        <f t="shared" si="4"/>
        <v>■</v>
      </c>
    </row>
    <row r="69" spans="1:41">
      <c r="A69" s="36" t="str">
        <f t="shared" si="3"/>
        <v>RE</v>
      </c>
      <c r="B69" s="32"/>
      <c r="C69" s="802">
        <v>7</v>
      </c>
      <c r="D69" s="803"/>
      <c r="E69" s="888" t="s">
        <v>354</v>
      </c>
      <c r="F69" s="889"/>
      <c r="G69" s="889"/>
      <c r="H69" s="889"/>
      <c r="I69" s="889"/>
      <c r="J69" s="889"/>
      <c r="K69" s="889"/>
      <c r="L69" s="889"/>
      <c r="M69" s="889"/>
      <c r="N69" s="889"/>
      <c r="O69" s="889"/>
      <c r="P69" s="889"/>
      <c r="Q69" s="889"/>
      <c r="R69" s="889"/>
      <c r="S69" s="889"/>
      <c r="T69" s="890"/>
      <c r="U69" s="143" t="s">
        <v>354</v>
      </c>
      <c r="V69" s="847" t="s">
        <v>292</v>
      </c>
      <c r="W69" s="848"/>
      <c r="X69" s="848"/>
      <c r="Y69" s="848"/>
      <c r="Z69" s="849"/>
      <c r="AA69" s="847" t="s">
        <v>293</v>
      </c>
      <c r="AB69" s="848"/>
      <c r="AC69" s="849"/>
      <c r="AD69" s="118">
        <v>64</v>
      </c>
      <c r="AE69" s="118" t="s">
        <v>294</v>
      </c>
      <c r="AF69" s="866"/>
      <c r="AG69" s="867"/>
      <c r="AH69" s="868"/>
      <c r="AI69" s="866"/>
      <c r="AJ69" s="867"/>
      <c r="AK69" s="868"/>
      <c r="AL69" s="101"/>
      <c r="AM69" s="25"/>
      <c r="AN69" s="24" t="str">
        <f t="shared" si="4"/>
        <v>■</v>
      </c>
    </row>
    <row r="70" spans="1:41">
      <c r="A70" s="36" t="str">
        <f t="shared" si="3"/>
        <v>RE</v>
      </c>
      <c r="B70" s="32"/>
      <c r="C70" s="802">
        <v>8</v>
      </c>
      <c r="D70" s="803"/>
      <c r="E70" s="888" t="s">
        <v>355</v>
      </c>
      <c r="F70" s="889"/>
      <c r="G70" s="889"/>
      <c r="H70" s="889"/>
      <c r="I70" s="889"/>
      <c r="J70" s="889"/>
      <c r="K70" s="889"/>
      <c r="L70" s="889"/>
      <c r="M70" s="889"/>
      <c r="N70" s="889"/>
      <c r="O70" s="889"/>
      <c r="P70" s="889"/>
      <c r="Q70" s="889"/>
      <c r="R70" s="889"/>
      <c r="S70" s="889"/>
      <c r="T70" s="890"/>
      <c r="U70" s="143" t="s">
        <v>355</v>
      </c>
      <c r="V70" s="847" t="s">
        <v>292</v>
      </c>
      <c r="W70" s="848"/>
      <c r="X70" s="848"/>
      <c r="Y70" s="848"/>
      <c r="Z70" s="849"/>
      <c r="AA70" s="847" t="s">
        <v>293</v>
      </c>
      <c r="AB70" s="848"/>
      <c r="AC70" s="849"/>
      <c r="AD70" s="118">
        <v>64</v>
      </c>
      <c r="AE70" s="118" t="s">
        <v>294</v>
      </c>
      <c r="AF70" s="866"/>
      <c r="AG70" s="867"/>
      <c r="AH70" s="868"/>
      <c r="AI70" s="866"/>
      <c r="AJ70" s="867"/>
      <c r="AK70" s="868"/>
      <c r="AL70" s="101"/>
      <c r="AM70" s="25"/>
      <c r="AN70" s="24" t="str">
        <f t="shared" si="4"/>
        <v>■</v>
      </c>
    </row>
    <row r="71" spans="1:41">
      <c r="A71" s="36" t="str">
        <f t="shared" si="3"/>
        <v>RE</v>
      </c>
      <c r="B71" s="32"/>
      <c r="C71" s="802">
        <v>9</v>
      </c>
      <c r="D71" s="803"/>
      <c r="E71" s="888" t="s">
        <v>356</v>
      </c>
      <c r="F71" s="889"/>
      <c r="G71" s="889"/>
      <c r="H71" s="889"/>
      <c r="I71" s="889"/>
      <c r="J71" s="889"/>
      <c r="K71" s="889"/>
      <c r="L71" s="889"/>
      <c r="M71" s="889"/>
      <c r="N71" s="889"/>
      <c r="O71" s="889"/>
      <c r="P71" s="889"/>
      <c r="Q71" s="889"/>
      <c r="R71" s="889"/>
      <c r="S71" s="889"/>
      <c r="T71" s="890"/>
      <c r="U71" s="143" t="s">
        <v>356</v>
      </c>
      <c r="V71" s="847" t="s">
        <v>292</v>
      </c>
      <c r="W71" s="848"/>
      <c r="X71" s="848"/>
      <c r="Y71" s="848"/>
      <c r="Z71" s="849"/>
      <c r="AA71" s="847" t="s">
        <v>293</v>
      </c>
      <c r="AB71" s="848"/>
      <c r="AC71" s="849"/>
      <c r="AD71" s="118">
        <v>64</v>
      </c>
      <c r="AE71" s="118" t="s">
        <v>294</v>
      </c>
      <c r="AF71" s="866"/>
      <c r="AG71" s="867"/>
      <c r="AH71" s="868"/>
      <c r="AI71" s="866"/>
      <c r="AJ71" s="867"/>
      <c r="AK71" s="868"/>
      <c r="AL71" s="101"/>
      <c r="AM71" s="25"/>
      <c r="AN71" s="24" t="str">
        <f t="shared" si="4"/>
        <v>■</v>
      </c>
    </row>
    <row r="72" spans="1:41" s="19" customFormat="1">
      <c r="A72" s="36" t="str">
        <f t="shared" si="3"/>
        <v>RE</v>
      </c>
      <c r="B72" s="32"/>
      <c r="C72" s="917">
        <v>10</v>
      </c>
      <c r="D72" s="918"/>
      <c r="E72" s="900" t="s">
        <v>357</v>
      </c>
      <c r="F72" s="901"/>
      <c r="G72" s="901"/>
      <c r="H72" s="901"/>
      <c r="I72" s="901"/>
      <c r="J72" s="901"/>
      <c r="K72" s="901"/>
      <c r="L72" s="901"/>
      <c r="M72" s="901"/>
      <c r="N72" s="901"/>
      <c r="O72" s="901"/>
      <c r="P72" s="901"/>
      <c r="Q72" s="901"/>
      <c r="R72" s="901"/>
      <c r="S72" s="901"/>
      <c r="T72" s="902"/>
      <c r="U72" s="142" t="s">
        <v>358</v>
      </c>
      <c r="V72" s="860" t="s">
        <v>299</v>
      </c>
      <c r="W72" s="861"/>
      <c r="X72" s="861"/>
      <c r="Y72" s="861"/>
      <c r="Z72" s="862"/>
      <c r="AA72" s="860" t="s">
        <v>300</v>
      </c>
      <c r="AB72" s="861"/>
      <c r="AC72" s="862"/>
      <c r="AD72" s="119">
        <v>6</v>
      </c>
      <c r="AE72" s="119">
        <v>0</v>
      </c>
      <c r="AF72" s="863"/>
      <c r="AG72" s="864"/>
      <c r="AH72" s="865"/>
      <c r="AI72" s="863"/>
      <c r="AJ72" s="864"/>
      <c r="AK72" s="865"/>
      <c r="AL72" s="196" t="s">
        <v>308</v>
      </c>
      <c r="AM72" s="25"/>
      <c r="AN72" s="24" t="str">
        <f t="shared" si="4"/>
        <v>■</v>
      </c>
      <c r="AO72" s="24"/>
    </row>
    <row r="73" spans="1:41">
      <c r="A73" s="36" t="str">
        <f t="shared" si="3"/>
        <v>RE</v>
      </c>
      <c r="B73" s="32"/>
      <c r="C73" s="802">
        <v>11</v>
      </c>
      <c r="D73" s="803"/>
      <c r="E73" s="888" t="s">
        <v>359</v>
      </c>
      <c r="F73" s="889"/>
      <c r="G73" s="889"/>
      <c r="H73" s="889"/>
      <c r="I73" s="889"/>
      <c r="J73" s="889"/>
      <c r="K73" s="889"/>
      <c r="L73" s="889"/>
      <c r="M73" s="889"/>
      <c r="N73" s="889"/>
      <c r="O73" s="889"/>
      <c r="P73" s="889"/>
      <c r="Q73" s="889"/>
      <c r="R73" s="889"/>
      <c r="S73" s="889"/>
      <c r="T73" s="890"/>
      <c r="U73" s="143" t="s">
        <v>360</v>
      </c>
      <c r="V73" s="847" t="s">
        <v>299</v>
      </c>
      <c r="W73" s="848"/>
      <c r="X73" s="848"/>
      <c r="Y73" s="848"/>
      <c r="Z73" s="849"/>
      <c r="AA73" s="847" t="s">
        <v>293</v>
      </c>
      <c r="AB73" s="848"/>
      <c r="AC73" s="849"/>
      <c r="AD73" s="118">
        <v>4</v>
      </c>
      <c r="AE73" s="118" t="s">
        <v>294</v>
      </c>
      <c r="AF73" s="866"/>
      <c r="AG73" s="867"/>
      <c r="AH73" s="868"/>
      <c r="AI73" s="866"/>
      <c r="AJ73" s="867"/>
      <c r="AK73" s="868"/>
      <c r="AL73" s="101"/>
      <c r="AM73" s="25"/>
      <c r="AN73" s="24" t="str">
        <f t="shared" si="4"/>
        <v>■</v>
      </c>
    </row>
    <row r="74" spans="1:41">
      <c r="A74" s="36" t="str">
        <f t="shared" si="3"/>
        <v>RE</v>
      </c>
      <c r="B74" s="32"/>
      <c r="C74" s="802">
        <v>12</v>
      </c>
      <c r="D74" s="803"/>
      <c r="E74" s="888" t="s">
        <v>322</v>
      </c>
      <c r="F74" s="889"/>
      <c r="G74" s="889"/>
      <c r="H74" s="889"/>
      <c r="I74" s="889"/>
      <c r="J74" s="889"/>
      <c r="K74" s="889"/>
      <c r="L74" s="889"/>
      <c r="M74" s="889"/>
      <c r="N74" s="889"/>
      <c r="O74" s="889"/>
      <c r="P74" s="889"/>
      <c r="Q74" s="889"/>
      <c r="R74" s="889"/>
      <c r="S74" s="889"/>
      <c r="T74" s="890"/>
      <c r="U74" s="143" t="s">
        <v>323</v>
      </c>
      <c r="V74" s="847" t="s">
        <v>299</v>
      </c>
      <c r="W74" s="848"/>
      <c r="X74" s="848"/>
      <c r="Y74" s="848"/>
      <c r="Z74" s="849"/>
      <c r="AA74" s="847" t="s">
        <v>293</v>
      </c>
      <c r="AB74" s="848"/>
      <c r="AC74" s="849"/>
      <c r="AD74" s="118">
        <v>6</v>
      </c>
      <c r="AE74" s="118" t="s">
        <v>294</v>
      </c>
      <c r="AF74" s="866"/>
      <c r="AG74" s="867"/>
      <c r="AH74" s="868"/>
      <c r="AI74" s="866"/>
      <c r="AJ74" s="867"/>
      <c r="AK74" s="868"/>
      <c r="AL74" s="101"/>
      <c r="AM74" s="25"/>
      <c r="AN74" s="24" t="str">
        <f t="shared" si="4"/>
        <v>■</v>
      </c>
    </row>
    <row r="75" spans="1:41">
      <c r="A75" s="36" t="str">
        <f t="shared" si="3"/>
        <v>RE</v>
      </c>
      <c r="B75" s="32"/>
      <c r="C75" s="802">
        <v>13</v>
      </c>
      <c r="D75" s="803"/>
      <c r="E75" s="888" t="s">
        <v>361</v>
      </c>
      <c r="F75" s="889"/>
      <c r="G75" s="889"/>
      <c r="H75" s="889"/>
      <c r="I75" s="889"/>
      <c r="J75" s="889"/>
      <c r="K75" s="889"/>
      <c r="L75" s="889"/>
      <c r="M75" s="889"/>
      <c r="N75" s="889"/>
      <c r="O75" s="889"/>
      <c r="P75" s="889"/>
      <c r="Q75" s="889"/>
      <c r="R75" s="889"/>
      <c r="S75" s="889"/>
      <c r="T75" s="890"/>
      <c r="U75" s="143" t="s">
        <v>362</v>
      </c>
      <c r="V75" s="847" t="s">
        <v>299</v>
      </c>
      <c r="W75" s="848"/>
      <c r="X75" s="848"/>
      <c r="Y75" s="848"/>
      <c r="Z75" s="849"/>
      <c r="AA75" s="847" t="s">
        <v>293</v>
      </c>
      <c r="AB75" s="848"/>
      <c r="AC75" s="849"/>
      <c r="AD75" s="118">
        <v>1</v>
      </c>
      <c r="AE75" s="118" t="s">
        <v>294</v>
      </c>
      <c r="AF75" s="866"/>
      <c r="AG75" s="867"/>
      <c r="AH75" s="868"/>
      <c r="AI75" s="866"/>
      <c r="AJ75" s="867"/>
      <c r="AK75" s="868"/>
      <c r="AL75" s="101"/>
      <c r="AM75" s="25"/>
      <c r="AN75" s="24" t="str">
        <f t="shared" si="4"/>
        <v>■</v>
      </c>
    </row>
    <row r="76" spans="1:41">
      <c r="A76" s="36" t="str">
        <f t="shared" si="3"/>
        <v>RE</v>
      </c>
      <c r="B76" s="32"/>
      <c r="C76" s="917">
        <v>14</v>
      </c>
      <c r="D76" s="918"/>
      <c r="E76" s="900" t="s">
        <v>363</v>
      </c>
      <c r="F76" s="901"/>
      <c r="G76" s="901"/>
      <c r="H76" s="901"/>
      <c r="I76" s="901"/>
      <c r="J76" s="901"/>
      <c r="K76" s="901"/>
      <c r="L76" s="901"/>
      <c r="M76" s="901"/>
      <c r="N76" s="901"/>
      <c r="O76" s="901"/>
      <c r="P76" s="901"/>
      <c r="Q76" s="901"/>
      <c r="R76" s="901"/>
      <c r="S76" s="901"/>
      <c r="T76" s="902"/>
      <c r="U76" s="142" t="s">
        <v>364</v>
      </c>
      <c r="V76" s="860" t="s">
        <v>299</v>
      </c>
      <c r="W76" s="861"/>
      <c r="X76" s="861"/>
      <c r="Y76" s="861"/>
      <c r="Z76" s="862"/>
      <c r="AA76" s="860" t="s">
        <v>293</v>
      </c>
      <c r="AB76" s="861"/>
      <c r="AC76" s="862"/>
      <c r="AD76" s="119">
        <v>6</v>
      </c>
      <c r="AE76" s="119" t="s">
        <v>294</v>
      </c>
      <c r="AF76" s="863"/>
      <c r="AG76" s="864"/>
      <c r="AH76" s="865"/>
      <c r="AI76" s="863"/>
      <c r="AJ76" s="864"/>
      <c r="AK76" s="865"/>
      <c r="AL76" s="196" t="s">
        <v>301</v>
      </c>
      <c r="AM76" s="25"/>
      <c r="AN76" s="24" t="str">
        <f t="shared" si="4"/>
        <v>■</v>
      </c>
    </row>
    <row r="77" spans="1:41">
      <c r="A77" s="36" t="str">
        <f t="shared" si="3"/>
        <v>RE</v>
      </c>
      <c r="B77" s="32"/>
      <c r="C77" s="802">
        <v>15</v>
      </c>
      <c r="D77" s="803"/>
      <c r="E77" s="888" t="s">
        <v>365</v>
      </c>
      <c r="F77" s="889"/>
      <c r="G77" s="889"/>
      <c r="H77" s="889"/>
      <c r="I77" s="889"/>
      <c r="J77" s="889"/>
      <c r="K77" s="889"/>
      <c r="L77" s="889"/>
      <c r="M77" s="889"/>
      <c r="N77" s="889"/>
      <c r="O77" s="889"/>
      <c r="P77" s="889"/>
      <c r="Q77" s="889"/>
      <c r="R77" s="889"/>
      <c r="S77" s="889"/>
      <c r="T77" s="890"/>
      <c r="U77" s="143" t="s">
        <v>366</v>
      </c>
      <c r="V77" s="847" t="s">
        <v>299</v>
      </c>
      <c r="W77" s="848"/>
      <c r="X77" s="848"/>
      <c r="Y77" s="848"/>
      <c r="Z77" s="849"/>
      <c r="AA77" s="847" t="s">
        <v>300</v>
      </c>
      <c r="AB77" s="848"/>
      <c r="AC77" s="849"/>
      <c r="AD77" s="118">
        <v>3</v>
      </c>
      <c r="AE77" s="118">
        <v>0</v>
      </c>
      <c r="AF77" s="866"/>
      <c r="AG77" s="867"/>
      <c r="AH77" s="868"/>
      <c r="AI77" s="866"/>
      <c r="AJ77" s="867"/>
      <c r="AK77" s="868"/>
      <c r="AL77" s="101"/>
      <c r="AM77" s="25"/>
      <c r="AN77" s="24" t="str">
        <f t="shared" si="4"/>
        <v>■</v>
      </c>
    </row>
    <row r="78" spans="1:41">
      <c r="A78" s="36" t="str">
        <f t="shared" si="3"/>
        <v>RE</v>
      </c>
      <c r="B78" s="32"/>
      <c r="C78" s="802">
        <v>16</v>
      </c>
      <c r="D78" s="803"/>
      <c r="E78" s="888" t="s">
        <v>367</v>
      </c>
      <c r="F78" s="889"/>
      <c r="G78" s="889"/>
      <c r="H78" s="889"/>
      <c r="I78" s="889"/>
      <c r="J78" s="889"/>
      <c r="K78" s="889"/>
      <c r="L78" s="889"/>
      <c r="M78" s="889"/>
      <c r="N78" s="889"/>
      <c r="O78" s="889"/>
      <c r="P78" s="889"/>
      <c r="Q78" s="889"/>
      <c r="R78" s="889"/>
      <c r="S78" s="889"/>
      <c r="T78" s="890"/>
      <c r="U78" s="143" t="s">
        <v>368</v>
      </c>
      <c r="V78" s="847" t="s">
        <v>299</v>
      </c>
      <c r="W78" s="848"/>
      <c r="X78" s="848"/>
      <c r="Y78" s="848"/>
      <c r="Z78" s="849"/>
      <c r="AA78" s="847" t="s">
        <v>293</v>
      </c>
      <c r="AB78" s="848"/>
      <c r="AC78" s="849"/>
      <c r="AD78" s="118">
        <v>8</v>
      </c>
      <c r="AE78" s="118" t="s">
        <v>294</v>
      </c>
      <c r="AF78" s="866"/>
      <c r="AG78" s="867"/>
      <c r="AH78" s="868"/>
      <c r="AI78" s="866"/>
      <c r="AJ78" s="867"/>
      <c r="AK78" s="868"/>
      <c r="AL78" s="101"/>
      <c r="AM78" s="25"/>
      <c r="AN78" s="24" t="str">
        <f t="shared" si="4"/>
        <v>■</v>
      </c>
    </row>
    <row r="79" spans="1:41">
      <c r="A79" s="36" t="str">
        <f t="shared" si="3"/>
        <v>RE</v>
      </c>
      <c r="B79" s="32"/>
      <c r="C79" s="802">
        <v>17</v>
      </c>
      <c r="D79" s="803"/>
      <c r="E79" s="888" t="s">
        <v>369</v>
      </c>
      <c r="F79" s="889"/>
      <c r="G79" s="889"/>
      <c r="H79" s="889"/>
      <c r="I79" s="889"/>
      <c r="J79" s="889"/>
      <c r="K79" s="889"/>
      <c r="L79" s="889"/>
      <c r="M79" s="889"/>
      <c r="N79" s="889"/>
      <c r="O79" s="889"/>
      <c r="P79" s="889"/>
      <c r="Q79" s="889"/>
      <c r="R79" s="889"/>
      <c r="S79" s="889"/>
      <c r="T79" s="890"/>
      <c r="U79" s="143" t="s">
        <v>370</v>
      </c>
      <c r="V79" s="847" t="s">
        <v>292</v>
      </c>
      <c r="W79" s="848"/>
      <c r="X79" s="848"/>
      <c r="Y79" s="848"/>
      <c r="Z79" s="849"/>
      <c r="AA79" s="847" t="s">
        <v>293</v>
      </c>
      <c r="AB79" s="848"/>
      <c r="AC79" s="849"/>
      <c r="AD79" s="118">
        <v>8</v>
      </c>
      <c r="AE79" s="118" t="s">
        <v>294</v>
      </c>
      <c r="AF79" s="866"/>
      <c r="AG79" s="867"/>
      <c r="AH79" s="868"/>
      <c r="AI79" s="866"/>
      <c r="AJ79" s="867"/>
      <c r="AK79" s="868"/>
      <c r="AL79" s="238"/>
      <c r="AM79" s="25"/>
      <c r="AN79" s="24" t="str">
        <f t="shared" si="4"/>
        <v>■</v>
      </c>
    </row>
    <row r="80" spans="1:41" ht="13.15" customHeight="1">
      <c r="A80" s="36" t="str">
        <f t="shared" si="3"/>
        <v>RE</v>
      </c>
      <c r="B80" s="32"/>
      <c r="C80" s="802">
        <v>18</v>
      </c>
      <c r="D80" s="803"/>
      <c r="E80" s="938" t="s">
        <v>371</v>
      </c>
      <c r="F80" s="939"/>
      <c r="G80" s="939"/>
      <c r="H80" s="939"/>
      <c r="I80" s="939"/>
      <c r="J80" s="939"/>
      <c r="K80" s="939"/>
      <c r="L80" s="939"/>
      <c r="M80" s="939"/>
      <c r="N80" s="939"/>
      <c r="O80" s="939"/>
      <c r="P80" s="939"/>
      <c r="Q80" s="939"/>
      <c r="R80" s="939"/>
      <c r="S80" s="939"/>
      <c r="T80" s="940"/>
      <c r="U80" s="143" t="s">
        <v>372</v>
      </c>
      <c r="V80" s="847" t="s">
        <v>299</v>
      </c>
      <c r="W80" s="848"/>
      <c r="X80" s="848"/>
      <c r="Y80" s="848"/>
      <c r="Z80" s="849"/>
      <c r="AA80" s="847" t="s">
        <v>293</v>
      </c>
      <c r="AB80" s="848"/>
      <c r="AC80" s="849"/>
      <c r="AD80" s="118">
        <v>1</v>
      </c>
      <c r="AE80" s="118" t="s">
        <v>294</v>
      </c>
      <c r="AF80" s="866"/>
      <c r="AG80" s="867"/>
      <c r="AH80" s="868"/>
      <c r="AI80" s="866"/>
      <c r="AJ80" s="867"/>
      <c r="AK80" s="868"/>
      <c r="AL80" s="101"/>
      <c r="AM80" s="25"/>
      <c r="AN80" s="24" t="str">
        <f t="shared" si="4"/>
        <v>■</v>
      </c>
    </row>
    <row r="81" spans="1:40">
      <c r="A81" s="36" t="str">
        <f t="shared" si="3"/>
        <v>RE</v>
      </c>
      <c r="B81" s="32"/>
      <c r="C81" s="802">
        <v>19</v>
      </c>
      <c r="D81" s="803"/>
      <c r="E81" s="888" t="s">
        <v>373</v>
      </c>
      <c r="F81" s="889"/>
      <c r="G81" s="889"/>
      <c r="H81" s="889"/>
      <c r="I81" s="889"/>
      <c r="J81" s="889"/>
      <c r="K81" s="889"/>
      <c r="L81" s="889"/>
      <c r="M81" s="889"/>
      <c r="N81" s="889"/>
      <c r="O81" s="889"/>
      <c r="P81" s="889"/>
      <c r="Q81" s="889"/>
      <c r="R81" s="889"/>
      <c r="S81" s="889"/>
      <c r="T81" s="890"/>
      <c r="U81" s="143" t="s">
        <v>374</v>
      </c>
      <c r="V81" s="847" t="s">
        <v>292</v>
      </c>
      <c r="W81" s="848"/>
      <c r="X81" s="848"/>
      <c r="Y81" s="848"/>
      <c r="Z81" s="849"/>
      <c r="AA81" s="847" t="s">
        <v>293</v>
      </c>
      <c r="AB81" s="848"/>
      <c r="AC81" s="849"/>
      <c r="AD81" s="118">
        <v>10</v>
      </c>
      <c r="AE81" s="118" t="s">
        <v>294</v>
      </c>
      <c r="AF81" s="866"/>
      <c r="AG81" s="867"/>
      <c r="AH81" s="868"/>
      <c r="AI81" s="866"/>
      <c r="AJ81" s="867"/>
      <c r="AK81" s="868"/>
      <c r="AL81" s="101"/>
      <c r="AM81" s="25"/>
      <c r="AN81" s="24" t="str">
        <f t="shared" si="4"/>
        <v>■</v>
      </c>
    </row>
    <row r="82" spans="1:40">
      <c r="A82" s="36" t="str">
        <f t="shared" si="3"/>
        <v>RE</v>
      </c>
      <c r="B82" s="32"/>
      <c r="C82" s="917">
        <v>20</v>
      </c>
      <c r="D82" s="918"/>
      <c r="E82" s="900" t="s">
        <v>312</v>
      </c>
      <c r="F82" s="901"/>
      <c r="G82" s="901"/>
      <c r="H82" s="901"/>
      <c r="I82" s="901"/>
      <c r="J82" s="901"/>
      <c r="K82" s="901"/>
      <c r="L82" s="901"/>
      <c r="M82" s="901"/>
      <c r="N82" s="901"/>
      <c r="O82" s="901"/>
      <c r="P82" s="901"/>
      <c r="Q82" s="901"/>
      <c r="R82" s="901"/>
      <c r="S82" s="901"/>
      <c r="T82" s="902"/>
      <c r="U82" s="142" t="s">
        <v>313</v>
      </c>
      <c r="V82" s="860" t="s">
        <v>299</v>
      </c>
      <c r="W82" s="861"/>
      <c r="X82" s="861"/>
      <c r="Y82" s="861"/>
      <c r="Z82" s="862"/>
      <c r="AA82" s="860" t="s">
        <v>293</v>
      </c>
      <c r="AB82" s="861"/>
      <c r="AC82" s="862"/>
      <c r="AD82" s="119">
        <v>4</v>
      </c>
      <c r="AE82" s="119" t="s">
        <v>294</v>
      </c>
      <c r="AF82" s="863"/>
      <c r="AG82" s="864"/>
      <c r="AH82" s="865"/>
      <c r="AI82" s="863"/>
      <c r="AJ82" s="864"/>
      <c r="AK82" s="865"/>
      <c r="AL82" s="265" t="s">
        <v>314</v>
      </c>
      <c r="AM82" s="25"/>
      <c r="AN82" s="24" t="str">
        <f t="shared" si="4"/>
        <v>■</v>
      </c>
    </row>
    <row r="83" spans="1:40">
      <c r="A83" s="484" t="str">
        <f t="shared" si="3"/>
        <v>RE</v>
      </c>
      <c r="B83" s="32"/>
      <c r="C83" s="802">
        <v>21</v>
      </c>
      <c r="D83" s="803"/>
      <c r="E83" s="888" t="s">
        <v>379</v>
      </c>
      <c r="F83" s="889"/>
      <c r="G83" s="889"/>
      <c r="H83" s="889"/>
      <c r="I83" s="889"/>
      <c r="J83" s="889"/>
      <c r="K83" s="889"/>
      <c r="L83" s="889"/>
      <c r="M83" s="889"/>
      <c r="N83" s="889"/>
      <c r="O83" s="889"/>
      <c r="P83" s="889"/>
      <c r="Q83" s="889"/>
      <c r="R83" s="889"/>
      <c r="S83" s="889"/>
      <c r="T83" s="890"/>
      <c r="U83" s="143" t="s">
        <v>380</v>
      </c>
      <c r="V83" s="847" t="s">
        <v>299</v>
      </c>
      <c r="W83" s="848"/>
      <c r="X83" s="848"/>
      <c r="Y83" s="848"/>
      <c r="Z83" s="849"/>
      <c r="AA83" s="847" t="s">
        <v>300</v>
      </c>
      <c r="AB83" s="848"/>
      <c r="AC83" s="849"/>
      <c r="AD83" s="118">
        <v>2</v>
      </c>
      <c r="AE83" s="118">
        <v>0</v>
      </c>
      <c r="AF83" s="866"/>
      <c r="AG83" s="867"/>
      <c r="AH83" s="868"/>
      <c r="AI83" s="866"/>
      <c r="AJ83" s="867"/>
      <c r="AK83" s="868"/>
      <c r="AL83" s="101"/>
      <c r="AM83" s="25"/>
      <c r="AN83" s="24" t="str">
        <f t="shared" si="4"/>
        <v>■</v>
      </c>
    </row>
    <row r="84" spans="1:40">
      <c r="A84" s="403" t="str">
        <f t="shared" si="3"/>
        <v>RE</v>
      </c>
      <c r="B84" s="32"/>
      <c r="C84" s="917">
        <v>22</v>
      </c>
      <c r="D84" s="918"/>
      <c r="E84" s="900" t="s">
        <v>315</v>
      </c>
      <c r="F84" s="901"/>
      <c r="G84" s="901"/>
      <c r="H84" s="901"/>
      <c r="I84" s="901"/>
      <c r="J84" s="901"/>
      <c r="K84" s="901"/>
      <c r="L84" s="901"/>
      <c r="M84" s="901"/>
      <c r="N84" s="901"/>
      <c r="O84" s="901"/>
      <c r="P84" s="901"/>
      <c r="Q84" s="901"/>
      <c r="R84" s="901"/>
      <c r="S84" s="901"/>
      <c r="T84" s="902"/>
      <c r="U84" s="142" t="s">
        <v>316</v>
      </c>
      <c r="V84" s="860" t="s">
        <v>299</v>
      </c>
      <c r="W84" s="861"/>
      <c r="X84" s="861"/>
      <c r="Y84" s="861"/>
      <c r="Z84" s="862"/>
      <c r="AA84" s="860" t="s">
        <v>293</v>
      </c>
      <c r="AB84" s="861"/>
      <c r="AC84" s="862"/>
      <c r="AD84" s="119">
        <v>1</v>
      </c>
      <c r="AE84" s="119" t="s">
        <v>294</v>
      </c>
      <c r="AF84" s="863"/>
      <c r="AG84" s="864"/>
      <c r="AH84" s="865"/>
      <c r="AI84" s="863"/>
      <c r="AJ84" s="864"/>
      <c r="AK84" s="865"/>
      <c r="AL84" s="265" t="s">
        <v>314</v>
      </c>
      <c r="AM84" s="25"/>
      <c r="AN84" s="24" t="str">
        <f t="shared" si="4"/>
        <v>■</v>
      </c>
    </row>
    <row r="85" spans="1:40">
      <c r="A85" s="36" t="str">
        <f t="shared" si="3"/>
        <v>RE</v>
      </c>
      <c r="B85" s="32"/>
      <c r="C85" s="917">
        <v>23</v>
      </c>
      <c r="D85" s="918"/>
      <c r="E85" s="900" t="s">
        <v>317</v>
      </c>
      <c r="F85" s="901"/>
      <c r="G85" s="901"/>
      <c r="H85" s="901"/>
      <c r="I85" s="901"/>
      <c r="J85" s="901"/>
      <c r="K85" s="901"/>
      <c r="L85" s="901"/>
      <c r="M85" s="901"/>
      <c r="N85" s="901"/>
      <c r="O85" s="901"/>
      <c r="P85" s="901"/>
      <c r="Q85" s="901"/>
      <c r="R85" s="901"/>
      <c r="S85" s="901"/>
      <c r="T85" s="902"/>
      <c r="U85" s="142" t="s">
        <v>318</v>
      </c>
      <c r="V85" s="860" t="s">
        <v>299</v>
      </c>
      <c r="W85" s="861"/>
      <c r="X85" s="861"/>
      <c r="Y85" s="861"/>
      <c r="Z85" s="862"/>
      <c r="AA85" s="860" t="s">
        <v>293</v>
      </c>
      <c r="AB85" s="861"/>
      <c r="AC85" s="862"/>
      <c r="AD85" s="119">
        <v>1</v>
      </c>
      <c r="AE85" s="119" t="s">
        <v>294</v>
      </c>
      <c r="AF85" s="863"/>
      <c r="AG85" s="864"/>
      <c r="AH85" s="865"/>
      <c r="AI85" s="863"/>
      <c r="AJ85" s="864"/>
      <c r="AK85" s="865"/>
      <c r="AL85" s="265" t="s">
        <v>314</v>
      </c>
      <c r="AM85" s="25"/>
      <c r="AN85" s="24" t="str">
        <f t="shared" si="4"/>
        <v>■</v>
      </c>
    </row>
    <row r="86" spans="1:40">
      <c r="A86" s="36" t="str">
        <f t="shared" si="3"/>
        <v>RE</v>
      </c>
      <c r="B86" s="32"/>
      <c r="C86" s="917">
        <v>24</v>
      </c>
      <c r="D86" s="918"/>
      <c r="E86" s="900" t="s">
        <v>880</v>
      </c>
      <c r="F86" s="901"/>
      <c r="G86" s="901"/>
      <c r="H86" s="901"/>
      <c r="I86" s="901"/>
      <c r="J86" s="901"/>
      <c r="K86" s="901"/>
      <c r="L86" s="901"/>
      <c r="M86" s="901"/>
      <c r="N86" s="901"/>
      <c r="O86" s="901"/>
      <c r="P86" s="901"/>
      <c r="Q86" s="901"/>
      <c r="R86" s="901"/>
      <c r="S86" s="901"/>
      <c r="T86" s="902"/>
      <c r="U86" s="142" t="s">
        <v>382</v>
      </c>
      <c r="V86" s="860" t="s">
        <v>299</v>
      </c>
      <c r="W86" s="861"/>
      <c r="X86" s="861"/>
      <c r="Y86" s="861"/>
      <c r="Z86" s="862"/>
      <c r="AA86" s="860" t="s">
        <v>293</v>
      </c>
      <c r="AB86" s="861"/>
      <c r="AC86" s="862"/>
      <c r="AD86" s="119">
        <v>2</v>
      </c>
      <c r="AE86" s="119" t="s">
        <v>294</v>
      </c>
      <c r="AF86" s="863"/>
      <c r="AG86" s="864"/>
      <c r="AH86" s="865"/>
      <c r="AI86" s="863"/>
      <c r="AJ86" s="864"/>
      <c r="AK86" s="865"/>
      <c r="AL86" s="196" t="s">
        <v>301</v>
      </c>
      <c r="AM86" s="25"/>
      <c r="AN86" s="24" t="str">
        <f t="shared" si="4"/>
        <v>■</v>
      </c>
    </row>
    <row r="87" spans="1:40">
      <c r="A87" s="36" t="str">
        <f t="shared" ref="A87:A108" si="5">IF(LEN(J87)&gt;0,MID(J87,FIND("(",J87,1)+1,2),A86)</f>
        <v>RE</v>
      </c>
      <c r="B87" s="32"/>
      <c r="C87" s="802">
        <v>25</v>
      </c>
      <c r="D87" s="803"/>
      <c r="E87" s="888" t="s">
        <v>881</v>
      </c>
      <c r="F87" s="889"/>
      <c r="G87" s="889"/>
      <c r="H87" s="889"/>
      <c r="I87" s="889"/>
      <c r="J87" s="889"/>
      <c r="K87" s="889"/>
      <c r="L87" s="889"/>
      <c r="M87" s="889"/>
      <c r="N87" s="889"/>
      <c r="O87" s="889"/>
      <c r="P87" s="889"/>
      <c r="Q87" s="889"/>
      <c r="R87" s="889"/>
      <c r="S87" s="889"/>
      <c r="T87" s="890"/>
      <c r="U87" s="143" t="s">
        <v>882</v>
      </c>
      <c r="V87" s="847" t="s">
        <v>299</v>
      </c>
      <c r="W87" s="848"/>
      <c r="X87" s="848"/>
      <c r="Y87" s="848"/>
      <c r="Z87" s="849"/>
      <c r="AA87" s="847" t="s">
        <v>293</v>
      </c>
      <c r="AB87" s="848"/>
      <c r="AC87" s="849"/>
      <c r="AD87" s="118">
        <v>1</v>
      </c>
      <c r="AE87" s="118" t="s">
        <v>294</v>
      </c>
      <c r="AF87" s="866"/>
      <c r="AG87" s="867"/>
      <c r="AH87" s="868"/>
      <c r="AI87" s="866"/>
      <c r="AJ87" s="867"/>
      <c r="AK87" s="868"/>
      <c r="AL87" s="101"/>
      <c r="AM87" s="25"/>
      <c r="AN87" s="24" t="str">
        <f t="shared" si="4"/>
        <v>■</v>
      </c>
    </row>
    <row r="88" spans="1:40">
      <c r="A88" s="36" t="str">
        <f t="shared" si="5"/>
        <v>RE</v>
      </c>
      <c r="B88" s="32"/>
      <c r="C88" s="802">
        <v>26</v>
      </c>
      <c r="D88" s="803"/>
      <c r="E88" s="888" t="s">
        <v>883</v>
      </c>
      <c r="F88" s="889"/>
      <c r="G88" s="889"/>
      <c r="H88" s="889"/>
      <c r="I88" s="889"/>
      <c r="J88" s="889"/>
      <c r="K88" s="889"/>
      <c r="L88" s="889"/>
      <c r="M88" s="889"/>
      <c r="N88" s="889"/>
      <c r="O88" s="889"/>
      <c r="P88" s="889"/>
      <c r="Q88" s="889"/>
      <c r="R88" s="889"/>
      <c r="S88" s="889"/>
      <c r="T88" s="890"/>
      <c r="U88" s="143" t="s">
        <v>884</v>
      </c>
      <c r="V88" s="847" t="s">
        <v>299</v>
      </c>
      <c r="W88" s="848"/>
      <c r="X88" s="848"/>
      <c r="Y88" s="848"/>
      <c r="Z88" s="849"/>
      <c r="AA88" s="847" t="s">
        <v>300</v>
      </c>
      <c r="AB88" s="848"/>
      <c r="AC88" s="849"/>
      <c r="AD88" s="118">
        <v>2</v>
      </c>
      <c r="AE88" s="118">
        <v>0</v>
      </c>
      <c r="AF88" s="866"/>
      <c r="AG88" s="867"/>
      <c r="AH88" s="868"/>
      <c r="AI88" s="866"/>
      <c r="AJ88" s="867"/>
      <c r="AK88" s="868"/>
      <c r="AL88" s="239"/>
      <c r="AM88" s="25"/>
      <c r="AN88" s="24" t="str">
        <f t="shared" si="4"/>
        <v>■</v>
      </c>
    </row>
    <row r="89" spans="1:40">
      <c r="A89" s="36" t="str">
        <f t="shared" si="5"/>
        <v>RE</v>
      </c>
      <c r="B89" s="32"/>
      <c r="C89" s="917">
        <v>27</v>
      </c>
      <c r="D89" s="918"/>
      <c r="E89" s="900" t="s">
        <v>383</v>
      </c>
      <c r="F89" s="901"/>
      <c r="G89" s="901"/>
      <c r="H89" s="901"/>
      <c r="I89" s="901"/>
      <c r="J89" s="901"/>
      <c r="K89" s="901"/>
      <c r="L89" s="901"/>
      <c r="M89" s="901"/>
      <c r="N89" s="901"/>
      <c r="O89" s="901"/>
      <c r="P89" s="901"/>
      <c r="Q89" s="901"/>
      <c r="R89" s="901"/>
      <c r="S89" s="901"/>
      <c r="T89" s="902"/>
      <c r="U89" s="142" t="s">
        <v>384</v>
      </c>
      <c r="V89" s="860" t="s">
        <v>299</v>
      </c>
      <c r="W89" s="861"/>
      <c r="X89" s="861"/>
      <c r="Y89" s="861"/>
      <c r="Z89" s="862"/>
      <c r="AA89" s="860" t="s">
        <v>293</v>
      </c>
      <c r="AB89" s="861"/>
      <c r="AC89" s="862"/>
      <c r="AD89" s="119">
        <v>30</v>
      </c>
      <c r="AE89" s="119" t="s">
        <v>294</v>
      </c>
      <c r="AF89" s="863"/>
      <c r="AG89" s="864"/>
      <c r="AH89" s="865"/>
      <c r="AI89" s="863"/>
      <c r="AJ89" s="864"/>
      <c r="AK89" s="865"/>
      <c r="AL89" s="196" t="s">
        <v>385</v>
      </c>
      <c r="AM89" s="25"/>
      <c r="AN89" s="24" t="str">
        <f t="shared" si="4"/>
        <v>■</v>
      </c>
    </row>
    <row r="90" spans="1:40">
      <c r="A90" s="36" t="str">
        <f t="shared" si="5"/>
        <v>RE</v>
      </c>
      <c r="B90" s="38"/>
      <c r="C90" s="947">
        <v>28</v>
      </c>
      <c r="D90" s="948"/>
      <c r="E90" s="906" t="s">
        <v>386</v>
      </c>
      <c r="F90" s="907"/>
      <c r="G90" s="907"/>
      <c r="H90" s="907"/>
      <c r="I90" s="907"/>
      <c r="J90" s="907"/>
      <c r="K90" s="907"/>
      <c r="L90" s="907"/>
      <c r="M90" s="907"/>
      <c r="N90" s="907"/>
      <c r="O90" s="907"/>
      <c r="P90" s="907"/>
      <c r="Q90" s="907"/>
      <c r="R90" s="907"/>
      <c r="S90" s="907"/>
      <c r="T90" s="908"/>
      <c r="U90" s="160" t="s">
        <v>387</v>
      </c>
      <c r="V90" s="857" t="s">
        <v>299</v>
      </c>
      <c r="W90" s="858"/>
      <c r="X90" s="858"/>
      <c r="Y90" s="858"/>
      <c r="Z90" s="859"/>
      <c r="AA90" s="857" t="s">
        <v>293</v>
      </c>
      <c r="AB90" s="858"/>
      <c r="AC90" s="859"/>
      <c r="AD90" s="254">
        <v>5</v>
      </c>
      <c r="AE90" s="254" t="s">
        <v>294</v>
      </c>
      <c r="AF90" s="925"/>
      <c r="AG90" s="926"/>
      <c r="AH90" s="927"/>
      <c r="AI90" s="925"/>
      <c r="AJ90" s="926"/>
      <c r="AK90" s="927"/>
      <c r="AL90" s="265" t="s">
        <v>385</v>
      </c>
      <c r="AM90" s="25"/>
      <c r="AN90" s="24" t="str">
        <f t="shared" si="4"/>
        <v>■</v>
      </c>
    </row>
    <row r="91" spans="1:40" ht="13.15" customHeight="1">
      <c r="A91" s="36" t="str">
        <f t="shared" si="5"/>
        <v>RE</v>
      </c>
      <c r="B91" s="38"/>
      <c r="C91" s="917">
        <v>29</v>
      </c>
      <c r="D91" s="918"/>
      <c r="E91" s="900" t="s">
        <v>388</v>
      </c>
      <c r="F91" s="901"/>
      <c r="G91" s="901"/>
      <c r="H91" s="901"/>
      <c r="I91" s="901"/>
      <c r="J91" s="901"/>
      <c r="K91" s="901"/>
      <c r="L91" s="901"/>
      <c r="M91" s="901"/>
      <c r="N91" s="901"/>
      <c r="O91" s="901"/>
      <c r="P91" s="901"/>
      <c r="Q91" s="901"/>
      <c r="R91" s="901"/>
      <c r="S91" s="901"/>
      <c r="T91" s="902"/>
      <c r="U91" s="142" t="s">
        <v>389</v>
      </c>
      <c r="V91" s="875" t="s">
        <v>321</v>
      </c>
      <c r="W91" s="876"/>
      <c r="X91" s="876"/>
      <c r="Y91" s="876"/>
      <c r="Z91" s="877"/>
      <c r="AA91" s="875" t="s">
        <v>293</v>
      </c>
      <c r="AB91" s="876"/>
      <c r="AC91" s="877"/>
      <c r="AD91" s="119">
        <v>40</v>
      </c>
      <c r="AE91" s="119" t="s">
        <v>294</v>
      </c>
      <c r="AF91" s="863"/>
      <c r="AG91" s="864"/>
      <c r="AH91" s="865"/>
      <c r="AI91" s="863"/>
      <c r="AJ91" s="864"/>
      <c r="AK91" s="865"/>
      <c r="AL91" s="265" t="s">
        <v>314</v>
      </c>
      <c r="AM91" s="25"/>
      <c r="AN91" s="24" t="str">
        <f t="shared" si="4"/>
        <v>■</v>
      </c>
    </row>
    <row r="92" spans="1:40">
      <c r="A92" s="36" t="str">
        <f t="shared" si="5"/>
        <v>RE</v>
      </c>
      <c r="B92" s="32"/>
      <c r="C92" s="802">
        <v>30</v>
      </c>
      <c r="D92" s="803"/>
      <c r="E92" s="888" t="s">
        <v>390</v>
      </c>
      <c r="F92" s="889"/>
      <c r="G92" s="889"/>
      <c r="H92" s="889"/>
      <c r="I92" s="889"/>
      <c r="J92" s="889"/>
      <c r="K92" s="889"/>
      <c r="L92" s="889"/>
      <c r="M92" s="889"/>
      <c r="N92" s="889"/>
      <c r="O92" s="889"/>
      <c r="P92" s="889"/>
      <c r="Q92" s="889"/>
      <c r="R92" s="889"/>
      <c r="S92" s="889"/>
      <c r="T92" s="890"/>
      <c r="U92" s="143" t="s">
        <v>391</v>
      </c>
      <c r="V92" s="847" t="s">
        <v>299</v>
      </c>
      <c r="W92" s="848"/>
      <c r="X92" s="848"/>
      <c r="Y92" s="848"/>
      <c r="Z92" s="849"/>
      <c r="AA92" s="847" t="s">
        <v>293</v>
      </c>
      <c r="AB92" s="848"/>
      <c r="AC92" s="849"/>
      <c r="AD92" s="118">
        <v>2</v>
      </c>
      <c r="AE92" s="118" t="s">
        <v>294</v>
      </c>
      <c r="AF92" s="866"/>
      <c r="AG92" s="867"/>
      <c r="AH92" s="868"/>
      <c r="AI92" s="866"/>
      <c r="AJ92" s="867"/>
      <c r="AK92" s="868"/>
      <c r="AL92" s="101"/>
      <c r="AM92" s="25"/>
      <c r="AN92" s="24" t="str">
        <f t="shared" si="4"/>
        <v>■</v>
      </c>
    </row>
    <row r="93" spans="1:40">
      <c r="A93" s="36" t="str">
        <f t="shared" si="5"/>
        <v>RE</v>
      </c>
      <c r="B93" s="32"/>
      <c r="C93" s="802">
        <v>31</v>
      </c>
      <c r="D93" s="803"/>
      <c r="E93" s="888" t="s">
        <v>392</v>
      </c>
      <c r="F93" s="889"/>
      <c r="G93" s="889"/>
      <c r="H93" s="889"/>
      <c r="I93" s="889"/>
      <c r="J93" s="889"/>
      <c r="K93" s="889"/>
      <c r="L93" s="889"/>
      <c r="M93" s="889"/>
      <c r="N93" s="889"/>
      <c r="O93" s="889"/>
      <c r="P93" s="889"/>
      <c r="Q93" s="889"/>
      <c r="R93" s="889"/>
      <c r="S93" s="889"/>
      <c r="T93" s="890"/>
      <c r="U93" s="143" t="s">
        <v>393</v>
      </c>
      <c r="V93" s="847" t="s">
        <v>299</v>
      </c>
      <c r="W93" s="848"/>
      <c r="X93" s="848"/>
      <c r="Y93" s="848"/>
      <c r="Z93" s="849"/>
      <c r="AA93" s="847" t="s">
        <v>293</v>
      </c>
      <c r="AB93" s="848"/>
      <c r="AC93" s="849"/>
      <c r="AD93" s="118">
        <v>3</v>
      </c>
      <c r="AE93" s="118" t="s">
        <v>294</v>
      </c>
      <c r="AF93" s="866"/>
      <c r="AG93" s="867"/>
      <c r="AH93" s="868"/>
      <c r="AI93" s="866"/>
      <c r="AJ93" s="867"/>
      <c r="AK93" s="868"/>
      <c r="AL93" s="101"/>
      <c r="AM93" s="25"/>
      <c r="AN93" s="24" t="str">
        <f t="shared" si="4"/>
        <v>■</v>
      </c>
    </row>
    <row r="94" spans="1:40">
      <c r="A94" s="36" t="str">
        <f t="shared" si="5"/>
        <v>RE</v>
      </c>
      <c r="B94" s="32"/>
      <c r="C94" s="802">
        <v>32</v>
      </c>
      <c r="D94" s="803"/>
      <c r="E94" s="888" t="s">
        <v>394</v>
      </c>
      <c r="F94" s="889"/>
      <c r="G94" s="889"/>
      <c r="H94" s="889"/>
      <c r="I94" s="889"/>
      <c r="J94" s="889"/>
      <c r="K94" s="889"/>
      <c r="L94" s="889"/>
      <c r="M94" s="889"/>
      <c r="N94" s="889"/>
      <c r="O94" s="889"/>
      <c r="P94" s="889"/>
      <c r="Q94" s="889"/>
      <c r="R94" s="889"/>
      <c r="S94" s="889"/>
      <c r="T94" s="890"/>
      <c r="U94" s="143" t="s">
        <v>395</v>
      </c>
      <c r="V94" s="847" t="s">
        <v>299</v>
      </c>
      <c r="W94" s="848"/>
      <c r="X94" s="848"/>
      <c r="Y94" s="848"/>
      <c r="Z94" s="849"/>
      <c r="AA94" s="847" t="s">
        <v>293</v>
      </c>
      <c r="AB94" s="848"/>
      <c r="AC94" s="849"/>
      <c r="AD94" s="118">
        <v>3</v>
      </c>
      <c r="AE94" s="118" t="s">
        <v>294</v>
      </c>
      <c r="AF94" s="866"/>
      <c r="AG94" s="867"/>
      <c r="AH94" s="868"/>
      <c r="AI94" s="866"/>
      <c r="AJ94" s="867"/>
      <c r="AK94" s="868"/>
      <c r="AL94" s="101"/>
      <c r="AM94" s="25"/>
      <c r="AN94" s="24" t="str">
        <f>$M$17</f>
        <v>■</v>
      </c>
    </row>
    <row r="95" spans="1:40">
      <c r="A95" s="36" t="str">
        <f t="shared" si="5"/>
        <v>RE</v>
      </c>
      <c r="B95" s="32"/>
      <c r="C95" s="802">
        <v>33</v>
      </c>
      <c r="D95" s="803"/>
      <c r="E95" s="888" t="s">
        <v>396</v>
      </c>
      <c r="F95" s="889"/>
      <c r="G95" s="889"/>
      <c r="H95" s="889"/>
      <c r="I95" s="889"/>
      <c r="J95" s="889"/>
      <c r="K95" s="889"/>
      <c r="L95" s="889"/>
      <c r="M95" s="889"/>
      <c r="N95" s="889"/>
      <c r="O95" s="889"/>
      <c r="P95" s="889"/>
      <c r="Q95" s="889"/>
      <c r="R95" s="889"/>
      <c r="S95" s="889"/>
      <c r="T95" s="890"/>
      <c r="U95" s="143" t="s">
        <v>397</v>
      </c>
      <c r="V95" s="847" t="s">
        <v>299</v>
      </c>
      <c r="W95" s="848"/>
      <c r="X95" s="848"/>
      <c r="Y95" s="848"/>
      <c r="Z95" s="849"/>
      <c r="AA95" s="847" t="s">
        <v>293</v>
      </c>
      <c r="AB95" s="848"/>
      <c r="AC95" s="849"/>
      <c r="AD95" s="118">
        <v>3</v>
      </c>
      <c r="AE95" s="118" t="s">
        <v>294</v>
      </c>
      <c r="AF95" s="866"/>
      <c r="AG95" s="867"/>
      <c r="AH95" s="868"/>
      <c r="AI95" s="866"/>
      <c r="AJ95" s="867"/>
      <c r="AK95" s="868"/>
      <c r="AL95" s="101"/>
      <c r="AM95" s="25"/>
      <c r="AN95" s="24" t="str">
        <f t="shared" ref="AN95:AN112" si="6">$M$17</f>
        <v>■</v>
      </c>
    </row>
    <row r="96" spans="1:40">
      <c r="A96" s="36" t="str">
        <f t="shared" si="5"/>
        <v>RE</v>
      </c>
      <c r="B96" s="32"/>
      <c r="C96" s="802">
        <v>34</v>
      </c>
      <c r="D96" s="803"/>
      <c r="E96" s="888" t="s">
        <v>398</v>
      </c>
      <c r="F96" s="889"/>
      <c r="G96" s="889"/>
      <c r="H96" s="889"/>
      <c r="I96" s="889"/>
      <c r="J96" s="889"/>
      <c r="K96" s="889"/>
      <c r="L96" s="889"/>
      <c r="M96" s="889"/>
      <c r="N96" s="889"/>
      <c r="O96" s="889"/>
      <c r="P96" s="889"/>
      <c r="Q96" s="889"/>
      <c r="R96" s="889"/>
      <c r="S96" s="889"/>
      <c r="T96" s="890"/>
      <c r="U96" s="143" t="s">
        <v>399</v>
      </c>
      <c r="V96" s="847" t="s">
        <v>299</v>
      </c>
      <c r="W96" s="848"/>
      <c r="X96" s="848"/>
      <c r="Y96" s="848"/>
      <c r="Z96" s="849"/>
      <c r="AA96" s="847" t="s">
        <v>293</v>
      </c>
      <c r="AB96" s="848"/>
      <c r="AC96" s="849"/>
      <c r="AD96" s="118">
        <v>3</v>
      </c>
      <c r="AE96" s="118" t="s">
        <v>294</v>
      </c>
      <c r="AF96" s="866"/>
      <c r="AG96" s="867"/>
      <c r="AH96" s="868"/>
      <c r="AI96" s="866"/>
      <c r="AJ96" s="867"/>
      <c r="AK96" s="868"/>
      <c r="AL96" s="101"/>
      <c r="AM96" s="25"/>
      <c r="AN96" s="24" t="str">
        <f t="shared" si="6"/>
        <v>■</v>
      </c>
    </row>
    <row r="97" spans="1:40">
      <c r="A97" s="36" t="str">
        <f t="shared" si="5"/>
        <v>RE</v>
      </c>
      <c r="B97" s="32"/>
      <c r="C97" s="802">
        <v>35</v>
      </c>
      <c r="D97" s="803"/>
      <c r="E97" s="888" t="s">
        <v>324</v>
      </c>
      <c r="F97" s="889"/>
      <c r="G97" s="889"/>
      <c r="H97" s="889"/>
      <c r="I97" s="889"/>
      <c r="J97" s="889"/>
      <c r="K97" s="889"/>
      <c r="L97" s="889"/>
      <c r="M97" s="889"/>
      <c r="N97" s="889"/>
      <c r="O97" s="889"/>
      <c r="P97" s="889"/>
      <c r="Q97" s="889"/>
      <c r="R97" s="889"/>
      <c r="S97" s="889"/>
      <c r="T97" s="890"/>
      <c r="U97" s="143" t="s">
        <v>325</v>
      </c>
      <c r="V97" s="847" t="s">
        <v>299</v>
      </c>
      <c r="W97" s="848"/>
      <c r="X97" s="848"/>
      <c r="Y97" s="848"/>
      <c r="Z97" s="849"/>
      <c r="AA97" s="847" t="s">
        <v>293</v>
      </c>
      <c r="AB97" s="848"/>
      <c r="AC97" s="849"/>
      <c r="AD97" s="118">
        <v>6</v>
      </c>
      <c r="AE97" s="118" t="s">
        <v>294</v>
      </c>
      <c r="AF97" s="866"/>
      <c r="AG97" s="867"/>
      <c r="AH97" s="868"/>
      <c r="AI97" s="866"/>
      <c r="AJ97" s="867"/>
      <c r="AK97" s="868"/>
      <c r="AL97" s="101"/>
      <c r="AM97" s="25"/>
      <c r="AN97" s="24" t="str">
        <f t="shared" si="6"/>
        <v>■</v>
      </c>
    </row>
    <row r="98" spans="1:40">
      <c r="A98" s="36" t="str">
        <f t="shared" si="5"/>
        <v>RE</v>
      </c>
      <c r="B98" s="32"/>
      <c r="C98" s="802">
        <v>36</v>
      </c>
      <c r="D98" s="803"/>
      <c r="E98" s="888" t="s">
        <v>420</v>
      </c>
      <c r="F98" s="889"/>
      <c r="G98" s="889"/>
      <c r="H98" s="889"/>
      <c r="I98" s="889"/>
      <c r="J98" s="889"/>
      <c r="K98" s="889"/>
      <c r="L98" s="889"/>
      <c r="M98" s="889"/>
      <c r="N98" s="889"/>
      <c r="O98" s="889"/>
      <c r="P98" s="889"/>
      <c r="Q98" s="889"/>
      <c r="R98" s="889"/>
      <c r="S98" s="889"/>
      <c r="T98" s="890"/>
      <c r="U98" s="143" t="s">
        <v>421</v>
      </c>
      <c r="V98" s="847" t="s">
        <v>292</v>
      </c>
      <c r="W98" s="848"/>
      <c r="X98" s="848"/>
      <c r="Y98" s="848"/>
      <c r="Z98" s="849"/>
      <c r="AA98" s="847" t="s">
        <v>293</v>
      </c>
      <c r="AB98" s="848"/>
      <c r="AC98" s="849"/>
      <c r="AD98" s="118">
        <v>3</v>
      </c>
      <c r="AE98" s="118" t="s">
        <v>294</v>
      </c>
      <c r="AF98" s="866"/>
      <c r="AG98" s="867"/>
      <c r="AH98" s="868"/>
      <c r="AI98" s="866"/>
      <c r="AJ98" s="867"/>
      <c r="AK98" s="868"/>
      <c r="AL98" s="101"/>
      <c r="AM98" s="25"/>
      <c r="AN98" s="24" t="str">
        <f t="shared" si="6"/>
        <v>■</v>
      </c>
    </row>
    <row r="99" spans="1:40">
      <c r="A99" s="36" t="str">
        <f t="shared" si="5"/>
        <v>RE</v>
      </c>
      <c r="B99" s="32"/>
      <c r="C99" s="802">
        <v>37</v>
      </c>
      <c r="D99" s="803"/>
      <c r="E99" s="888" t="s">
        <v>422</v>
      </c>
      <c r="F99" s="889"/>
      <c r="G99" s="889"/>
      <c r="H99" s="889"/>
      <c r="I99" s="889"/>
      <c r="J99" s="889"/>
      <c r="K99" s="889"/>
      <c r="L99" s="889"/>
      <c r="M99" s="889"/>
      <c r="N99" s="889"/>
      <c r="O99" s="889"/>
      <c r="P99" s="889"/>
      <c r="Q99" s="889"/>
      <c r="R99" s="889"/>
      <c r="S99" s="889"/>
      <c r="T99" s="890"/>
      <c r="U99" s="143" t="s">
        <v>423</v>
      </c>
      <c r="V99" s="847" t="s">
        <v>292</v>
      </c>
      <c r="W99" s="848"/>
      <c r="X99" s="848"/>
      <c r="Y99" s="848"/>
      <c r="Z99" s="849"/>
      <c r="AA99" s="847" t="s">
        <v>293</v>
      </c>
      <c r="AB99" s="848"/>
      <c r="AC99" s="849"/>
      <c r="AD99" s="118">
        <v>3</v>
      </c>
      <c r="AE99" s="118" t="s">
        <v>294</v>
      </c>
      <c r="AF99" s="866"/>
      <c r="AG99" s="867"/>
      <c r="AH99" s="868"/>
      <c r="AI99" s="866"/>
      <c r="AJ99" s="867"/>
      <c r="AK99" s="868"/>
      <c r="AL99" s="101"/>
      <c r="AM99" s="25"/>
      <c r="AN99" s="24" t="str">
        <f t="shared" si="6"/>
        <v>■</v>
      </c>
    </row>
    <row r="100" spans="1:40">
      <c r="A100" s="36" t="str">
        <f t="shared" si="5"/>
        <v>RE</v>
      </c>
      <c r="B100" s="32"/>
      <c r="C100" s="917">
        <v>38</v>
      </c>
      <c r="D100" s="918"/>
      <c r="E100" s="900" t="s">
        <v>424</v>
      </c>
      <c r="F100" s="901"/>
      <c r="G100" s="901"/>
      <c r="H100" s="901"/>
      <c r="I100" s="901"/>
      <c r="J100" s="901"/>
      <c r="K100" s="901"/>
      <c r="L100" s="901"/>
      <c r="M100" s="901"/>
      <c r="N100" s="901"/>
      <c r="O100" s="901"/>
      <c r="P100" s="901"/>
      <c r="Q100" s="901"/>
      <c r="R100" s="901"/>
      <c r="S100" s="901"/>
      <c r="T100" s="902"/>
      <c r="U100" s="142" t="s">
        <v>425</v>
      </c>
      <c r="V100" s="860" t="s">
        <v>299</v>
      </c>
      <c r="W100" s="861"/>
      <c r="X100" s="861"/>
      <c r="Y100" s="861"/>
      <c r="Z100" s="862"/>
      <c r="AA100" s="860" t="s">
        <v>300</v>
      </c>
      <c r="AB100" s="861"/>
      <c r="AC100" s="862"/>
      <c r="AD100" s="119">
        <v>3</v>
      </c>
      <c r="AE100" s="119">
        <v>0</v>
      </c>
      <c r="AF100" s="863"/>
      <c r="AG100" s="864"/>
      <c r="AH100" s="865"/>
      <c r="AI100" s="863"/>
      <c r="AJ100" s="864"/>
      <c r="AK100" s="865"/>
      <c r="AL100" s="240" t="s">
        <v>301</v>
      </c>
      <c r="AM100" s="25"/>
      <c r="AN100" s="24" t="str">
        <f t="shared" si="6"/>
        <v>■</v>
      </c>
    </row>
    <row r="101" spans="1:40">
      <c r="A101" s="36" t="str">
        <f t="shared" si="5"/>
        <v>RE</v>
      </c>
      <c r="B101" s="32"/>
      <c r="C101" s="802">
        <v>39</v>
      </c>
      <c r="D101" s="803"/>
      <c r="E101" s="888" t="s">
        <v>426</v>
      </c>
      <c r="F101" s="889"/>
      <c r="G101" s="889"/>
      <c r="H101" s="889"/>
      <c r="I101" s="889"/>
      <c r="J101" s="889"/>
      <c r="K101" s="889"/>
      <c r="L101" s="889"/>
      <c r="M101" s="889"/>
      <c r="N101" s="889"/>
      <c r="O101" s="889"/>
      <c r="P101" s="889"/>
      <c r="Q101" s="889"/>
      <c r="R101" s="889"/>
      <c r="S101" s="889"/>
      <c r="T101" s="890"/>
      <c r="U101" s="143" t="s">
        <v>427</v>
      </c>
      <c r="V101" s="847" t="s">
        <v>292</v>
      </c>
      <c r="W101" s="848"/>
      <c r="X101" s="848"/>
      <c r="Y101" s="848"/>
      <c r="Z101" s="849"/>
      <c r="AA101" s="847" t="s">
        <v>293</v>
      </c>
      <c r="AB101" s="848"/>
      <c r="AC101" s="849"/>
      <c r="AD101" s="118">
        <v>3</v>
      </c>
      <c r="AE101" s="118" t="s">
        <v>294</v>
      </c>
      <c r="AF101" s="866"/>
      <c r="AG101" s="867"/>
      <c r="AH101" s="868"/>
      <c r="AI101" s="866"/>
      <c r="AJ101" s="867"/>
      <c r="AK101" s="868"/>
      <c r="AL101" s="101"/>
      <c r="AM101" s="25"/>
      <c r="AN101" s="24" t="str">
        <f t="shared" si="6"/>
        <v>■</v>
      </c>
    </row>
    <row r="102" spans="1:40">
      <c r="A102" s="36" t="str">
        <f t="shared" si="5"/>
        <v>RE</v>
      </c>
      <c r="B102" s="32"/>
      <c r="C102" s="802">
        <v>40</v>
      </c>
      <c r="D102" s="803"/>
      <c r="E102" s="888" t="s">
        <v>428</v>
      </c>
      <c r="F102" s="889"/>
      <c r="G102" s="889"/>
      <c r="H102" s="889"/>
      <c r="I102" s="889"/>
      <c r="J102" s="889"/>
      <c r="K102" s="889"/>
      <c r="L102" s="889"/>
      <c r="M102" s="889"/>
      <c r="N102" s="889"/>
      <c r="O102" s="889"/>
      <c r="P102" s="889"/>
      <c r="Q102" s="889"/>
      <c r="R102" s="889"/>
      <c r="S102" s="889"/>
      <c r="T102" s="890"/>
      <c r="U102" s="143" t="s">
        <v>429</v>
      </c>
      <c r="V102" s="847" t="s">
        <v>292</v>
      </c>
      <c r="W102" s="848"/>
      <c r="X102" s="848"/>
      <c r="Y102" s="848"/>
      <c r="Z102" s="849"/>
      <c r="AA102" s="847" t="s">
        <v>293</v>
      </c>
      <c r="AB102" s="848"/>
      <c r="AC102" s="849"/>
      <c r="AD102" s="118">
        <v>3</v>
      </c>
      <c r="AE102" s="118" t="s">
        <v>294</v>
      </c>
      <c r="AF102" s="866"/>
      <c r="AG102" s="867"/>
      <c r="AH102" s="868"/>
      <c r="AI102" s="866"/>
      <c r="AJ102" s="867"/>
      <c r="AK102" s="868"/>
      <c r="AL102" s="101"/>
      <c r="AM102" s="25"/>
      <c r="AN102" s="24" t="str">
        <f t="shared" si="6"/>
        <v>■</v>
      </c>
    </row>
    <row r="103" spans="1:40">
      <c r="A103" s="36" t="str">
        <f t="shared" si="5"/>
        <v>RE</v>
      </c>
      <c r="B103" s="32"/>
      <c r="C103" s="802">
        <v>41</v>
      </c>
      <c r="D103" s="803"/>
      <c r="E103" s="888" t="s">
        <v>52</v>
      </c>
      <c r="F103" s="889"/>
      <c r="G103" s="889"/>
      <c r="H103" s="889"/>
      <c r="I103" s="889"/>
      <c r="J103" s="889"/>
      <c r="K103" s="889"/>
      <c r="L103" s="889"/>
      <c r="M103" s="889"/>
      <c r="N103" s="889"/>
      <c r="O103" s="889"/>
      <c r="P103" s="889"/>
      <c r="Q103" s="889"/>
      <c r="R103" s="889"/>
      <c r="S103" s="889"/>
      <c r="T103" s="890"/>
      <c r="U103" s="145" t="s">
        <v>52</v>
      </c>
      <c r="V103" s="847" t="s">
        <v>292</v>
      </c>
      <c r="W103" s="848"/>
      <c r="X103" s="848"/>
      <c r="Y103" s="848"/>
      <c r="Z103" s="849"/>
      <c r="AA103" s="847" t="s">
        <v>293</v>
      </c>
      <c r="AB103" s="848"/>
      <c r="AC103" s="849"/>
      <c r="AD103" s="118">
        <v>64</v>
      </c>
      <c r="AE103" s="118" t="s">
        <v>294</v>
      </c>
      <c r="AF103" s="866"/>
      <c r="AG103" s="867"/>
      <c r="AH103" s="868"/>
      <c r="AI103" s="866"/>
      <c r="AJ103" s="867"/>
      <c r="AK103" s="868"/>
      <c r="AL103" s="101"/>
      <c r="AM103" s="25"/>
      <c r="AN103" s="24" t="str">
        <f t="shared" si="6"/>
        <v>■</v>
      </c>
    </row>
    <row r="104" spans="1:40">
      <c r="A104" s="36" t="str">
        <f t="shared" si="5"/>
        <v>RE</v>
      </c>
      <c r="B104" s="32"/>
      <c r="C104" s="802">
        <v>42</v>
      </c>
      <c r="D104" s="803"/>
      <c r="E104" s="888" t="s">
        <v>430</v>
      </c>
      <c r="F104" s="889"/>
      <c r="G104" s="889"/>
      <c r="H104" s="889"/>
      <c r="I104" s="889"/>
      <c r="J104" s="889"/>
      <c r="K104" s="889"/>
      <c r="L104" s="889"/>
      <c r="M104" s="889"/>
      <c r="N104" s="889"/>
      <c r="O104" s="889"/>
      <c r="P104" s="889"/>
      <c r="Q104" s="889"/>
      <c r="R104" s="889"/>
      <c r="S104" s="889"/>
      <c r="T104" s="890"/>
      <c r="U104" s="145" t="s">
        <v>431</v>
      </c>
      <c r="V104" s="847" t="s">
        <v>299</v>
      </c>
      <c r="W104" s="848"/>
      <c r="X104" s="848"/>
      <c r="Y104" s="848"/>
      <c r="Z104" s="849"/>
      <c r="AA104" s="847" t="s">
        <v>293</v>
      </c>
      <c r="AB104" s="848"/>
      <c r="AC104" s="849"/>
      <c r="AD104" s="118">
        <v>60</v>
      </c>
      <c r="AE104" s="118" t="s">
        <v>294</v>
      </c>
      <c r="AF104" s="866"/>
      <c r="AG104" s="867"/>
      <c r="AH104" s="868"/>
      <c r="AI104" s="866"/>
      <c r="AJ104" s="867"/>
      <c r="AK104" s="868"/>
      <c r="AL104" s="101"/>
      <c r="AM104" s="25"/>
      <c r="AN104" s="24" t="str">
        <f t="shared" si="6"/>
        <v>■</v>
      </c>
    </row>
    <row r="105" spans="1:40">
      <c r="A105" s="36" t="str">
        <f t="shared" si="5"/>
        <v>RE</v>
      </c>
      <c r="B105" s="32"/>
      <c r="C105" s="802">
        <v>43</v>
      </c>
      <c r="D105" s="803"/>
      <c r="E105" s="888" t="s">
        <v>55</v>
      </c>
      <c r="F105" s="889"/>
      <c r="G105" s="889"/>
      <c r="H105" s="889"/>
      <c r="I105" s="889"/>
      <c r="J105" s="889"/>
      <c r="K105" s="889"/>
      <c r="L105" s="889"/>
      <c r="M105" s="889"/>
      <c r="N105" s="889"/>
      <c r="O105" s="889"/>
      <c r="P105" s="889"/>
      <c r="Q105" s="889"/>
      <c r="R105" s="889"/>
      <c r="S105" s="889"/>
      <c r="T105" s="890"/>
      <c r="U105" s="145" t="s">
        <v>55</v>
      </c>
      <c r="V105" s="847" t="s">
        <v>432</v>
      </c>
      <c r="W105" s="848"/>
      <c r="X105" s="848"/>
      <c r="Y105" s="848"/>
      <c r="Z105" s="849"/>
      <c r="AA105" s="847" t="s">
        <v>293</v>
      </c>
      <c r="AB105" s="848"/>
      <c r="AC105" s="849"/>
      <c r="AD105" s="118">
        <v>64</v>
      </c>
      <c r="AE105" s="118" t="s">
        <v>294</v>
      </c>
      <c r="AF105" s="866"/>
      <c r="AG105" s="867"/>
      <c r="AH105" s="868"/>
      <c r="AI105" s="866"/>
      <c r="AJ105" s="867"/>
      <c r="AK105" s="868"/>
      <c r="AL105" s="101"/>
      <c r="AM105" s="25"/>
      <c r="AN105" s="24" t="str">
        <f t="shared" si="6"/>
        <v>■</v>
      </c>
    </row>
    <row r="106" spans="1:40">
      <c r="A106" s="36" t="str">
        <f t="shared" si="5"/>
        <v>RE</v>
      </c>
      <c r="B106" s="32"/>
      <c r="C106" s="802">
        <v>44</v>
      </c>
      <c r="D106" s="803"/>
      <c r="E106" s="888" t="s">
        <v>885</v>
      </c>
      <c r="F106" s="889"/>
      <c r="G106" s="889"/>
      <c r="H106" s="889"/>
      <c r="I106" s="889"/>
      <c r="J106" s="889"/>
      <c r="K106" s="889"/>
      <c r="L106" s="889"/>
      <c r="M106" s="889"/>
      <c r="N106" s="889"/>
      <c r="O106" s="889"/>
      <c r="P106" s="889"/>
      <c r="Q106" s="889"/>
      <c r="R106" s="889"/>
      <c r="S106" s="889"/>
      <c r="T106" s="890"/>
      <c r="U106" s="145" t="s">
        <v>886</v>
      </c>
      <c r="V106" s="847" t="s">
        <v>299</v>
      </c>
      <c r="W106" s="848"/>
      <c r="X106" s="848"/>
      <c r="Y106" s="848"/>
      <c r="Z106" s="849"/>
      <c r="AA106" s="847" t="s">
        <v>300</v>
      </c>
      <c r="AB106" s="848"/>
      <c r="AC106" s="849"/>
      <c r="AD106" s="118">
        <v>2</v>
      </c>
      <c r="AE106" s="118">
        <v>0</v>
      </c>
      <c r="AF106" s="866"/>
      <c r="AG106" s="867"/>
      <c r="AH106" s="868"/>
      <c r="AI106" s="866"/>
      <c r="AJ106" s="867"/>
      <c r="AK106" s="868"/>
      <c r="AL106" s="239"/>
      <c r="AM106" s="25"/>
      <c r="AN106" s="24" t="str">
        <f t="shared" si="6"/>
        <v>■</v>
      </c>
    </row>
    <row r="107" spans="1:40">
      <c r="A107" s="36" t="str">
        <f t="shared" si="5"/>
        <v>RE</v>
      </c>
      <c r="B107" s="32"/>
      <c r="C107" s="802">
        <v>45</v>
      </c>
      <c r="D107" s="803"/>
      <c r="E107" s="888" t="s">
        <v>433</v>
      </c>
      <c r="F107" s="889"/>
      <c r="G107" s="889"/>
      <c r="H107" s="889"/>
      <c r="I107" s="889"/>
      <c r="J107" s="889"/>
      <c r="K107" s="889"/>
      <c r="L107" s="889"/>
      <c r="M107" s="889"/>
      <c r="N107" s="889"/>
      <c r="O107" s="889"/>
      <c r="P107" s="889"/>
      <c r="Q107" s="889"/>
      <c r="R107" s="889"/>
      <c r="S107" s="889"/>
      <c r="T107" s="890"/>
      <c r="U107" s="145" t="s">
        <v>434</v>
      </c>
      <c r="V107" s="847" t="s">
        <v>432</v>
      </c>
      <c r="W107" s="848"/>
      <c r="X107" s="848"/>
      <c r="Y107" s="848"/>
      <c r="Z107" s="849"/>
      <c r="AA107" s="847" t="s">
        <v>293</v>
      </c>
      <c r="AB107" s="848"/>
      <c r="AC107" s="849"/>
      <c r="AD107" s="118">
        <v>7</v>
      </c>
      <c r="AE107" s="118" t="s">
        <v>294</v>
      </c>
      <c r="AF107" s="866"/>
      <c r="AG107" s="867"/>
      <c r="AH107" s="868"/>
      <c r="AI107" s="866"/>
      <c r="AJ107" s="867"/>
      <c r="AK107" s="868"/>
      <c r="AL107" s="101" t="s">
        <v>339</v>
      </c>
      <c r="AM107" s="25"/>
      <c r="AN107" s="24" t="str">
        <f t="shared" si="6"/>
        <v>■</v>
      </c>
    </row>
    <row r="108" spans="1:40">
      <c r="A108" s="36" t="str">
        <f t="shared" si="5"/>
        <v>RE</v>
      </c>
      <c r="B108" s="32"/>
      <c r="C108" s="802">
        <v>46</v>
      </c>
      <c r="D108" s="803"/>
      <c r="E108" s="888" t="s">
        <v>435</v>
      </c>
      <c r="F108" s="889"/>
      <c r="G108" s="889"/>
      <c r="H108" s="889"/>
      <c r="I108" s="889"/>
      <c r="J108" s="889"/>
      <c r="K108" s="889"/>
      <c r="L108" s="889"/>
      <c r="M108" s="889"/>
      <c r="N108" s="889"/>
      <c r="O108" s="889"/>
      <c r="P108" s="889"/>
      <c r="Q108" s="889"/>
      <c r="R108" s="889"/>
      <c r="S108" s="889"/>
      <c r="T108" s="890"/>
      <c r="U108" s="145" t="s">
        <v>436</v>
      </c>
      <c r="V108" s="847" t="s">
        <v>432</v>
      </c>
      <c r="W108" s="848"/>
      <c r="X108" s="848"/>
      <c r="Y108" s="848"/>
      <c r="Z108" s="849"/>
      <c r="AA108" s="847" t="s">
        <v>293</v>
      </c>
      <c r="AB108" s="848"/>
      <c r="AC108" s="849"/>
      <c r="AD108" s="118">
        <v>5</v>
      </c>
      <c r="AE108" s="118" t="s">
        <v>294</v>
      </c>
      <c r="AF108" s="866"/>
      <c r="AG108" s="867"/>
      <c r="AH108" s="868"/>
      <c r="AI108" s="866"/>
      <c r="AJ108" s="867"/>
      <c r="AK108" s="868"/>
      <c r="AL108" s="101" t="s">
        <v>339</v>
      </c>
      <c r="AM108" s="25"/>
      <c r="AN108" s="24" t="str">
        <f t="shared" si="6"/>
        <v>■</v>
      </c>
    </row>
    <row r="109" spans="1:40">
      <c r="A109" s="36" t="str">
        <f>IF(LEN(J109)&gt;0,MID(J109,FIND("(",J109,1)+1,2),A107)</f>
        <v>RE</v>
      </c>
      <c r="B109" s="32"/>
      <c r="C109" s="802">
        <v>47</v>
      </c>
      <c r="D109" s="803"/>
      <c r="E109" s="888" t="s">
        <v>437</v>
      </c>
      <c r="F109" s="889"/>
      <c r="G109" s="889"/>
      <c r="H109" s="889"/>
      <c r="I109" s="889"/>
      <c r="J109" s="889"/>
      <c r="K109" s="889"/>
      <c r="L109" s="889"/>
      <c r="M109" s="889"/>
      <c r="N109" s="889"/>
      <c r="O109" s="889"/>
      <c r="P109" s="889"/>
      <c r="Q109" s="889"/>
      <c r="R109" s="889"/>
      <c r="S109" s="889"/>
      <c r="T109" s="890"/>
      <c r="U109" s="145" t="s">
        <v>438</v>
      </c>
      <c r="V109" s="847" t="s">
        <v>432</v>
      </c>
      <c r="W109" s="848"/>
      <c r="X109" s="848"/>
      <c r="Y109" s="848"/>
      <c r="Z109" s="849"/>
      <c r="AA109" s="847" t="s">
        <v>293</v>
      </c>
      <c r="AB109" s="848"/>
      <c r="AC109" s="849"/>
      <c r="AD109" s="118">
        <v>1</v>
      </c>
      <c r="AE109" s="118" t="s">
        <v>294</v>
      </c>
      <c r="AF109" s="866"/>
      <c r="AG109" s="867"/>
      <c r="AH109" s="868"/>
      <c r="AI109" s="866"/>
      <c r="AJ109" s="867"/>
      <c r="AK109" s="868"/>
      <c r="AL109" s="101" t="s">
        <v>339</v>
      </c>
      <c r="AM109" s="25"/>
      <c r="AN109" s="24" t="str">
        <f t="shared" si="6"/>
        <v>■</v>
      </c>
    </row>
    <row r="110" spans="1:40">
      <c r="A110" s="36" t="str">
        <f>IF(LEN(J110)&gt;0,MID(J110,FIND("(",J110,1)+1,2),A108)</f>
        <v>RE</v>
      </c>
      <c r="B110" s="32"/>
      <c r="C110" s="802">
        <v>48</v>
      </c>
      <c r="D110" s="803"/>
      <c r="E110" s="888" t="s">
        <v>439</v>
      </c>
      <c r="F110" s="889"/>
      <c r="G110" s="889"/>
      <c r="H110" s="889"/>
      <c r="I110" s="889"/>
      <c r="J110" s="889"/>
      <c r="K110" s="889"/>
      <c r="L110" s="889"/>
      <c r="M110" s="889"/>
      <c r="N110" s="889"/>
      <c r="O110" s="889"/>
      <c r="P110" s="889"/>
      <c r="Q110" s="889"/>
      <c r="R110" s="889"/>
      <c r="S110" s="889"/>
      <c r="T110" s="890"/>
      <c r="U110" s="145" t="s">
        <v>440</v>
      </c>
      <c r="V110" s="847" t="s">
        <v>299</v>
      </c>
      <c r="W110" s="848"/>
      <c r="X110" s="848"/>
      <c r="Y110" s="848"/>
      <c r="Z110" s="849"/>
      <c r="AA110" s="847" t="s">
        <v>293</v>
      </c>
      <c r="AB110" s="848"/>
      <c r="AC110" s="849"/>
      <c r="AD110" s="118">
        <v>2</v>
      </c>
      <c r="AE110" s="118" t="s">
        <v>294</v>
      </c>
      <c r="AF110" s="866"/>
      <c r="AG110" s="867"/>
      <c r="AH110" s="868"/>
      <c r="AI110" s="866"/>
      <c r="AJ110" s="867"/>
      <c r="AK110" s="868"/>
      <c r="AL110" s="101"/>
      <c r="AM110" s="25"/>
      <c r="AN110" s="24" t="str">
        <f t="shared" si="6"/>
        <v>■</v>
      </c>
    </row>
    <row r="111" spans="1:40">
      <c r="A111" s="36" t="str">
        <f>IF(LEN(J111)&gt;0,MID(J111,FIND("(",J111,1)+1,2),A109)</f>
        <v>RE</v>
      </c>
      <c r="B111" s="32"/>
      <c r="C111" s="802">
        <v>49</v>
      </c>
      <c r="D111" s="803"/>
      <c r="E111" s="888" t="s">
        <v>441</v>
      </c>
      <c r="F111" s="889"/>
      <c r="G111" s="889"/>
      <c r="H111" s="889"/>
      <c r="I111" s="889"/>
      <c r="J111" s="889"/>
      <c r="K111" s="889"/>
      <c r="L111" s="889"/>
      <c r="M111" s="889"/>
      <c r="N111" s="889"/>
      <c r="O111" s="889"/>
      <c r="P111" s="889"/>
      <c r="Q111" s="889"/>
      <c r="R111" s="889"/>
      <c r="S111" s="889"/>
      <c r="T111" s="890"/>
      <c r="U111" s="145" t="s">
        <v>442</v>
      </c>
      <c r="V111" s="847" t="s">
        <v>432</v>
      </c>
      <c r="W111" s="848"/>
      <c r="X111" s="848"/>
      <c r="Y111" s="848"/>
      <c r="Z111" s="849"/>
      <c r="AA111" s="847" t="s">
        <v>293</v>
      </c>
      <c r="AB111" s="848"/>
      <c r="AC111" s="849"/>
      <c r="AD111" s="118">
        <v>3</v>
      </c>
      <c r="AE111" s="118" t="s">
        <v>294</v>
      </c>
      <c r="AF111" s="866"/>
      <c r="AG111" s="867"/>
      <c r="AH111" s="868"/>
      <c r="AI111" s="866"/>
      <c r="AJ111" s="867"/>
      <c r="AK111" s="868"/>
      <c r="AL111" s="101"/>
      <c r="AM111" s="25"/>
      <c r="AN111" s="24" t="str">
        <f t="shared" si="6"/>
        <v>■</v>
      </c>
    </row>
    <row r="112" spans="1:40">
      <c r="A112" s="36" t="str">
        <f>IF(LEN(J112)&gt;0,MID(J112,FIND("(",J112,1)+1,2),A110)</f>
        <v>RE</v>
      </c>
      <c r="B112" s="32"/>
      <c r="C112" s="802">
        <v>50</v>
      </c>
      <c r="D112" s="803"/>
      <c r="E112" s="888" t="s">
        <v>887</v>
      </c>
      <c r="F112" s="889"/>
      <c r="G112" s="889"/>
      <c r="H112" s="889"/>
      <c r="I112" s="889"/>
      <c r="J112" s="889"/>
      <c r="K112" s="889"/>
      <c r="L112" s="889"/>
      <c r="M112" s="889"/>
      <c r="N112" s="889"/>
      <c r="O112" s="889"/>
      <c r="P112" s="889"/>
      <c r="Q112" s="889"/>
      <c r="R112" s="889"/>
      <c r="S112" s="889"/>
      <c r="T112" s="890"/>
      <c r="U112" s="145" t="s">
        <v>444</v>
      </c>
      <c r="V112" s="847" t="s">
        <v>432</v>
      </c>
      <c r="W112" s="848"/>
      <c r="X112" s="848"/>
      <c r="Y112" s="848"/>
      <c r="Z112" s="849"/>
      <c r="AA112" s="847" t="s">
        <v>293</v>
      </c>
      <c r="AB112" s="848"/>
      <c r="AC112" s="849"/>
      <c r="AD112" s="118">
        <v>3</v>
      </c>
      <c r="AE112" s="118" t="s">
        <v>294</v>
      </c>
      <c r="AF112" s="866"/>
      <c r="AG112" s="867"/>
      <c r="AH112" s="868"/>
      <c r="AI112" s="866"/>
      <c r="AJ112" s="867"/>
      <c r="AK112" s="868"/>
      <c r="AL112" s="101"/>
      <c r="AM112" s="25"/>
      <c r="AN112" s="24" t="str">
        <f t="shared" si="6"/>
        <v>■</v>
      </c>
    </row>
    <row r="113" spans="1:41">
      <c r="A113" s="36" t="str">
        <f>IF(LEN(J113)&gt;0,MID(J113,FIND("(",J113,1)+1,2),A110)</f>
        <v>RE</v>
      </c>
      <c r="B113" s="52"/>
      <c r="C113" s="599"/>
      <c r="D113" s="599"/>
      <c r="E113" s="419"/>
      <c r="F113" s="419"/>
      <c r="G113" s="419"/>
      <c r="H113" s="419"/>
      <c r="I113" s="419"/>
      <c r="J113" s="419"/>
      <c r="K113" s="419"/>
      <c r="L113" s="419"/>
      <c r="M113" s="419"/>
      <c r="N113" s="419"/>
      <c r="O113" s="419"/>
      <c r="P113" s="419"/>
      <c r="Q113" s="419"/>
      <c r="R113" s="419"/>
      <c r="S113" s="419"/>
      <c r="T113" s="419"/>
      <c r="U113" s="392"/>
      <c r="V113" s="411"/>
      <c r="W113" s="411"/>
      <c r="X113" s="411"/>
      <c r="Y113" s="411"/>
      <c r="Z113" s="411"/>
      <c r="AA113" s="411"/>
      <c r="AB113" s="411"/>
      <c r="AC113" s="411"/>
      <c r="AD113" s="412"/>
      <c r="AE113" s="412"/>
      <c r="AF113" s="593"/>
      <c r="AG113" s="593"/>
      <c r="AH113" s="593"/>
      <c r="AI113" s="593"/>
      <c r="AJ113" s="593"/>
      <c r="AK113" s="593"/>
      <c r="AL113" s="163"/>
      <c r="AM113" s="55"/>
    </row>
    <row r="114" spans="1:41">
      <c r="A114" s="36" t="str">
        <f t="shared" ref="A114:A139" si="7">IF(LEN(J114)&gt;0,MID(J114,FIND("(",J114,1)+1,2),A113)</f>
        <v>HO</v>
      </c>
      <c r="B114" s="420"/>
      <c r="C114" s="490" t="s">
        <v>282</v>
      </c>
      <c r="D114" s="506"/>
      <c r="E114" s="474"/>
      <c r="F114" s="474"/>
      <c r="G114" s="474"/>
      <c r="H114" s="474"/>
      <c r="I114" s="474"/>
      <c r="J114" s="473" t="s">
        <v>445</v>
      </c>
      <c r="K114" s="490"/>
      <c r="L114" s="474"/>
      <c r="M114" s="490"/>
      <c r="N114" s="490"/>
      <c r="O114" s="490"/>
      <c r="P114" s="474"/>
      <c r="Q114" s="474"/>
      <c r="R114" s="474"/>
      <c r="S114" s="474"/>
      <c r="T114" s="474"/>
      <c r="U114" s="421" t="s">
        <v>888</v>
      </c>
      <c r="V114" s="495"/>
      <c r="W114" s="495"/>
      <c r="X114" s="495"/>
      <c r="Y114" s="495"/>
      <c r="Z114" s="495"/>
      <c r="AA114" s="495"/>
      <c r="AB114" s="495"/>
      <c r="AC114" s="495"/>
      <c r="AD114" s="495"/>
      <c r="AE114" s="495"/>
      <c r="AF114" s="496"/>
      <c r="AG114" s="496"/>
      <c r="AH114" s="496"/>
      <c r="AI114" s="496"/>
      <c r="AJ114" s="496"/>
      <c r="AK114" s="496"/>
      <c r="AL114" s="493"/>
      <c r="AM114" s="573"/>
    </row>
    <row r="115" spans="1:41">
      <c r="A115" s="36" t="str">
        <f t="shared" si="7"/>
        <v>HO</v>
      </c>
      <c r="B115" s="6"/>
      <c r="C115" s="841" t="s">
        <v>85</v>
      </c>
      <c r="D115" s="983"/>
      <c r="E115" s="841" t="s">
        <v>285</v>
      </c>
      <c r="F115" s="842"/>
      <c r="G115" s="842"/>
      <c r="H115" s="842"/>
      <c r="I115" s="842"/>
      <c r="J115" s="842"/>
      <c r="K115" s="842"/>
      <c r="L115" s="842"/>
      <c r="M115" s="842"/>
      <c r="N115" s="842"/>
      <c r="O115" s="842"/>
      <c r="P115" s="842"/>
      <c r="Q115" s="842"/>
      <c r="R115" s="842"/>
      <c r="S115" s="842"/>
      <c r="T115" s="842"/>
      <c r="U115" s="393" t="s">
        <v>286</v>
      </c>
      <c r="V115" s="909" t="s">
        <v>287</v>
      </c>
      <c r="W115" s="910"/>
      <c r="X115" s="910"/>
      <c r="Y115" s="910"/>
      <c r="Z115" s="911"/>
      <c r="AA115" s="909" t="s">
        <v>876</v>
      </c>
      <c r="AB115" s="910"/>
      <c r="AC115" s="911"/>
      <c r="AD115" s="850" t="s">
        <v>289</v>
      </c>
      <c r="AE115" s="851"/>
      <c r="AF115" s="909" t="s">
        <v>88</v>
      </c>
      <c r="AG115" s="910"/>
      <c r="AH115" s="911"/>
      <c r="AI115" s="841" t="s">
        <v>89</v>
      </c>
      <c r="AJ115" s="842"/>
      <c r="AK115" s="843"/>
      <c r="AL115" s="915" t="s">
        <v>90</v>
      </c>
      <c r="AM115" s="364"/>
    </row>
    <row r="116" spans="1:41">
      <c r="A116" s="36" t="str">
        <f t="shared" si="7"/>
        <v>HO</v>
      </c>
      <c r="B116" s="6"/>
      <c r="C116" s="984"/>
      <c r="D116" s="985"/>
      <c r="E116" s="844"/>
      <c r="F116" s="845"/>
      <c r="G116" s="845"/>
      <c r="H116" s="845"/>
      <c r="I116" s="845"/>
      <c r="J116" s="845"/>
      <c r="K116" s="845"/>
      <c r="L116" s="845"/>
      <c r="M116" s="845"/>
      <c r="N116" s="845"/>
      <c r="O116" s="845"/>
      <c r="P116" s="845"/>
      <c r="Q116" s="845"/>
      <c r="R116" s="845"/>
      <c r="S116" s="845"/>
      <c r="T116" s="845"/>
      <c r="U116" s="365"/>
      <c r="V116" s="912"/>
      <c r="W116" s="913"/>
      <c r="X116" s="913"/>
      <c r="Y116" s="913"/>
      <c r="Z116" s="914"/>
      <c r="AA116" s="912"/>
      <c r="AB116" s="913"/>
      <c r="AC116" s="914"/>
      <c r="AD116" s="852"/>
      <c r="AE116" s="853"/>
      <c r="AF116" s="912"/>
      <c r="AG116" s="913"/>
      <c r="AH116" s="914"/>
      <c r="AI116" s="844"/>
      <c r="AJ116" s="845"/>
      <c r="AK116" s="846"/>
      <c r="AL116" s="916"/>
      <c r="AM116" s="364"/>
    </row>
    <row r="117" spans="1:41" ht="13.15" customHeight="1">
      <c r="A117" s="36" t="str">
        <f t="shared" si="7"/>
        <v>HO</v>
      </c>
      <c r="B117" s="32"/>
      <c r="C117" s="802">
        <v>1</v>
      </c>
      <c r="D117" s="803"/>
      <c r="E117" s="897" t="s">
        <v>350</v>
      </c>
      <c r="F117" s="898"/>
      <c r="G117" s="898"/>
      <c r="H117" s="898"/>
      <c r="I117" s="898"/>
      <c r="J117" s="898"/>
      <c r="K117" s="898"/>
      <c r="L117" s="898"/>
      <c r="M117" s="898"/>
      <c r="N117" s="898"/>
      <c r="O117" s="898"/>
      <c r="P117" s="898"/>
      <c r="Q117" s="898"/>
      <c r="R117" s="898"/>
      <c r="S117" s="898"/>
      <c r="T117" s="899"/>
      <c r="U117" s="141" t="s">
        <v>291</v>
      </c>
      <c r="V117" s="847" t="s">
        <v>292</v>
      </c>
      <c r="W117" s="848"/>
      <c r="X117" s="848"/>
      <c r="Y117" s="848"/>
      <c r="Z117" s="849"/>
      <c r="AA117" s="847" t="s">
        <v>293</v>
      </c>
      <c r="AB117" s="848"/>
      <c r="AC117" s="849"/>
      <c r="AD117" s="118">
        <v>10</v>
      </c>
      <c r="AE117" s="118" t="s">
        <v>294</v>
      </c>
      <c r="AF117" s="866"/>
      <c r="AG117" s="867"/>
      <c r="AH117" s="868"/>
      <c r="AI117" s="866"/>
      <c r="AJ117" s="867"/>
      <c r="AK117" s="868"/>
      <c r="AL117" s="238"/>
      <c r="AM117" s="25"/>
      <c r="AN117" s="24" t="str">
        <f>$P$17</f>
        <v>■</v>
      </c>
    </row>
    <row r="118" spans="1:41" ht="13.15" customHeight="1">
      <c r="A118" s="36" t="str">
        <f t="shared" si="7"/>
        <v>HO</v>
      </c>
      <c r="B118" s="32"/>
      <c r="C118" s="802">
        <v>2</v>
      </c>
      <c r="D118" s="803"/>
      <c r="E118" s="897" t="s">
        <v>351</v>
      </c>
      <c r="F118" s="898"/>
      <c r="G118" s="898"/>
      <c r="H118" s="898"/>
      <c r="I118" s="898"/>
      <c r="J118" s="898"/>
      <c r="K118" s="898"/>
      <c r="L118" s="898"/>
      <c r="M118" s="898"/>
      <c r="N118" s="898"/>
      <c r="O118" s="898"/>
      <c r="P118" s="898"/>
      <c r="Q118" s="898"/>
      <c r="R118" s="898"/>
      <c r="S118" s="898"/>
      <c r="T118" s="899"/>
      <c r="U118" s="624" t="s">
        <v>296</v>
      </c>
      <c r="V118" s="847" t="s">
        <v>292</v>
      </c>
      <c r="W118" s="848"/>
      <c r="X118" s="848"/>
      <c r="Y118" s="848"/>
      <c r="Z118" s="849"/>
      <c r="AA118" s="847" t="s">
        <v>293</v>
      </c>
      <c r="AB118" s="848"/>
      <c r="AC118" s="849"/>
      <c r="AD118" s="118">
        <v>51</v>
      </c>
      <c r="AE118" s="118" t="s">
        <v>294</v>
      </c>
      <c r="AF118" s="866"/>
      <c r="AG118" s="867"/>
      <c r="AH118" s="868"/>
      <c r="AI118" s="866"/>
      <c r="AJ118" s="867"/>
      <c r="AK118" s="868"/>
      <c r="AL118" s="238"/>
      <c r="AM118" s="25"/>
      <c r="AN118" s="24" t="str">
        <f t="shared" ref="AN118:AN141" si="8">$P$17</f>
        <v>■</v>
      </c>
    </row>
    <row r="119" spans="1:41" ht="13.15" customHeight="1">
      <c r="A119" s="36" t="str">
        <f t="shared" si="7"/>
        <v>HO</v>
      </c>
      <c r="B119" s="38"/>
      <c r="C119" s="917">
        <v>3</v>
      </c>
      <c r="D119" s="918"/>
      <c r="E119" s="903" t="s">
        <v>297</v>
      </c>
      <c r="F119" s="904"/>
      <c r="G119" s="904"/>
      <c r="H119" s="904"/>
      <c r="I119" s="904"/>
      <c r="J119" s="904"/>
      <c r="K119" s="904"/>
      <c r="L119" s="904"/>
      <c r="M119" s="904"/>
      <c r="N119" s="904"/>
      <c r="O119" s="904"/>
      <c r="P119" s="904"/>
      <c r="Q119" s="904"/>
      <c r="R119" s="904"/>
      <c r="S119" s="904"/>
      <c r="T119" s="905"/>
      <c r="U119" s="142" t="s">
        <v>298</v>
      </c>
      <c r="V119" s="860" t="s">
        <v>299</v>
      </c>
      <c r="W119" s="861"/>
      <c r="X119" s="861"/>
      <c r="Y119" s="861"/>
      <c r="Z119" s="862"/>
      <c r="AA119" s="860" t="s">
        <v>300</v>
      </c>
      <c r="AB119" s="861"/>
      <c r="AC119" s="862"/>
      <c r="AD119" s="119">
        <v>1</v>
      </c>
      <c r="AE119" s="119">
        <v>0</v>
      </c>
      <c r="AF119" s="863"/>
      <c r="AG119" s="864"/>
      <c r="AH119" s="865"/>
      <c r="AI119" s="863"/>
      <c r="AJ119" s="864"/>
      <c r="AK119" s="865"/>
      <c r="AL119" s="196" t="s">
        <v>301</v>
      </c>
      <c r="AM119" s="45"/>
      <c r="AN119" s="24" t="str">
        <f t="shared" si="8"/>
        <v>■</v>
      </c>
    </row>
    <row r="120" spans="1:41" ht="13.15" customHeight="1">
      <c r="A120" s="36" t="str">
        <f t="shared" si="7"/>
        <v>HO</v>
      </c>
      <c r="B120" s="32"/>
      <c r="C120" s="802">
        <v>4</v>
      </c>
      <c r="D120" s="803"/>
      <c r="E120" s="897" t="s">
        <v>302</v>
      </c>
      <c r="F120" s="898"/>
      <c r="G120" s="898"/>
      <c r="H120" s="898"/>
      <c r="I120" s="898"/>
      <c r="J120" s="898"/>
      <c r="K120" s="898"/>
      <c r="L120" s="898"/>
      <c r="M120" s="898"/>
      <c r="N120" s="898"/>
      <c r="O120" s="898"/>
      <c r="P120" s="898"/>
      <c r="Q120" s="898"/>
      <c r="R120" s="898"/>
      <c r="S120" s="898"/>
      <c r="T120" s="899"/>
      <c r="U120" s="143" t="s">
        <v>303</v>
      </c>
      <c r="V120" s="847" t="s">
        <v>299</v>
      </c>
      <c r="W120" s="848"/>
      <c r="X120" s="848"/>
      <c r="Y120" s="848"/>
      <c r="Z120" s="849"/>
      <c r="AA120" s="847" t="s">
        <v>300</v>
      </c>
      <c r="AB120" s="848"/>
      <c r="AC120" s="849"/>
      <c r="AD120" s="118">
        <v>1</v>
      </c>
      <c r="AE120" s="118">
        <v>0</v>
      </c>
      <c r="AF120" s="866"/>
      <c r="AG120" s="867"/>
      <c r="AH120" s="868"/>
      <c r="AI120" s="866"/>
      <c r="AJ120" s="867"/>
      <c r="AK120" s="868"/>
      <c r="AL120" s="101"/>
      <c r="AM120" s="25"/>
      <c r="AN120" s="24" t="str">
        <f t="shared" si="8"/>
        <v>■</v>
      </c>
    </row>
    <row r="121" spans="1:41" s="19" customFormat="1">
      <c r="A121" s="36" t="str">
        <f t="shared" si="7"/>
        <v>HO</v>
      </c>
      <c r="B121" s="32"/>
      <c r="C121" s="802">
        <v>5</v>
      </c>
      <c r="D121" s="803"/>
      <c r="E121" s="888" t="s">
        <v>304</v>
      </c>
      <c r="F121" s="889"/>
      <c r="G121" s="889"/>
      <c r="H121" s="889"/>
      <c r="I121" s="889"/>
      <c r="J121" s="889"/>
      <c r="K121" s="889"/>
      <c r="L121" s="889"/>
      <c r="M121" s="889"/>
      <c r="N121" s="889"/>
      <c r="O121" s="889"/>
      <c r="P121" s="889"/>
      <c r="Q121" s="889"/>
      <c r="R121" s="889"/>
      <c r="S121" s="889"/>
      <c r="T121" s="890"/>
      <c r="U121" s="143" t="s">
        <v>305</v>
      </c>
      <c r="V121" s="847" t="s">
        <v>292</v>
      </c>
      <c r="W121" s="848"/>
      <c r="X121" s="848"/>
      <c r="Y121" s="848"/>
      <c r="Z121" s="849"/>
      <c r="AA121" s="847" t="s">
        <v>293</v>
      </c>
      <c r="AB121" s="848"/>
      <c r="AC121" s="849"/>
      <c r="AD121" s="118">
        <v>2</v>
      </c>
      <c r="AE121" s="118" t="s">
        <v>294</v>
      </c>
      <c r="AF121" s="866"/>
      <c r="AG121" s="867"/>
      <c r="AH121" s="868"/>
      <c r="AI121" s="866"/>
      <c r="AJ121" s="867"/>
      <c r="AK121" s="868"/>
      <c r="AL121" s="101"/>
      <c r="AM121" s="25"/>
      <c r="AN121" s="24" t="str">
        <f t="shared" si="8"/>
        <v>■</v>
      </c>
      <c r="AO121" s="24"/>
    </row>
    <row r="122" spans="1:41">
      <c r="A122" s="36" t="str">
        <f t="shared" si="7"/>
        <v>HO</v>
      </c>
      <c r="B122" s="32"/>
      <c r="C122" s="917">
        <v>6</v>
      </c>
      <c r="D122" s="918"/>
      <c r="E122" s="900" t="s">
        <v>447</v>
      </c>
      <c r="F122" s="901"/>
      <c r="G122" s="901"/>
      <c r="H122" s="901"/>
      <c r="I122" s="901"/>
      <c r="J122" s="901"/>
      <c r="K122" s="901"/>
      <c r="L122" s="901"/>
      <c r="M122" s="901"/>
      <c r="N122" s="901"/>
      <c r="O122" s="901"/>
      <c r="P122" s="901"/>
      <c r="Q122" s="901"/>
      <c r="R122" s="901"/>
      <c r="S122" s="901"/>
      <c r="T122" s="902"/>
      <c r="U122" s="142" t="s">
        <v>448</v>
      </c>
      <c r="V122" s="860" t="s">
        <v>292</v>
      </c>
      <c r="W122" s="861"/>
      <c r="X122" s="861"/>
      <c r="Y122" s="861"/>
      <c r="Z122" s="862"/>
      <c r="AA122" s="860" t="s">
        <v>293</v>
      </c>
      <c r="AB122" s="861"/>
      <c r="AC122" s="862"/>
      <c r="AD122" s="119">
        <v>8</v>
      </c>
      <c r="AE122" s="119" t="s">
        <v>294</v>
      </c>
      <c r="AF122" s="863"/>
      <c r="AG122" s="864"/>
      <c r="AH122" s="865"/>
      <c r="AI122" s="863"/>
      <c r="AJ122" s="864"/>
      <c r="AK122" s="865"/>
      <c r="AL122" s="241" t="s">
        <v>301</v>
      </c>
      <c r="AM122" s="25"/>
      <c r="AN122" s="24" t="str">
        <f t="shared" si="8"/>
        <v>■</v>
      </c>
    </row>
    <row r="123" spans="1:41">
      <c r="A123" s="36" t="str">
        <f t="shared" si="7"/>
        <v>HO</v>
      </c>
      <c r="B123" s="32"/>
      <c r="C123" s="917">
        <v>7</v>
      </c>
      <c r="D123" s="918"/>
      <c r="E123" s="900" t="s">
        <v>889</v>
      </c>
      <c r="F123" s="901"/>
      <c r="G123" s="901"/>
      <c r="H123" s="901"/>
      <c r="I123" s="901"/>
      <c r="J123" s="901"/>
      <c r="K123" s="901"/>
      <c r="L123" s="901"/>
      <c r="M123" s="901"/>
      <c r="N123" s="901"/>
      <c r="O123" s="901"/>
      <c r="P123" s="901"/>
      <c r="Q123" s="901"/>
      <c r="R123" s="901"/>
      <c r="S123" s="901"/>
      <c r="T123" s="902"/>
      <c r="U123" s="142" t="s">
        <v>450</v>
      </c>
      <c r="V123" s="860" t="s">
        <v>292</v>
      </c>
      <c r="W123" s="861"/>
      <c r="X123" s="861"/>
      <c r="Y123" s="861"/>
      <c r="Z123" s="862"/>
      <c r="AA123" s="860" t="s">
        <v>293</v>
      </c>
      <c r="AB123" s="861"/>
      <c r="AC123" s="862"/>
      <c r="AD123" s="119">
        <v>8</v>
      </c>
      <c r="AE123" s="119" t="s">
        <v>294</v>
      </c>
      <c r="AF123" s="863"/>
      <c r="AG123" s="864"/>
      <c r="AH123" s="865"/>
      <c r="AI123" s="863"/>
      <c r="AJ123" s="864"/>
      <c r="AK123" s="865"/>
      <c r="AL123" s="241" t="s">
        <v>301</v>
      </c>
      <c r="AM123" s="25"/>
      <c r="AN123" s="24" t="str">
        <f t="shared" si="8"/>
        <v>■</v>
      </c>
    </row>
    <row r="124" spans="1:41">
      <c r="A124" s="36" t="str">
        <f t="shared" si="7"/>
        <v>HO</v>
      </c>
      <c r="B124" s="32"/>
      <c r="C124" s="802">
        <v>8</v>
      </c>
      <c r="D124" s="803"/>
      <c r="E124" s="888" t="s">
        <v>451</v>
      </c>
      <c r="F124" s="889"/>
      <c r="G124" s="889"/>
      <c r="H124" s="889"/>
      <c r="I124" s="889"/>
      <c r="J124" s="889"/>
      <c r="K124" s="889"/>
      <c r="L124" s="889"/>
      <c r="M124" s="889"/>
      <c r="N124" s="889"/>
      <c r="O124" s="889"/>
      <c r="P124" s="889"/>
      <c r="Q124" s="889"/>
      <c r="R124" s="889"/>
      <c r="S124" s="889"/>
      <c r="T124" s="890"/>
      <c r="U124" s="143" t="s">
        <v>452</v>
      </c>
      <c r="V124" s="847" t="s">
        <v>292</v>
      </c>
      <c r="W124" s="848"/>
      <c r="X124" s="848"/>
      <c r="Y124" s="848"/>
      <c r="Z124" s="849"/>
      <c r="AA124" s="847" t="s">
        <v>293</v>
      </c>
      <c r="AB124" s="848"/>
      <c r="AC124" s="849"/>
      <c r="AD124" s="118">
        <v>8</v>
      </c>
      <c r="AE124" s="118" t="s">
        <v>294</v>
      </c>
      <c r="AF124" s="866"/>
      <c r="AG124" s="867"/>
      <c r="AH124" s="868"/>
      <c r="AI124" s="866"/>
      <c r="AJ124" s="867"/>
      <c r="AK124" s="868"/>
      <c r="AL124" s="101" t="s">
        <v>339</v>
      </c>
      <c r="AM124" s="25"/>
      <c r="AN124" s="24" t="str">
        <f t="shared" si="8"/>
        <v>■</v>
      </c>
    </row>
    <row r="125" spans="1:41">
      <c r="A125" s="36" t="str">
        <f t="shared" si="7"/>
        <v>HO</v>
      </c>
      <c r="B125" s="32"/>
      <c r="C125" s="802">
        <v>9</v>
      </c>
      <c r="D125" s="803"/>
      <c r="E125" s="888" t="s">
        <v>453</v>
      </c>
      <c r="F125" s="889"/>
      <c r="G125" s="889"/>
      <c r="H125" s="889"/>
      <c r="I125" s="889"/>
      <c r="J125" s="889"/>
      <c r="K125" s="889"/>
      <c r="L125" s="889"/>
      <c r="M125" s="889"/>
      <c r="N125" s="889"/>
      <c r="O125" s="889"/>
      <c r="P125" s="889"/>
      <c r="Q125" s="889"/>
      <c r="R125" s="889"/>
      <c r="S125" s="889"/>
      <c r="T125" s="890"/>
      <c r="U125" s="143" t="s">
        <v>454</v>
      </c>
      <c r="V125" s="847" t="s">
        <v>299</v>
      </c>
      <c r="W125" s="848"/>
      <c r="X125" s="848"/>
      <c r="Y125" s="848"/>
      <c r="Z125" s="849"/>
      <c r="AA125" s="847" t="s">
        <v>300</v>
      </c>
      <c r="AB125" s="848"/>
      <c r="AC125" s="849"/>
      <c r="AD125" s="118">
        <v>2</v>
      </c>
      <c r="AE125" s="118">
        <v>0</v>
      </c>
      <c r="AF125" s="866"/>
      <c r="AG125" s="867"/>
      <c r="AH125" s="868"/>
      <c r="AI125" s="866"/>
      <c r="AJ125" s="867"/>
      <c r="AK125" s="868"/>
      <c r="AL125" s="101"/>
      <c r="AM125" s="25"/>
      <c r="AN125" s="24" t="str">
        <f t="shared" si="8"/>
        <v>■</v>
      </c>
    </row>
    <row r="126" spans="1:41">
      <c r="A126" s="36" t="str">
        <f t="shared" si="7"/>
        <v>HO</v>
      </c>
      <c r="B126" s="32"/>
      <c r="C126" s="802">
        <v>10</v>
      </c>
      <c r="D126" s="803"/>
      <c r="E126" s="888" t="s">
        <v>455</v>
      </c>
      <c r="F126" s="889"/>
      <c r="G126" s="889"/>
      <c r="H126" s="889"/>
      <c r="I126" s="889"/>
      <c r="J126" s="889"/>
      <c r="K126" s="889"/>
      <c r="L126" s="889"/>
      <c r="M126" s="889"/>
      <c r="N126" s="889"/>
      <c r="O126" s="889"/>
      <c r="P126" s="889"/>
      <c r="Q126" s="889"/>
      <c r="R126" s="889"/>
      <c r="S126" s="889"/>
      <c r="T126" s="890"/>
      <c r="U126" s="143" t="s">
        <v>456</v>
      </c>
      <c r="V126" s="847" t="s">
        <v>299</v>
      </c>
      <c r="W126" s="848"/>
      <c r="X126" s="848"/>
      <c r="Y126" s="848"/>
      <c r="Z126" s="849"/>
      <c r="AA126" s="847" t="s">
        <v>300</v>
      </c>
      <c r="AB126" s="848"/>
      <c r="AC126" s="849"/>
      <c r="AD126" s="118">
        <v>8</v>
      </c>
      <c r="AE126" s="118">
        <v>0</v>
      </c>
      <c r="AF126" s="866"/>
      <c r="AG126" s="867"/>
      <c r="AH126" s="868"/>
      <c r="AI126" s="866"/>
      <c r="AJ126" s="867"/>
      <c r="AK126" s="868"/>
      <c r="AL126" s="101"/>
      <c r="AM126" s="25"/>
      <c r="AN126" s="24" t="str">
        <f t="shared" si="8"/>
        <v>■</v>
      </c>
    </row>
    <row r="127" spans="1:41">
      <c r="A127" s="36" t="str">
        <f t="shared" si="7"/>
        <v>HO</v>
      </c>
      <c r="B127" s="38"/>
      <c r="C127" s="917">
        <v>11</v>
      </c>
      <c r="D127" s="918"/>
      <c r="E127" s="900" t="s">
        <v>312</v>
      </c>
      <c r="F127" s="901"/>
      <c r="G127" s="901"/>
      <c r="H127" s="901"/>
      <c r="I127" s="901"/>
      <c r="J127" s="901"/>
      <c r="K127" s="901"/>
      <c r="L127" s="901"/>
      <c r="M127" s="901"/>
      <c r="N127" s="901"/>
      <c r="O127" s="901"/>
      <c r="P127" s="901"/>
      <c r="Q127" s="901"/>
      <c r="R127" s="901"/>
      <c r="S127" s="901"/>
      <c r="T127" s="902"/>
      <c r="U127" s="142" t="s">
        <v>313</v>
      </c>
      <c r="V127" s="860" t="s">
        <v>299</v>
      </c>
      <c r="W127" s="861"/>
      <c r="X127" s="861"/>
      <c r="Y127" s="861"/>
      <c r="Z127" s="862"/>
      <c r="AA127" s="860" t="s">
        <v>293</v>
      </c>
      <c r="AB127" s="861"/>
      <c r="AC127" s="862"/>
      <c r="AD127" s="119">
        <v>5</v>
      </c>
      <c r="AE127" s="119" t="s">
        <v>294</v>
      </c>
      <c r="AF127" s="863"/>
      <c r="AG127" s="864"/>
      <c r="AH127" s="865"/>
      <c r="AI127" s="863"/>
      <c r="AJ127" s="864"/>
      <c r="AK127" s="865"/>
      <c r="AL127" s="265" t="s">
        <v>314</v>
      </c>
      <c r="AM127" s="25"/>
      <c r="AN127" s="24" t="str">
        <f t="shared" si="8"/>
        <v>■</v>
      </c>
    </row>
    <row r="128" spans="1:41">
      <c r="A128" s="36" t="str">
        <f t="shared" si="7"/>
        <v>HO</v>
      </c>
      <c r="B128" s="32"/>
      <c r="C128" s="802">
        <v>12</v>
      </c>
      <c r="D128" s="803"/>
      <c r="E128" s="888" t="s">
        <v>457</v>
      </c>
      <c r="F128" s="889"/>
      <c r="G128" s="889"/>
      <c r="H128" s="889"/>
      <c r="I128" s="889"/>
      <c r="J128" s="889"/>
      <c r="K128" s="889"/>
      <c r="L128" s="889"/>
      <c r="M128" s="889"/>
      <c r="N128" s="889"/>
      <c r="O128" s="889"/>
      <c r="P128" s="889"/>
      <c r="Q128" s="889"/>
      <c r="R128" s="889"/>
      <c r="S128" s="889"/>
      <c r="T128" s="890"/>
      <c r="U128" s="143" t="s">
        <v>458</v>
      </c>
      <c r="V128" s="847" t="s">
        <v>299</v>
      </c>
      <c r="W128" s="848"/>
      <c r="X128" s="848"/>
      <c r="Y128" s="848"/>
      <c r="Z128" s="849"/>
      <c r="AA128" s="847" t="s">
        <v>300</v>
      </c>
      <c r="AB128" s="848"/>
      <c r="AC128" s="849"/>
      <c r="AD128" s="118">
        <v>2</v>
      </c>
      <c r="AE128" s="118">
        <v>0</v>
      </c>
      <c r="AF128" s="866"/>
      <c r="AG128" s="867"/>
      <c r="AH128" s="868"/>
      <c r="AI128" s="866"/>
      <c r="AJ128" s="867"/>
      <c r="AK128" s="868"/>
      <c r="AL128" s="101"/>
      <c r="AM128" s="25"/>
      <c r="AN128" s="24" t="str">
        <f t="shared" si="8"/>
        <v>■</v>
      </c>
    </row>
    <row r="129" spans="1:40">
      <c r="A129" s="36" t="str">
        <f t="shared" si="7"/>
        <v>HO</v>
      </c>
      <c r="B129" s="32"/>
      <c r="C129" s="802">
        <v>13</v>
      </c>
      <c r="D129" s="803"/>
      <c r="E129" s="888" t="s">
        <v>459</v>
      </c>
      <c r="F129" s="889"/>
      <c r="G129" s="889"/>
      <c r="H129" s="889"/>
      <c r="I129" s="889"/>
      <c r="J129" s="889"/>
      <c r="K129" s="889"/>
      <c r="L129" s="889"/>
      <c r="M129" s="889"/>
      <c r="N129" s="889"/>
      <c r="O129" s="889"/>
      <c r="P129" s="889"/>
      <c r="Q129" s="889"/>
      <c r="R129" s="889"/>
      <c r="S129" s="889"/>
      <c r="T129" s="890"/>
      <c r="U129" s="143" t="s">
        <v>460</v>
      </c>
      <c r="V129" s="847" t="s">
        <v>299</v>
      </c>
      <c r="W129" s="848"/>
      <c r="X129" s="848"/>
      <c r="Y129" s="848"/>
      <c r="Z129" s="849"/>
      <c r="AA129" s="847" t="s">
        <v>300</v>
      </c>
      <c r="AB129" s="848"/>
      <c r="AC129" s="849"/>
      <c r="AD129" s="118">
        <v>8</v>
      </c>
      <c r="AE129" s="118">
        <v>0</v>
      </c>
      <c r="AF129" s="866"/>
      <c r="AG129" s="867"/>
      <c r="AH129" s="868"/>
      <c r="AI129" s="866"/>
      <c r="AJ129" s="867"/>
      <c r="AK129" s="868"/>
      <c r="AL129" s="101"/>
      <c r="AM129" s="25"/>
      <c r="AN129" s="24" t="str">
        <f t="shared" si="8"/>
        <v>■</v>
      </c>
    </row>
    <row r="130" spans="1:40">
      <c r="A130" s="36" t="str">
        <f t="shared" si="7"/>
        <v>HO</v>
      </c>
      <c r="B130" s="32"/>
      <c r="C130" s="802">
        <v>14</v>
      </c>
      <c r="D130" s="803"/>
      <c r="E130" s="888" t="s">
        <v>461</v>
      </c>
      <c r="F130" s="889"/>
      <c r="G130" s="889"/>
      <c r="H130" s="889"/>
      <c r="I130" s="889"/>
      <c r="J130" s="889"/>
      <c r="K130" s="889"/>
      <c r="L130" s="889"/>
      <c r="M130" s="889"/>
      <c r="N130" s="889"/>
      <c r="O130" s="889"/>
      <c r="P130" s="889"/>
      <c r="Q130" s="889"/>
      <c r="R130" s="889"/>
      <c r="S130" s="889"/>
      <c r="T130" s="890"/>
      <c r="U130" s="143" t="s">
        <v>462</v>
      </c>
      <c r="V130" s="847" t="s">
        <v>299</v>
      </c>
      <c r="W130" s="848"/>
      <c r="X130" s="848"/>
      <c r="Y130" s="848"/>
      <c r="Z130" s="849"/>
      <c r="AA130" s="847" t="s">
        <v>293</v>
      </c>
      <c r="AB130" s="848"/>
      <c r="AC130" s="849"/>
      <c r="AD130" s="118">
        <v>1</v>
      </c>
      <c r="AE130" s="118" t="s">
        <v>294</v>
      </c>
      <c r="AF130" s="866"/>
      <c r="AG130" s="867"/>
      <c r="AH130" s="868"/>
      <c r="AI130" s="866"/>
      <c r="AJ130" s="867"/>
      <c r="AK130" s="868"/>
      <c r="AL130" s="238"/>
      <c r="AM130" s="25"/>
      <c r="AN130" s="24" t="str">
        <f t="shared" si="8"/>
        <v>■</v>
      </c>
    </row>
    <row r="131" spans="1:40">
      <c r="A131" s="36" t="str">
        <f t="shared" si="7"/>
        <v>HO</v>
      </c>
      <c r="B131" s="32"/>
      <c r="C131" s="802">
        <v>15</v>
      </c>
      <c r="D131" s="803"/>
      <c r="E131" s="888" t="s">
        <v>463</v>
      </c>
      <c r="F131" s="889"/>
      <c r="G131" s="889"/>
      <c r="H131" s="889"/>
      <c r="I131" s="889"/>
      <c r="J131" s="889"/>
      <c r="K131" s="889"/>
      <c r="L131" s="889"/>
      <c r="M131" s="889"/>
      <c r="N131" s="889"/>
      <c r="O131" s="889"/>
      <c r="P131" s="889"/>
      <c r="Q131" s="889"/>
      <c r="R131" s="889"/>
      <c r="S131" s="889"/>
      <c r="T131" s="890"/>
      <c r="U131" s="143" t="s">
        <v>464</v>
      </c>
      <c r="V131" s="847" t="s">
        <v>299</v>
      </c>
      <c r="W131" s="848"/>
      <c r="X131" s="848"/>
      <c r="Y131" s="848"/>
      <c r="Z131" s="849"/>
      <c r="AA131" s="847" t="s">
        <v>300</v>
      </c>
      <c r="AB131" s="848"/>
      <c r="AC131" s="849"/>
      <c r="AD131" s="118">
        <v>9</v>
      </c>
      <c r="AE131" s="118">
        <v>0</v>
      </c>
      <c r="AF131" s="866"/>
      <c r="AG131" s="867"/>
      <c r="AH131" s="868"/>
      <c r="AI131" s="866"/>
      <c r="AJ131" s="867"/>
      <c r="AK131" s="868"/>
      <c r="AL131" s="101"/>
      <c r="AM131" s="25"/>
      <c r="AN131" s="24" t="str">
        <f t="shared" si="8"/>
        <v>■</v>
      </c>
    </row>
    <row r="132" spans="1:40">
      <c r="A132" s="36" t="str">
        <f t="shared" si="7"/>
        <v>HO</v>
      </c>
      <c r="B132" s="32"/>
      <c r="C132" s="802">
        <v>16</v>
      </c>
      <c r="D132" s="803"/>
      <c r="E132" s="888" t="s">
        <v>465</v>
      </c>
      <c r="F132" s="889"/>
      <c r="G132" s="889"/>
      <c r="H132" s="889"/>
      <c r="I132" s="889"/>
      <c r="J132" s="889"/>
      <c r="K132" s="889"/>
      <c r="L132" s="889"/>
      <c r="M132" s="889"/>
      <c r="N132" s="889"/>
      <c r="O132" s="889"/>
      <c r="P132" s="889"/>
      <c r="Q132" s="889"/>
      <c r="R132" s="889"/>
      <c r="S132" s="889"/>
      <c r="T132" s="890"/>
      <c r="U132" s="143" t="s">
        <v>466</v>
      </c>
      <c r="V132" s="847" t="s">
        <v>299</v>
      </c>
      <c r="W132" s="848"/>
      <c r="X132" s="848"/>
      <c r="Y132" s="848"/>
      <c r="Z132" s="849"/>
      <c r="AA132" s="847" t="s">
        <v>293</v>
      </c>
      <c r="AB132" s="848"/>
      <c r="AC132" s="849"/>
      <c r="AD132" s="118">
        <v>1</v>
      </c>
      <c r="AE132" s="118" t="s">
        <v>294</v>
      </c>
      <c r="AF132" s="866"/>
      <c r="AG132" s="867"/>
      <c r="AH132" s="868"/>
      <c r="AI132" s="866"/>
      <c r="AJ132" s="867"/>
      <c r="AK132" s="868"/>
      <c r="AL132" s="101"/>
      <c r="AM132" s="25"/>
      <c r="AN132" s="24" t="str">
        <f t="shared" si="8"/>
        <v>■</v>
      </c>
    </row>
    <row r="133" spans="1:40">
      <c r="A133" s="36" t="str">
        <f t="shared" si="7"/>
        <v>HO</v>
      </c>
      <c r="B133" s="32"/>
      <c r="C133" s="802">
        <v>17</v>
      </c>
      <c r="D133" s="803"/>
      <c r="E133" s="888" t="s">
        <v>467</v>
      </c>
      <c r="F133" s="889"/>
      <c r="G133" s="889"/>
      <c r="H133" s="889"/>
      <c r="I133" s="889"/>
      <c r="J133" s="889"/>
      <c r="K133" s="889"/>
      <c r="L133" s="889"/>
      <c r="M133" s="889"/>
      <c r="N133" s="889"/>
      <c r="O133" s="889"/>
      <c r="P133" s="889"/>
      <c r="Q133" s="889"/>
      <c r="R133" s="889"/>
      <c r="S133" s="889"/>
      <c r="T133" s="890"/>
      <c r="U133" s="143" t="s">
        <v>468</v>
      </c>
      <c r="V133" s="847" t="s">
        <v>299</v>
      </c>
      <c r="W133" s="848"/>
      <c r="X133" s="848"/>
      <c r="Y133" s="848"/>
      <c r="Z133" s="849"/>
      <c r="AA133" s="847" t="s">
        <v>300</v>
      </c>
      <c r="AB133" s="848"/>
      <c r="AC133" s="849"/>
      <c r="AD133" s="118">
        <v>3</v>
      </c>
      <c r="AE133" s="118">
        <v>0</v>
      </c>
      <c r="AF133" s="866"/>
      <c r="AG133" s="867"/>
      <c r="AH133" s="868"/>
      <c r="AI133" s="866"/>
      <c r="AJ133" s="867"/>
      <c r="AK133" s="868"/>
      <c r="AL133" s="101"/>
      <c r="AM133" s="25"/>
      <c r="AN133" s="24" t="str">
        <f t="shared" si="8"/>
        <v>■</v>
      </c>
    </row>
    <row r="134" spans="1:40">
      <c r="A134" s="36" t="str">
        <f t="shared" si="7"/>
        <v>HO</v>
      </c>
      <c r="B134" s="32"/>
      <c r="C134" s="802">
        <v>18</v>
      </c>
      <c r="D134" s="803"/>
      <c r="E134" s="888" t="s">
        <v>469</v>
      </c>
      <c r="F134" s="889"/>
      <c r="G134" s="889"/>
      <c r="H134" s="889"/>
      <c r="I134" s="889"/>
      <c r="J134" s="889"/>
      <c r="K134" s="889"/>
      <c r="L134" s="889"/>
      <c r="M134" s="889"/>
      <c r="N134" s="889"/>
      <c r="O134" s="889"/>
      <c r="P134" s="889"/>
      <c r="Q134" s="889"/>
      <c r="R134" s="889"/>
      <c r="S134" s="889"/>
      <c r="T134" s="890"/>
      <c r="U134" s="143" t="s">
        <v>470</v>
      </c>
      <c r="V134" s="847" t="s">
        <v>299</v>
      </c>
      <c r="W134" s="848"/>
      <c r="X134" s="848"/>
      <c r="Y134" s="848"/>
      <c r="Z134" s="849"/>
      <c r="AA134" s="847" t="s">
        <v>300</v>
      </c>
      <c r="AB134" s="848"/>
      <c r="AC134" s="849"/>
      <c r="AD134" s="118">
        <v>6</v>
      </c>
      <c r="AE134" s="118">
        <v>0</v>
      </c>
      <c r="AF134" s="866"/>
      <c r="AG134" s="867"/>
      <c r="AH134" s="868"/>
      <c r="AI134" s="866"/>
      <c r="AJ134" s="867"/>
      <c r="AK134" s="868"/>
      <c r="AL134" s="101"/>
      <c r="AM134" s="25"/>
      <c r="AN134" s="24" t="str">
        <f t="shared" si="8"/>
        <v>■</v>
      </c>
    </row>
    <row r="135" spans="1:40">
      <c r="A135" s="36" t="str">
        <f t="shared" si="7"/>
        <v>HO</v>
      </c>
      <c r="B135" s="32"/>
      <c r="C135" s="802">
        <v>19</v>
      </c>
      <c r="D135" s="803"/>
      <c r="E135" s="888" t="s">
        <v>890</v>
      </c>
      <c r="F135" s="889"/>
      <c r="G135" s="889"/>
      <c r="H135" s="889"/>
      <c r="I135" s="889"/>
      <c r="J135" s="889"/>
      <c r="K135" s="889"/>
      <c r="L135" s="889"/>
      <c r="M135" s="889"/>
      <c r="N135" s="889"/>
      <c r="O135" s="889"/>
      <c r="P135" s="889"/>
      <c r="Q135" s="889"/>
      <c r="R135" s="889"/>
      <c r="S135" s="889"/>
      <c r="T135" s="890"/>
      <c r="U135" s="143" t="s">
        <v>891</v>
      </c>
      <c r="V135" s="847" t="s">
        <v>299</v>
      </c>
      <c r="W135" s="848"/>
      <c r="X135" s="848"/>
      <c r="Y135" s="848"/>
      <c r="Z135" s="849"/>
      <c r="AA135" s="847" t="s">
        <v>300</v>
      </c>
      <c r="AB135" s="848"/>
      <c r="AC135" s="849"/>
      <c r="AD135" s="118">
        <v>8</v>
      </c>
      <c r="AE135" s="118">
        <v>0</v>
      </c>
      <c r="AF135" s="866"/>
      <c r="AG135" s="867"/>
      <c r="AH135" s="868"/>
      <c r="AI135" s="866"/>
      <c r="AJ135" s="867"/>
      <c r="AK135" s="868"/>
      <c r="AL135" s="101"/>
      <c r="AM135" s="25"/>
      <c r="AN135" s="24" t="str">
        <f t="shared" si="8"/>
        <v>■</v>
      </c>
    </row>
    <row r="136" spans="1:40">
      <c r="A136" s="36" t="str">
        <f t="shared" si="7"/>
        <v>HO</v>
      </c>
      <c r="B136" s="32"/>
      <c r="C136" s="802">
        <v>20</v>
      </c>
      <c r="D136" s="803"/>
      <c r="E136" s="888" t="s">
        <v>892</v>
      </c>
      <c r="F136" s="889"/>
      <c r="G136" s="889"/>
      <c r="H136" s="889"/>
      <c r="I136" s="889"/>
      <c r="J136" s="889"/>
      <c r="K136" s="889"/>
      <c r="L136" s="889"/>
      <c r="M136" s="889"/>
      <c r="N136" s="889"/>
      <c r="O136" s="889"/>
      <c r="P136" s="889"/>
      <c r="Q136" s="889"/>
      <c r="R136" s="889"/>
      <c r="S136" s="889"/>
      <c r="T136" s="890"/>
      <c r="U136" s="143" t="s">
        <v>893</v>
      </c>
      <c r="V136" s="847" t="s">
        <v>299</v>
      </c>
      <c r="W136" s="848"/>
      <c r="X136" s="848"/>
      <c r="Y136" s="848"/>
      <c r="Z136" s="849"/>
      <c r="AA136" s="847" t="s">
        <v>300</v>
      </c>
      <c r="AB136" s="848"/>
      <c r="AC136" s="849"/>
      <c r="AD136" s="118">
        <v>1</v>
      </c>
      <c r="AE136" s="118">
        <v>0</v>
      </c>
      <c r="AF136" s="866"/>
      <c r="AG136" s="867"/>
      <c r="AH136" s="868"/>
      <c r="AI136" s="866"/>
      <c r="AJ136" s="867"/>
      <c r="AK136" s="868"/>
      <c r="AL136" s="101"/>
      <c r="AM136" s="25"/>
      <c r="AN136" s="24" t="str">
        <f t="shared" si="8"/>
        <v>■</v>
      </c>
    </row>
    <row r="137" spans="1:40">
      <c r="A137" s="36" t="str">
        <f t="shared" si="7"/>
        <v>HO</v>
      </c>
      <c r="B137" s="32"/>
      <c r="C137" s="802">
        <v>21</v>
      </c>
      <c r="D137" s="803"/>
      <c r="E137" s="888" t="s">
        <v>322</v>
      </c>
      <c r="F137" s="889"/>
      <c r="G137" s="889"/>
      <c r="H137" s="889"/>
      <c r="I137" s="889"/>
      <c r="J137" s="889"/>
      <c r="K137" s="889"/>
      <c r="L137" s="889"/>
      <c r="M137" s="889"/>
      <c r="N137" s="889"/>
      <c r="O137" s="889"/>
      <c r="P137" s="889"/>
      <c r="Q137" s="889"/>
      <c r="R137" s="889"/>
      <c r="S137" s="889"/>
      <c r="T137" s="890"/>
      <c r="U137" s="143" t="s">
        <v>323</v>
      </c>
      <c r="V137" s="847" t="s">
        <v>299</v>
      </c>
      <c r="W137" s="848"/>
      <c r="X137" s="848"/>
      <c r="Y137" s="848"/>
      <c r="Z137" s="849"/>
      <c r="AA137" s="847" t="s">
        <v>293</v>
      </c>
      <c r="AB137" s="848"/>
      <c r="AC137" s="849"/>
      <c r="AD137" s="118">
        <v>6</v>
      </c>
      <c r="AE137" s="118" t="s">
        <v>294</v>
      </c>
      <c r="AF137" s="866"/>
      <c r="AG137" s="867"/>
      <c r="AH137" s="868"/>
      <c r="AI137" s="866"/>
      <c r="AJ137" s="867"/>
      <c r="AK137" s="868"/>
      <c r="AL137" s="101"/>
      <c r="AM137" s="25"/>
      <c r="AN137" s="24" t="str">
        <f t="shared" si="8"/>
        <v>■</v>
      </c>
    </row>
    <row r="138" spans="1:40">
      <c r="A138" s="36" t="str">
        <f t="shared" si="7"/>
        <v>HO</v>
      </c>
      <c r="B138" s="32"/>
      <c r="C138" s="802">
        <v>22</v>
      </c>
      <c r="D138" s="803"/>
      <c r="E138" s="888" t="s">
        <v>324</v>
      </c>
      <c r="F138" s="889"/>
      <c r="G138" s="889"/>
      <c r="H138" s="889"/>
      <c r="I138" s="889"/>
      <c r="J138" s="889"/>
      <c r="K138" s="889"/>
      <c r="L138" s="889"/>
      <c r="M138" s="889"/>
      <c r="N138" s="889"/>
      <c r="O138" s="889"/>
      <c r="P138" s="889"/>
      <c r="Q138" s="889"/>
      <c r="R138" s="889"/>
      <c r="S138" s="889"/>
      <c r="T138" s="890"/>
      <c r="U138" s="143" t="s">
        <v>325</v>
      </c>
      <c r="V138" s="847" t="s">
        <v>299</v>
      </c>
      <c r="W138" s="848"/>
      <c r="X138" s="848"/>
      <c r="Y138" s="848"/>
      <c r="Z138" s="849"/>
      <c r="AA138" s="847" t="s">
        <v>293</v>
      </c>
      <c r="AB138" s="848"/>
      <c r="AC138" s="849"/>
      <c r="AD138" s="118">
        <v>6</v>
      </c>
      <c r="AE138" s="118" t="s">
        <v>294</v>
      </c>
      <c r="AF138" s="866"/>
      <c r="AG138" s="867"/>
      <c r="AH138" s="868"/>
      <c r="AI138" s="866"/>
      <c r="AJ138" s="867"/>
      <c r="AK138" s="868"/>
      <c r="AL138" s="101"/>
      <c r="AM138" s="25"/>
      <c r="AN138" s="24" t="str">
        <f t="shared" si="8"/>
        <v>■</v>
      </c>
    </row>
    <row r="139" spans="1:40" ht="13.15" customHeight="1">
      <c r="A139" s="36" t="str">
        <f t="shared" si="7"/>
        <v>HO</v>
      </c>
      <c r="B139" s="32"/>
      <c r="C139" s="802">
        <v>23</v>
      </c>
      <c r="D139" s="803"/>
      <c r="E139" s="897" t="s">
        <v>881</v>
      </c>
      <c r="F139" s="898"/>
      <c r="G139" s="898"/>
      <c r="H139" s="898"/>
      <c r="I139" s="898"/>
      <c r="J139" s="898"/>
      <c r="K139" s="898"/>
      <c r="L139" s="898"/>
      <c r="M139" s="898"/>
      <c r="N139" s="898"/>
      <c r="O139" s="898"/>
      <c r="P139" s="898"/>
      <c r="Q139" s="898"/>
      <c r="R139" s="898"/>
      <c r="S139" s="898"/>
      <c r="T139" s="899"/>
      <c r="U139" s="143" t="s">
        <v>882</v>
      </c>
      <c r="V139" s="847" t="s">
        <v>299</v>
      </c>
      <c r="W139" s="848"/>
      <c r="X139" s="848"/>
      <c r="Y139" s="848"/>
      <c r="Z139" s="849"/>
      <c r="AA139" s="847" t="s">
        <v>293</v>
      </c>
      <c r="AB139" s="848"/>
      <c r="AC139" s="849"/>
      <c r="AD139" s="118">
        <v>1</v>
      </c>
      <c r="AE139" s="118" t="s">
        <v>294</v>
      </c>
      <c r="AF139" s="866"/>
      <c r="AG139" s="867"/>
      <c r="AH139" s="868"/>
      <c r="AI139" s="866"/>
      <c r="AJ139" s="867"/>
      <c r="AK139" s="868"/>
      <c r="AL139" s="101"/>
      <c r="AM139" s="25"/>
      <c r="AN139" s="24" t="str">
        <f t="shared" si="8"/>
        <v>■</v>
      </c>
    </row>
    <row r="140" spans="1:40" ht="13.15" customHeight="1">
      <c r="A140" s="36" t="str">
        <f>IF(LEN(J140)&gt;0,MID(J140,FIND("(",J140,1)+1,2),A138)</f>
        <v>HO</v>
      </c>
      <c r="B140" s="32"/>
      <c r="C140" s="802">
        <v>24</v>
      </c>
      <c r="D140" s="803"/>
      <c r="E140" s="897" t="s">
        <v>885</v>
      </c>
      <c r="F140" s="898"/>
      <c r="G140" s="898"/>
      <c r="H140" s="898"/>
      <c r="I140" s="898"/>
      <c r="J140" s="898"/>
      <c r="K140" s="898"/>
      <c r="L140" s="898"/>
      <c r="M140" s="898"/>
      <c r="N140" s="898"/>
      <c r="O140" s="898"/>
      <c r="P140" s="898"/>
      <c r="Q140" s="898"/>
      <c r="R140" s="898"/>
      <c r="S140" s="898"/>
      <c r="T140" s="899"/>
      <c r="U140" s="143" t="s">
        <v>886</v>
      </c>
      <c r="V140" s="847" t="s">
        <v>299</v>
      </c>
      <c r="W140" s="848"/>
      <c r="X140" s="848"/>
      <c r="Y140" s="848"/>
      <c r="Z140" s="849"/>
      <c r="AA140" s="847" t="s">
        <v>300</v>
      </c>
      <c r="AB140" s="848"/>
      <c r="AC140" s="849"/>
      <c r="AD140" s="118">
        <v>2</v>
      </c>
      <c r="AE140" s="118">
        <v>0</v>
      </c>
      <c r="AF140" s="866"/>
      <c r="AG140" s="867"/>
      <c r="AH140" s="868"/>
      <c r="AI140" s="866"/>
      <c r="AJ140" s="867"/>
      <c r="AK140" s="868"/>
      <c r="AL140" s="101"/>
      <c r="AM140" s="25"/>
      <c r="AN140" s="24" t="str">
        <f t="shared" si="8"/>
        <v>■</v>
      </c>
    </row>
    <row r="141" spans="1:40" ht="13.15" customHeight="1">
      <c r="A141" s="36" t="str">
        <f>IF(LEN(J141)&gt;0,MID(J141,FIND("(",J141,1)+1,2),A139)</f>
        <v>HO</v>
      </c>
      <c r="B141" s="32"/>
      <c r="C141" s="802">
        <v>25</v>
      </c>
      <c r="D141" s="803"/>
      <c r="E141" s="897" t="s">
        <v>894</v>
      </c>
      <c r="F141" s="898"/>
      <c r="G141" s="898"/>
      <c r="H141" s="898"/>
      <c r="I141" s="898"/>
      <c r="J141" s="898"/>
      <c r="K141" s="898"/>
      <c r="L141" s="898"/>
      <c r="M141" s="898"/>
      <c r="N141" s="898"/>
      <c r="O141" s="898"/>
      <c r="P141" s="898"/>
      <c r="Q141" s="898"/>
      <c r="R141" s="898"/>
      <c r="S141" s="898"/>
      <c r="T141" s="899"/>
      <c r="U141" s="143" t="s">
        <v>472</v>
      </c>
      <c r="V141" s="847" t="s">
        <v>674</v>
      </c>
      <c r="W141" s="848"/>
      <c r="X141" s="848"/>
      <c r="Y141" s="848"/>
      <c r="Z141" s="849"/>
      <c r="AA141" s="847" t="s">
        <v>679</v>
      </c>
      <c r="AB141" s="848"/>
      <c r="AC141" s="849"/>
      <c r="AD141" s="118">
        <v>2</v>
      </c>
      <c r="AE141" s="118" t="s">
        <v>680</v>
      </c>
      <c r="AF141" s="866"/>
      <c r="AG141" s="867"/>
      <c r="AH141" s="868"/>
      <c r="AI141" s="866"/>
      <c r="AJ141" s="867"/>
      <c r="AK141" s="868"/>
      <c r="AL141" s="101" t="s">
        <v>473</v>
      </c>
      <c r="AM141" s="25"/>
      <c r="AN141" s="24" t="str">
        <f t="shared" si="8"/>
        <v>■</v>
      </c>
    </row>
    <row r="142" spans="1:40">
      <c r="A142" s="36" t="str">
        <f t="shared" ref="A142:A173" si="9">IF(LEN(J142)&gt;0,MID(J142,FIND("(",J142,1)+1,2),A141)</f>
        <v>HO</v>
      </c>
      <c r="B142" s="32"/>
      <c r="C142" s="35"/>
      <c r="D142" s="35"/>
      <c r="E142" s="63"/>
      <c r="F142" s="63"/>
      <c r="G142" s="63"/>
      <c r="H142" s="63"/>
      <c r="I142" s="63"/>
      <c r="J142" s="63"/>
      <c r="K142" s="63"/>
      <c r="L142" s="63"/>
      <c r="M142" s="63"/>
      <c r="N142" s="63"/>
      <c r="O142" s="63"/>
      <c r="P142" s="63"/>
      <c r="Q142" s="63"/>
      <c r="R142" s="63"/>
      <c r="S142" s="63"/>
      <c r="T142" s="63"/>
      <c r="U142" s="473"/>
      <c r="V142" s="64"/>
      <c r="W142" s="64"/>
      <c r="X142" s="64"/>
      <c r="Y142" s="64"/>
      <c r="Z142" s="64"/>
      <c r="AA142" s="64"/>
      <c r="AB142" s="64"/>
      <c r="AC142" s="64"/>
      <c r="AD142" s="64"/>
      <c r="AE142" s="64"/>
      <c r="AF142" s="65"/>
      <c r="AG142" s="65"/>
      <c r="AH142" s="65"/>
      <c r="AI142" s="56"/>
      <c r="AJ142" s="56"/>
      <c r="AK142" s="56"/>
      <c r="AM142" s="25"/>
    </row>
    <row r="143" spans="1:40">
      <c r="A143" s="36" t="str">
        <f t="shared" si="9"/>
        <v>KO</v>
      </c>
      <c r="B143" s="38"/>
      <c r="C143" s="39" t="s">
        <v>282</v>
      </c>
      <c r="D143" s="40"/>
      <c r="J143" s="31" t="s">
        <v>474</v>
      </c>
      <c r="K143" s="39"/>
      <c r="M143" s="39"/>
      <c r="N143" s="39"/>
      <c r="O143" s="39"/>
      <c r="U143" s="112" t="s">
        <v>895</v>
      </c>
      <c r="V143" s="178"/>
      <c r="W143" s="178"/>
      <c r="X143" s="178"/>
      <c r="Y143" s="178"/>
      <c r="Z143" s="178"/>
      <c r="AD143" s="178"/>
      <c r="AE143" s="178"/>
      <c r="AF143" s="61"/>
      <c r="AG143" s="61"/>
      <c r="AH143" s="61"/>
      <c r="AI143" s="61"/>
      <c r="AJ143" s="61"/>
      <c r="AK143" s="61"/>
      <c r="AM143" s="25"/>
    </row>
    <row r="144" spans="1:40">
      <c r="A144" s="36" t="str">
        <f t="shared" si="9"/>
        <v>KO</v>
      </c>
      <c r="B144" s="6"/>
      <c r="C144" s="841" t="s">
        <v>85</v>
      </c>
      <c r="D144" s="983"/>
      <c r="E144" s="841" t="s">
        <v>285</v>
      </c>
      <c r="F144" s="842"/>
      <c r="G144" s="842"/>
      <c r="H144" s="842"/>
      <c r="I144" s="842"/>
      <c r="J144" s="842"/>
      <c r="K144" s="842"/>
      <c r="L144" s="842"/>
      <c r="M144" s="842"/>
      <c r="N144" s="842"/>
      <c r="O144" s="842"/>
      <c r="P144" s="842"/>
      <c r="Q144" s="842"/>
      <c r="R144" s="842"/>
      <c r="S144" s="842"/>
      <c r="T144" s="842"/>
      <c r="U144" s="363" t="s">
        <v>286</v>
      </c>
      <c r="V144" s="909" t="s">
        <v>287</v>
      </c>
      <c r="W144" s="910"/>
      <c r="X144" s="910"/>
      <c r="Y144" s="910"/>
      <c r="Z144" s="911"/>
      <c r="AA144" s="909" t="s">
        <v>876</v>
      </c>
      <c r="AB144" s="910"/>
      <c r="AC144" s="911"/>
      <c r="AD144" s="850" t="s">
        <v>289</v>
      </c>
      <c r="AE144" s="851"/>
      <c r="AF144" s="909" t="s">
        <v>88</v>
      </c>
      <c r="AG144" s="910"/>
      <c r="AH144" s="911"/>
      <c r="AI144" s="841" t="s">
        <v>89</v>
      </c>
      <c r="AJ144" s="842"/>
      <c r="AK144" s="843"/>
      <c r="AL144" s="915" t="s">
        <v>90</v>
      </c>
      <c r="AM144" s="364"/>
    </row>
    <row r="145" spans="1:40">
      <c r="A145" s="36" t="str">
        <f t="shared" si="9"/>
        <v>KO</v>
      </c>
      <c r="B145" s="6"/>
      <c r="C145" s="984"/>
      <c r="D145" s="985"/>
      <c r="E145" s="844"/>
      <c r="F145" s="845"/>
      <c r="G145" s="845"/>
      <c r="H145" s="845"/>
      <c r="I145" s="845"/>
      <c r="J145" s="845"/>
      <c r="K145" s="845"/>
      <c r="L145" s="845"/>
      <c r="M145" s="845"/>
      <c r="N145" s="845"/>
      <c r="O145" s="845"/>
      <c r="P145" s="845"/>
      <c r="Q145" s="845"/>
      <c r="R145" s="845"/>
      <c r="S145" s="845"/>
      <c r="T145" s="845"/>
      <c r="U145" s="365"/>
      <c r="V145" s="912"/>
      <c r="W145" s="913"/>
      <c r="X145" s="913"/>
      <c r="Y145" s="913"/>
      <c r="Z145" s="914"/>
      <c r="AA145" s="912"/>
      <c r="AB145" s="913"/>
      <c r="AC145" s="914"/>
      <c r="AD145" s="852"/>
      <c r="AE145" s="853"/>
      <c r="AF145" s="912"/>
      <c r="AG145" s="913"/>
      <c r="AH145" s="914"/>
      <c r="AI145" s="844"/>
      <c r="AJ145" s="845"/>
      <c r="AK145" s="846"/>
      <c r="AL145" s="916"/>
      <c r="AM145" s="364"/>
    </row>
    <row r="146" spans="1:40" ht="13.15" customHeight="1">
      <c r="A146" s="36" t="str">
        <f t="shared" si="9"/>
        <v>KO</v>
      </c>
      <c r="B146" s="32"/>
      <c r="C146" s="802">
        <v>1</v>
      </c>
      <c r="D146" s="803"/>
      <c r="E146" s="897" t="s">
        <v>350</v>
      </c>
      <c r="F146" s="898"/>
      <c r="G146" s="898"/>
      <c r="H146" s="898"/>
      <c r="I146" s="898"/>
      <c r="J146" s="898"/>
      <c r="K146" s="898"/>
      <c r="L146" s="898"/>
      <c r="M146" s="898"/>
      <c r="N146" s="898"/>
      <c r="O146" s="898"/>
      <c r="P146" s="898"/>
      <c r="Q146" s="898"/>
      <c r="R146" s="898"/>
      <c r="S146" s="898"/>
      <c r="T146" s="899"/>
      <c r="U146" s="141" t="s">
        <v>291</v>
      </c>
      <c r="V146" s="847" t="s">
        <v>292</v>
      </c>
      <c r="W146" s="848"/>
      <c r="X146" s="848"/>
      <c r="Y146" s="848"/>
      <c r="Z146" s="849"/>
      <c r="AA146" s="847" t="s">
        <v>293</v>
      </c>
      <c r="AB146" s="848"/>
      <c r="AC146" s="849"/>
      <c r="AD146" s="118">
        <v>10</v>
      </c>
      <c r="AE146" s="118" t="s">
        <v>294</v>
      </c>
      <c r="AF146" s="866"/>
      <c r="AG146" s="867"/>
      <c r="AH146" s="868"/>
      <c r="AI146" s="866"/>
      <c r="AJ146" s="867"/>
      <c r="AK146" s="868"/>
      <c r="AL146" s="238"/>
      <c r="AM146" s="25"/>
      <c r="AN146" s="24" t="str">
        <f t="shared" ref="AN146:AN165" si="10">$S$17</f>
        <v>■</v>
      </c>
    </row>
    <row r="147" spans="1:40" ht="13.15" customHeight="1">
      <c r="A147" s="36" t="str">
        <f t="shared" si="9"/>
        <v>KO</v>
      </c>
      <c r="B147" s="32"/>
      <c r="C147" s="802">
        <v>2</v>
      </c>
      <c r="D147" s="803"/>
      <c r="E147" s="897" t="s">
        <v>351</v>
      </c>
      <c r="F147" s="898"/>
      <c r="G147" s="898"/>
      <c r="H147" s="898"/>
      <c r="I147" s="898"/>
      <c r="J147" s="898"/>
      <c r="K147" s="898"/>
      <c r="L147" s="898"/>
      <c r="M147" s="898"/>
      <c r="N147" s="898"/>
      <c r="O147" s="898"/>
      <c r="P147" s="898"/>
      <c r="Q147" s="898"/>
      <c r="R147" s="898"/>
      <c r="S147" s="898"/>
      <c r="T147" s="899"/>
      <c r="U147" s="624" t="s">
        <v>296</v>
      </c>
      <c r="V147" s="847" t="s">
        <v>292</v>
      </c>
      <c r="W147" s="848"/>
      <c r="X147" s="848"/>
      <c r="Y147" s="848"/>
      <c r="Z147" s="849"/>
      <c r="AA147" s="847" t="s">
        <v>293</v>
      </c>
      <c r="AB147" s="848"/>
      <c r="AC147" s="849"/>
      <c r="AD147" s="118">
        <v>51</v>
      </c>
      <c r="AE147" s="118" t="s">
        <v>294</v>
      </c>
      <c r="AF147" s="866"/>
      <c r="AG147" s="867"/>
      <c r="AH147" s="868"/>
      <c r="AI147" s="866"/>
      <c r="AJ147" s="867"/>
      <c r="AK147" s="868"/>
      <c r="AL147" s="238"/>
      <c r="AM147" s="25"/>
      <c r="AN147" s="24" t="str">
        <f t="shared" si="10"/>
        <v>■</v>
      </c>
    </row>
    <row r="148" spans="1:40" ht="13.15" customHeight="1">
      <c r="A148" s="36" t="str">
        <f t="shared" si="9"/>
        <v>KO</v>
      </c>
      <c r="B148" s="38"/>
      <c r="C148" s="917">
        <v>3</v>
      </c>
      <c r="D148" s="918"/>
      <c r="E148" s="903" t="s">
        <v>297</v>
      </c>
      <c r="F148" s="904"/>
      <c r="G148" s="904"/>
      <c r="H148" s="904"/>
      <c r="I148" s="904"/>
      <c r="J148" s="904"/>
      <c r="K148" s="904"/>
      <c r="L148" s="904"/>
      <c r="M148" s="904"/>
      <c r="N148" s="904"/>
      <c r="O148" s="904"/>
      <c r="P148" s="904"/>
      <c r="Q148" s="904"/>
      <c r="R148" s="904"/>
      <c r="S148" s="904"/>
      <c r="T148" s="905"/>
      <c r="U148" s="142" t="s">
        <v>298</v>
      </c>
      <c r="V148" s="860" t="s">
        <v>299</v>
      </c>
      <c r="W148" s="861"/>
      <c r="X148" s="861"/>
      <c r="Y148" s="861"/>
      <c r="Z148" s="862"/>
      <c r="AA148" s="860" t="s">
        <v>300</v>
      </c>
      <c r="AB148" s="861"/>
      <c r="AC148" s="862"/>
      <c r="AD148" s="119">
        <v>1</v>
      </c>
      <c r="AE148" s="119">
        <v>0</v>
      </c>
      <c r="AF148" s="863"/>
      <c r="AG148" s="864"/>
      <c r="AH148" s="865"/>
      <c r="AI148" s="863"/>
      <c r="AJ148" s="864"/>
      <c r="AK148" s="865"/>
      <c r="AL148" s="196" t="s">
        <v>301</v>
      </c>
      <c r="AM148" s="45"/>
      <c r="AN148" s="24" t="str">
        <f t="shared" si="10"/>
        <v>■</v>
      </c>
    </row>
    <row r="149" spans="1:40" ht="13.15" customHeight="1">
      <c r="A149" s="36" t="str">
        <f t="shared" si="9"/>
        <v>KO</v>
      </c>
      <c r="B149" s="32"/>
      <c r="C149" s="802">
        <v>4</v>
      </c>
      <c r="D149" s="803"/>
      <c r="E149" s="897" t="s">
        <v>302</v>
      </c>
      <c r="F149" s="898"/>
      <c r="G149" s="898"/>
      <c r="H149" s="898"/>
      <c r="I149" s="898"/>
      <c r="J149" s="898"/>
      <c r="K149" s="898"/>
      <c r="L149" s="898"/>
      <c r="M149" s="898"/>
      <c r="N149" s="898"/>
      <c r="O149" s="898"/>
      <c r="P149" s="898"/>
      <c r="Q149" s="898"/>
      <c r="R149" s="898"/>
      <c r="S149" s="898"/>
      <c r="T149" s="899"/>
      <c r="U149" s="143" t="s">
        <v>303</v>
      </c>
      <c r="V149" s="847" t="s">
        <v>299</v>
      </c>
      <c r="W149" s="848"/>
      <c r="X149" s="848"/>
      <c r="Y149" s="848"/>
      <c r="Z149" s="849"/>
      <c r="AA149" s="847" t="s">
        <v>300</v>
      </c>
      <c r="AB149" s="848"/>
      <c r="AC149" s="849"/>
      <c r="AD149" s="118">
        <v>1</v>
      </c>
      <c r="AE149" s="118">
        <v>0</v>
      </c>
      <c r="AF149" s="866"/>
      <c r="AG149" s="867"/>
      <c r="AH149" s="868"/>
      <c r="AI149" s="866"/>
      <c r="AJ149" s="867"/>
      <c r="AK149" s="868"/>
      <c r="AL149" s="101"/>
      <c r="AM149" s="25"/>
      <c r="AN149" s="24" t="str">
        <f t="shared" si="10"/>
        <v>■</v>
      </c>
    </row>
    <row r="150" spans="1:40">
      <c r="A150" s="36" t="str">
        <f t="shared" si="9"/>
        <v>KO</v>
      </c>
      <c r="B150" s="32"/>
      <c r="C150" s="802">
        <v>5</v>
      </c>
      <c r="D150" s="803"/>
      <c r="E150" s="888" t="s">
        <v>304</v>
      </c>
      <c r="F150" s="889"/>
      <c r="G150" s="889"/>
      <c r="H150" s="889"/>
      <c r="I150" s="889"/>
      <c r="J150" s="889"/>
      <c r="K150" s="889"/>
      <c r="L150" s="889"/>
      <c r="M150" s="889"/>
      <c r="N150" s="889"/>
      <c r="O150" s="889"/>
      <c r="P150" s="889"/>
      <c r="Q150" s="889"/>
      <c r="R150" s="889"/>
      <c r="S150" s="889"/>
      <c r="T150" s="890"/>
      <c r="U150" s="143" t="s">
        <v>305</v>
      </c>
      <c r="V150" s="847" t="s">
        <v>292</v>
      </c>
      <c r="W150" s="848"/>
      <c r="X150" s="848"/>
      <c r="Y150" s="848"/>
      <c r="Z150" s="849"/>
      <c r="AA150" s="847" t="s">
        <v>293</v>
      </c>
      <c r="AB150" s="848"/>
      <c r="AC150" s="849"/>
      <c r="AD150" s="118">
        <v>2</v>
      </c>
      <c r="AE150" s="118" t="s">
        <v>294</v>
      </c>
      <c r="AF150" s="866"/>
      <c r="AG150" s="867"/>
      <c r="AH150" s="868"/>
      <c r="AI150" s="866"/>
      <c r="AJ150" s="867"/>
      <c r="AK150" s="868"/>
      <c r="AL150" s="101"/>
      <c r="AM150" s="25"/>
      <c r="AN150" s="24" t="str">
        <f t="shared" si="10"/>
        <v>■</v>
      </c>
    </row>
    <row r="151" spans="1:40">
      <c r="A151" s="36" t="str">
        <f t="shared" si="9"/>
        <v>KO</v>
      </c>
      <c r="B151" s="32"/>
      <c r="C151" s="802">
        <v>6</v>
      </c>
      <c r="D151" s="803"/>
      <c r="E151" s="888" t="s">
        <v>476</v>
      </c>
      <c r="F151" s="889"/>
      <c r="G151" s="889"/>
      <c r="H151" s="889"/>
      <c r="I151" s="889"/>
      <c r="J151" s="889"/>
      <c r="K151" s="889"/>
      <c r="L151" s="889"/>
      <c r="M151" s="889"/>
      <c r="N151" s="889"/>
      <c r="O151" s="889"/>
      <c r="P151" s="889"/>
      <c r="Q151" s="889"/>
      <c r="R151" s="889"/>
      <c r="S151" s="889"/>
      <c r="T151" s="890"/>
      <c r="U151" s="143" t="s">
        <v>477</v>
      </c>
      <c r="V151" s="847" t="s">
        <v>292</v>
      </c>
      <c r="W151" s="848"/>
      <c r="X151" s="848"/>
      <c r="Y151" s="848"/>
      <c r="Z151" s="849"/>
      <c r="AA151" s="847" t="s">
        <v>293</v>
      </c>
      <c r="AB151" s="848"/>
      <c r="AC151" s="849"/>
      <c r="AD151" s="118">
        <v>8</v>
      </c>
      <c r="AE151" s="118" t="s">
        <v>294</v>
      </c>
      <c r="AF151" s="866"/>
      <c r="AG151" s="867"/>
      <c r="AH151" s="868"/>
      <c r="AI151" s="866"/>
      <c r="AJ151" s="867"/>
      <c r="AK151" s="868"/>
      <c r="AL151" s="101" t="s">
        <v>339</v>
      </c>
      <c r="AM151" s="25"/>
      <c r="AN151" s="24" t="str">
        <f t="shared" si="10"/>
        <v>■</v>
      </c>
    </row>
    <row r="152" spans="1:40">
      <c r="A152" s="36" t="str">
        <f t="shared" si="9"/>
        <v>KO</v>
      </c>
      <c r="B152" s="32"/>
      <c r="C152" s="802">
        <v>7</v>
      </c>
      <c r="D152" s="803"/>
      <c r="E152" s="888" t="s">
        <v>478</v>
      </c>
      <c r="F152" s="889"/>
      <c r="G152" s="889"/>
      <c r="H152" s="889"/>
      <c r="I152" s="889"/>
      <c r="J152" s="889"/>
      <c r="K152" s="889"/>
      <c r="L152" s="889"/>
      <c r="M152" s="889"/>
      <c r="N152" s="889"/>
      <c r="O152" s="889"/>
      <c r="P152" s="889"/>
      <c r="Q152" s="889"/>
      <c r="R152" s="889"/>
      <c r="S152" s="889"/>
      <c r="T152" s="890"/>
      <c r="U152" s="143" t="s">
        <v>479</v>
      </c>
      <c r="V152" s="847" t="s">
        <v>299</v>
      </c>
      <c r="W152" s="848"/>
      <c r="X152" s="848"/>
      <c r="Y152" s="848"/>
      <c r="Z152" s="849"/>
      <c r="AA152" s="847" t="s">
        <v>293</v>
      </c>
      <c r="AB152" s="848"/>
      <c r="AC152" s="849"/>
      <c r="AD152" s="118">
        <v>1</v>
      </c>
      <c r="AE152" s="118" t="s">
        <v>294</v>
      </c>
      <c r="AF152" s="866"/>
      <c r="AG152" s="867"/>
      <c r="AH152" s="868"/>
      <c r="AI152" s="866"/>
      <c r="AJ152" s="867"/>
      <c r="AK152" s="868"/>
      <c r="AL152" s="101"/>
      <c r="AM152" s="25"/>
      <c r="AN152" s="24" t="str">
        <f t="shared" si="10"/>
        <v>■</v>
      </c>
    </row>
    <row r="153" spans="1:40">
      <c r="A153" s="36" t="str">
        <f t="shared" si="9"/>
        <v>KO</v>
      </c>
      <c r="B153" s="32"/>
      <c r="C153" s="802">
        <v>8</v>
      </c>
      <c r="D153" s="803"/>
      <c r="E153" s="888" t="s">
        <v>453</v>
      </c>
      <c r="F153" s="889"/>
      <c r="G153" s="889"/>
      <c r="H153" s="889"/>
      <c r="I153" s="889"/>
      <c r="J153" s="889"/>
      <c r="K153" s="889"/>
      <c r="L153" s="889"/>
      <c r="M153" s="889"/>
      <c r="N153" s="889"/>
      <c r="O153" s="889"/>
      <c r="P153" s="889"/>
      <c r="Q153" s="889"/>
      <c r="R153" s="889"/>
      <c r="S153" s="889"/>
      <c r="T153" s="890"/>
      <c r="U153" s="143" t="s">
        <v>454</v>
      </c>
      <c r="V153" s="847" t="s">
        <v>299</v>
      </c>
      <c r="W153" s="848"/>
      <c r="X153" s="848"/>
      <c r="Y153" s="848"/>
      <c r="Z153" s="849"/>
      <c r="AA153" s="847" t="s">
        <v>300</v>
      </c>
      <c r="AB153" s="848"/>
      <c r="AC153" s="849"/>
      <c r="AD153" s="118">
        <v>2</v>
      </c>
      <c r="AE153" s="118">
        <v>0</v>
      </c>
      <c r="AF153" s="866"/>
      <c r="AG153" s="867"/>
      <c r="AH153" s="868"/>
      <c r="AI153" s="866"/>
      <c r="AJ153" s="867"/>
      <c r="AK153" s="868"/>
      <c r="AL153" s="101"/>
      <c r="AM153" s="25"/>
      <c r="AN153" s="24" t="str">
        <f t="shared" si="10"/>
        <v>■</v>
      </c>
    </row>
    <row r="154" spans="1:40">
      <c r="A154" s="484" t="str">
        <f t="shared" si="9"/>
        <v>KO</v>
      </c>
      <c r="B154" s="32"/>
      <c r="C154" s="802">
        <v>9</v>
      </c>
      <c r="D154" s="803"/>
      <c r="E154" s="888" t="s">
        <v>455</v>
      </c>
      <c r="F154" s="889"/>
      <c r="G154" s="889"/>
      <c r="H154" s="889"/>
      <c r="I154" s="889"/>
      <c r="J154" s="889"/>
      <c r="K154" s="889"/>
      <c r="L154" s="889"/>
      <c r="M154" s="889"/>
      <c r="N154" s="889"/>
      <c r="O154" s="889"/>
      <c r="P154" s="889"/>
      <c r="Q154" s="889"/>
      <c r="R154" s="889"/>
      <c r="S154" s="889"/>
      <c r="T154" s="890"/>
      <c r="U154" s="143" t="s">
        <v>456</v>
      </c>
      <c r="V154" s="847" t="s">
        <v>299</v>
      </c>
      <c r="W154" s="848"/>
      <c r="X154" s="848"/>
      <c r="Y154" s="848"/>
      <c r="Z154" s="849"/>
      <c r="AA154" s="847" t="s">
        <v>300</v>
      </c>
      <c r="AB154" s="848"/>
      <c r="AC154" s="849"/>
      <c r="AD154" s="118">
        <v>8</v>
      </c>
      <c r="AE154" s="118">
        <v>0</v>
      </c>
      <c r="AF154" s="866"/>
      <c r="AG154" s="867"/>
      <c r="AH154" s="868"/>
      <c r="AI154" s="866"/>
      <c r="AJ154" s="867"/>
      <c r="AK154" s="868"/>
      <c r="AL154" s="101"/>
      <c r="AM154" s="25"/>
      <c r="AN154" s="24" t="str">
        <f t="shared" si="10"/>
        <v>■</v>
      </c>
    </row>
    <row r="155" spans="1:40">
      <c r="A155" s="403" t="str">
        <f t="shared" si="9"/>
        <v>KO</v>
      </c>
      <c r="B155" s="32"/>
      <c r="C155" s="802">
        <v>10</v>
      </c>
      <c r="D155" s="803"/>
      <c r="E155" s="888" t="s">
        <v>480</v>
      </c>
      <c r="F155" s="889"/>
      <c r="G155" s="889"/>
      <c r="H155" s="889"/>
      <c r="I155" s="889"/>
      <c r="J155" s="889"/>
      <c r="K155" s="889"/>
      <c r="L155" s="889"/>
      <c r="M155" s="889"/>
      <c r="N155" s="889"/>
      <c r="O155" s="889"/>
      <c r="P155" s="889"/>
      <c r="Q155" s="889"/>
      <c r="R155" s="889"/>
      <c r="S155" s="889"/>
      <c r="T155" s="890"/>
      <c r="U155" s="143" t="s">
        <v>481</v>
      </c>
      <c r="V155" s="847" t="s">
        <v>299</v>
      </c>
      <c r="W155" s="848"/>
      <c r="X155" s="848"/>
      <c r="Y155" s="848"/>
      <c r="Z155" s="849"/>
      <c r="AA155" s="847" t="s">
        <v>300</v>
      </c>
      <c r="AB155" s="848"/>
      <c r="AC155" s="849"/>
      <c r="AD155" s="118">
        <v>8</v>
      </c>
      <c r="AE155" s="118">
        <v>0</v>
      </c>
      <c r="AF155" s="866"/>
      <c r="AG155" s="867"/>
      <c r="AH155" s="868"/>
      <c r="AI155" s="866"/>
      <c r="AJ155" s="867"/>
      <c r="AK155" s="868"/>
      <c r="AL155" s="101"/>
      <c r="AM155" s="25"/>
      <c r="AN155" s="24" t="str">
        <f t="shared" si="10"/>
        <v>■</v>
      </c>
    </row>
    <row r="156" spans="1:40">
      <c r="A156" s="36" t="str">
        <f t="shared" si="9"/>
        <v>KO</v>
      </c>
      <c r="B156" s="32"/>
      <c r="C156" s="947">
        <v>11</v>
      </c>
      <c r="D156" s="948"/>
      <c r="E156" s="906" t="s">
        <v>896</v>
      </c>
      <c r="F156" s="907"/>
      <c r="G156" s="907"/>
      <c r="H156" s="907"/>
      <c r="I156" s="907"/>
      <c r="J156" s="907"/>
      <c r="K156" s="907"/>
      <c r="L156" s="907"/>
      <c r="M156" s="907"/>
      <c r="N156" s="907"/>
      <c r="O156" s="907"/>
      <c r="P156" s="907"/>
      <c r="Q156" s="907"/>
      <c r="R156" s="907"/>
      <c r="S156" s="907"/>
      <c r="T156" s="908"/>
      <c r="U156" s="160" t="s">
        <v>313</v>
      </c>
      <c r="V156" s="857" t="s">
        <v>299</v>
      </c>
      <c r="W156" s="858"/>
      <c r="X156" s="858"/>
      <c r="Y156" s="858"/>
      <c r="Z156" s="859"/>
      <c r="AA156" s="857" t="s">
        <v>293</v>
      </c>
      <c r="AB156" s="858"/>
      <c r="AC156" s="859"/>
      <c r="AD156" s="254">
        <v>6</v>
      </c>
      <c r="AE156" s="254" t="s">
        <v>294</v>
      </c>
      <c r="AF156" s="925"/>
      <c r="AG156" s="926"/>
      <c r="AH156" s="927"/>
      <c r="AI156" s="925"/>
      <c r="AJ156" s="926"/>
      <c r="AK156" s="927"/>
      <c r="AL156" s="265" t="s">
        <v>385</v>
      </c>
      <c r="AM156" s="25"/>
      <c r="AN156" s="24" t="str">
        <f t="shared" si="10"/>
        <v>■</v>
      </c>
    </row>
    <row r="157" spans="1:40" ht="13.15" customHeight="1">
      <c r="A157" s="36" t="str">
        <f t="shared" si="9"/>
        <v>KO</v>
      </c>
      <c r="B157" s="32"/>
      <c r="C157" s="802">
        <v>12</v>
      </c>
      <c r="D157" s="803"/>
      <c r="E157" s="888" t="s">
        <v>484</v>
      </c>
      <c r="F157" s="889"/>
      <c r="G157" s="889"/>
      <c r="H157" s="889"/>
      <c r="I157" s="889"/>
      <c r="J157" s="889"/>
      <c r="K157" s="889"/>
      <c r="L157" s="889"/>
      <c r="M157" s="889"/>
      <c r="N157" s="889"/>
      <c r="O157" s="889"/>
      <c r="P157" s="889"/>
      <c r="Q157" s="889"/>
      <c r="R157" s="889"/>
      <c r="S157" s="889"/>
      <c r="T157" s="890"/>
      <c r="U157" s="143" t="s">
        <v>485</v>
      </c>
      <c r="V157" s="847" t="s">
        <v>299</v>
      </c>
      <c r="W157" s="848"/>
      <c r="X157" s="848"/>
      <c r="Y157" s="848"/>
      <c r="Z157" s="849"/>
      <c r="AA157" s="847" t="s">
        <v>300</v>
      </c>
      <c r="AB157" s="848"/>
      <c r="AC157" s="849"/>
      <c r="AD157" s="118">
        <v>6</v>
      </c>
      <c r="AE157" s="118">
        <v>0</v>
      </c>
      <c r="AF157" s="866"/>
      <c r="AG157" s="867"/>
      <c r="AH157" s="868"/>
      <c r="AI157" s="866"/>
      <c r="AJ157" s="867"/>
      <c r="AK157" s="868"/>
      <c r="AL157" s="101"/>
      <c r="AM157" s="25"/>
      <c r="AN157" s="24" t="str">
        <f t="shared" si="10"/>
        <v>■</v>
      </c>
    </row>
    <row r="158" spans="1:40" ht="13.15" customHeight="1">
      <c r="A158" s="36" t="str">
        <f t="shared" si="9"/>
        <v>KO</v>
      </c>
      <c r="B158" s="38"/>
      <c r="C158" s="917">
        <v>13</v>
      </c>
      <c r="D158" s="918"/>
      <c r="E158" s="900" t="s">
        <v>315</v>
      </c>
      <c r="F158" s="901"/>
      <c r="G158" s="901"/>
      <c r="H158" s="901"/>
      <c r="I158" s="901"/>
      <c r="J158" s="901"/>
      <c r="K158" s="901"/>
      <c r="L158" s="901"/>
      <c r="M158" s="901"/>
      <c r="N158" s="901"/>
      <c r="O158" s="901"/>
      <c r="P158" s="901"/>
      <c r="Q158" s="901"/>
      <c r="R158" s="901"/>
      <c r="S158" s="901"/>
      <c r="T158" s="902"/>
      <c r="U158" s="142" t="s">
        <v>316</v>
      </c>
      <c r="V158" s="860" t="s">
        <v>299</v>
      </c>
      <c r="W158" s="861"/>
      <c r="X158" s="861"/>
      <c r="Y158" s="861"/>
      <c r="Z158" s="862"/>
      <c r="AA158" s="860" t="s">
        <v>293</v>
      </c>
      <c r="AB158" s="861"/>
      <c r="AC158" s="862"/>
      <c r="AD158" s="119">
        <v>5</v>
      </c>
      <c r="AE158" s="119" t="s">
        <v>294</v>
      </c>
      <c r="AF158" s="863"/>
      <c r="AG158" s="864"/>
      <c r="AH158" s="865"/>
      <c r="AI158" s="863"/>
      <c r="AJ158" s="864"/>
      <c r="AK158" s="865"/>
      <c r="AL158" s="265" t="s">
        <v>314</v>
      </c>
      <c r="AM158" s="25"/>
      <c r="AN158" s="24" t="str">
        <f t="shared" si="10"/>
        <v>■</v>
      </c>
    </row>
    <row r="159" spans="1:40" ht="13.15" customHeight="1">
      <c r="A159" s="36" t="str">
        <f t="shared" si="9"/>
        <v>KO</v>
      </c>
      <c r="B159" s="32"/>
      <c r="C159" s="802">
        <v>14</v>
      </c>
      <c r="D159" s="803"/>
      <c r="E159" s="888" t="s">
        <v>457</v>
      </c>
      <c r="F159" s="889"/>
      <c r="G159" s="889"/>
      <c r="H159" s="889"/>
      <c r="I159" s="889"/>
      <c r="J159" s="889"/>
      <c r="K159" s="889"/>
      <c r="L159" s="889"/>
      <c r="M159" s="889"/>
      <c r="N159" s="889"/>
      <c r="O159" s="889"/>
      <c r="P159" s="889"/>
      <c r="Q159" s="889"/>
      <c r="R159" s="889"/>
      <c r="S159" s="889"/>
      <c r="T159" s="890"/>
      <c r="U159" s="143" t="s">
        <v>458</v>
      </c>
      <c r="V159" s="847" t="s">
        <v>299</v>
      </c>
      <c r="W159" s="848"/>
      <c r="X159" s="848"/>
      <c r="Y159" s="848"/>
      <c r="Z159" s="849"/>
      <c r="AA159" s="847" t="s">
        <v>300</v>
      </c>
      <c r="AB159" s="848"/>
      <c r="AC159" s="849"/>
      <c r="AD159" s="118">
        <v>2</v>
      </c>
      <c r="AE159" s="118">
        <v>0</v>
      </c>
      <c r="AF159" s="866"/>
      <c r="AG159" s="867"/>
      <c r="AH159" s="868"/>
      <c r="AI159" s="866"/>
      <c r="AJ159" s="867"/>
      <c r="AK159" s="868"/>
      <c r="AL159" s="101"/>
      <c r="AM159" s="25"/>
      <c r="AN159" s="24" t="str">
        <f t="shared" si="10"/>
        <v>■</v>
      </c>
    </row>
    <row r="160" spans="1:40" ht="13.15" customHeight="1">
      <c r="A160" s="36" t="str">
        <f t="shared" si="9"/>
        <v>KO</v>
      </c>
      <c r="B160" s="32"/>
      <c r="C160" s="802">
        <v>15</v>
      </c>
      <c r="D160" s="803"/>
      <c r="E160" s="888" t="s">
        <v>459</v>
      </c>
      <c r="F160" s="889"/>
      <c r="G160" s="889"/>
      <c r="H160" s="889"/>
      <c r="I160" s="889"/>
      <c r="J160" s="889"/>
      <c r="K160" s="889"/>
      <c r="L160" s="889"/>
      <c r="M160" s="889"/>
      <c r="N160" s="889"/>
      <c r="O160" s="889"/>
      <c r="P160" s="889"/>
      <c r="Q160" s="889"/>
      <c r="R160" s="889"/>
      <c r="S160" s="889"/>
      <c r="T160" s="890"/>
      <c r="U160" s="143" t="s">
        <v>460</v>
      </c>
      <c r="V160" s="847" t="s">
        <v>299</v>
      </c>
      <c r="W160" s="848"/>
      <c r="X160" s="848"/>
      <c r="Y160" s="848"/>
      <c r="Z160" s="849"/>
      <c r="AA160" s="847" t="s">
        <v>300</v>
      </c>
      <c r="AB160" s="848"/>
      <c r="AC160" s="849"/>
      <c r="AD160" s="118">
        <v>8</v>
      </c>
      <c r="AE160" s="118">
        <v>0</v>
      </c>
      <c r="AF160" s="866"/>
      <c r="AG160" s="867"/>
      <c r="AH160" s="868"/>
      <c r="AI160" s="866"/>
      <c r="AJ160" s="867"/>
      <c r="AK160" s="868"/>
      <c r="AL160" s="101"/>
      <c r="AM160" s="25"/>
      <c r="AN160" s="24" t="str">
        <f t="shared" si="10"/>
        <v>■</v>
      </c>
    </row>
    <row r="161" spans="1:40" ht="13.15" customHeight="1">
      <c r="A161" s="36" t="str">
        <f t="shared" si="9"/>
        <v>KO</v>
      </c>
      <c r="B161" s="32"/>
      <c r="C161" s="802">
        <v>16</v>
      </c>
      <c r="D161" s="803"/>
      <c r="E161" s="888" t="s">
        <v>890</v>
      </c>
      <c r="F161" s="889"/>
      <c r="G161" s="889"/>
      <c r="H161" s="889"/>
      <c r="I161" s="889"/>
      <c r="J161" s="889"/>
      <c r="K161" s="889"/>
      <c r="L161" s="889"/>
      <c r="M161" s="889"/>
      <c r="N161" s="889"/>
      <c r="O161" s="889"/>
      <c r="P161" s="889"/>
      <c r="Q161" s="889"/>
      <c r="R161" s="889"/>
      <c r="S161" s="889"/>
      <c r="T161" s="890"/>
      <c r="U161" s="143" t="s">
        <v>891</v>
      </c>
      <c r="V161" s="847" t="s">
        <v>299</v>
      </c>
      <c r="W161" s="848"/>
      <c r="X161" s="848"/>
      <c r="Y161" s="848"/>
      <c r="Z161" s="849"/>
      <c r="AA161" s="847" t="s">
        <v>300</v>
      </c>
      <c r="AB161" s="848"/>
      <c r="AC161" s="849"/>
      <c r="AD161" s="118">
        <v>8</v>
      </c>
      <c r="AE161" s="118">
        <v>0</v>
      </c>
      <c r="AF161" s="866"/>
      <c r="AG161" s="867"/>
      <c r="AH161" s="868"/>
      <c r="AI161" s="866"/>
      <c r="AJ161" s="867"/>
      <c r="AK161" s="868"/>
      <c r="AL161" s="101"/>
      <c r="AM161" s="25"/>
      <c r="AN161" s="24" t="str">
        <f t="shared" si="10"/>
        <v>■</v>
      </c>
    </row>
    <row r="162" spans="1:40">
      <c r="A162" s="36" t="str">
        <f t="shared" si="9"/>
        <v>KO</v>
      </c>
      <c r="B162" s="32"/>
      <c r="C162" s="802">
        <v>17</v>
      </c>
      <c r="D162" s="803"/>
      <c r="E162" s="888" t="s">
        <v>322</v>
      </c>
      <c r="F162" s="889"/>
      <c r="G162" s="889"/>
      <c r="H162" s="889"/>
      <c r="I162" s="889"/>
      <c r="J162" s="889"/>
      <c r="K162" s="889"/>
      <c r="L162" s="889"/>
      <c r="M162" s="889"/>
      <c r="N162" s="889"/>
      <c r="O162" s="889"/>
      <c r="P162" s="889"/>
      <c r="Q162" s="889"/>
      <c r="R162" s="889"/>
      <c r="S162" s="889"/>
      <c r="T162" s="890"/>
      <c r="U162" s="143" t="s">
        <v>323</v>
      </c>
      <c r="V162" s="847" t="s">
        <v>299</v>
      </c>
      <c r="W162" s="848"/>
      <c r="X162" s="848"/>
      <c r="Y162" s="848"/>
      <c r="Z162" s="849"/>
      <c r="AA162" s="847" t="s">
        <v>293</v>
      </c>
      <c r="AB162" s="848"/>
      <c r="AC162" s="849"/>
      <c r="AD162" s="118">
        <v>6</v>
      </c>
      <c r="AE162" s="118" t="s">
        <v>294</v>
      </c>
      <c r="AF162" s="866"/>
      <c r="AG162" s="867"/>
      <c r="AH162" s="868"/>
      <c r="AI162" s="866"/>
      <c r="AJ162" s="867"/>
      <c r="AK162" s="868"/>
      <c r="AL162" s="101"/>
      <c r="AM162" s="25"/>
      <c r="AN162" s="24" t="str">
        <f t="shared" si="10"/>
        <v>■</v>
      </c>
    </row>
    <row r="163" spans="1:40" ht="13.15" customHeight="1">
      <c r="A163" s="36" t="str">
        <f t="shared" si="9"/>
        <v>KO</v>
      </c>
      <c r="B163" s="32"/>
      <c r="C163" s="802">
        <v>18</v>
      </c>
      <c r="D163" s="803"/>
      <c r="E163" s="888" t="s">
        <v>324</v>
      </c>
      <c r="F163" s="889"/>
      <c r="G163" s="889"/>
      <c r="H163" s="889"/>
      <c r="I163" s="889"/>
      <c r="J163" s="889"/>
      <c r="K163" s="889"/>
      <c r="L163" s="889"/>
      <c r="M163" s="889"/>
      <c r="N163" s="889"/>
      <c r="O163" s="889"/>
      <c r="P163" s="889"/>
      <c r="Q163" s="889"/>
      <c r="R163" s="889"/>
      <c r="S163" s="889"/>
      <c r="T163" s="890"/>
      <c r="U163" s="143" t="s">
        <v>325</v>
      </c>
      <c r="V163" s="847" t="s">
        <v>299</v>
      </c>
      <c r="W163" s="848"/>
      <c r="X163" s="848"/>
      <c r="Y163" s="848"/>
      <c r="Z163" s="849"/>
      <c r="AA163" s="847" t="s">
        <v>293</v>
      </c>
      <c r="AB163" s="848"/>
      <c r="AC163" s="849"/>
      <c r="AD163" s="118">
        <v>6</v>
      </c>
      <c r="AE163" s="118" t="s">
        <v>294</v>
      </c>
      <c r="AF163" s="866"/>
      <c r="AG163" s="867"/>
      <c r="AH163" s="868"/>
      <c r="AI163" s="866"/>
      <c r="AJ163" s="867"/>
      <c r="AK163" s="868"/>
      <c r="AL163" s="101"/>
      <c r="AM163" s="25"/>
      <c r="AN163" s="24" t="str">
        <f t="shared" si="10"/>
        <v>■</v>
      </c>
    </row>
    <row r="164" spans="1:40" ht="13.15" customHeight="1">
      <c r="A164" s="36" t="str">
        <f t="shared" si="9"/>
        <v>KO</v>
      </c>
      <c r="B164" s="32"/>
      <c r="C164" s="802">
        <v>19</v>
      </c>
      <c r="D164" s="803"/>
      <c r="E164" s="888" t="s">
        <v>881</v>
      </c>
      <c r="F164" s="889"/>
      <c r="G164" s="889"/>
      <c r="H164" s="889"/>
      <c r="I164" s="889"/>
      <c r="J164" s="889"/>
      <c r="K164" s="889"/>
      <c r="L164" s="889"/>
      <c r="M164" s="889"/>
      <c r="N164" s="889"/>
      <c r="O164" s="889"/>
      <c r="P164" s="889"/>
      <c r="Q164" s="889"/>
      <c r="R164" s="889"/>
      <c r="S164" s="889"/>
      <c r="T164" s="890"/>
      <c r="U164" s="143" t="s">
        <v>882</v>
      </c>
      <c r="V164" s="847" t="s">
        <v>299</v>
      </c>
      <c r="W164" s="848"/>
      <c r="X164" s="848"/>
      <c r="Y164" s="848"/>
      <c r="Z164" s="849"/>
      <c r="AA164" s="847" t="s">
        <v>293</v>
      </c>
      <c r="AB164" s="848"/>
      <c r="AC164" s="849"/>
      <c r="AD164" s="118">
        <v>1</v>
      </c>
      <c r="AE164" s="118" t="s">
        <v>294</v>
      </c>
      <c r="AF164" s="866"/>
      <c r="AG164" s="867"/>
      <c r="AH164" s="868"/>
      <c r="AI164" s="866"/>
      <c r="AJ164" s="867"/>
      <c r="AK164" s="868"/>
      <c r="AL164" s="101"/>
      <c r="AM164" s="25"/>
      <c r="AN164" s="24" t="str">
        <f t="shared" si="10"/>
        <v>■</v>
      </c>
    </row>
    <row r="165" spans="1:40" ht="13.15" customHeight="1">
      <c r="A165" s="36" t="str">
        <f t="shared" si="9"/>
        <v>KO</v>
      </c>
      <c r="B165" s="32"/>
      <c r="C165" s="802">
        <v>20</v>
      </c>
      <c r="D165" s="803"/>
      <c r="E165" s="888" t="s">
        <v>885</v>
      </c>
      <c r="F165" s="889"/>
      <c r="G165" s="889"/>
      <c r="H165" s="889"/>
      <c r="I165" s="889"/>
      <c r="J165" s="889"/>
      <c r="K165" s="889"/>
      <c r="L165" s="889"/>
      <c r="M165" s="889"/>
      <c r="N165" s="889"/>
      <c r="O165" s="889"/>
      <c r="P165" s="889"/>
      <c r="Q165" s="889"/>
      <c r="R165" s="889"/>
      <c r="S165" s="889"/>
      <c r="T165" s="890"/>
      <c r="U165" s="143" t="s">
        <v>886</v>
      </c>
      <c r="V165" s="847" t="s">
        <v>299</v>
      </c>
      <c r="W165" s="848"/>
      <c r="X165" s="848"/>
      <c r="Y165" s="848"/>
      <c r="Z165" s="849"/>
      <c r="AA165" s="847" t="s">
        <v>300</v>
      </c>
      <c r="AB165" s="848"/>
      <c r="AC165" s="849"/>
      <c r="AD165" s="118">
        <v>2</v>
      </c>
      <c r="AE165" s="118">
        <v>0</v>
      </c>
      <c r="AF165" s="866"/>
      <c r="AG165" s="867"/>
      <c r="AH165" s="868"/>
      <c r="AI165" s="866"/>
      <c r="AJ165" s="867"/>
      <c r="AK165" s="868"/>
      <c r="AL165" s="101"/>
      <c r="AM165" s="25"/>
      <c r="AN165" s="24" t="str">
        <f t="shared" si="10"/>
        <v>■</v>
      </c>
    </row>
    <row r="166" spans="1:40">
      <c r="A166" s="36" t="str">
        <f t="shared" si="9"/>
        <v>KO</v>
      </c>
      <c r="B166" s="32"/>
      <c r="C166" s="494"/>
      <c r="U166" s="473"/>
      <c r="V166" s="178"/>
      <c r="W166" s="178"/>
      <c r="X166" s="178"/>
      <c r="Y166" s="178"/>
      <c r="Z166" s="178"/>
      <c r="AD166" s="178"/>
      <c r="AE166" s="178"/>
      <c r="AF166" s="61"/>
      <c r="AG166" s="61"/>
      <c r="AH166" s="61"/>
      <c r="AI166" s="61"/>
      <c r="AJ166" s="61"/>
      <c r="AK166" s="61"/>
      <c r="AM166" s="25"/>
    </row>
    <row r="167" spans="1:40">
      <c r="A167" s="36" t="str">
        <f t="shared" si="9"/>
        <v>CO</v>
      </c>
      <c r="B167" s="32"/>
      <c r="C167" s="39" t="s">
        <v>282</v>
      </c>
      <c r="D167" s="40"/>
      <c r="J167" s="31" t="s">
        <v>629</v>
      </c>
      <c r="K167" s="39"/>
      <c r="M167" s="39"/>
      <c r="N167" s="39"/>
      <c r="O167" s="39"/>
      <c r="U167" s="112" t="s">
        <v>897</v>
      </c>
      <c r="V167" s="178"/>
      <c r="W167" s="178"/>
      <c r="X167" s="178"/>
      <c r="Y167" s="178"/>
      <c r="Z167" s="178"/>
      <c r="AD167" s="178"/>
      <c r="AE167" s="178"/>
      <c r="AF167" s="61"/>
      <c r="AG167" s="61"/>
      <c r="AH167" s="61"/>
      <c r="AI167" s="61"/>
      <c r="AJ167" s="61"/>
      <c r="AK167" s="61"/>
      <c r="AM167" s="25"/>
    </row>
    <row r="168" spans="1:40">
      <c r="A168" s="36" t="str">
        <f t="shared" si="9"/>
        <v>CO</v>
      </c>
      <c r="B168" s="6"/>
      <c r="C168" s="841" t="s">
        <v>85</v>
      </c>
      <c r="D168" s="983"/>
      <c r="E168" s="841" t="s">
        <v>285</v>
      </c>
      <c r="F168" s="842"/>
      <c r="G168" s="842"/>
      <c r="H168" s="842"/>
      <c r="I168" s="842"/>
      <c r="J168" s="842"/>
      <c r="K168" s="842"/>
      <c r="L168" s="842"/>
      <c r="M168" s="842"/>
      <c r="N168" s="842"/>
      <c r="O168" s="842"/>
      <c r="P168" s="842"/>
      <c r="Q168" s="842"/>
      <c r="R168" s="842"/>
      <c r="S168" s="842"/>
      <c r="T168" s="842"/>
      <c r="U168" s="363" t="s">
        <v>286</v>
      </c>
      <c r="V168" s="909" t="s">
        <v>287</v>
      </c>
      <c r="W168" s="910"/>
      <c r="X168" s="910"/>
      <c r="Y168" s="910"/>
      <c r="Z168" s="911"/>
      <c r="AA168" s="909" t="s">
        <v>876</v>
      </c>
      <c r="AB168" s="910"/>
      <c r="AC168" s="911"/>
      <c r="AD168" s="850" t="s">
        <v>289</v>
      </c>
      <c r="AE168" s="851"/>
      <c r="AF168" s="909" t="s">
        <v>88</v>
      </c>
      <c r="AG168" s="910"/>
      <c r="AH168" s="911"/>
      <c r="AI168" s="841" t="s">
        <v>89</v>
      </c>
      <c r="AJ168" s="842"/>
      <c r="AK168" s="843"/>
      <c r="AL168" s="915" t="s">
        <v>90</v>
      </c>
      <c r="AM168" s="364"/>
    </row>
    <row r="169" spans="1:40">
      <c r="A169" s="36" t="str">
        <f t="shared" si="9"/>
        <v>CO</v>
      </c>
      <c r="B169" s="6"/>
      <c r="C169" s="984"/>
      <c r="D169" s="985"/>
      <c r="E169" s="844"/>
      <c r="F169" s="845"/>
      <c r="G169" s="845"/>
      <c r="H169" s="845"/>
      <c r="I169" s="845"/>
      <c r="J169" s="845"/>
      <c r="K169" s="845"/>
      <c r="L169" s="845"/>
      <c r="M169" s="845"/>
      <c r="N169" s="845"/>
      <c r="O169" s="845"/>
      <c r="P169" s="845"/>
      <c r="Q169" s="845"/>
      <c r="R169" s="845"/>
      <c r="S169" s="845"/>
      <c r="T169" s="845"/>
      <c r="U169" s="365"/>
      <c r="V169" s="912"/>
      <c r="W169" s="913"/>
      <c r="X169" s="913"/>
      <c r="Y169" s="913"/>
      <c r="Z169" s="914"/>
      <c r="AA169" s="912"/>
      <c r="AB169" s="913"/>
      <c r="AC169" s="914"/>
      <c r="AD169" s="852"/>
      <c r="AE169" s="853"/>
      <c r="AF169" s="912"/>
      <c r="AG169" s="913"/>
      <c r="AH169" s="914"/>
      <c r="AI169" s="844"/>
      <c r="AJ169" s="845"/>
      <c r="AK169" s="846"/>
      <c r="AL169" s="916"/>
      <c r="AM169" s="364"/>
    </row>
    <row r="170" spans="1:40" ht="13.15" customHeight="1">
      <c r="A170" s="36" t="str">
        <f t="shared" si="9"/>
        <v>CO</v>
      </c>
      <c r="B170" s="32"/>
      <c r="C170" s="802">
        <v>1</v>
      </c>
      <c r="D170" s="803"/>
      <c r="E170" s="897" t="s">
        <v>350</v>
      </c>
      <c r="F170" s="898"/>
      <c r="G170" s="898"/>
      <c r="H170" s="898"/>
      <c r="I170" s="898"/>
      <c r="J170" s="898"/>
      <c r="K170" s="898"/>
      <c r="L170" s="898"/>
      <c r="M170" s="898"/>
      <c r="N170" s="898"/>
      <c r="O170" s="898"/>
      <c r="P170" s="898"/>
      <c r="Q170" s="898"/>
      <c r="R170" s="898"/>
      <c r="S170" s="898"/>
      <c r="T170" s="899"/>
      <c r="U170" s="141" t="s">
        <v>291</v>
      </c>
      <c r="V170" s="847" t="s">
        <v>292</v>
      </c>
      <c r="W170" s="848"/>
      <c r="X170" s="848"/>
      <c r="Y170" s="848"/>
      <c r="Z170" s="849"/>
      <c r="AA170" s="847" t="s">
        <v>293</v>
      </c>
      <c r="AB170" s="848"/>
      <c r="AC170" s="849"/>
      <c r="AD170" s="118">
        <v>10</v>
      </c>
      <c r="AE170" s="118" t="s">
        <v>294</v>
      </c>
      <c r="AF170" s="866"/>
      <c r="AG170" s="867"/>
      <c r="AH170" s="868"/>
      <c r="AI170" s="866"/>
      <c r="AJ170" s="867"/>
      <c r="AK170" s="868"/>
      <c r="AL170" s="101"/>
      <c r="AM170" s="25"/>
      <c r="AN170" s="24" t="str">
        <f>$G$18</f>
        <v>■</v>
      </c>
    </row>
    <row r="171" spans="1:40" ht="13.15" customHeight="1">
      <c r="A171" s="36" t="str">
        <f t="shared" si="9"/>
        <v>CO</v>
      </c>
      <c r="B171" s="32"/>
      <c r="C171" s="802">
        <v>2</v>
      </c>
      <c r="D171" s="803"/>
      <c r="E171" s="897" t="s">
        <v>351</v>
      </c>
      <c r="F171" s="898"/>
      <c r="G171" s="898"/>
      <c r="H171" s="898"/>
      <c r="I171" s="898"/>
      <c r="J171" s="898"/>
      <c r="K171" s="898"/>
      <c r="L171" s="898"/>
      <c r="M171" s="898"/>
      <c r="N171" s="898"/>
      <c r="O171" s="898"/>
      <c r="P171" s="898"/>
      <c r="Q171" s="898"/>
      <c r="R171" s="898"/>
      <c r="S171" s="898"/>
      <c r="T171" s="899"/>
      <c r="U171" s="624" t="s">
        <v>296</v>
      </c>
      <c r="V171" s="847" t="s">
        <v>292</v>
      </c>
      <c r="W171" s="848"/>
      <c r="X171" s="848"/>
      <c r="Y171" s="848"/>
      <c r="Z171" s="849"/>
      <c r="AA171" s="847" t="s">
        <v>293</v>
      </c>
      <c r="AB171" s="848"/>
      <c r="AC171" s="849"/>
      <c r="AD171" s="118">
        <v>51</v>
      </c>
      <c r="AE171" s="118" t="s">
        <v>294</v>
      </c>
      <c r="AF171" s="866"/>
      <c r="AG171" s="867"/>
      <c r="AH171" s="868"/>
      <c r="AI171" s="866"/>
      <c r="AJ171" s="867"/>
      <c r="AK171" s="868"/>
      <c r="AL171" s="101"/>
      <c r="AM171" s="25"/>
      <c r="AN171" s="24" t="str">
        <f t="shared" ref="AN171:AN185" si="11">$G$18</f>
        <v>■</v>
      </c>
    </row>
    <row r="172" spans="1:40" ht="13.15" customHeight="1">
      <c r="A172" s="36" t="str">
        <f t="shared" si="9"/>
        <v>CO</v>
      </c>
      <c r="B172" s="38"/>
      <c r="C172" s="917">
        <v>3</v>
      </c>
      <c r="D172" s="918"/>
      <c r="E172" s="903" t="s">
        <v>297</v>
      </c>
      <c r="F172" s="904"/>
      <c r="G172" s="904"/>
      <c r="H172" s="904"/>
      <c r="I172" s="904"/>
      <c r="J172" s="904"/>
      <c r="K172" s="904"/>
      <c r="L172" s="904"/>
      <c r="M172" s="904"/>
      <c r="N172" s="904"/>
      <c r="O172" s="904"/>
      <c r="P172" s="904"/>
      <c r="Q172" s="904"/>
      <c r="R172" s="904"/>
      <c r="S172" s="904"/>
      <c r="T172" s="905"/>
      <c r="U172" s="142" t="s">
        <v>298</v>
      </c>
      <c r="V172" s="860" t="s">
        <v>299</v>
      </c>
      <c r="W172" s="861"/>
      <c r="X172" s="861"/>
      <c r="Y172" s="861"/>
      <c r="Z172" s="862"/>
      <c r="AA172" s="860" t="s">
        <v>300</v>
      </c>
      <c r="AB172" s="861"/>
      <c r="AC172" s="862"/>
      <c r="AD172" s="119">
        <v>1</v>
      </c>
      <c r="AE172" s="119">
        <v>0</v>
      </c>
      <c r="AF172" s="863"/>
      <c r="AG172" s="864"/>
      <c r="AH172" s="865"/>
      <c r="AI172" s="863"/>
      <c r="AJ172" s="864"/>
      <c r="AK172" s="865"/>
      <c r="AL172" s="196" t="s">
        <v>301</v>
      </c>
      <c r="AM172" s="45"/>
      <c r="AN172" s="24" t="str">
        <f t="shared" si="11"/>
        <v>■</v>
      </c>
    </row>
    <row r="173" spans="1:40" ht="13.15" customHeight="1">
      <c r="A173" s="36" t="str">
        <f t="shared" si="9"/>
        <v>CO</v>
      </c>
      <c r="B173" s="32"/>
      <c r="C173" s="802">
        <v>4</v>
      </c>
      <c r="D173" s="803"/>
      <c r="E173" s="897" t="s">
        <v>302</v>
      </c>
      <c r="F173" s="898"/>
      <c r="G173" s="898"/>
      <c r="H173" s="898"/>
      <c r="I173" s="898"/>
      <c r="J173" s="898"/>
      <c r="K173" s="898"/>
      <c r="L173" s="898"/>
      <c r="M173" s="898"/>
      <c r="N173" s="898"/>
      <c r="O173" s="898"/>
      <c r="P173" s="898"/>
      <c r="Q173" s="898"/>
      <c r="R173" s="898"/>
      <c r="S173" s="898"/>
      <c r="T173" s="899"/>
      <c r="U173" s="143" t="s">
        <v>303</v>
      </c>
      <c r="V173" s="847" t="s">
        <v>299</v>
      </c>
      <c r="W173" s="848"/>
      <c r="X173" s="848"/>
      <c r="Y173" s="848"/>
      <c r="Z173" s="849"/>
      <c r="AA173" s="847" t="s">
        <v>300</v>
      </c>
      <c r="AB173" s="848"/>
      <c r="AC173" s="849"/>
      <c r="AD173" s="118">
        <v>1</v>
      </c>
      <c r="AE173" s="118">
        <v>0</v>
      </c>
      <c r="AF173" s="866"/>
      <c r="AG173" s="867"/>
      <c r="AH173" s="868"/>
      <c r="AI173" s="866"/>
      <c r="AJ173" s="867"/>
      <c r="AK173" s="868"/>
      <c r="AL173" s="101"/>
      <c r="AM173" s="25"/>
      <c r="AN173" s="24" t="str">
        <f t="shared" si="11"/>
        <v>■</v>
      </c>
    </row>
    <row r="174" spans="1:40">
      <c r="A174" s="36" t="str">
        <f t="shared" ref="A174:A205" si="12">IF(LEN(J174)&gt;0,MID(J174,FIND("(",J174,1)+1,2),A173)</f>
        <v>CO</v>
      </c>
      <c r="B174" s="32"/>
      <c r="C174" s="802">
        <v>5</v>
      </c>
      <c r="D174" s="803"/>
      <c r="E174" s="888" t="s">
        <v>304</v>
      </c>
      <c r="F174" s="889"/>
      <c r="G174" s="889"/>
      <c r="H174" s="889"/>
      <c r="I174" s="889"/>
      <c r="J174" s="889"/>
      <c r="K174" s="889"/>
      <c r="L174" s="889"/>
      <c r="M174" s="889"/>
      <c r="N174" s="889"/>
      <c r="O174" s="889"/>
      <c r="P174" s="889"/>
      <c r="Q174" s="889"/>
      <c r="R174" s="889"/>
      <c r="S174" s="889"/>
      <c r="T174" s="890"/>
      <c r="U174" s="143" t="s">
        <v>305</v>
      </c>
      <c r="V174" s="847" t="s">
        <v>292</v>
      </c>
      <c r="W174" s="848"/>
      <c r="X174" s="848"/>
      <c r="Y174" s="848"/>
      <c r="Z174" s="849"/>
      <c r="AA174" s="847" t="s">
        <v>293</v>
      </c>
      <c r="AB174" s="848"/>
      <c r="AC174" s="849"/>
      <c r="AD174" s="118">
        <v>2</v>
      </c>
      <c r="AE174" s="118" t="s">
        <v>294</v>
      </c>
      <c r="AF174" s="866"/>
      <c r="AG174" s="867"/>
      <c r="AH174" s="868"/>
      <c r="AI174" s="866"/>
      <c r="AJ174" s="867"/>
      <c r="AK174" s="868"/>
      <c r="AL174" s="101"/>
      <c r="AM174" s="25"/>
      <c r="AN174" s="24" t="str">
        <f t="shared" si="11"/>
        <v>■</v>
      </c>
    </row>
    <row r="175" spans="1:40">
      <c r="A175" s="36" t="str">
        <f t="shared" si="12"/>
        <v>CO</v>
      </c>
      <c r="B175" s="32"/>
      <c r="C175" s="802">
        <v>6</v>
      </c>
      <c r="D175" s="803"/>
      <c r="E175" s="894" t="s">
        <v>510</v>
      </c>
      <c r="F175" s="895"/>
      <c r="G175" s="895"/>
      <c r="H175" s="895"/>
      <c r="I175" s="895"/>
      <c r="J175" s="895"/>
      <c r="K175" s="895"/>
      <c r="L175" s="895"/>
      <c r="M175" s="895"/>
      <c r="N175" s="895"/>
      <c r="O175" s="895"/>
      <c r="P175" s="895"/>
      <c r="Q175" s="895"/>
      <c r="R175" s="895"/>
      <c r="S175" s="895"/>
      <c r="T175" s="896"/>
      <c r="U175" s="143" t="s">
        <v>511</v>
      </c>
      <c r="V175" s="847" t="s">
        <v>299</v>
      </c>
      <c r="W175" s="848"/>
      <c r="X175" s="848"/>
      <c r="Y175" s="848"/>
      <c r="Z175" s="849"/>
      <c r="AA175" s="847" t="s">
        <v>293</v>
      </c>
      <c r="AB175" s="848"/>
      <c r="AC175" s="849"/>
      <c r="AD175" s="118">
        <v>2</v>
      </c>
      <c r="AE175" s="118" t="s">
        <v>294</v>
      </c>
      <c r="AF175" s="866"/>
      <c r="AG175" s="867"/>
      <c r="AH175" s="868"/>
      <c r="AI175" s="866"/>
      <c r="AJ175" s="867"/>
      <c r="AK175" s="868"/>
      <c r="AL175" s="101"/>
      <c r="AM175" s="25"/>
      <c r="AN175" s="24" t="str">
        <f t="shared" si="11"/>
        <v>■</v>
      </c>
    </row>
    <row r="176" spans="1:40">
      <c r="A176" s="36" t="str">
        <f t="shared" si="12"/>
        <v>CO</v>
      </c>
      <c r="B176" s="32"/>
      <c r="C176" s="802">
        <v>7</v>
      </c>
      <c r="D176" s="803"/>
      <c r="E176" s="888" t="s">
        <v>512</v>
      </c>
      <c r="F176" s="889"/>
      <c r="G176" s="889"/>
      <c r="H176" s="889"/>
      <c r="I176" s="889"/>
      <c r="J176" s="889"/>
      <c r="K176" s="889"/>
      <c r="L176" s="889"/>
      <c r="M176" s="889"/>
      <c r="N176" s="889"/>
      <c r="O176" s="889"/>
      <c r="P176" s="889"/>
      <c r="Q176" s="889"/>
      <c r="R176" s="889"/>
      <c r="S176" s="889"/>
      <c r="T176" s="890"/>
      <c r="U176" s="143" t="s">
        <v>513</v>
      </c>
      <c r="V176" s="847" t="s">
        <v>292</v>
      </c>
      <c r="W176" s="848"/>
      <c r="X176" s="848"/>
      <c r="Y176" s="848"/>
      <c r="Z176" s="849"/>
      <c r="AA176" s="847" t="s">
        <v>293</v>
      </c>
      <c r="AB176" s="848"/>
      <c r="AC176" s="849"/>
      <c r="AD176" s="118">
        <v>1</v>
      </c>
      <c r="AE176" s="118" t="s">
        <v>294</v>
      </c>
      <c r="AF176" s="866"/>
      <c r="AG176" s="867"/>
      <c r="AH176" s="868"/>
      <c r="AI176" s="866"/>
      <c r="AJ176" s="867"/>
      <c r="AK176" s="868"/>
      <c r="AL176" s="101"/>
      <c r="AM176" s="25"/>
      <c r="AN176" s="24" t="str">
        <f t="shared" si="11"/>
        <v>■</v>
      </c>
    </row>
    <row r="177" spans="1:40">
      <c r="A177" s="36" t="str">
        <f t="shared" si="12"/>
        <v>CO</v>
      </c>
      <c r="B177" s="32"/>
      <c r="C177" s="802">
        <v>8</v>
      </c>
      <c r="D177" s="803"/>
      <c r="E177" s="888" t="s">
        <v>631</v>
      </c>
      <c r="F177" s="889"/>
      <c r="G177" s="889"/>
      <c r="H177" s="889"/>
      <c r="I177" s="889"/>
      <c r="J177" s="889"/>
      <c r="K177" s="889"/>
      <c r="L177" s="889"/>
      <c r="M177" s="889"/>
      <c r="N177" s="889"/>
      <c r="O177" s="889"/>
      <c r="P177" s="889"/>
      <c r="Q177" s="889"/>
      <c r="R177" s="889"/>
      <c r="S177" s="889"/>
      <c r="T177" s="890"/>
      <c r="U177" s="144" t="s">
        <v>632</v>
      </c>
      <c r="V177" s="847" t="s">
        <v>299</v>
      </c>
      <c r="W177" s="848"/>
      <c r="X177" s="848"/>
      <c r="Y177" s="848"/>
      <c r="Z177" s="849"/>
      <c r="AA177" s="847" t="s">
        <v>293</v>
      </c>
      <c r="AB177" s="848"/>
      <c r="AC177" s="849"/>
      <c r="AD177" s="118">
        <v>9</v>
      </c>
      <c r="AE177" s="118" t="s">
        <v>294</v>
      </c>
      <c r="AF177" s="866"/>
      <c r="AG177" s="867"/>
      <c r="AH177" s="868"/>
      <c r="AI177" s="866"/>
      <c r="AJ177" s="867"/>
      <c r="AK177" s="868"/>
      <c r="AL177" s="101"/>
      <c r="AM177" s="25"/>
      <c r="AN177" s="24" t="str">
        <f t="shared" si="11"/>
        <v>■</v>
      </c>
    </row>
    <row r="178" spans="1:40">
      <c r="A178" s="36" t="str">
        <f t="shared" si="12"/>
        <v>CO</v>
      </c>
      <c r="B178" s="32"/>
      <c r="C178" s="802">
        <v>9</v>
      </c>
      <c r="D178" s="803"/>
      <c r="E178" s="888" t="s">
        <v>633</v>
      </c>
      <c r="F178" s="889"/>
      <c r="G178" s="889"/>
      <c r="H178" s="889"/>
      <c r="I178" s="889"/>
      <c r="J178" s="889"/>
      <c r="K178" s="889"/>
      <c r="L178" s="889"/>
      <c r="M178" s="889"/>
      <c r="N178" s="889"/>
      <c r="O178" s="889"/>
      <c r="P178" s="889"/>
      <c r="Q178" s="889"/>
      <c r="R178" s="889"/>
      <c r="S178" s="889"/>
      <c r="T178" s="890"/>
      <c r="U178" s="144" t="s">
        <v>634</v>
      </c>
      <c r="V178" s="847" t="s">
        <v>311</v>
      </c>
      <c r="W178" s="848"/>
      <c r="X178" s="848"/>
      <c r="Y178" s="848"/>
      <c r="Z178" s="849"/>
      <c r="AA178" s="847" t="s">
        <v>293</v>
      </c>
      <c r="AB178" s="848"/>
      <c r="AC178" s="849"/>
      <c r="AD178" s="118">
        <v>38</v>
      </c>
      <c r="AE178" s="118" t="s">
        <v>294</v>
      </c>
      <c r="AF178" s="866"/>
      <c r="AG178" s="867"/>
      <c r="AH178" s="868"/>
      <c r="AI178" s="866"/>
      <c r="AJ178" s="867"/>
      <c r="AK178" s="868"/>
      <c r="AL178" s="438"/>
      <c r="AM178" s="25"/>
      <c r="AN178" s="24" t="str">
        <f t="shared" si="11"/>
        <v>■</v>
      </c>
    </row>
    <row r="179" spans="1:40">
      <c r="A179" s="36" t="str">
        <f t="shared" si="12"/>
        <v>CO</v>
      </c>
      <c r="B179" s="32"/>
      <c r="C179" s="802">
        <v>10</v>
      </c>
      <c r="D179" s="803"/>
      <c r="E179" s="888" t="s">
        <v>595</v>
      </c>
      <c r="F179" s="889"/>
      <c r="G179" s="889"/>
      <c r="H179" s="889"/>
      <c r="I179" s="889"/>
      <c r="J179" s="889"/>
      <c r="K179" s="889"/>
      <c r="L179" s="889"/>
      <c r="M179" s="889"/>
      <c r="N179" s="889"/>
      <c r="O179" s="889"/>
      <c r="P179" s="889"/>
      <c r="Q179" s="889"/>
      <c r="R179" s="889"/>
      <c r="S179" s="889"/>
      <c r="T179" s="890"/>
      <c r="U179" s="144" t="s">
        <v>596</v>
      </c>
      <c r="V179" s="847" t="s">
        <v>299</v>
      </c>
      <c r="W179" s="848"/>
      <c r="X179" s="848"/>
      <c r="Y179" s="848"/>
      <c r="Z179" s="849"/>
      <c r="AA179" s="847" t="s">
        <v>293</v>
      </c>
      <c r="AB179" s="848"/>
      <c r="AC179" s="849"/>
      <c r="AD179" s="118">
        <v>2</v>
      </c>
      <c r="AE179" s="118" t="s">
        <v>294</v>
      </c>
      <c r="AF179" s="866"/>
      <c r="AG179" s="867"/>
      <c r="AH179" s="868"/>
      <c r="AI179" s="866"/>
      <c r="AJ179" s="867"/>
      <c r="AK179" s="868"/>
      <c r="AL179" s="101"/>
      <c r="AM179" s="25"/>
      <c r="AN179" s="24" t="str">
        <f t="shared" si="11"/>
        <v>■</v>
      </c>
    </row>
    <row r="180" spans="1:40">
      <c r="A180" s="36" t="str">
        <f t="shared" si="12"/>
        <v>CO</v>
      </c>
      <c r="B180" s="32"/>
      <c r="C180" s="802">
        <v>11</v>
      </c>
      <c r="D180" s="803"/>
      <c r="E180" s="888" t="s">
        <v>597</v>
      </c>
      <c r="F180" s="889"/>
      <c r="G180" s="889"/>
      <c r="H180" s="889"/>
      <c r="I180" s="889"/>
      <c r="J180" s="889"/>
      <c r="K180" s="889"/>
      <c r="L180" s="889"/>
      <c r="M180" s="889"/>
      <c r="N180" s="889"/>
      <c r="O180" s="889"/>
      <c r="P180" s="889"/>
      <c r="Q180" s="889"/>
      <c r="R180" s="889"/>
      <c r="S180" s="889"/>
      <c r="T180" s="890"/>
      <c r="U180" s="144" t="s">
        <v>598</v>
      </c>
      <c r="V180" s="847" t="s">
        <v>299</v>
      </c>
      <c r="W180" s="848"/>
      <c r="X180" s="848"/>
      <c r="Y180" s="848"/>
      <c r="Z180" s="849"/>
      <c r="AA180" s="847" t="s">
        <v>300</v>
      </c>
      <c r="AB180" s="848"/>
      <c r="AC180" s="849"/>
      <c r="AD180" s="118">
        <v>5</v>
      </c>
      <c r="AE180" s="118">
        <v>0</v>
      </c>
      <c r="AF180" s="866"/>
      <c r="AG180" s="867"/>
      <c r="AH180" s="868"/>
      <c r="AI180" s="866"/>
      <c r="AJ180" s="867"/>
      <c r="AK180" s="868"/>
      <c r="AL180" s="101"/>
      <c r="AM180" s="25"/>
      <c r="AN180" s="24" t="str">
        <f t="shared" si="11"/>
        <v>■</v>
      </c>
    </row>
    <row r="181" spans="1:40">
      <c r="A181" s="36" t="str">
        <f t="shared" si="12"/>
        <v>CO</v>
      </c>
      <c r="B181" s="32"/>
      <c r="C181" s="802">
        <v>12</v>
      </c>
      <c r="D181" s="803"/>
      <c r="E181" s="888" t="s">
        <v>599</v>
      </c>
      <c r="F181" s="889"/>
      <c r="G181" s="889"/>
      <c r="H181" s="889"/>
      <c r="I181" s="889"/>
      <c r="J181" s="889"/>
      <c r="K181" s="889"/>
      <c r="L181" s="889"/>
      <c r="M181" s="889"/>
      <c r="N181" s="889"/>
      <c r="O181" s="889"/>
      <c r="P181" s="889"/>
      <c r="Q181" s="889"/>
      <c r="R181" s="889"/>
      <c r="S181" s="889"/>
      <c r="T181" s="890"/>
      <c r="U181" s="144" t="s">
        <v>600</v>
      </c>
      <c r="V181" s="847" t="s">
        <v>299</v>
      </c>
      <c r="W181" s="848"/>
      <c r="X181" s="848"/>
      <c r="Y181" s="848"/>
      <c r="Z181" s="849"/>
      <c r="AA181" s="847" t="s">
        <v>300</v>
      </c>
      <c r="AB181" s="848"/>
      <c r="AC181" s="849"/>
      <c r="AD181" s="118">
        <v>5</v>
      </c>
      <c r="AE181" s="118">
        <v>0</v>
      </c>
      <c r="AF181" s="866"/>
      <c r="AG181" s="867"/>
      <c r="AH181" s="868"/>
      <c r="AI181" s="866"/>
      <c r="AJ181" s="867"/>
      <c r="AK181" s="868"/>
      <c r="AL181" s="101"/>
      <c r="AM181" s="25"/>
      <c r="AN181" s="24" t="str">
        <f t="shared" si="11"/>
        <v>■</v>
      </c>
    </row>
    <row r="182" spans="1:40">
      <c r="A182" s="36" t="str">
        <f t="shared" si="12"/>
        <v>CO</v>
      </c>
      <c r="B182" s="32"/>
      <c r="C182" s="802">
        <v>13</v>
      </c>
      <c r="D182" s="803"/>
      <c r="E182" s="894" t="s">
        <v>322</v>
      </c>
      <c r="F182" s="895"/>
      <c r="G182" s="895"/>
      <c r="H182" s="895"/>
      <c r="I182" s="895"/>
      <c r="J182" s="895"/>
      <c r="K182" s="895"/>
      <c r="L182" s="895"/>
      <c r="M182" s="895"/>
      <c r="N182" s="895"/>
      <c r="O182" s="895"/>
      <c r="P182" s="895"/>
      <c r="Q182" s="895"/>
      <c r="R182" s="895"/>
      <c r="S182" s="895"/>
      <c r="T182" s="896"/>
      <c r="U182" s="144" t="s">
        <v>323</v>
      </c>
      <c r="V182" s="854" t="s">
        <v>299</v>
      </c>
      <c r="W182" s="855"/>
      <c r="X182" s="855"/>
      <c r="Y182" s="855"/>
      <c r="Z182" s="856"/>
      <c r="AA182" s="854" t="s">
        <v>293</v>
      </c>
      <c r="AB182" s="855"/>
      <c r="AC182" s="856"/>
      <c r="AD182" s="114">
        <v>6</v>
      </c>
      <c r="AE182" s="114" t="s">
        <v>294</v>
      </c>
      <c r="AF182" s="866"/>
      <c r="AG182" s="867"/>
      <c r="AH182" s="868"/>
      <c r="AI182" s="866"/>
      <c r="AJ182" s="867"/>
      <c r="AK182" s="868"/>
      <c r="AL182" s="101"/>
      <c r="AM182" s="25"/>
      <c r="AN182" s="24" t="str">
        <f t="shared" si="11"/>
        <v>■</v>
      </c>
    </row>
    <row r="183" spans="1:40">
      <c r="A183" s="36" t="str">
        <f t="shared" si="12"/>
        <v>CO</v>
      </c>
      <c r="B183" s="32"/>
      <c r="C183" s="802">
        <v>14</v>
      </c>
      <c r="D183" s="803"/>
      <c r="E183" s="888" t="s">
        <v>324</v>
      </c>
      <c r="F183" s="889"/>
      <c r="G183" s="889"/>
      <c r="H183" s="889"/>
      <c r="I183" s="889"/>
      <c r="J183" s="889"/>
      <c r="K183" s="889"/>
      <c r="L183" s="889"/>
      <c r="M183" s="889"/>
      <c r="N183" s="889"/>
      <c r="O183" s="889"/>
      <c r="P183" s="889"/>
      <c r="Q183" s="889"/>
      <c r="R183" s="889"/>
      <c r="S183" s="889"/>
      <c r="T183" s="890"/>
      <c r="U183" s="143" t="s">
        <v>325</v>
      </c>
      <c r="V183" s="847" t="s">
        <v>299</v>
      </c>
      <c r="W183" s="848"/>
      <c r="X183" s="848"/>
      <c r="Y183" s="848"/>
      <c r="Z183" s="849"/>
      <c r="AA183" s="847" t="s">
        <v>293</v>
      </c>
      <c r="AB183" s="848"/>
      <c r="AC183" s="849"/>
      <c r="AD183" s="118">
        <v>6</v>
      </c>
      <c r="AE183" s="118" t="s">
        <v>294</v>
      </c>
      <c r="AF183" s="866"/>
      <c r="AG183" s="867"/>
      <c r="AH183" s="868"/>
      <c r="AI183" s="866"/>
      <c r="AJ183" s="867"/>
      <c r="AK183" s="868"/>
      <c r="AL183" s="101"/>
      <c r="AM183" s="25"/>
      <c r="AN183" s="24" t="str">
        <f t="shared" si="11"/>
        <v>■</v>
      </c>
    </row>
    <row r="184" spans="1:40">
      <c r="A184" s="36" t="str">
        <f t="shared" si="12"/>
        <v>CO</v>
      </c>
      <c r="B184" s="32"/>
      <c r="C184" s="802">
        <v>15</v>
      </c>
      <c r="D184" s="803"/>
      <c r="E184" s="888" t="s">
        <v>881</v>
      </c>
      <c r="F184" s="889"/>
      <c r="G184" s="889"/>
      <c r="H184" s="889"/>
      <c r="I184" s="889"/>
      <c r="J184" s="889"/>
      <c r="K184" s="889"/>
      <c r="L184" s="889"/>
      <c r="M184" s="889"/>
      <c r="N184" s="889"/>
      <c r="O184" s="889"/>
      <c r="P184" s="889"/>
      <c r="Q184" s="889"/>
      <c r="R184" s="889"/>
      <c r="S184" s="889"/>
      <c r="T184" s="890"/>
      <c r="U184" s="143" t="s">
        <v>882</v>
      </c>
      <c r="V184" s="847" t="s">
        <v>299</v>
      </c>
      <c r="W184" s="848"/>
      <c r="X184" s="848"/>
      <c r="Y184" s="848"/>
      <c r="Z184" s="849"/>
      <c r="AA184" s="847" t="s">
        <v>293</v>
      </c>
      <c r="AB184" s="848"/>
      <c r="AC184" s="849"/>
      <c r="AD184" s="118">
        <v>1</v>
      </c>
      <c r="AE184" s="118" t="s">
        <v>294</v>
      </c>
      <c r="AF184" s="866"/>
      <c r="AG184" s="867"/>
      <c r="AH184" s="868"/>
      <c r="AI184" s="866"/>
      <c r="AJ184" s="867"/>
      <c r="AK184" s="868"/>
      <c r="AL184" s="101"/>
      <c r="AM184" s="25"/>
      <c r="AN184" s="24" t="str">
        <f t="shared" si="11"/>
        <v>■</v>
      </c>
    </row>
    <row r="185" spans="1:40">
      <c r="A185" s="36" t="str">
        <f t="shared" si="12"/>
        <v>CO</v>
      </c>
      <c r="B185" s="32"/>
      <c r="C185" s="802">
        <v>16</v>
      </c>
      <c r="D185" s="803"/>
      <c r="E185" s="888" t="s">
        <v>885</v>
      </c>
      <c r="F185" s="889"/>
      <c r="G185" s="889"/>
      <c r="H185" s="889"/>
      <c r="I185" s="889"/>
      <c r="J185" s="889"/>
      <c r="K185" s="889"/>
      <c r="L185" s="889"/>
      <c r="M185" s="889"/>
      <c r="N185" s="889"/>
      <c r="O185" s="889"/>
      <c r="P185" s="889"/>
      <c r="Q185" s="889"/>
      <c r="R185" s="889"/>
      <c r="S185" s="889"/>
      <c r="T185" s="890"/>
      <c r="U185" s="143" t="s">
        <v>886</v>
      </c>
      <c r="V185" s="847" t="s">
        <v>299</v>
      </c>
      <c r="W185" s="848"/>
      <c r="X185" s="848"/>
      <c r="Y185" s="848"/>
      <c r="Z185" s="849"/>
      <c r="AA185" s="847" t="s">
        <v>300</v>
      </c>
      <c r="AB185" s="848"/>
      <c r="AC185" s="849"/>
      <c r="AD185" s="118">
        <v>2</v>
      </c>
      <c r="AE185" s="118">
        <v>0</v>
      </c>
      <c r="AF185" s="866"/>
      <c r="AG185" s="867"/>
      <c r="AH185" s="868"/>
      <c r="AI185" s="866"/>
      <c r="AJ185" s="867"/>
      <c r="AK185" s="868"/>
      <c r="AL185" s="101"/>
      <c r="AM185" s="25"/>
      <c r="AN185" s="24" t="str">
        <f t="shared" si="11"/>
        <v>■</v>
      </c>
    </row>
    <row r="186" spans="1:40">
      <c r="A186" s="36" t="str">
        <f t="shared" si="12"/>
        <v>CO</v>
      </c>
      <c r="B186" s="32"/>
      <c r="C186" s="494"/>
      <c r="D186" s="474"/>
      <c r="E186" s="474"/>
      <c r="F186" s="474"/>
      <c r="G186" s="474"/>
      <c r="H186" s="474"/>
      <c r="I186" s="474"/>
      <c r="J186" s="474"/>
      <c r="K186" s="474"/>
      <c r="L186" s="474"/>
      <c r="M186" s="474"/>
      <c r="N186" s="474"/>
      <c r="O186" s="474"/>
      <c r="P186" s="474"/>
      <c r="Q186" s="474"/>
      <c r="R186" s="474"/>
      <c r="S186" s="474"/>
      <c r="T186" s="474"/>
      <c r="U186" s="473"/>
      <c r="V186" s="495"/>
      <c r="W186" s="495"/>
      <c r="X186" s="495"/>
      <c r="Y186" s="495"/>
      <c r="Z186" s="495"/>
      <c r="AA186" s="495"/>
      <c r="AB186" s="495"/>
      <c r="AC186" s="495"/>
      <c r="AD186" s="495"/>
      <c r="AE186" s="495"/>
      <c r="AF186" s="496"/>
      <c r="AG186" s="496"/>
      <c r="AH186" s="496"/>
      <c r="AI186" s="496"/>
      <c r="AJ186" s="496"/>
      <c r="AK186" s="496"/>
      <c r="AL186" s="493"/>
      <c r="AM186" s="25"/>
    </row>
    <row r="187" spans="1:40">
      <c r="A187" s="36" t="str">
        <f t="shared" si="12"/>
        <v>SJ</v>
      </c>
      <c r="B187" s="32"/>
      <c r="C187" s="39" t="s">
        <v>282</v>
      </c>
      <c r="D187" s="40"/>
      <c r="J187" s="31" t="s">
        <v>637</v>
      </c>
      <c r="K187" s="39"/>
      <c r="M187" s="39"/>
      <c r="N187" s="39"/>
      <c r="O187" s="39"/>
      <c r="U187" s="112" t="s">
        <v>898</v>
      </c>
      <c r="V187" s="178"/>
      <c r="W187" s="178"/>
      <c r="X187" s="178"/>
      <c r="Y187" s="178"/>
      <c r="Z187" s="178"/>
      <c r="AD187" s="178"/>
      <c r="AE187" s="178"/>
      <c r="AF187" s="61"/>
      <c r="AG187" s="61"/>
      <c r="AH187" s="61"/>
      <c r="AI187" s="61"/>
      <c r="AJ187" s="61"/>
      <c r="AK187" s="61"/>
      <c r="AM187" s="25"/>
    </row>
    <row r="188" spans="1:40">
      <c r="A188" s="36" t="str">
        <f t="shared" si="12"/>
        <v>SJ</v>
      </c>
      <c r="B188" s="6"/>
      <c r="C188" s="841" t="s">
        <v>85</v>
      </c>
      <c r="D188" s="983"/>
      <c r="E188" s="841" t="s">
        <v>285</v>
      </c>
      <c r="F188" s="842"/>
      <c r="G188" s="842"/>
      <c r="H188" s="842"/>
      <c r="I188" s="842"/>
      <c r="J188" s="842"/>
      <c r="K188" s="842"/>
      <c r="L188" s="842"/>
      <c r="M188" s="842"/>
      <c r="N188" s="842"/>
      <c r="O188" s="842"/>
      <c r="P188" s="842"/>
      <c r="Q188" s="842"/>
      <c r="R188" s="842"/>
      <c r="S188" s="842"/>
      <c r="T188" s="842"/>
      <c r="U188" s="363" t="s">
        <v>286</v>
      </c>
      <c r="V188" s="909" t="s">
        <v>287</v>
      </c>
      <c r="W188" s="910"/>
      <c r="X188" s="910"/>
      <c r="Y188" s="910"/>
      <c r="Z188" s="911"/>
      <c r="AA188" s="909" t="s">
        <v>876</v>
      </c>
      <c r="AB188" s="910"/>
      <c r="AC188" s="911"/>
      <c r="AD188" s="850" t="s">
        <v>289</v>
      </c>
      <c r="AE188" s="851"/>
      <c r="AF188" s="909" t="s">
        <v>88</v>
      </c>
      <c r="AG188" s="910"/>
      <c r="AH188" s="911"/>
      <c r="AI188" s="841" t="s">
        <v>89</v>
      </c>
      <c r="AJ188" s="842"/>
      <c r="AK188" s="843"/>
      <c r="AL188" s="915" t="s">
        <v>90</v>
      </c>
      <c r="AM188" s="364"/>
    </row>
    <row r="189" spans="1:40">
      <c r="A189" s="36" t="str">
        <f t="shared" si="12"/>
        <v>SJ</v>
      </c>
      <c r="B189" s="6"/>
      <c r="C189" s="984"/>
      <c r="D189" s="985"/>
      <c r="E189" s="844"/>
      <c r="F189" s="845"/>
      <c r="G189" s="845"/>
      <c r="H189" s="845"/>
      <c r="I189" s="845"/>
      <c r="J189" s="845"/>
      <c r="K189" s="845"/>
      <c r="L189" s="845"/>
      <c r="M189" s="845"/>
      <c r="N189" s="845"/>
      <c r="O189" s="845"/>
      <c r="P189" s="845"/>
      <c r="Q189" s="845"/>
      <c r="R189" s="845"/>
      <c r="S189" s="845"/>
      <c r="T189" s="845"/>
      <c r="U189" s="365"/>
      <c r="V189" s="912"/>
      <c r="W189" s="913"/>
      <c r="X189" s="913"/>
      <c r="Y189" s="913"/>
      <c r="Z189" s="914"/>
      <c r="AA189" s="912"/>
      <c r="AB189" s="913"/>
      <c r="AC189" s="914"/>
      <c r="AD189" s="852"/>
      <c r="AE189" s="853"/>
      <c r="AF189" s="912"/>
      <c r="AG189" s="913"/>
      <c r="AH189" s="914"/>
      <c r="AI189" s="844"/>
      <c r="AJ189" s="845"/>
      <c r="AK189" s="846"/>
      <c r="AL189" s="916"/>
      <c r="AM189" s="364"/>
    </row>
    <row r="190" spans="1:40" ht="13.15" customHeight="1">
      <c r="A190" s="36" t="str">
        <f t="shared" si="12"/>
        <v>SJ</v>
      </c>
      <c r="B190" s="32"/>
      <c r="C190" s="802">
        <v>1</v>
      </c>
      <c r="D190" s="803"/>
      <c r="E190" s="897" t="s">
        <v>350</v>
      </c>
      <c r="F190" s="898"/>
      <c r="G190" s="898"/>
      <c r="H190" s="898"/>
      <c r="I190" s="898"/>
      <c r="J190" s="898"/>
      <c r="K190" s="898"/>
      <c r="L190" s="898"/>
      <c r="M190" s="898"/>
      <c r="N190" s="898"/>
      <c r="O190" s="898"/>
      <c r="P190" s="898"/>
      <c r="Q190" s="898"/>
      <c r="R190" s="898"/>
      <c r="S190" s="898"/>
      <c r="T190" s="899"/>
      <c r="U190" s="141" t="s">
        <v>291</v>
      </c>
      <c r="V190" s="847" t="s">
        <v>292</v>
      </c>
      <c r="W190" s="848"/>
      <c r="X190" s="848"/>
      <c r="Y190" s="848"/>
      <c r="Z190" s="849"/>
      <c r="AA190" s="847" t="s">
        <v>293</v>
      </c>
      <c r="AB190" s="848"/>
      <c r="AC190" s="849"/>
      <c r="AD190" s="118">
        <v>10</v>
      </c>
      <c r="AE190" s="118" t="s">
        <v>294</v>
      </c>
      <c r="AF190" s="866"/>
      <c r="AG190" s="867"/>
      <c r="AH190" s="868"/>
      <c r="AI190" s="866"/>
      <c r="AJ190" s="867"/>
      <c r="AK190" s="868"/>
      <c r="AL190" s="101"/>
      <c r="AM190" s="25"/>
      <c r="AN190" s="24" t="str">
        <f>$J$18</f>
        <v>■</v>
      </c>
    </row>
    <row r="191" spans="1:40" ht="13.15" customHeight="1">
      <c r="A191" s="36" t="str">
        <f t="shared" si="12"/>
        <v>SJ</v>
      </c>
      <c r="B191" s="32"/>
      <c r="C191" s="802">
        <v>2</v>
      </c>
      <c r="D191" s="803"/>
      <c r="E191" s="897" t="s">
        <v>351</v>
      </c>
      <c r="F191" s="898"/>
      <c r="G191" s="898"/>
      <c r="H191" s="898"/>
      <c r="I191" s="898"/>
      <c r="J191" s="898"/>
      <c r="K191" s="898"/>
      <c r="L191" s="898"/>
      <c r="M191" s="898"/>
      <c r="N191" s="898"/>
      <c r="O191" s="898"/>
      <c r="P191" s="898"/>
      <c r="Q191" s="898"/>
      <c r="R191" s="898"/>
      <c r="S191" s="898"/>
      <c r="T191" s="899"/>
      <c r="U191" s="624" t="s">
        <v>296</v>
      </c>
      <c r="V191" s="847" t="s">
        <v>292</v>
      </c>
      <c r="W191" s="848"/>
      <c r="X191" s="848"/>
      <c r="Y191" s="848"/>
      <c r="Z191" s="849"/>
      <c r="AA191" s="847" t="s">
        <v>293</v>
      </c>
      <c r="AB191" s="848"/>
      <c r="AC191" s="849"/>
      <c r="AD191" s="118">
        <v>51</v>
      </c>
      <c r="AE191" s="118" t="s">
        <v>294</v>
      </c>
      <c r="AF191" s="866"/>
      <c r="AG191" s="867"/>
      <c r="AH191" s="868"/>
      <c r="AI191" s="866"/>
      <c r="AJ191" s="867"/>
      <c r="AK191" s="868"/>
      <c r="AL191" s="101"/>
      <c r="AM191" s="25"/>
      <c r="AN191" s="24" t="str">
        <f t="shared" ref="AN191:AN200" si="13">$J$18</f>
        <v>■</v>
      </c>
    </row>
    <row r="192" spans="1:40" ht="13.15" customHeight="1">
      <c r="A192" s="36" t="str">
        <f t="shared" si="12"/>
        <v>SJ</v>
      </c>
      <c r="B192" s="38"/>
      <c r="C192" s="917">
        <v>3</v>
      </c>
      <c r="D192" s="918"/>
      <c r="E192" s="903" t="s">
        <v>297</v>
      </c>
      <c r="F192" s="904"/>
      <c r="G192" s="904"/>
      <c r="H192" s="904"/>
      <c r="I192" s="904"/>
      <c r="J192" s="904"/>
      <c r="K192" s="904"/>
      <c r="L192" s="904"/>
      <c r="M192" s="904"/>
      <c r="N192" s="904"/>
      <c r="O192" s="904"/>
      <c r="P192" s="904"/>
      <c r="Q192" s="904"/>
      <c r="R192" s="904"/>
      <c r="S192" s="904"/>
      <c r="T192" s="905"/>
      <c r="U192" s="142" t="s">
        <v>298</v>
      </c>
      <c r="V192" s="860" t="s">
        <v>299</v>
      </c>
      <c r="W192" s="861"/>
      <c r="X192" s="861"/>
      <c r="Y192" s="861"/>
      <c r="Z192" s="862"/>
      <c r="AA192" s="860" t="s">
        <v>300</v>
      </c>
      <c r="AB192" s="861"/>
      <c r="AC192" s="862"/>
      <c r="AD192" s="119">
        <v>1</v>
      </c>
      <c r="AE192" s="119">
        <v>0</v>
      </c>
      <c r="AF192" s="863"/>
      <c r="AG192" s="864"/>
      <c r="AH192" s="865"/>
      <c r="AI192" s="863"/>
      <c r="AJ192" s="864"/>
      <c r="AK192" s="865"/>
      <c r="AL192" s="196" t="s">
        <v>301</v>
      </c>
      <c r="AM192" s="45"/>
      <c r="AN192" s="24" t="str">
        <f t="shared" si="13"/>
        <v>■</v>
      </c>
    </row>
    <row r="193" spans="1:40" ht="13.15" customHeight="1">
      <c r="A193" s="36" t="str">
        <f t="shared" si="12"/>
        <v>SJ</v>
      </c>
      <c r="B193" s="38"/>
      <c r="C193" s="802">
        <v>4</v>
      </c>
      <c r="D193" s="803"/>
      <c r="E193" s="897" t="s">
        <v>302</v>
      </c>
      <c r="F193" s="898"/>
      <c r="G193" s="898"/>
      <c r="H193" s="898"/>
      <c r="I193" s="898"/>
      <c r="J193" s="898"/>
      <c r="K193" s="898"/>
      <c r="L193" s="898"/>
      <c r="M193" s="898"/>
      <c r="N193" s="898"/>
      <c r="O193" s="898"/>
      <c r="P193" s="898"/>
      <c r="Q193" s="898"/>
      <c r="R193" s="898"/>
      <c r="S193" s="898"/>
      <c r="T193" s="899"/>
      <c r="U193" s="143" t="s">
        <v>303</v>
      </c>
      <c r="V193" s="847" t="s">
        <v>299</v>
      </c>
      <c r="W193" s="848"/>
      <c r="X193" s="848"/>
      <c r="Y193" s="848"/>
      <c r="Z193" s="849"/>
      <c r="AA193" s="847" t="s">
        <v>300</v>
      </c>
      <c r="AB193" s="848"/>
      <c r="AC193" s="849"/>
      <c r="AD193" s="118">
        <v>1</v>
      </c>
      <c r="AE193" s="118">
        <v>0</v>
      </c>
      <c r="AF193" s="866"/>
      <c r="AG193" s="867"/>
      <c r="AH193" s="868"/>
      <c r="AI193" s="866"/>
      <c r="AJ193" s="867"/>
      <c r="AK193" s="868"/>
      <c r="AL193" s="101"/>
      <c r="AM193" s="45"/>
      <c r="AN193" s="24" t="str">
        <f t="shared" si="13"/>
        <v>■</v>
      </c>
    </row>
    <row r="194" spans="1:40" ht="13.15" customHeight="1">
      <c r="A194" s="36" t="str">
        <f t="shared" si="12"/>
        <v>SJ</v>
      </c>
      <c r="B194" s="38"/>
      <c r="C194" s="802">
        <v>5</v>
      </c>
      <c r="D194" s="803"/>
      <c r="E194" s="897" t="s">
        <v>304</v>
      </c>
      <c r="F194" s="898"/>
      <c r="G194" s="898"/>
      <c r="H194" s="898"/>
      <c r="I194" s="898"/>
      <c r="J194" s="898"/>
      <c r="K194" s="898"/>
      <c r="L194" s="898"/>
      <c r="M194" s="898"/>
      <c r="N194" s="898"/>
      <c r="O194" s="898"/>
      <c r="P194" s="898"/>
      <c r="Q194" s="898"/>
      <c r="R194" s="898"/>
      <c r="S194" s="898"/>
      <c r="T194" s="899"/>
      <c r="U194" s="143" t="s">
        <v>305</v>
      </c>
      <c r="V194" s="847" t="s">
        <v>292</v>
      </c>
      <c r="W194" s="848"/>
      <c r="X194" s="848"/>
      <c r="Y194" s="848"/>
      <c r="Z194" s="849"/>
      <c r="AA194" s="847" t="s">
        <v>293</v>
      </c>
      <c r="AB194" s="848"/>
      <c r="AC194" s="849"/>
      <c r="AD194" s="118">
        <v>2</v>
      </c>
      <c r="AE194" s="118" t="s">
        <v>294</v>
      </c>
      <c r="AF194" s="866"/>
      <c r="AG194" s="867"/>
      <c r="AH194" s="868"/>
      <c r="AI194" s="866"/>
      <c r="AJ194" s="867"/>
      <c r="AK194" s="868"/>
      <c r="AL194" s="101"/>
      <c r="AM194" s="45"/>
      <c r="AN194" s="24" t="str">
        <f t="shared" si="13"/>
        <v>■</v>
      </c>
    </row>
    <row r="195" spans="1:40" ht="13.15" customHeight="1">
      <c r="A195" s="36" t="str">
        <f t="shared" si="12"/>
        <v>SJ</v>
      </c>
      <c r="B195" s="38"/>
      <c r="C195" s="802">
        <v>6</v>
      </c>
      <c r="D195" s="803"/>
      <c r="E195" s="897" t="s">
        <v>639</v>
      </c>
      <c r="F195" s="898"/>
      <c r="G195" s="898"/>
      <c r="H195" s="898"/>
      <c r="I195" s="898"/>
      <c r="J195" s="898"/>
      <c r="K195" s="898"/>
      <c r="L195" s="898"/>
      <c r="M195" s="898"/>
      <c r="N195" s="898"/>
      <c r="O195" s="898"/>
      <c r="P195" s="898"/>
      <c r="Q195" s="898"/>
      <c r="R195" s="898"/>
      <c r="S195" s="898"/>
      <c r="T195" s="899"/>
      <c r="U195" s="143" t="s">
        <v>640</v>
      </c>
      <c r="V195" s="847" t="s">
        <v>299</v>
      </c>
      <c r="W195" s="848"/>
      <c r="X195" s="848"/>
      <c r="Y195" s="848"/>
      <c r="Z195" s="849"/>
      <c r="AA195" s="847" t="s">
        <v>293</v>
      </c>
      <c r="AB195" s="848"/>
      <c r="AC195" s="849"/>
      <c r="AD195" s="118">
        <v>2</v>
      </c>
      <c r="AE195" s="118" t="s">
        <v>294</v>
      </c>
      <c r="AF195" s="866"/>
      <c r="AG195" s="867"/>
      <c r="AH195" s="868"/>
      <c r="AI195" s="866"/>
      <c r="AJ195" s="867"/>
      <c r="AK195" s="868"/>
      <c r="AL195" s="101"/>
      <c r="AM195" s="45"/>
      <c r="AN195" s="24" t="str">
        <f t="shared" si="13"/>
        <v>■</v>
      </c>
    </row>
    <row r="196" spans="1:40" ht="13.15" customHeight="1">
      <c r="A196" s="36" t="str">
        <f t="shared" si="12"/>
        <v>SJ</v>
      </c>
      <c r="B196" s="38"/>
      <c r="C196" s="917">
        <v>7</v>
      </c>
      <c r="D196" s="918"/>
      <c r="E196" s="903" t="s">
        <v>641</v>
      </c>
      <c r="F196" s="904"/>
      <c r="G196" s="904"/>
      <c r="H196" s="904"/>
      <c r="I196" s="904"/>
      <c r="J196" s="904"/>
      <c r="K196" s="904"/>
      <c r="L196" s="904"/>
      <c r="M196" s="904"/>
      <c r="N196" s="904"/>
      <c r="O196" s="904"/>
      <c r="P196" s="904"/>
      <c r="Q196" s="904"/>
      <c r="R196" s="904"/>
      <c r="S196" s="904"/>
      <c r="T196" s="905"/>
      <c r="U196" s="142" t="s">
        <v>642</v>
      </c>
      <c r="V196" s="860" t="s">
        <v>311</v>
      </c>
      <c r="W196" s="861"/>
      <c r="X196" s="861"/>
      <c r="Y196" s="861"/>
      <c r="Z196" s="862"/>
      <c r="AA196" s="860" t="s">
        <v>293</v>
      </c>
      <c r="AB196" s="861"/>
      <c r="AC196" s="862"/>
      <c r="AD196" s="119">
        <v>1200</v>
      </c>
      <c r="AE196" s="119" t="s">
        <v>294</v>
      </c>
      <c r="AF196" s="863"/>
      <c r="AG196" s="864"/>
      <c r="AH196" s="865"/>
      <c r="AI196" s="863"/>
      <c r="AJ196" s="864"/>
      <c r="AK196" s="865"/>
      <c r="AL196" s="265" t="s">
        <v>314</v>
      </c>
      <c r="AM196" s="45"/>
      <c r="AN196" s="24" t="str">
        <f t="shared" si="13"/>
        <v>■</v>
      </c>
    </row>
    <row r="197" spans="1:40" ht="13.15" customHeight="1">
      <c r="A197" s="36" t="str">
        <f t="shared" si="12"/>
        <v>SJ</v>
      </c>
      <c r="B197" s="32"/>
      <c r="C197" s="802">
        <v>8</v>
      </c>
      <c r="D197" s="803"/>
      <c r="E197" s="897" t="s">
        <v>322</v>
      </c>
      <c r="F197" s="898"/>
      <c r="G197" s="898"/>
      <c r="H197" s="898"/>
      <c r="I197" s="898"/>
      <c r="J197" s="898"/>
      <c r="K197" s="898"/>
      <c r="L197" s="898"/>
      <c r="M197" s="898"/>
      <c r="N197" s="898"/>
      <c r="O197" s="898"/>
      <c r="P197" s="898"/>
      <c r="Q197" s="898"/>
      <c r="R197" s="898"/>
      <c r="S197" s="898"/>
      <c r="T197" s="899"/>
      <c r="U197" s="143" t="s">
        <v>323</v>
      </c>
      <c r="V197" s="847" t="s">
        <v>299</v>
      </c>
      <c r="W197" s="848"/>
      <c r="X197" s="848"/>
      <c r="Y197" s="848"/>
      <c r="Z197" s="849"/>
      <c r="AA197" s="847" t="s">
        <v>293</v>
      </c>
      <c r="AB197" s="848"/>
      <c r="AC197" s="849"/>
      <c r="AD197" s="118">
        <v>6</v>
      </c>
      <c r="AE197" s="118" t="s">
        <v>294</v>
      </c>
      <c r="AF197" s="866"/>
      <c r="AG197" s="867"/>
      <c r="AH197" s="868"/>
      <c r="AI197" s="866"/>
      <c r="AJ197" s="867"/>
      <c r="AK197" s="868"/>
      <c r="AL197" s="101"/>
      <c r="AM197" s="25"/>
      <c r="AN197" s="24" t="str">
        <f t="shared" si="13"/>
        <v>■</v>
      </c>
    </row>
    <row r="198" spans="1:40">
      <c r="A198" s="36" t="str">
        <f t="shared" si="12"/>
        <v>SJ</v>
      </c>
      <c r="B198" s="32"/>
      <c r="C198" s="802">
        <v>9</v>
      </c>
      <c r="D198" s="803"/>
      <c r="E198" s="888" t="s">
        <v>324</v>
      </c>
      <c r="F198" s="889"/>
      <c r="G198" s="889"/>
      <c r="H198" s="889"/>
      <c r="I198" s="889"/>
      <c r="J198" s="889"/>
      <c r="K198" s="889"/>
      <c r="L198" s="889"/>
      <c r="M198" s="889"/>
      <c r="N198" s="889"/>
      <c r="O198" s="889"/>
      <c r="P198" s="889"/>
      <c r="Q198" s="889"/>
      <c r="R198" s="889"/>
      <c r="S198" s="889"/>
      <c r="T198" s="890"/>
      <c r="U198" s="143" t="s">
        <v>325</v>
      </c>
      <c r="V198" s="847" t="s">
        <v>299</v>
      </c>
      <c r="W198" s="848"/>
      <c r="X198" s="848"/>
      <c r="Y198" s="848"/>
      <c r="Z198" s="849"/>
      <c r="AA198" s="847" t="s">
        <v>293</v>
      </c>
      <c r="AB198" s="848"/>
      <c r="AC198" s="849"/>
      <c r="AD198" s="118">
        <v>6</v>
      </c>
      <c r="AE198" s="118" t="s">
        <v>294</v>
      </c>
      <c r="AF198" s="866"/>
      <c r="AG198" s="867"/>
      <c r="AH198" s="868"/>
      <c r="AI198" s="866"/>
      <c r="AJ198" s="867"/>
      <c r="AK198" s="868"/>
      <c r="AL198" s="101"/>
      <c r="AM198" s="25"/>
      <c r="AN198" s="24" t="str">
        <f t="shared" si="13"/>
        <v>■</v>
      </c>
    </row>
    <row r="199" spans="1:40">
      <c r="A199" s="36" t="str">
        <f t="shared" si="12"/>
        <v>SJ</v>
      </c>
      <c r="B199" s="32"/>
      <c r="C199" s="802">
        <v>10</v>
      </c>
      <c r="D199" s="803"/>
      <c r="E199" s="888" t="s">
        <v>881</v>
      </c>
      <c r="F199" s="889"/>
      <c r="G199" s="889"/>
      <c r="H199" s="889"/>
      <c r="I199" s="889"/>
      <c r="J199" s="889"/>
      <c r="K199" s="889"/>
      <c r="L199" s="889"/>
      <c r="M199" s="889"/>
      <c r="N199" s="889"/>
      <c r="O199" s="889"/>
      <c r="P199" s="889"/>
      <c r="Q199" s="889"/>
      <c r="R199" s="889"/>
      <c r="S199" s="889"/>
      <c r="T199" s="890"/>
      <c r="U199" s="143" t="s">
        <v>882</v>
      </c>
      <c r="V199" s="847" t="s">
        <v>299</v>
      </c>
      <c r="W199" s="848"/>
      <c r="X199" s="848"/>
      <c r="Y199" s="848"/>
      <c r="Z199" s="849"/>
      <c r="AA199" s="847" t="s">
        <v>293</v>
      </c>
      <c r="AB199" s="848"/>
      <c r="AC199" s="849"/>
      <c r="AD199" s="118">
        <v>1</v>
      </c>
      <c r="AE199" s="118" t="s">
        <v>294</v>
      </c>
      <c r="AF199" s="866"/>
      <c r="AG199" s="867"/>
      <c r="AH199" s="868"/>
      <c r="AI199" s="866"/>
      <c r="AJ199" s="867"/>
      <c r="AK199" s="868"/>
      <c r="AL199" s="101"/>
      <c r="AM199" s="25"/>
      <c r="AN199" s="24" t="str">
        <f t="shared" si="13"/>
        <v>■</v>
      </c>
    </row>
    <row r="200" spans="1:40">
      <c r="A200" s="36" t="str">
        <f t="shared" si="12"/>
        <v>SJ</v>
      </c>
      <c r="B200" s="32"/>
      <c r="C200" s="802">
        <v>11</v>
      </c>
      <c r="D200" s="803"/>
      <c r="E200" s="894" t="s">
        <v>885</v>
      </c>
      <c r="F200" s="895"/>
      <c r="G200" s="895"/>
      <c r="H200" s="895"/>
      <c r="I200" s="895"/>
      <c r="J200" s="895"/>
      <c r="K200" s="895"/>
      <c r="L200" s="895"/>
      <c r="M200" s="895"/>
      <c r="N200" s="895"/>
      <c r="O200" s="895"/>
      <c r="P200" s="895"/>
      <c r="Q200" s="895"/>
      <c r="R200" s="895"/>
      <c r="S200" s="895"/>
      <c r="T200" s="896"/>
      <c r="U200" s="143" t="s">
        <v>886</v>
      </c>
      <c r="V200" s="854" t="s">
        <v>299</v>
      </c>
      <c r="W200" s="855"/>
      <c r="X200" s="855"/>
      <c r="Y200" s="855"/>
      <c r="Z200" s="856"/>
      <c r="AA200" s="854" t="s">
        <v>300</v>
      </c>
      <c r="AB200" s="855"/>
      <c r="AC200" s="856"/>
      <c r="AD200" s="114">
        <v>2</v>
      </c>
      <c r="AE200" s="114">
        <v>0</v>
      </c>
      <c r="AF200" s="866"/>
      <c r="AG200" s="867"/>
      <c r="AH200" s="868"/>
      <c r="AI200" s="866"/>
      <c r="AJ200" s="867"/>
      <c r="AK200" s="868"/>
      <c r="AL200" s="101"/>
      <c r="AM200" s="25"/>
      <c r="AN200" s="24" t="str">
        <f t="shared" si="13"/>
        <v>■</v>
      </c>
    </row>
    <row r="201" spans="1:40">
      <c r="A201" s="36" t="str">
        <f t="shared" si="12"/>
        <v>SJ</v>
      </c>
      <c r="B201" s="32"/>
      <c r="C201" s="64"/>
      <c r="V201" s="178"/>
      <c r="W201" s="178"/>
      <c r="X201" s="178"/>
      <c r="Y201" s="178"/>
      <c r="Z201" s="178"/>
      <c r="AD201" s="178"/>
      <c r="AE201" s="178"/>
      <c r="AF201" s="61"/>
      <c r="AG201" s="61"/>
      <c r="AH201" s="61"/>
      <c r="AI201" s="61"/>
      <c r="AJ201" s="61"/>
      <c r="AK201" s="61"/>
      <c r="AM201" s="25"/>
    </row>
    <row r="202" spans="1:40">
      <c r="A202" s="36" t="str">
        <f t="shared" si="12"/>
        <v>BU</v>
      </c>
      <c r="B202" s="38"/>
      <c r="C202" s="66" t="s">
        <v>282</v>
      </c>
      <c r="D202" s="67"/>
      <c r="J202" s="31" t="s">
        <v>899</v>
      </c>
      <c r="K202" s="39"/>
      <c r="M202" s="39"/>
      <c r="N202" s="39"/>
      <c r="O202" s="39"/>
      <c r="U202" s="31" t="s">
        <v>900</v>
      </c>
      <c r="V202" s="178"/>
      <c r="W202" s="178"/>
      <c r="X202" s="178"/>
      <c r="Y202" s="178"/>
      <c r="Z202" s="178"/>
      <c r="AD202" s="178"/>
      <c r="AE202" s="178"/>
      <c r="AF202" s="61"/>
      <c r="AG202" s="61"/>
      <c r="AH202" s="61"/>
      <c r="AI202" s="61"/>
      <c r="AJ202" s="61"/>
      <c r="AK202" s="61"/>
      <c r="AM202" s="25"/>
    </row>
    <row r="203" spans="1:40">
      <c r="A203" s="36" t="str">
        <f t="shared" si="12"/>
        <v>BU</v>
      </c>
      <c r="B203" s="6"/>
      <c r="C203" s="841" t="s">
        <v>85</v>
      </c>
      <c r="D203" s="983"/>
      <c r="E203" s="841" t="s">
        <v>285</v>
      </c>
      <c r="F203" s="842"/>
      <c r="G203" s="842"/>
      <c r="H203" s="842"/>
      <c r="I203" s="842"/>
      <c r="J203" s="842"/>
      <c r="K203" s="842"/>
      <c r="L203" s="842"/>
      <c r="M203" s="842"/>
      <c r="N203" s="842"/>
      <c r="O203" s="842"/>
      <c r="P203" s="842"/>
      <c r="Q203" s="842"/>
      <c r="R203" s="842"/>
      <c r="S203" s="842"/>
      <c r="T203" s="842"/>
      <c r="U203" s="363" t="s">
        <v>286</v>
      </c>
      <c r="V203" s="909" t="s">
        <v>287</v>
      </c>
      <c r="W203" s="910"/>
      <c r="X203" s="910"/>
      <c r="Y203" s="910"/>
      <c r="Z203" s="911"/>
      <c r="AA203" s="909" t="s">
        <v>876</v>
      </c>
      <c r="AB203" s="910"/>
      <c r="AC203" s="911"/>
      <c r="AD203" s="850" t="s">
        <v>289</v>
      </c>
      <c r="AE203" s="851"/>
      <c r="AF203" s="909" t="s">
        <v>88</v>
      </c>
      <c r="AG203" s="910"/>
      <c r="AH203" s="911"/>
      <c r="AI203" s="841" t="s">
        <v>89</v>
      </c>
      <c r="AJ203" s="842"/>
      <c r="AK203" s="843"/>
      <c r="AL203" s="915" t="s">
        <v>90</v>
      </c>
      <c r="AM203" s="364"/>
    </row>
    <row r="204" spans="1:40">
      <c r="A204" s="36" t="str">
        <f t="shared" si="12"/>
        <v>BU</v>
      </c>
      <c r="B204" s="6"/>
      <c r="C204" s="984"/>
      <c r="D204" s="985"/>
      <c r="E204" s="844"/>
      <c r="F204" s="845"/>
      <c r="G204" s="845"/>
      <c r="H204" s="845"/>
      <c r="I204" s="845"/>
      <c r="J204" s="845"/>
      <c r="K204" s="845"/>
      <c r="L204" s="845"/>
      <c r="M204" s="845"/>
      <c r="N204" s="845"/>
      <c r="O204" s="845"/>
      <c r="P204" s="845"/>
      <c r="Q204" s="845"/>
      <c r="R204" s="845"/>
      <c r="S204" s="845"/>
      <c r="T204" s="845"/>
      <c r="U204" s="365"/>
      <c r="V204" s="912"/>
      <c r="W204" s="913"/>
      <c r="X204" s="913"/>
      <c r="Y204" s="913"/>
      <c r="Z204" s="914"/>
      <c r="AA204" s="912"/>
      <c r="AB204" s="913"/>
      <c r="AC204" s="914"/>
      <c r="AD204" s="852"/>
      <c r="AE204" s="853"/>
      <c r="AF204" s="912"/>
      <c r="AG204" s="913"/>
      <c r="AH204" s="914"/>
      <c r="AI204" s="844"/>
      <c r="AJ204" s="845"/>
      <c r="AK204" s="846"/>
      <c r="AL204" s="916"/>
      <c r="AM204" s="364"/>
    </row>
    <row r="205" spans="1:40" ht="13.15" customHeight="1">
      <c r="A205" s="36" t="str">
        <f t="shared" si="12"/>
        <v>BU</v>
      </c>
      <c r="B205" s="32"/>
      <c r="C205" s="802">
        <v>1</v>
      </c>
      <c r="D205" s="803"/>
      <c r="E205" s="897" t="s">
        <v>350</v>
      </c>
      <c r="F205" s="898"/>
      <c r="G205" s="898"/>
      <c r="H205" s="898"/>
      <c r="I205" s="898"/>
      <c r="J205" s="898"/>
      <c r="K205" s="898"/>
      <c r="L205" s="898"/>
      <c r="M205" s="898"/>
      <c r="N205" s="898"/>
      <c r="O205" s="898"/>
      <c r="P205" s="898"/>
      <c r="Q205" s="898"/>
      <c r="R205" s="898"/>
      <c r="S205" s="898"/>
      <c r="T205" s="899"/>
      <c r="U205" s="141" t="s">
        <v>291</v>
      </c>
      <c r="V205" s="847" t="s">
        <v>292</v>
      </c>
      <c r="W205" s="848"/>
      <c r="X205" s="848"/>
      <c r="Y205" s="848"/>
      <c r="Z205" s="849"/>
      <c r="AA205" s="847" t="s">
        <v>293</v>
      </c>
      <c r="AB205" s="848"/>
      <c r="AC205" s="849"/>
      <c r="AD205" s="118">
        <v>10</v>
      </c>
      <c r="AE205" s="118" t="s">
        <v>294</v>
      </c>
      <c r="AF205" s="866"/>
      <c r="AG205" s="867"/>
      <c r="AH205" s="868"/>
      <c r="AI205" s="866"/>
      <c r="AJ205" s="867"/>
      <c r="AK205" s="868"/>
      <c r="AL205" s="238"/>
      <c r="AM205" s="25"/>
      <c r="AN205" s="24" t="str">
        <f>$M$18</f>
        <v>■</v>
      </c>
    </row>
    <row r="206" spans="1:40" ht="13.15" customHeight="1">
      <c r="A206" s="36" t="str">
        <f t="shared" ref="A206:A237" si="14">IF(LEN(J206)&gt;0,MID(J206,FIND("(",J206,1)+1,2),A205)</f>
        <v>BU</v>
      </c>
      <c r="B206" s="32"/>
      <c r="C206" s="802">
        <v>2</v>
      </c>
      <c r="D206" s="803"/>
      <c r="E206" s="897" t="s">
        <v>351</v>
      </c>
      <c r="F206" s="898"/>
      <c r="G206" s="898"/>
      <c r="H206" s="898"/>
      <c r="I206" s="898"/>
      <c r="J206" s="898"/>
      <c r="K206" s="898"/>
      <c r="L206" s="898"/>
      <c r="M206" s="898"/>
      <c r="N206" s="898"/>
      <c r="O206" s="898"/>
      <c r="P206" s="898"/>
      <c r="Q206" s="898"/>
      <c r="R206" s="898"/>
      <c r="S206" s="898"/>
      <c r="T206" s="899"/>
      <c r="U206" s="624" t="s">
        <v>296</v>
      </c>
      <c r="V206" s="847" t="s">
        <v>292</v>
      </c>
      <c r="W206" s="848"/>
      <c r="X206" s="848"/>
      <c r="Y206" s="848"/>
      <c r="Z206" s="849"/>
      <c r="AA206" s="847" t="s">
        <v>293</v>
      </c>
      <c r="AB206" s="848"/>
      <c r="AC206" s="849"/>
      <c r="AD206" s="118">
        <v>51</v>
      </c>
      <c r="AE206" s="118" t="s">
        <v>294</v>
      </c>
      <c r="AF206" s="866"/>
      <c r="AG206" s="867"/>
      <c r="AH206" s="868"/>
      <c r="AI206" s="866"/>
      <c r="AJ206" s="867"/>
      <c r="AK206" s="868"/>
      <c r="AL206" s="238"/>
      <c r="AM206" s="25"/>
      <c r="AN206" s="24" t="str">
        <f t="shared" ref="AN206:AN218" si="15">$M$18</f>
        <v>■</v>
      </c>
    </row>
    <row r="207" spans="1:40" ht="13.15" customHeight="1">
      <c r="A207" s="36" t="str">
        <f t="shared" si="14"/>
        <v>BU</v>
      </c>
      <c r="B207" s="38"/>
      <c r="C207" s="917">
        <v>3</v>
      </c>
      <c r="D207" s="918"/>
      <c r="E207" s="903" t="s">
        <v>297</v>
      </c>
      <c r="F207" s="904"/>
      <c r="G207" s="904"/>
      <c r="H207" s="904"/>
      <c r="I207" s="904"/>
      <c r="J207" s="904"/>
      <c r="K207" s="904"/>
      <c r="L207" s="904"/>
      <c r="M207" s="904"/>
      <c r="N207" s="904"/>
      <c r="O207" s="904"/>
      <c r="P207" s="904"/>
      <c r="Q207" s="904"/>
      <c r="R207" s="904"/>
      <c r="S207" s="904"/>
      <c r="T207" s="905"/>
      <c r="U207" s="142" t="s">
        <v>298</v>
      </c>
      <c r="V207" s="860" t="s">
        <v>299</v>
      </c>
      <c r="W207" s="861"/>
      <c r="X207" s="861"/>
      <c r="Y207" s="861"/>
      <c r="Z207" s="862"/>
      <c r="AA207" s="860" t="s">
        <v>300</v>
      </c>
      <c r="AB207" s="861"/>
      <c r="AC207" s="862"/>
      <c r="AD207" s="119">
        <v>1</v>
      </c>
      <c r="AE207" s="119">
        <v>0</v>
      </c>
      <c r="AF207" s="863"/>
      <c r="AG207" s="864"/>
      <c r="AH207" s="865"/>
      <c r="AI207" s="863"/>
      <c r="AJ207" s="864"/>
      <c r="AK207" s="865"/>
      <c r="AL207" s="196" t="s">
        <v>301</v>
      </c>
      <c r="AM207" s="45"/>
      <c r="AN207" s="24" t="str">
        <f t="shared" si="15"/>
        <v>■</v>
      </c>
    </row>
    <row r="208" spans="1:40" ht="13.15" customHeight="1">
      <c r="A208" s="36" t="str">
        <f t="shared" si="14"/>
        <v>BU</v>
      </c>
      <c r="B208" s="32"/>
      <c r="C208" s="802">
        <v>4</v>
      </c>
      <c r="D208" s="803"/>
      <c r="E208" s="897" t="s">
        <v>302</v>
      </c>
      <c r="F208" s="898"/>
      <c r="G208" s="898"/>
      <c r="H208" s="898"/>
      <c r="I208" s="898"/>
      <c r="J208" s="898"/>
      <c r="K208" s="898"/>
      <c r="L208" s="898"/>
      <c r="M208" s="898"/>
      <c r="N208" s="898"/>
      <c r="O208" s="898"/>
      <c r="P208" s="898"/>
      <c r="Q208" s="898"/>
      <c r="R208" s="898"/>
      <c r="S208" s="898"/>
      <c r="T208" s="899"/>
      <c r="U208" s="143" t="s">
        <v>303</v>
      </c>
      <c r="V208" s="847" t="s">
        <v>299</v>
      </c>
      <c r="W208" s="848"/>
      <c r="X208" s="848"/>
      <c r="Y208" s="848"/>
      <c r="Z208" s="849"/>
      <c r="AA208" s="847" t="s">
        <v>300</v>
      </c>
      <c r="AB208" s="848"/>
      <c r="AC208" s="849"/>
      <c r="AD208" s="118">
        <v>1</v>
      </c>
      <c r="AE208" s="118">
        <v>0</v>
      </c>
      <c r="AF208" s="866"/>
      <c r="AG208" s="867"/>
      <c r="AH208" s="868"/>
      <c r="AI208" s="866"/>
      <c r="AJ208" s="867"/>
      <c r="AK208" s="868"/>
      <c r="AL208" s="101"/>
      <c r="AM208" s="25"/>
      <c r="AN208" s="24" t="str">
        <f t="shared" si="15"/>
        <v>■</v>
      </c>
    </row>
    <row r="209" spans="1:40">
      <c r="A209" s="36" t="str">
        <f t="shared" si="14"/>
        <v>BU</v>
      </c>
      <c r="B209" s="32"/>
      <c r="C209" s="802">
        <v>5</v>
      </c>
      <c r="D209" s="803"/>
      <c r="E209" s="888" t="s">
        <v>304</v>
      </c>
      <c r="F209" s="889"/>
      <c r="G209" s="889"/>
      <c r="H209" s="889"/>
      <c r="I209" s="889"/>
      <c r="J209" s="889"/>
      <c r="K209" s="889"/>
      <c r="L209" s="889"/>
      <c r="M209" s="889"/>
      <c r="N209" s="889"/>
      <c r="O209" s="889"/>
      <c r="P209" s="889"/>
      <c r="Q209" s="889"/>
      <c r="R209" s="889"/>
      <c r="S209" s="889"/>
      <c r="T209" s="890"/>
      <c r="U209" s="143" t="s">
        <v>305</v>
      </c>
      <c r="V209" s="847" t="s">
        <v>292</v>
      </c>
      <c r="W209" s="848"/>
      <c r="X209" s="848"/>
      <c r="Y209" s="848"/>
      <c r="Z209" s="849"/>
      <c r="AA209" s="847" t="s">
        <v>293</v>
      </c>
      <c r="AB209" s="848"/>
      <c r="AC209" s="849"/>
      <c r="AD209" s="118">
        <v>2</v>
      </c>
      <c r="AE209" s="118" t="s">
        <v>294</v>
      </c>
      <c r="AF209" s="866"/>
      <c r="AG209" s="867"/>
      <c r="AH209" s="868"/>
      <c r="AI209" s="866"/>
      <c r="AJ209" s="867"/>
      <c r="AK209" s="868"/>
      <c r="AL209" s="101"/>
      <c r="AM209" s="25"/>
      <c r="AN209" s="24" t="str">
        <f t="shared" si="15"/>
        <v>■</v>
      </c>
    </row>
    <row r="210" spans="1:40">
      <c r="A210" s="36" t="str">
        <f t="shared" si="14"/>
        <v>BU</v>
      </c>
      <c r="B210" s="32"/>
      <c r="C210" s="802">
        <v>6</v>
      </c>
      <c r="D210" s="803"/>
      <c r="E210" s="888" t="s">
        <v>901</v>
      </c>
      <c r="F210" s="889"/>
      <c r="G210" s="889"/>
      <c r="H210" s="889"/>
      <c r="I210" s="889"/>
      <c r="J210" s="889"/>
      <c r="K210" s="889"/>
      <c r="L210" s="889"/>
      <c r="M210" s="889"/>
      <c r="N210" s="889"/>
      <c r="O210" s="889"/>
      <c r="P210" s="889"/>
      <c r="Q210" s="889"/>
      <c r="R210" s="889"/>
      <c r="S210" s="889"/>
      <c r="T210" s="890"/>
      <c r="U210" s="143" t="s">
        <v>671</v>
      </c>
      <c r="V210" s="847" t="s">
        <v>292</v>
      </c>
      <c r="W210" s="848"/>
      <c r="X210" s="848"/>
      <c r="Y210" s="848"/>
      <c r="Z210" s="849"/>
      <c r="AA210" s="847" t="s">
        <v>293</v>
      </c>
      <c r="AB210" s="848"/>
      <c r="AC210" s="849"/>
      <c r="AD210" s="118">
        <v>14</v>
      </c>
      <c r="AE210" s="118" t="s">
        <v>294</v>
      </c>
      <c r="AF210" s="866"/>
      <c r="AG210" s="867"/>
      <c r="AH210" s="868"/>
      <c r="AI210" s="866"/>
      <c r="AJ210" s="867"/>
      <c r="AK210" s="868"/>
      <c r="AL210" s="101"/>
      <c r="AM210" s="25"/>
      <c r="AN210" s="24" t="str">
        <f t="shared" si="15"/>
        <v>■</v>
      </c>
    </row>
    <row r="211" spans="1:40">
      <c r="A211" s="36" t="str">
        <f t="shared" si="14"/>
        <v>BU</v>
      </c>
      <c r="B211" s="32"/>
      <c r="C211" s="802">
        <v>7</v>
      </c>
      <c r="D211" s="803"/>
      <c r="E211" s="888" t="s">
        <v>902</v>
      </c>
      <c r="F211" s="889"/>
      <c r="G211" s="889"/>
      <c r="H211" s="889"/>
      <c r="I211" s="889"/>
      <c r="J211" s="889"/>
      <c r="K211" s="889"/>
      <c r="L211" s="889"/>
      <c r="M211" s="889"/>
      <c r="N211" s="889"/>
      <c r="O211" s="889"/>
      <c r="P211" s="889"/>
      <c r="Q211" s="889"/>
      <c r="R211" s="889"/>
      <c r="S211" s="889"/>
      <c r="T211" s="890"/>
      <c r="U211" s="143" t="s">
        <v>903</v>
      </c>
      <c r="V211" s="847" t="s">
        <v>299</v>
      </c>
      <c r="W211" s="848"/>
      <c r="X211" s="848"/>
      <c r="Y211" s="848"/>
      <c r="Z211" s="849"/>
      <c r="AA211" s="847" t="s">
        <v>293</v>
      </c>
      <c r="AB211" s="848"/>
      <c r="AC211" s="849"/>
      <c r="AD211" s="118">
        <v>8</v>
      </c>
      <c r="AE211" s="118" t="s">
        <v>294</v>
      </c>
      <c r="AF211" s="866"/>
      <c r="AG211" s="867"/>
      <c r="AH211" s="868"/>
      <c r="AI211" s="866"/>
      <c r="AJ211" s="867"/>
      <c r="AK211" s="868"/>
      <c r="AL211" s="101"/>
      <c r="AM211" s="25"/>
      <c r="AN211" s="24" t="str">
        <f t="shared" si="15"/>
        <v>■</v>
      </c>
    </row>
    <row r="212" spans="1:40">
      <c r="A212" s="36" t="str">
        <f t="shared" si="14"/>
        <v>BU</v>
      </c>
      <c r="B212" s="32"/>
      <c r="C212" s="802">
        <v>8</v>
      </c>
      <c r="D212" s="803"/>
      <c r="E212" s="888" t="s">
        <v>904</v>
      </c>
      <c r="F212" s="889"/>
      <c r="G212" s="889"/>
      <c r="H212" s="889"/>
      <c r="I212" s="889"/>
      <c r="J212" s="889"/>
      <c r="K212" s="889"/>
      <c r="L212" s="889"/>
      <c r="M212" s="889"/>
      <c r="N212" s="889"/>
      <c r="O212" s="889"/>
      <c r="P212" s="889"/>
      <c r="Q212" s="889"/>
      <c r="R212" s="889"/>
      <c r="S212" s="889"/>
      <c r="T212" s="890"/>
      <c r="U212" s="143" t="s">
        <v>905</v>
      </c>
      <c r="V212" s="847" t="s">
        <v>299</v>
      </c>
      <c r="W212" s="848"/>
      <c r="X212" s="848"/>
      <c r="Y212" s="848"/>
      <c r="Z212" s="849"/>
      <c r="AA212" s="847" t="s">
        <v>293</v>
      </c>
      <c r="AB212" s="848"/>
      <c r="AC212" s="849"/>
      <c r="AD212" s="118">
        <v>8</v>
      </c>
      <c r="AE212" s="118" t="s">
        <v>294</v>
      </c>
      <c r="AF212" s="866"/>
      <c r="AG212" s="867"/>
      <c r="AH212" s="868"/>
      <c r="AI212" s="866"/>
      <c r="AJ212" s="867"/>
      <c r="AK212" s="868"/>
      <c r="AL212" s="101"/>
      <c r="AM212" s="25"/>
      <c r="AN212" s="24" t="str">
        <f t="shared" si="15"/>
        <v>■</v>
      </c>
    </row>
    <row r="213" spans="1:40">
      <c r="A213" s="36" t="str">
        <f t="shared" si="14"/>
        <v>BU</v>
      </c>
      <c r="B213" s="32"/>
      <c r="C213" s="802">
        <v>9</v>
      </c>
      <c r="D213" s="803"/>
      <c r="E213" s="888" t="s">
        <v>906</v>
      </c>
      <c r="F213" s="889"/>
      <c r="G213" s="889"/>
      <c r="H213" s="889"/>
      <c r="I213" s="889"/>
      <c r="J213" s="889"/>
      <c r="K213" s="889"/>
      <c r="L213" s="889"/>
      <c r="M213" s="889"/>
      <c r="N213" s="889"/>
      <c r="O213" s="889"/>
      <c r="P213" s="889"/>
      <c r="Q213" s="889"/>
      <c r="R213" s="889"/>
      <c r="S213" s="889"/>
      <c r="T213" s="890"/>
      <c r="U213" s="143" t="s">
        <v>907</v>
      </c>
      <c r="V213" s="847" t="s">
        <v>299</v>
      </c>
      <c r="W213" s="848"/>
      <c r="X213" s="848"/>
      <c r="Y213" s="848"/>
      <c r="Z213" s="849"/>
      <c r="AA213" s="847" t="s">
        <v>293</v>
      </c>
      <c r="AB213" s="848"/>
      <c r="AC213" s="849"/>
      <c r="AD213" s="118">
        <v>1</v>
      </c>
      <c r="AE213" s="118" t="s">
        <v>294</v>
      </c>
      <c r="AF213" s="866"/>
      <c r="AG213" s="867"/>
      <c r="AH213" s="868"/>
      <c r="AI213" s="866"/>
      <c r="AJ213" s="867"/>
      <c r="AK213" s="868"/>
      <c r="AL213" s="101"/>
      <c r="AM213" s="25"/>
      <c r="AN213" s="24" t="str">
        <f t="shared" si="15"/>
        <v>■</v>
      </c>
    </row>
    <row r="214" spans="1:40">
      <c r="A214" s="36" t="str">
        <f t="shared" si="14"/>
        <v>BU</v>
      </c>
      <c r="B214" s="38"/>
      <c r="C214" s="917">
        <v>10</v>
      </c>
      <c r="D214" s="918"/>
      <c r="E214" s="900" t="s">
        <v>908</v>
      </c>
      <c r="F214" s="901"/>
      <c r="G214" s="901"/>
      <c r="H214" s="901"/>
      <c r="I214" s="901"/>
      <c r="J214" s="901"/>
      <c r="K214" s="901"/>
      <c r="L214" s="901"/>
      <c r="M214" s="901"/>
      <c r="N214" s="901"/>
      <c r="O214" s="901"/>
      <c r="P214" s="901"/>
      <c r="Q214" s="901"/>
      <c r="R214" s="901"/>
      <c r="S214" s="901"/>
      <c r="T214" s="902"/>
      <c r="U214" s="142" t="s">
        <v>909</v>
      </c>
      <c r="V214" s="860" t="s">
        <v>311</v>
      </c>
      <c r="W214" s="861"/>
      <c r="X214" s="861"/>
      <c r="Y214" s="861"/>
      <c r="Z214" s="862"/>
      <c r="AA214" s="860" t="s">
        <v>293</v>
      </c>
      <c r="AB214" s="861"/>
      <c r="AC214" s="862"/>
      <c r="AD214" s="119">
        <v>50</v>
      </c>
      <c r="AE214" s="119" t="s">
        <v>294</v>
      </c>
      <c r="AF214" s="863"/>
      <c r="AG214" s="864"/>
      <c r="AH214" s="865"/>
      <c r="AI214" s="863"/>
      <c r="AJ214" s="864"/>
      <c r="AK214" s="865"/>
      <c r="AL214" s="265" t="s">
        <v>314</v>
      </c>
      <c r="AM214" s="25"/>
      <c r="AN214" s="24" t="str">
        <f t="shared" si="15"/>
        <v>■</v>
      </c>
    </row>
    <row r="215" spans="1:40">
      <c r="A215" s="36" t="str">
        <f t="shared" si="14"/>
        <v>BU</v>
      </c>
      <c r="B215" s="32"/>
      <c r="C215" s="802">
        <v>11</v>
      </c>
      <c r="D215" s="803"/>
      <c r="E215" s="894" t="s">
        <v>322</v>
      </c>
      <c r="F215" s="895"/>
      <c r="G215" s="895"/>
      <c r="H215" s="895"/>
      <c r="I215" s="895"/>
      <c r="J215" s="895"/>
      <c r="K215" s="895"/>
      <c r="L215" s="895"/>
      <c r="M215" s="895"/>
      <c r="N215" s="895"/>
      <c r="O215" s="895"/>
      <c r="P215" s="895"/>
      <c r="Q215" s="895"/>
      <c r="R215" s="895"/>
      <c r="S215" s="895"/>
      <c r="T215" s="896"/>
      <c r="U215" s="143" t="s">
        <v>323</v>
      </c>
      <c r="V215" s="854" t="s">
        <v>299</v>
      </c>
      <c r="W215" s="855"/>
      <c r="X215" s="855"/>
      <c r="Y215" s="855"/>
      <c r="Z215" s="856"/>
      <c r="AA215" s="854" t="s">
        <v>293</v>
      </c>
      <c r="AB215" s="855"/>
      <c r="AC215" s="856"/>
      <c r="AD215" s="114">
        <v>6</v>
      </c>
      <c r="AE215" s="114" t="s">
        <v>294</v>
      </c>
      <c r="AF215" s="866"/>
      <c r="AG215" s="867"/>
      <c r="AH215" s="868"/>
      <c r="AI215" s="866"/>
      <c r="AJ215" s="867"/>
      <c r="AK215" s="868"/>
      <c r="AL215" s="101"/>
      <c r="AM215" s="25"/>
      <c r="AN215" s="24" t="str">
        <f t="shared" si="15"/>
        <v>■</v>
      </c>
    </row>
    <row r="216" spans="1:40">
      <c r="A216" s="36" t="str">
        <f t="shared" si="14"/>
        <v>BU</v>
      </c>
      <c r="B216" s="32"/>
      <c r="C216" s="802">
        <v>12</v>
      </c>
      <c r="D216" s="803"/>
      <c r="E216" s="888" t="s">
        <v>324</v>
      </c>
      <c r="F216" s="889"/>
      <c r="G216" s="889"/>
      <c r="H216" s="889"/>
      <c r="I216" s="889"/>
      <c r="J216" s="889"/>
      <c r="K216" s="889"/>
      <c r="L216" s="889"/>
      <c r="M216" s="889"/>
      <c r="N216" s="889"/>
      <c r="O216" s="889"/>
      <c r="P216" s="889"/>
      <c r="Q216" s="889"/>
      <c r="R216" s="889"/>
      <c r="S216" s="889"/>
      <c r="T216" s="890"/>
      <c r="U216" s="143" t="s">
        <v>325</v>
      </c>
      <c r="V216" s="847" t="s">
        <v>299</v>
      </c>
      <c r="W216" s="848"/>
      <c r="X216" s="848"/>
      <c r="Y216" s="848"/>
      <c r="Z216" s="849"/>
      <c r="AA216" s="847" t="s">
        <v>293</v>
      </c>
      <c r="AB216" s="848"/>
      <c r="AC216" s="849"/>
      <c r="AD216" s="118">
        <v>6</v>
      </c>
      <c r="AE216" s="118" t="s">
        <v>294</v>
      </c>
      <c r="AF216" s="866"/>
      <c r="AG216" s="867"/>
      <c r="AH216" s="868"/>
      <c r="AI216" s="866"/>
      <c r="AJ216" s="867"/>
      <c r="AK216" s="868"/>
      <c r="AL216" s="101"/>
      <c r="AM216" s="25"/>
      <c r="AN216" s="24" t="str">
        <f t="shared" si="15"/>
        <v>■</v>
      </c>
    </row>
    <row r="217" spans="1:40">
      <c r="A217" s="36" t="str">
        <f t="shared" si="14"/>
        <v>BU</v>
      </c>
      <c r="B217" s="32"/>
      <c r="C217" s="802">
        <v>13</v>
      </c>
      <c r="D217" s="803"/>
      <c r="E217" s="888" t="s">
        <v>881</v>
      </c>
      <c r="F217" s="889"/>
      <c r="G217" s="889"/>
      <c r="H217" s="889"/>
      <c r="I217" s="889"/>
      <c r="J217" s="889"/>
      <c r="K217" s="889"/>
      <c r="L217" s="889"/>
      <c r="M217" s="889"/>
      <c r="N217" s="889"/>
      <c r="O217" s="889"/>
      <c r="P217" s="889"/>
      <c r="Q217" s="889"/>
      <c r="R217" s="889"/>
      <c r="S217" s="889"/>
      <c r="T217" s="890"/>
      <c r="U217" s="143" t="s">
        <v>882</v>
      </c>
      <c r="V217" s="847" t="s">
        <v>299</v>
      </c>
      <c r="W217" s="848"/>
      <c r="X217" s="848"/>
      <c r="Y217" s="848"/>
      <c r="Z217" s="849"/>
      <c r="AA217" s="847" t="s">
        <v>293</v>
      </c>
      <c r="AB217" s="848"/>
      <c r="AC217" s="849"/>
      <c r="AD217" s="118">
        <v>1</v>
      </c>
      <c r="AE217" s="118" t="s">
        <v>294</v>
      </c>
      <c r="AF217" s="866"/>
      <c r="AG217" s="867"/>
      <c r="AH217" s="868"/>
      <c r="AI217" s="866"/>
      <c r="AJ217" s="867"/>
      <c r="AK217" s="868"/>
      <c r="AL217" s="239"/>
      <c r="AM217" s="25"/>
      <c r="AN217" s="24" t="str">
        <f t="shared" si="15"/>
        <v>■</v>
      </c>
    </row>
    <row r="218" spans="1:40">
      <c r="A218" s="36" t="str">
        <f t="shared" si="14"/>
        <v>BU</v>
      </c>
      <c r="B218" s="32"/>
      <c r="C218" s="802">
        <v>14</v>
      </c>
      <c r="D218" s="803"/>
      <c r="E218" s="894" t="s">
        <v>885</v>
      </c>
      <c r="F218" s="895"/>
      <c r="G218" s="895"/>
      <c r="H218" s="895"/>
      <c r="I218" s="895"/>
      <c r="J218" s="895"/>
      <c r="K218" s="895"/>
      <c r="L218" s="895"/>
      <c r="M218" s="895"/>
      <c r="N218" s="895"/>
      <c r="O218" s="895"/>
      <c r="P218" s="895"/>
      <c r="Q218" s="895"/>
      <c r="R218" s="895"/>
      <c r="S218" s="895"/>
      <c r="T218" s="896"/>
      <c r="U218" s="143" t="s">
        <v>886</v>
      </c>
      <c r="V218" s="854" t="s">
        <v>299</v>
      </c>
      <c r="W218" s="855"/>
      <c r="X218" s="855"/>
      <c r="Y218" s="855"/>
      <c r="Z218" s="856"/>
      <c r="AA218" s="854" t="s">
        <v>300</v>
      </c>
      <c r="AB218" s="855"/>
      <c r="AC218" s="856"/>
      <c r="AD218" s="114">
        <v>2</v>
      </c>
      <c r="AE218" s="114">
        <v>0</v>
      </c>
      <c r="AF218" s="866"/>
      <c r="AG218" s="867"/>
      <c r="AH218" s="868"/>
      <c r="AI218" s="866"/>
      <c r="AJ218" s="867"/>
      <c r="AK218" s="868"/>
      <c r="AL218" s="239"/>
      <c r="AM218" s="25"/>
      <c r="AN218" s="24" t="str">
        <f t="shared" si="15"/>
        <v>■</v>
      </c>
    </row>
    <row r="219" spans="1:40">
      <c r="A219" s="36" t="str">
        <f t="shared" si="14"/>
        <v>BU</v>
      </c>
      <c r="B219" s="52"/>
      <c r="C219" s="587"/>
      <c r="D219" s="53"/>
      <c r="E219" s="53"/>
      <c r="F219" s="53"/>
      <c r="G219" s="53"/>
      <c r="H219" s="53"/>
      <c r="I219" s="53"/>
      <c r="J219" s="53"/>
      <c r="K219" s="53"/>
      <c r="L219" s="53"/>
      <c r="M219" s="53"/>
      <c r="N219" s="53"/>
      <c r="O219" s="53"/>
      <c r="P219" s="53"/>
      <c r="Q219" s="53"/>
      <c r="R219" s="53"/>
      <c r="S219" s="53"/>
      <c r="T219" s="53"/>
      <c r="U219" s="408"/>
      <c r="V219" s="179"/>
      <c r="W219" s="179"/>
      <c r="X219" s="179"/>
      <c r="Y219" s="179"/>
      <c r="Z219" s="179"/>
      <c r="AA219" s="179"/>
      <c r="AB219" s="179"/>
      <c r="AC219" s="179"/>
      <c r="AD219" s="179"/>
      <c r="AE219" s="179"/>
      <c r="AF219" s="62"/>
      <c r="AG219" s="62"/>
      <c r="AH219" s="62"/>
      <c r="AI219" s="62"/>
      <c r="AJ219" s="62"/>
      <c r="AK219" s="62"/>
      <c r="AL219" s="163"/>
      <c r="AM219" s="55"/>
    </row>
    <row r="220" spans="1:40">
      <c r="A220" s="36" t="str">
        <f t="shared" si="14"/>
        <v>SB</v>
      </c>
      <c r="B220" s="420"/>
      <c r="C220" s="490" t="s">
        <v>282</v>
      </c>
      <c r="D220" s="506"/>
      <c r="E220" s="474"/>
      <c r="F220" s="474"/>
      <c r="G220" s="474"/>
      <c r="H220" s="474"/>
      <c r="I220" s="474"/>
      <c r="J220" s="473" t="s">
        <v>910</v>
      </c>
      <c r="K220" s="490"/>
      <c r="L220" s="474"/>
      <c r="M220" s="490"/>
      <c r="N220" s="490"/>
      <c r="O220" s="490"/>
      <c r="P220" s="474"/>
      <c r="Q220" s="474"/>
      <c r="R220" s="474"/>
      <c r="S220" s="474"/>
      <c r="T220" s="474"/>
      <c r="U220" s="408" t="s">
        <v>911</v>
      </c>
      <c r="V220" s="495"/>
      <c r="W220" s="495"/>
      <c r="X220" s="495"/>
      <c r="Y220" s="495"/>
      <c r="Z220" s="495"/>
      <c r="AA220" s="495"/>
      <c r="AB220" s="495"/>
      <c r="AC220" s="495"/>
      <c r="AD220" s="495"/>
      <c r="AE220" s="495"/>
      <c r="AF220" s="496"/>
      <c r="AG220" s="496"/>
      <c r="AH220" s="496"/>
      <c r="AI220" s="496"/>
      <c r="AJ220" s="496"/>
      <c r="AK220" s="496"/>
      <c r="AL220" s="493"/>
      <c r="AM220" s="573"/>
    </row>
    <row r="221" spans="1:40">
      <c r="A221" s="36" t="str">
        <f t="shared" si="14"/>
        <v>SB</v>
      </c>
      <c r="B221" s="6"/>
      <c r="C221" s="841" t="s">
        <v>85</v>
      </c>
      <c r="D221" s="983"/>
      <c r="E221" s="841" t="s">
        <v>285</v>
      </c>
      <c r="F221" s="842"/>
      <c r="G221" s="842"/>
      <c r="H221" s="842"/>
      <c r="I221" s="842"/>
      <c r="J221" s="842"/>
      <c r="K221" s="842"/>
      <c r="L221" s="842"/>
      <c r="M221" s="842"/>
      <c r="N221" s="842"/>
      <c r="O221" s="842"/>
      <c r="P221" s="842"/>
      <c r="Q221" s="842"/>
      <c r="R221" s="842"/>
      <c r="S221" s="842"/>
      <c r="T221" s="842"/>
      <c r="U221" s="363" t="s">
        <v>286</v>
      </c>
      <c r="V221" s="909" t="s">
        <v>287</v>
      </c>
      <c r="W221" s="910"/>
      <c r="X221" s="910"/>
      <c r="Y221" s="910"/>
      <c r="Z221" s="911"/>
      <c r="AA221" s="909" t="s">
        <v>876</v>
      </c>
      <c r="AB221" s="910"/>
      <c r="AC221" s="911"/>
      <c r="AD221" s="850" t="s">
        <v>289</v>
      </c>
      <c r="AE221" s="851"/>
      <c r="AF221" s="909" t="s">
        <v>88</v>
      </c>
      <c r="AG221" s="910"/>
      <c r="AH221" s="911"/>
      <c r="AI221" s="841" t="s">
        <v>89</v>
      </c>
      <c r="AJ221" s="842"/>
      <c r="AK221" s="843"/>
      <c r="AL221" s="915" t="s">
        <v>90</v>
      </c>
      <c r="AM221" s="364"/>
    </row>
    <row r="222" spans="1:40">
      <c r="A222" s="36" t="str">
        <f t="shared" si="14"/>
        <v>SB</v>
      </c>
      <c r="B222" s="6"/>
      <c r="C222" s="984"/>
      <c r="D222" s="985"/>
      <c r="E222" s="844"/>
      <c r="F222" s="845"/>
      <c r="G222" s="845"/>
      <c r="H222" s="845"/>
      <c r="I222" s="845"/>
      <c r="J222" s="845"/>
      <c r="K222" s="845"/>
      <c r="L222" s="845"/>
      <c r="M222" s="845"/>
      <c r="N222" s="845"/>
      <c r="O222" s="845"/>
      <c r="P222" s="845"/>
      <c r="Q222" s="845"/>
      <c r="R222" s="845"/>
      <c r="S222" s="845"/>
      <c r="T222" s="845"/>
      <c r="U222" s="365"/>
      <c r="V222" s="912"/>
      <c r="W222" s="913"/>
      <c r="X222" s="913"/>
      <c r="Y222" s="913"/>
      <c r="Z222" s="914"/>
      <c r="AA222" s="912"/>
      <c r="AB222" s="913"/>
      <c r="AC222" s="914"/>
      <c r="AD222" s="852"/>
      <c r="AE222" s="853"/>
      <c r="AF222" s="912"/>
      <c r="AG222" s="913"/>
      <c r="AH222" s="914"/>
      <c r="AI222" s="844"/>
      <c r="AJ222" s="845"/>
      <c r="AK222" s="846"/>
      <c r="AL222" s="916"/>
      <c r="AM222" s="364"/>
    </row>
    <row r="223" spans="1:40" ht="13.15" customHeight="1">
      <c r="A223" s="36" t="str">
        <f t="shared" si="14"/>
        <v>SB</v>
      </c>
      <c r="B223" s="32"/>
      <c r="C223" s="802">
        <v>1</v>
      </c>
      <c r="D223" s="803"/>
      <c r="E223" s="897" t="s">
        <v>350</v>
      </c>
      <c r="F223" s="898"/>
      <c r="G223" s="898"/>
      <c r="H223" s="898"/>
      <c r="I223" s="898"/>
      <c r="J223" s="898"/>
      <c r="K223" s="898"/>
      <c r="L223" s="898"/>
      <c r="M223" s="898"/>
      <c r="N223" s="898"/>
      <c r="O223" s="898"/>
      <c r="P223" s="898"/>
      <c r="Q223" s="898"/>
      <c r="R223" s="898"/>
      <c r="S223" s="898"/>
      <c r="T223" s="899"/>
      <c r="U223" s="141" t="s">
        <v>291</v>
      </c>
      <c r="V223" s="847" t="s">
        <v>292</v>
      </c>
      <c r="W223" s="848"/>
      <c r="X223" s="848"/>
      <c r="Y223" s="848"/>
      <c r="Z223" s="849"/>
      <c r="AA223" s="847" t="s">
        <v>293</v>
      </c>
      <c r="AB223" s="848"/>
      <c r="AC223" s="849"/>
      <c r="AD223" s="118">
        <v>10</v>
      </c>
      <c r="AE223" s="118" t="s">
        <v>294</v>
      </c>
      <c r="AF223" s="866"/>
      <c r="AG223" s="867"/>
      <c r="AH223" s="868"/>
      <c r="AI223" s="866"/>
      <c r="AJ223" s="867"/>
      <c r="AK223" s="868"/>
      <c r="AL223" s="238"/>
      <c r="AM223" s="25"/>
      <c r="AN223" s="24" t="str">
        <f>$P$18</f>
        <v>■</v>
      </c>
    </row>
    <row r="224" spans="1:40" ht="13.15" customHeight="1">
      <c r="A224" s="36" t="str">
        <f t="shared" si="14"/>
        <v>SB</v>
      </c>
      <c r="B224" s="32"/>
      <c r="C224" s="802">
        <v>2</v>
      </c>
      <c r="D224" s="803"/>
      <c r="E224" s="897" t="s">
        <v>351</v>
      </c>
      <c r="F224" s="898"/>
      <c r="G224" s="898"/>
      <c r="H224" s="898"/>
      <c r="I224" s="898"/>
      <c r="J224" s="898"/>
      <c r="K224" s="898"/>
      <c r="L224" s="898"/>
      <c r="M224" s="898"/>
      <c r="N224" s="898"/>
      <c r="O224" s="898"/>
      <c r="P224" s="898"/>
      <c r="Q224" s="898"/>
      <c r="R224" s="898"/>
      <c r="S224" s="898"/>
      <c r="T224" s="899"/>
      <c r="U224" s="624" t="s">
        <v>296</v>
      </c>
      <c r="V224" s="847" t="s">
        <v>292</v>
      </c>
      <c r="W224" s="848"/>
      <c r="X224" s="848"/>
      <c r="Y224" s="848"/>
      <c r="Z224" s="849"/>
      <c r="AA224" s="847" t="s">
        <v>293</v>
      </c>
      <c r="AB224" s="848"/>
      <c r="AC224" s="849"/>
      <c r="AD224" s="118">
        <v>51</v>
      </c>
      <c r="AE224" s="118" t="s">
        <v>294</v>
      </c>
      <c r="AF224" s="866"/>
      <c r="AG224" s="867"/>
      <c r="AH224" s="868"/>
      <c r="AI224" s="866"/>
      <c r="AJ224" s="867"/>
      <c r="AK224" s="868"/>
      <c r="AL224" s="238"/>
      <c r="AM224" s="25"/>
      <c r="AN224" s="24" t="str">
        <f t="shared" ref="AN224:AN240" si="16">$P$18</f>
        <v>■</v>
      </c>
    </row>
    <row r="225" spans="1:40" ht="13.15" customHeight="1">
      <c r="A225" s="36" t="str">
        <f t="shared" si="14"/>
        <v>SB</v>
      </c>
      <c r="B225" s="38"/>
      <c r="C225" s="917">
        <v>3</v>
      </c>
      <c r="D225" s="918"/>
      <c r="E225" s="903" t="s">
        <v>297</v>
      </c>
      <c r="F225" s="904"/>
      <c r="G225" s="904"/>
      <c r="H225" s="904"/>
      <c r="I225" s="904"/>
      <c r="J225" s="904"/>
      <c r="K225" s="904"/>
      <c r="L225" s="904"/>
      <c r="M225" s="904"/>
      <c r="N225" s="904"/>
      <c r="O225" s="904"/>
      <c r="P225" s="904"/>
      <c r="Q225" s="904"/>
      <c r="R225" s="904"/>
      <c r="S225" s="904"/>
      <c r="T225" s="905"/>
      <c r="U225" s="142" t="s">
        <v>298</v>
      </c>
      <c r="V225" s="860" t="s">
        <v>299</v>
      </c>
      <c r="W225" s="861"/>
      <c r="X225" s="861"/>
      <c r="Y225" s="861"/>
      <c r="Z225" s="862"/>
      <c r="AA225" s="860" t="s">
        <v>300</v>
      </c>
      <c r="AB225" s="861"/>
      <c r="AC225" s="862"/>
      <c r="AD225" s="119">
        <v>1</v>
      </c>
      <c r="AE225" s="119">
        <v>0</v>
      </c>
      <c r="AF225" s="863"/>
      <c r="AG225" s="864"/>
      <c r="AH225" s="865"/>
      <c r="AI225" s="863"/>
      <c r="AJ225" s="864"/>
      <c r="AK225" s="865"/>
      <c r="AL225" s="196" t="s">
        <v>301</v>
      </c>
      <c r="AM225" s="45"/>
      <c r="AN225" s="24" t="str">
        <f t="shared" si="16"/>
        <v>■</v>
      </c>
    </row>
    <row r="226" spans="1:40" ht="13.15" customHeight="1">
      <c r="A226" s="36" t="str">
        <f t="shared" si="14"/>
        <v>SB</v>
      </c>
      <c r="B226" s="32"/>
      <c r="C226" s="802">
        <v>4</v>
      </c>
      <c r="D226" s="803"/>
      <c r="E226" s="897" t="s">
        <v>302</v>
      </c>
      <c r="F226" s="898"/>
      <c r="G226" s="898"/>
      <c r="H226" s="898"/>
      <c r="I226" s="898"/>
      <c r="J226" s="898"/>
      <c r="K226" s="898"/>
      <c r="L226" s="898"/>
      <c r="M226" s="898"/>
      <c r="N226" s="898"/>
      <c r="O226" s="898"/>
      <c r="P226" s="898"/>
      <c r="Q226" s="898"/>
      <c r="R226" s="898"/>
      <c r="S226" s="898"/>
      <c r="T226" s="899"/>
      <c r="U226" s="143" t="s">
        <v>303</v>
      </c>
      <c r="V226" s="847" t="s">
        <v>299</v>
      </c>
      <c r="W226" s="848"/>
      <c r="X226" s="848"/>
      <c r="Y226" s="848"/>
      <c r="Z226" s="849"/>
      <c r="AA226" s="847" t="s">
        <v>300</v>
      </c>
      <c r="AB226" s="848"/>
      <c r="AC226" s="849"/>
      <c r="AD226" s="118">
        <v>1</v>
      </c>
      <c r="AE226" s="118">
        <v>0</v>
      </c>
      <c r="AF226" s="866"/>
      <c r="AG226" s="867"/>
      <c r="AH226" s="868"/>
      <c r="AI226" s="866"/>
      <c r="AJ226" s="867"/>
      <c r="AK226" s="868"/>
      <c r="AL226" s="101"/>
      <c r="AM226" s="25"/>
      <c r="AN226" s="24" t="str">
        <f t="shared" si="16"/>
        <v>■</v>
      </c>
    </row>
    <row r="227" spans="1:40">
      <c r="A227" s="36" t="str">
        <f t="shared" si="14"/>
        <v>SB</v>
      </c>
      <c r="B227" s="32"/>
      <c r="C227" s="802">
        <v>5</v>
      </c>
      <c r="D227" s="803"/>
      <c r="E227" s="888" t="s">
        <v>304</v>
      </c>
      <c r="F227" s="889"/>
      <c r="G227" s="889"/>
      <c r="H227" s="889"/>
      <c r="I227" s="889"/>
      <c r="J227" s="889"/>
      <c r="K227" s="889"/>
      <c r="L227" s="889"/>
      <c r="M227" s="889"/>
      <c r="N227" s="889"/>
      <c r="O227" s="889"/>
      <c r="P227" s="889"/>
      <c r="Q227" s="889"/>
      <c r="R227" s="889"/>
      <c r="S227" s="889"/>
      <c r="T227" s="890"/>
      <c r="U227" s="143" t="s">
        <v>305</v>
      </c>
      <c r="V227" s="847" t="s">
        <v>292</v>
      </c>
      <c r="W227" s="848"/>
      <c r="X227" s="848"/>
      <c r="Y227" s="848"/>
      <c r="Z227" s="849"/>
      <c r="AA227" s="847" t="s">
        <v>293</v>
      </c>
      <c r="AB227" s="848"/>
      <c r="AC227" s="849"/>
      <c r="AD227" s="118">
        <v>2</v>
      </c>
      <c r="AE227" s="118" t="s">
        <v>294</v>
      </c>
      <c r="AF227" s="866"/>
      <c r="AG227" s="867"/>
      <c r="AH227" s="868"/>
      <c r="AI227" s="866"/>
      <c r="AJ227" s="867"/>
      <c r="AK227" s="868"/>
      <c r="AL227" s="101"/>
      <c r="AM227" s="25"/>
      <c r="AN227" s="24" t="str">
        <f t="shared" si="16"/>
        <v>■</v>
      </c>
    </row>
    <row r="228" spans="1:40">
      <c r="A228" s="36" t="str">
        <f t="shared" si="14"/>
        <v>SB</v>
      </c>
      <c r="B228" s="32"/>
      <c r="C228" s="802">
        <v>6</v>
      </c>
      <c r="D228" s="803"/>
      <c r="E228" s="888" t="s">
        <v>488</v>
      </c>
      <c r="F228" s="889"/>
      <c r="G228" s="889"/>
      <c r="H228" s="889"/>
      <c r="I228" s="889"/>
      <c r="J228" s="889"/>
      <c r="K228" s="889"/>
      <c r="L228" s="889"/>
      <c r="M228" s="889"/>
      <c r="N228" s="889"/>
      <c r="O228" s="889"/>
      <c r="P228" s="889"/>
      <c r="Q228" s="889"/>
      <c r="R228" s="889"/>
      <c r="S228" s="889"/>
      <c r="T228" s="890"/>
      <c r="U228" s="143" t="s">
        <v>489</v>
      </c>
      <c r="V228" s="847" t="s">
        <v>299</v>
      </c>
      <c r="W228" s="848"/>
      <c r="X228" s="848"/>
      <c r="Y228" s="848"/>
      <c r="Z228" s="849"/>
      <c r="AA228" s="847" t="s">
        <v>293</v>
      </c>
      <c r="AB228" s="848"/>
      <c r="AC228" s="849"/>
      <c r="AD228" s="118">
        <v>7</v>
      </c>
      <c r="AE228" s="118" t="s">
        <v>294</v>
      </c>
      <c r="AF228" s="866"/>
      <c r="AG228" s="867"/>
      <c r="AH228" s="868"/>
      <c r="AI228" s="866"/>
      <c r="AJ228" s="867"/>
      <c r="AK228" s="868"/>
      <c r="AL228" s="101"/>
      <c r="AM228" s="25"/>
      <c r="AN228" s="24" t="str">
        <f t="shared" si="16"/>
        <v>■</v>
      </c>
    </row>
    <row r="229" spans="1:40">
      <c r="A229" s="36" t="str">
        <f t="shared" si="14"/>
        <v>SB</v>
      </c>
      <c r="B229" s="32"/>
      <c r="C229" s="802">
        <v>7</v>
      </c>
      <c r="D229" s="803"/>
      <c r="E229" s="888" t="s">
        <v>494</v>
      </c>
      <c r="F229" s="889"/>
      <c r="G229" s="889"/>
      <c r="H229" s="889"/>
      <c r="I229" s="889"/>
      <c r="J229" s="889"/>
      <c r="K229" s="889"/>
      <c r="L229" s="889"/>
      <c r="M229" s="889"/>
      <c r="N229" s="889"/>
      <c r="O229" s="889"/>
      <c r="P229" s="889"/>
      <c r="Q229" s="889"/>
      <c r="R229" s="889"/>
      <c r="S229" s="889"/>
      <c r="T229" s="890"/>
      <c r="U229" s="143" t="s">
        <v>495</v>
      </c>
      <c r="V229" s="847" t="s">
        <v>292</v>
      </c>
      <c r="W229" s="848"/>
      <c r="X229" s="848"/>
      <c r="Y229" s="848"/>
      <c r="Z229" s="849"/>
      <c r="AA229" s="847" t="s">
        <v>293</v>
      </c>
      <c r="AB229" s="848"/>
      <c r="AC229" s="849"/>
      <c r="AD229" s="118">
        <v>80</v>
      </c>
      <c r="AE229" s="118" t="s">
        <v>294</v>
      </c>
      <c r="AF229" s="866"/>
      <c r="AG229" s="867"/>
      <c r="AH229" s="868"/>
      <c r="AI229" s="866"/>
      <c r="AJ229" s="867"/>
      <c r="AK229" s="868"/>
      <c r="AL229" s="239"/>
      <c r="AM229" s="25"/>
      <c r="AN229" s="24" t="str">
        <f t="shared" si="16"/>
        <v>■</v>
      </c>
    </row>
    <row r="230" spans="1:40">
      <c r="A230" s="36" t="str">
        <f t="shared" si="14"/>
        <v>SB</v>
      </c>
      <c r="B230" s="32"/>
      <c r="C230" s="802">
        <v>8</v>
      </c>
      <c r="D230" s="803"/>
      <c r="E230" s="888" t="s">
        <v>496</v>
      </c>
      <c r="F230" s="889"/>
      <c r="G230" s="889"/>
      <c r="H230" s="889"/>
      <c r="I230" s="889"/>
      <c r="J230" s="889"/>
      <c r="K230" s="889"/>
      <c r="L230" s="889"/>
      <c r="M230" s="889"/>
      <c r="N230" s="889"/>
      <c r="O230" s="889"/>
      <c r="P230" s="889"/>
      <c r="Q230" s="889"/>
      <c r="R230" s="889"/>
      <c r="S230" s="889"/>
      <c r="T230" s="890"/>
      <c r="U230" s="143" t="s">
        <v>497</v>
      </c>
      <c r="V230" s="847" t="s">
        <v>299</v>
      </c>
      <c r="W230" s="848"/>
      <c r="X230" s="848"/>
      <c r="Y230" s="848"/>
      <c r="Z230" s="849"/>
      <c r="AA230" s="847" t="s">
        <v>300</v>
      </c>
      <c r="AB230" s="848"/>
      <c r="AC230" s="849"/>
      <c r="AD230" s="118">
        <v>1</v>
      </c>
      <c r="AE230" s="118">
        <v>0</v>
      </c>
      <c r="AF230" s="866"/>
      <c r="AG230" s="867"/>
      <c r="AH230" s="868"/>
      <c r="AI230" s="866"/>
      <c r="AJ230" s="867"/>
      <c r="AK230" s="868"/>
      <c r="AL230" s="101"/>
      <c r="AM230" s="25"/>
      <c r="AN230" s="24" t="str">
        <f t="shared" si="16"/>
        <v>■</v>
      </c>
    </row>
    <row r="231" spans="1:40">
      <c r="A231" s="36" t="str">
        <f t="shared" si="14"/>
        <v>SB</v>
      </c>
      <c r="B231" s="38"/>
      <c r="C231" s="917">
        <v>9</v>
      </c>
      <c r="D231" s="918"/>
      <c r="E231" s="900" t="s">
        <v>498</v>
      </c>
      <c r="F231" s="901"/>
      <c r="G231" s="901"/>
      <c r="H231" s="901"/>
      <c r="I231" s="901"/>
      <c r="J231" s="901"/>
      <c r="K231" s="901"/>
      <c r="L231" s="901"/>
      <c r="M231" s="901"/>
      <c r="N231" s="901"/>
      <c r="O231" s="901"/>
      <c r="P231" s="901"/>
      <c r="Q231" s="901"/>
      <c r="R231" s="901"/>
      <c r="S231" s="901"/>
      <c r="T231" s="902"/>
      <c r="U231" s="142" t="s">
        <v>499</v>
      </c>
      <c r="V231" s="860" t="s">
        <v>311</v>
      </c>
      <c r="W231" s="861"/>
      <c r="X231" s="861"/>
      <c r="Y231" s="861"/>
      <c r="Z231" s="862"/>
      <c r="AA231" s="860" t="s">
        <v>293</v>
      </c>
      <c r="AB231" s="861"/>
      <c r="AC231" s="862"/>
      <c r="AD231" s="119">
        <v>20</v>
      </c>
      <c r="AE231" s="119" t="s">
        <v>294</v>
      </c>
      <c r="AF231" s="863"/>
      <c r="AG231" s="864"/>
      <c r="AH231" s="865"/>
      <c r="AI231" s="863"/>
      <c r="AJ231" s="864"/>
      <c r="AK231" s="865"/>
      <c r="AL231" s="265" t="s">
        <v>314</v>
      </c>
      <c r="AM231" s="25"/>
      <c r="AN231" s="24" t="str">
        <f t="shared" si="16"/>
        <v>■</v>
      </c>
    </row>
    <row r="232" spans="1:40">
      <c r="A232" s="36" t="str">
        <f t="shared" si="14"/>
        <v>SB</v>
      </c>
      <c r="B232" s="32"/>
      <c r="C232" s="802">
        <v>10</v>
      </c>
      <c r="D232" s="803"/>
      <c r="E232" s="894" t="s">
        <v>912</v>
      </c>
      <c r="F232" s="895"/>
      <c r="G232" s="895"/>
      <c r="H232" s="895"/>
      <c r="I232" s="895"/>
      <c r="J232" s="895"/>
      <c r="K232" s="895"/>
      <c r="L232" s="895"/>
      <c r="M232" s="895"/>
      <c r="N232" s="895"/>
      <c r="O232" s="895"/>
      <c r="P232" s="895"/>
      <c r="Q232" s="895"/>
      <c r="R232" s="895"/>
      <c r="S232" s="895"/>
      <c r="T232" s="896"/>
      <c r="U232" s="143" t="s">
        <v>913</v>
      </c>
      <c r="V232" s="854" t="s">
        <v>292</v>
      </c>
      <c r="W232" s="855"/>
      <c r="X232" s="855"/>
      <c r="Y232" s="855"/>
      <c r="Z232" s="856"/>
      <c r="AA232" s="854" t="s">
        <v>293</v>
      </c>
      <c r="AB232" s="855"/>
      <c r="AC232" s="856"/>
      <c r="AD232" s="114">
        <v>5</v>
      </c>
      <c r="AE232" s="114" t="s">
        <v>294</v>
      </c>
      <c r="AF232" s="866"/>
      <c r="AG232" s="867"/>
      <c r="AH232" s="868"/>
      <c r="AI232" s="866"/>
      <c r="AJ232" s="867"/>
      <c r="AK232" s="868"/>
      <c r="AL232" s="101"/>
      <c r="AM232" s="25"/>
      <c r="AN232" s="24" t="str">
        <f t="shared" si="16"/>
        <v>■</v>
      </c>
    </row>
    <row r="233" spans="1:40">
      <c r="A233" s="36" t="str">
        <f t="shared" si="14"/>
        <v>SB</v>
      </c>
      <c r="B233" s="32"/>
      <c r="C233" s="802">
        <v>11</v>
      </c>
      <c r="D233" s="803"/>
      <c r="E233" s="894" t="s">
        <v>914</v>
      </c>
      <c r="F233" s="895"/>
      <c r="G233" s="895"/>
      <c r="H233" s="895"/>
      <c r="I233" s="895"/>
      <c r="J233" s="895"/>
      <c r="K233" s="895"/>
      <c r="L233" s="895"/>
      <c r="M233" s="895"/>
      <c r="N233" s="895"/>
      <c r="O233" s="895"/>
      <c r="P233" s="895"/>
      <c r="Q233" s="895"/>
      <c r="R233" s="895"/>
      <c r="S233" s="895"/>
      <c r="T233" s="896"/>
      <c r="U233" s="143" t="s">
        <v>915</v>
      </c>
      <c r="V233" s="854" t="s">
        <v>299</v>
      </c>
      <c r="W233" s="855"/>
      <c r="X233" s="855"/>
      <c r="Y233" s="855"/>
      <c r="Z233" s="856"/>
      <c r="AA233" s="854" t="s">
        <v>293</v>
      </c>
      <c r="AB233" s="855"/>
      <c r="AC233" s="856"/>
      <c r="AD233" s="114">
        <v>2</v>
      </c>
      <c r="AE233" s="114" t="s">
        <v>294</v>
      </c>
      <c r="AF233" s="866"/>
      <c r="AG233" s="867"/>
      <c r="AH233" s="868"/>
      <c r="AI233" s="866"/>
      <c r="AJ233" s="867"/>
      <c r="AK233" s="868"/>
      <c r="AL233" s="101"/>
      <c r="AM233" s="25"/>
      <c r="AN233" s="24" t="str">
        <f t="shared" si="16"/>
        <v>■</v>
      </c>
    </row>
    <row r="234" spans="1:40">
      <c r="A234" s="36" t="str">
        <f t="shared" si="14"/>
        <v>SB</v>
      </c>
      <c r="B234" s="32"/>
      <c r="C234" s="802">
        <v>12</v>
      </c>
      <c r="D234" s="803"/>
      <c r="E234" s="894" t="s">
        <v>908</v>
      </c>
      <c r="F234" s="895"/>
      <c r="G234" s="895"/>
      <c r="H234" s="895"/>
      <c r="I234" s="895"/>
      <c r="J234" s="895"/>
      <c r="K234" s="895"/>
      <c r="L234" s="895"/>
      <c r="M234" s="895"/>
      <c r="N234" s="895"/>
      <c r="O234" s="895"/>
      <c r="P234" s="895"/>
      <c r="Q234" s="895"/>
      <c r="R234" s="895"/>
      <c r="S234" s="895"/>
      <c r="T234" s="896"/>
      <c r="U234" s="143" t="s">
        <v>909</v>
      </c>
      <c r="V234" s="854" t="s">
        <v>299</v>
      </c>
      <c r="W234" s="855"/>
      <c r="X234" s="855"/>
      <c r="Y234" s="855"/>
      <c r="Z234" s="856"/>
      <c r="AA234" s="854" t="s">
        <v>293</v>
      </c>
      <c r="AB234" s="855"/>
      <c r="AC234" s="856"/>
      <c r="AD234" s="114">
        <v>1</v>
      </c>
      <c r="AE234" s="114" t="s">
        <v>294</v>
      </c>
      <c r="AF234" s="866"/>
      <c r="AG234" s="867"/>
      <c r="AH234" s="868"/>
      <c r="AI234" s="866"/>
      <c r="AJ234" s="867"/>
      <c r="AK234" s="868"/>
      <c r="AL234" s="101"/>
      <c r="AM234" s="25"/>
      <c r="AN234" s="24" t="str">
        <f t="shared" si="16"/>
        <v>■</v>
      </c>
    </row>
    <row r="235" spans="1:40">
      <c r="A235" s="36" t="str">
        <f t="shared" si="14"/>
        <v>SB</v>
      </c>
      <c r="B235" s="38"/>
      <c r="C235" s="917">
        <v>13</v>
      </c>
      <c r="D235" s="918"/>
      <c r="E235" s="900" t="s">
        <v>506</v>
      </c>
      <c r="F235" s="901"/>
      <c r="G235" s="901"/>
      <c r="H235" s="901"/>
      <c r="I235" s="901"/>
      <c r="J235" s="901"/>
      <c r="K235" s="901"/>
      <c r="L235" s="901"/>
      <c r="M235" s="901"/>
      <c r="N235" s="901"/>
      <c r="O235" s="901"/>
      <c r="P235" s="901"/>
      <c r="Q235" s="901"/>
      <c r="R235" s="901"/>
      <c r="S235" s="901"/>
      <c r="T235" s="902"/>
      <c r="U235" s="142" t="s">
        <v>507</v>
      </c>
      <c r="V235" s="860" t="s">
        <v>311</v>
      </c>
      <c r="W235" s="861"/>
      <c r="X235" s="861"/>
      <c r="Y235" s="861"/>
      <c r="Z235" s="862"/>
      <c r="AA235" s="860" t="s">
        <v>293</v>
      </c>
      <c r="AB235" s="861"/>
      <c r="AC235" s="862"/>
      <c r="AD235" s="119">
        <v>20</v>
      </c>
      <c r="AE235" s="119" t="s">
        <v>294</v>
      </c>
      <c r="AF235" s="863"/>
      <c r="AG235" s="864"/>
      <c r="AH235" s="865"/>
      <c r="AI235" s="863"/>
      <c r="AJ235" s="864"/>
      <c r="AK235" s="865"/>
      <c r="AL235" s="265" t="s">
        <v>314</v>
      </c>
      <c r="AM235" s="25"/>
      <c r="AN235" s="24" t="str">
        <f t="shared" si="16"/>
        <v>■</v>
      </c>
    </row>
    <row r="236" spans="1:40">
      <c r="A236" s="36" t="str">
        <f t="shared" si="14"/>
        <v>SB</v>
      </c>
      <c r="B236" s="32"/>
      <c r="C236" s="802">
        <v>14</v>
      </c>
      <c r="D236" s="803"/>
      <c r="E236" s="894" t="s">
        <v>502</v>
      </c>
      <c r="F236" s="895"/>
      <c r="G236" s="895"/>
      <c r="H236" s="895"/>
      <c r="I236" s="895"/>
      <c r="J236" s="895"/>
      <c r="K236" s="895"/>
      <c r="L236" s="895"/>
      <c r="M236" s="895"/>
      <c r="N236" s="895"/>
      <c r="O236" s="895"/>
      <c r="P236" s="895"/>
      <c r="Q236" s="895"/>
      <c r="R236" s="895"/>
      <c r="S236" s="895"/>
      <c r="T236" s="896"/>
      <c r="U236" s="143" t="s">
        <v>503</v>
      </c>
      <c r="V236" s="854" t="s">
        <v>299</v>
      </c>
      <c r="W236" s="855"/>
      <c r="X236" s="855"/>
      <c r="Y236" s="855"/>
      <c r="Z236" s="856"/>
      <c r="AA236" s="854" t="s">
        <v>300</v>
      </c>
      <c r="AB236" s="855"/>
      <c r="AC236" s="856"/>
      <c r="AD236" s="114">
        <v>1</v>
      </c>
      <c r="AE236" s="114">
        <v>0</v>
      </c>
      <c r="AF236" s="866"/>
      <c r="AG236" s="867"/>
      <c r="AH236" s="868"/>
      <c r="AI236" s="866"/>
      <c r="AJ236" s="867"/>
      <c r="AK236" s="868"/>
      <c r="AL236" s="101"/>
      <c r="AM236" s="25"/>
      <c r="AN236" s="24" t="str">
        <f t="shared" si="16"/>
        <v>■</v>
      </c>
    </row>
    <row r="237" spans="1:40">
      <c r="A237" s="484" t="str">
        <f t="shared" si="14"/>
        <v>SB</v>
      </c>
      <c r="B237" s="32"/>
      <c r="C237" s="802">
        <v>15</v>
      </c>
      <c r="D237" s="803"/>
      <c r="E237" s="888" t="s">
        <v>504</v>
      </c>
      <c r="F237" s="889"/>
      <c r="G237" s="889"/>
      <c r="H237" s="889"/>
      <c r="I237" s="889"/>
      <c r="J237" s="889"/>
      <c r="K237" s="889"/>
      <c r="L237" s="889"/>
      <c r="M237" s="889"/>
      <c r="N237" s="889"/>
      <c r="O237" s="889"/>
      <c r="P237" s="889"/>
      <c r="Q237" s="889"/>
      <c r="R237" s="889"/>
      <c r="S237" s="889"/>
      <c r="T237" s="890"/>
      <c r="U237" s="143" t="s">
        <v>505</v>
      </c>
      <c r="V237" s="847" t="s">
        <v>916</v>
      </c>
      <c r="W237" s="848"/>
      <c r="X237" s="848"/>
      <c r="Y237" s="848"/>
      <c r="Z237" s="849"/>
      <c r="AA237" s="847" t="s">
        <v>293</v>
      </c>
      <c r="AB237" s="848"/>
      <c r="AC237" s="849"/>
      <c r="AD237" s="118">
        <v>6</v>
      </c>
      <c r="AE237" s="118" t="s">
        <v>294</v>
      </c>
      <c r="AF237" s="866"/>
      <c r="AG237" s="867"/>
      <c r="AH237" s="868"/>
      <c r="AI237" s="866"/>
      <c r="AJ237" s="867"/>
      <c r="AK237" s="868"/>
      <c r="AL237" s="101"/>
      <c r="AM237" s="25"/>
      <c r="AN237" s="24" t="str">
        <f t="shared" si="16"/>
        <v>■</v>
      </c>
    </row>
    <row r="238" spans="1:40">
      <c r="A238" s="403" t="str">
        <f t="shared" ref="A238:A269" si="17">IF(LEN(J238)&gt;0,MID(J238,FIND("(",J238,1)+1,2),A237)</f>
        <v>SB</v>
      </c>
      <c r="B238" s="32"/>
      <c r="C238" s="802">
        <v>16</v>
      </c>
      <c r="D238" s="803"/>
      <c r="E238" s="888" t="s">
        <v>322</v>
      </c>
      <c r="F238" s="889"/>
      <c r="G238" s="889"/>
      <c r="H238" s="889"/>
      <c r="I238" s="889"/>
      <c r="J238" s="889"/>
      <c r="K238" s="889"/>
      <c r="L238" s="889"/>
      <c r="M238" s="889"/>
      <c r="N238" s="889"/>
      <c r="O238" s="889"/>
      <c r="P238" s="889"/>
      <c r="Q238" s="889"/>
      <c r="R238" s="889"/>
      <c r="S238" s="889"/>
      <c r="T238" s="890"/>
      <c r="U238" s="143" t="s">
        <v>323</v>
      </c>
      <c r="V238" s="847" t="s">
        <v>299</v>
      </c>
      <c r="W238" s="848"/>
      <c r="X238" s="848"/>
      <c r="Y238" s="848"/>
      <c r="Z238" s="849"/>
      <c r="AA238" s="847" t="s">
        <v>293</v>
      </c>
      <c r="AB238" s="848"/>
      <c r="AC238" s="849"/>
      <c r="AD238" s="118">
        <v>6</v>
      </c>
      <c r="AE238" s="118" t="s">
        <v>294</v>
      </c>
      <c r="AF238" s="866"/>
      <c r="AG238" s="867"/>
      <c r="AH238" s="868"/>
      <c r="AI238" s="866"/>
      <c r="AJ238" s="867"/>
      <c r="AK238" s="868"/>
      <c r="AL238" s="239"/>
      <c r="AM238" s="25"/>
      <c r="AN238" s="24" t="str">
        <f t="shared" si="16"/>
        <v>■</v>
      </c>
    </row>
    <row r="239" spans="1:40">
      <c r="A239" s="36" t="str">
        <f t="shared" si="17"/>
        <v>SB</v>
      </c>
      <c r="B239" s="32"/>
      <c r="C239" s="802">
        <v>17</v>
      </c>
      <c r="D239" s="803"/>
      <c r="E239" s="888" t="s">
        <v>324</v>
      </c>
      <c r="F239" s="889"/>
      <c r="G239" s="889"/>
      <c r="H239" s="889"/>
      <c r="I239" s="889"/>
      <c r="J239" s="889"/>
      <c r="K239" s="889"/>
      <c r="L239" s="889"/>
      <c r="M239" s="889"/>
      <c r="N239" s="889"/>
      <c r="O239" s="889"/>
      <c r="P239" s="889"/>
      <c r="Q239" s="889"/>
      <c r="R239" s="889"/>
      <c r="S239" s="889"/>
      <c r="T239" s="890"/>
      <c r="U239" s="143" t="s">
        <v>325</v>
      </c>
      <c r="V239" s="847" t="s">
        <v>299</v>
      </c>
      <c r="W239" s="848"/>
      <c r="X239" s="848"/>
      <c r="Y239" s="848"/>
      <c r="Z239" s="849"/>
      <c r="AA239" s="847" t="s">
        <v>293</v>
      </c>
      <c r="AB239" s="848"/>
      <c r="AC239" s="849"/>
      <c r="AD239" s="118">
        <v>6</v>
      </c>
      <c r="AE239" s="118" t="s">
        <v>294</v>
      </c>
      <c r="AF239" s="866"/>
      <c r="AG239" s="867"/>
      <c r="AH239" s="868"/>
      <c r="AI239" s="866"/>
      <c r="AJ239" s="867"/>
      <c r="AK239" s="868"/>
      <c r="AL239" s="239"/>
      <c r="AM239" s="25"/>
      <c r="AN239" s="24" t="str">
        <f t="shared" si="16"/>
        <v>■</v>
      </c>
    </row>
    <row r="240" spans="1:40">
      <c r="A240" s="36" t="str">
        <f t="shared" si="17"/>
        <v>SB</v>
      </c>
      <c r="B240" s="32"/>
      <c r="C240" s="802">
        <v>18</v>
      </c>
      <c r="D240" s="803"/>
      <c r="E240" s="894" t="s">
        <v>881</v>
      </c>
      <c r="F240" s="895"/>
      <c r="G240" s="895"/>
      <c r="H240" s="895"/>
      <c r="I240" s="895"/>
      <c r="J240" s="895"/>
      <c r="K240" s="895"/>
      <c r="L240" s="895"/>
      <c r="M240" s="895"/>
      <c r="N240" s="895"/>
      <c r="O240" s="895"/>
      <c r="P240" s="895"/>
      <c r="Q240" s="895"/>
      <c r="R240" s="895"/>
      <c r="S240" s="895"/>
      <c r="T240" s="896"/>
      <c r="U240" s="143" t="s">
        <v>882</v>
      </c>
      <c r="V240" s="854" t="s">
        <v>299</v>
      </c>
      <c r="W240" s="855"/>
      <c r="X240" s="855"/>
      <c r="Y240" s="855"/>
      <c r="Z240" s="856"/>
      <c r="AA240" s="854" t="s">
        <v>293</v>
      </c>
      <c r="AB240" s="855"/>
      <c r="AC240" s="856"/>
      <c r="AD240" s="114">
        <v>1</v>
      </c>
      <c r="AE240" s="114" t="s">
        <v>294</v>
      </c>
      <c r="AF240" s="866"/>
      <c r="AG240" s="867"/>
      <c r="AH240" s="868"/>
      <c r="AI240" s="866"/>
      <c r="AJ240" s="867"/>
      <c r="AK240" s="868"/>
      <c r="AL240" s="101"/>
      <c r="AM240" s="25"/>
      <c r="AN240" s="24" t="str">
        <f t="shared" si="16"/>
        <v>■</v>
      </c>
    </row>
    <row r="241" spans="1:40">
      <c r="A241" s="36" t="str">
        <f t="shared" si="17"/>
        <v>SB</v>
      </c>
      <c r="B241" s="32"/>
      <c r="C241" s="802">
        <v>19</v>
      </c>
      <c r="D241" s="803"/>
      <c r="E241" s="888" t="s">
        <v>885</v>
      </c>
      <c r="F241" s="889"/>
      <c r="G241" s="889"/>
      <c r="H241" s="889"/>
      <c r="I241" s="889"/>
      <c r="J241" s="889"/>
      <c r="K241" s="889"/>
      <c r="L241" s="889"/>
      <c r="M241" s="889"/>
      <c r="N241" s="889"/>
      <c r="O241" s="889"/>
      <c r="P241" s="889"/>
      <c r="Q241" s="889"/>
      <c r="R241" s="889"/>
      <c r="S241" s="889"/>
      <c r="T241" s="890"/>
      <c r="U241" s="143" t="s">
        <v>886</v>
      </c>
      <c r="V241" s="847" t="s">
        <v>299</v>
      </c>
      <c r="W241" s="848"/>
      <c r="X241" s="848"/>
      <c r="Y241" s="848"/>
      <c r="Z241" s="849"/>
      <c r="AA241" s="847" t="s">
        <v>300</v>
      </c>
      <c r="AB241" s="848"/>
      <c r="AC241" s="849"/>
      <c r="AD241" s="118">
        <v>2</v>
      </c>
      <c r="AE241" s="118">
        <v>0</v>
      </c>
      <c r="AF241" s="866"/>
      <c r="AG241" s="867"/>
      <c r="AH241" s="868"/>
      <c r="AI241" s="866"/>
      <c r="AJ241" s="867"/>
      <c r="AK241" s="868"/>
      <c r="AL241" s="101"/>
      <c r="AM241" s="25"/>
      <c r="AN241" s="24" t="str">
        <f>$P$18</f>
        <v>■</v>
      </c>
    </row>
    <row r="242" spans="1:40">
      <c r="A242" s="36" t="str">
        <f t="shared" si="17"/>
        <v>SB</v>
      </c>
      <c r="B242" s="32"/>
      <c r="C242" s="494"/>
      <c r="U242" s="502"/>
      <c r="V242" s="178"/>
      <c r="W242" s="178"/>
      <c r="X242" s="178"/>
      <c r="Y242" s="178"/>
      <c r="Z242" s="178"/>
      <c r="AD242" s="178"/>
      <c r="AE242" s="178"/>
      <c r="AF242" s="61"/>
      <c r="AG242" s="61"/>
      <c r="AH242" s="61"/>
      <c r="AI242" s="61"/>
      <c r="AJ242" s="61"/>
      <c r="AK242" s="61"/>
      <c r="AM242" s="25"/>
    </row>
    <row r="243" spans="1:40">
      <c r="A243" s="36" t="str">
        <f t="shared" si="17"/>
        <v>SY</v>
      </c>
      <c r="B243" s="38"/>
      <c r="C243" s="39" t="s">
        <v>282</v>
      </c>
      <c r="D243" s="40"/>
      <c r="J243" s="31" t="s">
        <v>486</v>
      </c>
      <c r="K243" s="39"/>
      <c r="M243" s="39"/>
      <c r="N243" s="39"/>
      <c r="O243" s="39"/>
      <c r="U243" s="115" t="s">
        <v>917</v>
      </c>
      <c r="V243" s="178"/>
      <c r="W243" s="178"/>
      <c r="X243" s="178"/>
      <c r="Y243" s="178"/>
      <c r="Z243" s="178"/>
      <c r="AD243" s="178"/>
      <c r="AE243" s="178"/>
      <c r="AF243" s="61"/>
      <c r="AG243" s="61"/>
      <c r="AH243" s="61"/>
      <c r="AI243" s="61"/>
      <c r="AJ243" s="61"/>
      <c r="AK243" s="61"/>
      <c r="AM243" s="25"/>
    </row>
    <row r="244" spans="1:40">
      <c r="A244" s="36" t="str">
        <f t="shared" si="17"/>
        <v>SY</v>
      </c>
      <c r="B244" s="6"/>
      <c r="C244" s="841" t="s">
        <v>85</v>
      </c>
      <c r="D244" s="983"/>
      <c r="E244" s="841" t="s">
        <v>285</v>
      </c>
      <c r="F244" s="842"/>
      <c r="G244" s="842"/>
      <c r="H244" s="842"/>
      <c r="I244" s="842"/>
      <c r="J244" s="842"/>
      <c r="K244" s="842"/>
      <c r="L244" s="842"/>
      <c r="M244" s="842"/>
      <c r="N244" s="842"/>
      <c r="O244" s="842"/>
      <c r="P244" s="842"/>
      <c r="Q244" s="842"/>
      <c r="R244" s="842"/>
      <c r="S244" s="842"/>
      <c r="T244" s="842"/>
      <c r="U244" s="363" t="s">
        <v>286</v>
      </c>
      <c r="V244" s="909" t="s">
        <v>287</v>
      </c>
      <c r="W244" s="910"/>
      <c r="X244" s="910"/>
      <c r="Y244" s="910"/>
      <c r="Z244" s="911"/>
      <c r="AA244" s="909" t="s">
        <v>876</v>
      </c>
      <c r="AB244" s="910"/>
      <c r="AC244" s="911"/>
      <c r="AD244" s="850" t="s">
        <v>289</v>
      </c>
      <c r="AE244" s="851"/>
      <c r="AF244" s="909" t="s">
        <v>88</v>
      </c>
      <c r="AG244" s="910"/>
      <c r="AH244" s="911"/>
      <c r="AI244" s="841" t="s">
        <v>89</v>
      </c>
      <c r="AJ244" s="842"/>
      <c r="AK244" s="843"/>
      <c r="AL244" s="915" t="s">
        <v>90</v>
      </c>
      <c r="AM244" s="364"/>
    </row>
    <row r="245" spans="1:40">
      <c r="A245" s="36" t="str">
        <f t="shared" si="17"/>
        <v>SY</v>
      </c>
      <c r="B245" s="6"/>
      <c r="C245" s="984"/>
      <c r="D245" s="985"/>
      <c r="E245" s="844"/>
      <c r="F245" s="845"/>
      <c r="G245" s="845"/>
      <c r="H245" s="845"/>
      <c r="I245" s="845"/>
      <c r="J245" s="845"/>
      <c r="K245" s="845"/>
      <c r="L245" s="845"/>
      <c r="M245" s="845"/>
      <c r="N245" s="845"/>
      <c r="O245" s="845"/>
      <c r="P245" s="845"/>
      <c r="Q245" s="845"/>
      <c r="R245" s="845"/>
      <c r="S245" s="845"/>
      <c r="T245" s="845"/>
      <c r="U245" s="365"/>
      <c r="V245" s="912"/>
      <c r="W245" s="913"/>
      <c r="X245" s="913"/>
      <c r="Y245" s="913"/>
      <c r="Z245" s="914"/>
      <c r="AA245" s="912"/>
      <c r="AB245" s="913"/>
      <c r="AC245" s="914"/>
      <c r="AD245" s="852"/>
      <c r="AE245" s="853"/>
      <c r="AF245" s="912"/>
      <c r="AG245" s="913"/>
      <c r="AH245" s="914"/>
      <c r="AI245" s="844"/>
      <c r="AJ245" s="845"/>
      <c r="AK245" s="846"/>
      <c r="AL245" s="916"/>
      <c r="AM245" s="364"/>
    </row>
    <row r="246" spans="1:40" ht="13.15" customHeight="1">
      <c r="A246" s="36" t="str">
        <f t="shared" si="17"/>
        <v>SY</v>
      </c>
      <c r="B246" s="32"/>
      <c r="C246" s="802">
        <v>1</v>
      </c>
      <c r="D246" s="803"/>
      <c r="E246" s="897" t="s">
        <v>350</v>
      </c>
      <c r="F246" s="898"/>
      <c r="G246" s="898"/>
      <c r="H246" s="898"/>
      <c r="I246" s="898"/>
      <c r="J246" s="898"/>
      <c r="K246" s="898"/>
      <c r="L246" s="898"/>
      <c r="M246" s="898"/>
      <c r="N246" s="898"/>
      <c r="O246" s="898"/>
      <c r="P246" s="898"/>
      <c r="Q246" s="898"/>
      <c r="R246" s="898"/>
      <c r="S246" s="898"/>
      <c r="T246" s="899"/>
      <c r="U246" s="141" t="s">
        <v>291</v>
      </c>
      <c r="V246" s="847" t="s">
        <v>292</v>
      </c>
      <c r="W246" s="848"/>
      <c r="X246" s="848"/>
      <c r="Y246" s="848"/>
      <c r="Z246" s="849"/>
      <c r="AA246" s="847" t="s">
        <v>293</v>
      </c>
      <c r="AB246" s="848"/>
      <c r="AC246" s="849"/>
      <c r="AD246" s="118">
        <v>10</v>
      </c>
      <c r="AE246" s="118" t="s">
        <v>294</v>
      </c>
      <c r="AF246" s="866"/>
      <c r="AG246" s="867"/>
      <c r="AH246" s="868"/>
      <c r="AI246" s="866"/>
      <c r="AJ246" s="867"/>
      <c r="AK246" s="868"/>
      <c r="AL246" s="238"/>
      <c r="AM246" s="25"/>
      <c r="AN246" s="24" t="str">
        <f>$S$18</f>
        <v>■</v>
      </c>
    </row>
    <row r="247" spans="1:40" ht="13.15" customHeight="1">
      <c r="A247" s="36" t="str">
        <f t="shared" si="17"/>
        <v>SY</v>
      </c>
      <c r="B247" s="32"/>
      <c r="C247" s="802">
        <v>2</v>
      </c>
      <c r="D247" s="803"/>
      <c r="E247" s="897" t="s">
        <v>351</v>
      </c>
      <c r="F247" s="898"/>
      <c r="G247" s="898"/>
      <c r="H247" s="898"/>
      <c r="I247" s="898"/>
      <c r="J247" s="898"/>
      <c r="K247" s="898"/>
      <c r="L247" s="898"/>
      <c r="M247" s="898"/>
      <c r="N247" s="898"/>
      <c r="O247" s="898"/>
      <c r="P247" s="898"/>
      <c r="Q247" s="898"/>
      <c r="R247" s="898"/>
      <c r="S247" s="898"/>
      <c r="T247" s="899"/>
      <c r="U247" s="624" t="s">
        <v>296</v>
      </c>
      <c r="V247" s="847" t="s">
        <v>292</v>
      </c>
      <c r="W247" s="848"/>
      <c r="X247" s="848"/>
      <c r="Y247" s="848"/>
      <c r="Z247" s="849"/>
      <c r="AA247" s="847" t="s">
        <v>293</v>
      </c>
      <c r="AB247" s="848"/>
      <c r="AC247" s="849"/>
      <c r="AD247" s="118">
        <v>51</v>
      </c>
      <c r="AE247" s="118" t="s">
        <v>294</v>
      </c>
      <c r="AF247" s="866"/>
      <c r="AG247" s="867"/>
      <c r="AH247" s="868"/>
      <c r="AI247" s="866"/>
      <c r="AJ247" s="867"/>
      <c r="AK247" s="868"/>
      <c r="AL247" s="238"/>
      <c r="AM247" s="25"/>
      <c r="AN247" s="24" t="str">
        <f t="shared" ref="AN247:AN262" si="18">$S$18</f>
        <v>■</v>
      </c>
    </row>
    <row r="248" spans="1:40" ht="13.15" customHeight="1">
      <c r="A248" s="36" t="str">
        <f t="shared" si="17"/>
        <v>SY</v>
      </c>
      <c r="B248" s="38"/>
      <c r="C248" s="917">
        <v>3</v>
      </c>
      <c r="D248" s="918"/>
      <c r="E248" s="903" t="s">
        <v>297</v>
      </c>
      <c r="F248" s="904"/>
      <c r="G248" s="904"/>
      <c r="H248" s="904"/>
      <c r="I248" s="904"/>
      <c r="J248" s="904"/>
      <c r="K248" s="904"/>
      <c r="L248" s="904"/>
      <c r="M248" s="904"/>
      <c r="N248" s="904"/>
      <c r="O248" s="904"/>
      <c r="P248" s="904"/>
      <c r="Q248" s="904"/>
      <c r="R248" s="904"/>
      <c r="S248" s="904"/>
      <c r="T248" s="905"/>
      <c r="U248" s="142" t="s">
        <v>298</v>
      </c>
      <c r="V248" s="860" t="s">
        <v>299</v>
      </c>
      <c r="W248" s="861"/>
      <c r="X248" s="861"/>
      <c r="Y248" s="861"/>
      <c r="Z248" s="862"/>
      <c r="AA248" s="860" t="s">
        <v>300</v>
      </c>
      <c r="AB248" s="861"/>
      <c r="AC248" s="862"/>
      <c r="AD248" s="119">
        <v>1</v>
      </c>
      <c r="AE248" s="119">
        <v>0</v>
      </c>
      <c r="AF248" s="863"/>
      <c r="AG248" s="864"/>
      <c r="AH248" s="865"/>
      <c r="AI248" s="863"/>
      <c r="AJ248" s="864"/>
      <c r="AK248" s="865"/>
      <c r="AL248" s="196" t="s">
        <v>301</v>
      </c>
      <c r="AM248" s="45"/>
      <c r="AN248" s="24" t="str">
        <f t="shared" si="18"/>
        <v>■</v>
      </c>
    </row>
    <row r="249" spans="1:40" ht="13.15" customHeight="1">
      <c r="A249" s="36" t="str">
        <f t="shared" si="17"/>
        <v>SY</v>
      </c>
      <c r="B249" s="32"/>
      <c r="C249" s="802">
        <v>4</v>
      </c>
      <c r="D249" s="803"/>
      <c r="E249" s="897" t="s">
        <v>302</v>
      </c>
      <c r="F249" s="898"/>
      <c r="G249" s="898"/>
      <c r="H249" s="898"/>
      <c r="I249" s="898"/>
      <c r="J249" s="898"/>
      <c r="K249" s="898"/>
      <c r="L249" s="898"/>
      <c r="M249" s="898"/>
      <c r="N249" s="898"/>
      <c r="O249" s="898"/>
      <c r="P249" s="898"/>
      <c r="Q249" s="898"/>
      <c r="R249" s="898"/>
      <c r="S249" s="898"/>
      <c r="T249" s="899"/>
      <c r="U249" s="143" t="s">
        <v>303</v>
      </c>
      <c r="V249" s="847" t="s">
        <v>299</v>
      </c>
      <c r="W249" s="848"/>
      <c r="X249" s="848"/>
      <c r="Y249" s="848"/>
      <c r="Z249" s="849"/>
      <c r="AA249" s="847" t="s">
        <v>300</v>
      </c>
      <c r="AB249" s="848"/>
      <c r="AC249" s="849"/>
      <c r="AD249" s="118">
        <v>1</v>
      </c>
      <c r="AE249" s="118">
        <v>0</v>
      </c>
      <c r="AF249" s="866"/>
      <c r="AG249" s="867"/>
      <c r="AH249" s="868"/>
      <c r="AI249" s="866"/>
      <c r="AJ249" s="867"/>
      <c r="AK249" s="868"/>
      <c r="AL249" s="101"/>
      <c r="AM249" s="25"/>
      <c r="AN249" s="24" t="str">
        <f t="shared" si="18"/>
        <v>■</v>
      </c>
    </row>
    <row r="250" spans="1:40">
      <c r="A250" s="36" t="str">
        <f t="shared" si="17"/>
        <v>SY</v>
      </c>
      <c r="B250" s="32"/>
      <c r="C250" s="802">
        <v>5</v>
      </c>
      <c r="D250" s="803"/>
      <c r="E250" s="888" t="s">
        <v>304</v>
      </c>
      <c r="F250" s="889"/>
      <c r="G250" s="889"/>
      <c r="H250" s="889"/>
      <c r="I250" s="889"/>
      <c r="J250" s="889"/>
      <c r="K250" s="889"/>
      <c r="L250" s="889"/>
      <c r="M250" s="889"/>
      <c r="N250" s="889"/>
      <c r="O250" s="889"/>
      <c r="P250" s="889"/>
      <c r="Q250" s="889"/>
      <c r="R250" s="889"/>
      <c r="S250" s="889"/>
      <c r="T250" s="890"/>
      <c r="U250" s="143" t="s">
        <v>305</v>
      </c>
      <c r="V250" s="847" t="s">
        <v>292</v>
      </c>
      <c r="W250" s="848"/>
      <c r="X250" s="848"/>
      <c r="Y250" s="848"/>
      <c r="Z250" s="849"/>
      <c r="AA250" s="847" t="s">
        <v>293</v>
      </c>
      <c r="AB250" s="848"/>
      <c r="AC250" s="849"/>
      <c r="AD250" s="118">
        <v>2</v>
      </c>
      <c r="AE250" s="118" t="s">
        <v>294</v>
      </c>
      <c r="AF250" s="866"/>
      <c r="AG250" s="867"/>
      <c r="AH250" s="868"/>
      <c r="AI250" s="866"/>
      <c r="AJ250" s="867"/>
      <c r="AK250" s="868"/>
      <c r="AL250" s="101"/>
      <c r="AM250" s="25"/>
      <c r="AN250" s="24" t="str">
        <f t="shared" si="18"/>
        <v>■</v>
      </c>
    </row>
    <row r="251" spans="1:40">
      <c r="A251" s="36" t="str">
        <f t="shared" si="17"/>
        <v>SY</v>
      </c>
      <c r="B251" s="32"/>
      <c r="C251" s="802">
        <v>6</v>
      </c>
      <c r="D251" s="803"/>
      <c r="E251" s="888" t="s">
        <v>488</v>
      </c>
      <c r="F251" s="889"/>
      <c r="G251" s="889"/>
      <c r="H251" s="889"/>
      <c r="I251" s="889"/>
      <c r="J251" s="889"/>
      <c r="K251" s="889"/>
      <c r="L251" s="889"/>
      <c r="M251" s="889"/>
      <c r="N251" s="889"/>
      <c r="O251" s="889"/>
      <c r="P251" s="889"/>
      <c r="Q251" s="889"/>
      <c r="R251" s="889"/>
      <c r="S251" s="889"/>
      <c r="T251" s="890"/>
      <c r="U251" s="143" t="s">
        <v>489</v>
      </c>
      <c r="V251" s="847" t="s">
        <v>299</v>
      </c>
      <c r="W251" s="848"/>
      <c r="X251" s="848"/>
      <c r="Y251" s="848"/>
      <c r="Z251" s="849"/>
      <c r="AA251" s="847" t="s">
        <v>293</v>
      </c>
      <c r="AB251" s="848"/>
      <c r="AC251" s="849"/>
      <c r="AD251" s="118">
        <v>7</v>
      </c>
      <c r="AE251" s="118" t="s">
        <v>294</v>
      </c>
      <c r="AF251" s="866"/>
      <c r="AG251" s="867"/>
      <c r="AH251" s="868"/>
      <c r="AI251" s="866"/>
      <c r="AJ251" s="867"/>
      <c r="AK251" s="868"/>
      <c r="AL251" s="101"/>
      <c r="AM251" s="25"/>
      <c r="AN251" s="24" t="str">
        <f t="shared" si="18"/>
        <v>■</v>
      </c>
    </row>
    <row r="252" spans="1:40">
      <c r="A252" s="36" t="str">
        <f t="shared" si="17"/>
        <v>SY</v>
      </c>
      <c r="B252" s="32"/>
      <c r="C252" s="802">
        <v>7</v>
      </c>
      <c r="D252" s="803"/>
      <c r="E252" s="888" t="s">
        <v>490</v>
      </c>
      <c r="F252" s="889"/>
      <c r="G252" s="889"/>
      <c r="H252" s="889"/>
      <c r="I252" s="889"/>
      <c r="J252" s="889"/>
      <c r="K252" s="889"/>
      <c r="L252" s="889"/>
      <c r="M252" s="889"/>
      <c r="N252" s="889"/>
      <c r="O252" s="889"/>
      <c r="P252" s="889"/>
      <c r="Q252" s="889"/>
      <c r="R252" s="889"/>
      <c r="S252" s="889"/>
      <c r="T252" s="890"/>
      <c r="U252" s="143" t="s">
        <v>491</v>
      </c>
      <c r="V252" s="847" t="s">
        <v>299</v>
      </c>
      <c r="W252" s="848"/>
      <c r="X252" s="848"/>
      <c r="Y252" s="848"/>
      <c r="Z252" s="849"/>
      <c r="AA252" s="847" t="s">
        <v>293</v>
      </c>
      <c r="AB252" s="848"/>
      <c r="AC252" s="849"/>
      <c r="AD252" s="118">
        <v>8</v>
      </c>
      <c r="AE252" s="118" t="s">
        <v>294</v>
      </c>
      <c r="AF252" s="866"/>
      <c r="AG252" s="867"/>
      <c r="AH252" s="868"/>
      <c r="AI252" s="866"/>
      <c r="AJ252" s="867"/>
      <c r="AK252" s="868"/>
      <c r="AL252" s="101"/>
      <c r="AM252" s="25"/>
      <c r="AN252" s="24" t="str">
        <f t="shared" si="18"/>
        <v>■</v>
      </c>
    </row>
    <row r="253" spans="1:40">
      <c r="A253" s="36" t="str">
        <f t="shared" si="17"/>
        <v>SY</v>
      </c>
      <c r="B253" s="32"/>
      <c r="C253" s="802">
        <v>8</v>
      </c>
      <c r="D253" s="803"/>
      <c r="E253" s="888" t="s">
        <v>492</v>
      </c>
      <c r="F253" s="889"/>
      <c r="G253" s="889"/>
      <c r="H253" s="889"/>
      <c r="I253" s="889"/>
      <c r="J253" s="889"/>
      <c r="K253" s="889"/>
      <c r="L253" s="889"/>
      <c r="M253" s="889"/>
      <c r="N253" s="889"/>
      <c r="O253" s="889"/>
      <c r="P253" s="889"/>
      <c r="Q253" s="889"/>
      <c r="R253" s="889"/>
      <c r="S253" s="889"/>
      <c r="T253" s="890"/>
      <c r="U253" s="143" t="s">
        <v>493</v>
      </c>
      <c r="V253" s="847" t="s">
        <v>299</v>
      </c>
      <c r="W253" s="848"/>
      <c r="X253" s="848"/>
      <c r="Y253" s="848"/>
      <c r="Z253" s="849"/>
      <c r="AA253" s="847" t="s">
        <v>293</v>
      </c>
      <c r="AB253" s="848"/>
      <c r="AC253" s="849"/>
      <c r="AD253" s="118">
        <v>1</v>
      </c>
      <c r="AE253" s="118" t="s">
        <v>294</v>
      </c>
      <c r="AF253" s="866"/>
      <c r="AG253" s="867"/>
      <c r="AH253" s="868"/>
      <c r="AI253" s="866"/>
      <c r="AJ253" s="867"/>
      <c r="AK253" s="868"/>
      <c r="AL253" s="101"/>
      <c r="AM253" s="25"/>
      <c r="AN253" s="24" t="str">
        <f t="shared" si="18"/>
        <v>■</v>
      </c>
    </row>
    <row r="254" spans="1:40">
      <c r="A254" s="36" t="str">
        <f t="shared" si="17"/>
        <v>SY</v>
      </c>
      <c r="B254" s="32"/>
      <c r="C254" s="802">
        <v>9</v>
      </c>
      <c r="D254" s="803"/>
      <c r="E254" s="888" t="s">
        <v>494</v>
      </c>
      <c r="F254" s="889"/>
      <c r="G254" s="889"/>
      <c r="H254" s="889"/>
      <c r="I254" s="889"/>
      <c r="J254" s="889"/>
      <c r="K254" s="889"/>
      <c r="L254" s="889"/>
      <c r="M254" s="889"/>
      <c r="N254" s="889"/>
      <c r="O254" s="889"/>
      <c r="P254" s="889"/>
      <c r="Q254" s="889"/>
      <c r="R254" s="889"/>
      <c r="S254" s="889"/>
      <c r="T254" s="890"/>
      <c r="U254" s="143" t="s">
        <v>495</v>
      </c>
      <c r="V254" s="847" t="s">
        <v>292</v>
      </c>
      <c r="W254" s="848"/>
      <c r="X254" s="848"/>
      <c r="Y254" s="848"/>
      <c r="Z254" s="849"/>
      <c r="AA254" s="847" t="s">
        <v>293</v>
      </c>
      <c r="AB254" s="848"/>
      <c r="AC254" s="849"/>
      <c r="AD254" s="118">
        <v>80</v>
      </c>
      <c r="AE254" s="118" t="s">
        <v>294</v>
      </c>
      <c r="AF254" s="866"/>
      <c r="AG254" s="867"/>
      <c r="AH254" s="868"/>
      <c r="AI254" s="866"/>
      <c r="AJ254" s="867"/>
      <c r="AK254" s="868"/>
      <c r="AL254" s="239"/>
      <c r="AM254" s="25"/>
      <c r="AN254" s="24" t="str">
        <f t="shared" si="18"/>
        <v>■</v>
      </c>
    </row>
    <row r="255" spans="1:40">
      <c r="A255" s="36" t="str">
        <f t="shared" si="17"/>
        <v>SY</v>
      </c>
      <c r="B255" s="32"/>
      <c r="C255" s="802">
        <v>10</v>
      </c>
      <c r="D255" s="803"/>
      <c r="E255" s="888" t="s">
        <v>496</v>
      </c>
      <c r="F255" s="889"/>
      <c r="G255" s="889"/>
      <c r="H255" s="889"/>
      <c r="I255" s="889"/>
      <c r="J255" s="889"/>
      <c r="K255" s="889"/>
      <c r="L255" s="889"/>
      <c r="M255" s="889"/>
      <c r="N255" s="889"/>
      <c r="O255" s="889"/>
      <c r="P255" s="889"/>
      <c r="Q255" s="889"/>
      <c r="R255" s="889"/>
      <c r="S255" s="889"/>
      <c r="T255" s="890"/>
      <c r="U255" s="143" t="s">
        <v>497</v>
      </c>
      <c r="V255" s="847" t="s">
        <v>299</v>
      </c>
      <c r="W255" s="848"/>
      <c r="X255" s="848"/>
      <c r="Y255" s="848"/>
      <c r="Z255" s="849"/>
      <c r="AA255" s="847" t="s">
        <v>300</v>
      </c>
      <c r="AB255" s="848"/>
      <c r="AC255" s="849"/>
      <c r="AD255" s="118">
        <v>1</v>
      </c>
      <c r="AE255" s="118">
        <v>0</v>
      </c>
      <c r="AF255" s="866"/>
      <c r="AG255" s="867"/>
      <c r="AH255" s="868"/>
      <c r="AI255" s="866"/>
      <c r="AJ255" s="867"/>
      <c r="AK255" s="868"/>
      <c r="AL255" s="239"/>
      <c r="AM255" s="25"/>
      <c r="AN255" s="24" t="str">
        <f t="shared" si="18"/>
        <v>■</v>
      </c>
    </row>
    <row r="256" spans="1:40">
      <c r="A256" s="36" t="str">
        <f t="shared" si="17"/>
        <v>SY</v>
      </c>
      <c r="B256" s="38"/>
      <c r="C256" s="917">
        <v>11</v>
      </c>
      <c r="D256" s="918"/>
      <c r="E256" s="900" t="s">
        <v>498</v>
      </c>
      <c r="F256" s="901"/>
      <c r="G256" s="901"/>
      <c r="H256" s="901"/>
      <c r="I256" s="901"/>
      <c r="J256" s="901"/>
      <c r="K256" s="901"/>
      <c r="L256" s="901"/>
      <c r="M256" s="901"/>
      <c r="N256" s="901"/>
      <c r="O256" s="901"/>
      <c r="P256" s="901"/>
      <c r="Q256" s="901"/>
      <c r="R256" s="901"/>
      <c r="S256" s="901"/>
      <c r="T256" s="902"/>
      <c r="U256" s="142" t="s">
        <v>499</v>
      </c>
      <c r="V256" s="860" t="s">
        <v>311</v>
      </c>
      <c r="W256" s="861"/>
      <c r="X256" s="861"/>
      <c r="Y256" s="861"/>
      <c r="Z256" s="862"/>
      <c r="AA256" s="860" t="s">
        <v>293</v>
      </c>
      <c r="AB256" s="861"/>
      <c r="AC256" s="862"/>
      <c r="AD256" s="119">
        <v>20</v>
      </c>
      <c r="AE256" s="119" t="s">
        <v>294</v>
      </c>
      <c r="AF256" s="863"/>
      <c r="AG256" s="864"/>
      <c r="AH256" s="865"/>
      <c r="AI256" s="863"/>
      <c r="AJ256" s="864"/>
      <c r="AK256" s="865"/>
      <c r="AL256" s="265" t="s">
        <v>314</v>
      </c>
      <c r="AM256" s="25"/>
      <c r="AN256" s="24" t="str">
        <f t="shared" si="18"/>
        <v>■</v>
      </c>
    </row>
    <row r="257" spans="1:40">
      <c r="A257" s="36" t="str">
        <f t="shared" si="17"/>
        <v>SY</v>
      </c>
      <c r="B257" s="32"/>
      <c r="C257" s="802">
        <v>12</v>
      </c>
      <c r="D257" s="803"/>
      <c r="E257" s="888" t="s">
        <v>500</v>
      </c>
      <c r="F257" s="889"/>
      <c r="G257" s="889"/>
      <c r="H257" s="889"/>
      <c r="I257" s="889"/>
      <c r="J257" s="889"/>
      <c r="K257" s="889"/>
      <c r="L257" s="889"/>
      <c r="M257" s="889"/>
      <c r="N257" s="889"/>
      <c r="O257" s="889"/>
      <c r="P257" s="889"/>
      <c r="Q257" s="889"/>
      <c r="R257" s="889"/>
      <c r="S257" s="889"/>
      <c r="T257" s="890"/>
      <c r="U257" s="143" t="s">
        <v>501</v>
      </c>
      <c r="V257" s="847" t="s">
        <v>299</v>
      </c>
      <c r="W257" s="848"/>
      <c r="X257" s="848"/>
      <c r="Y257" s="848"/>
      <c r="Z257" s="849"/>
      <c r="AA257" s="847" t="s">
        <v>293</v>
      </c>
      <c r="AB257" s="848"/>
      <c r="AC257" s="849"/>
      <c r="AD257" s="118">
        <v>2</v>
      </c>
      <c r="AE257" s="118" t="s">
        <v>294</v>
      </c>
      <c r="AF257" s="866"/>
      <c r="AG257" s="867"/>
      <c r="AH257" s="868"/>
      <c r="AI257" s="866"/>
      <c r="AJ257" s="867"/>
      <c r="AK257" s="868"/>
      <c r="AL257" s="239"/>
      <c r="AM257" s="25"/>
      <c r="AN257" s="24" t="str">
        <f t="shared" si="18"/>
        <v>■</v>
      </c>
    </row>
    <row r="258" spans="1:40">
      <c r="A258" s="36" t="str">
        <f t="shared" si="17"/>
        <v>SY</v>
      </c>
      <c r="B258" s="38"/>
      <c r="C258" s="917">
        <v>13</v>
      </c>
      <c r="D258" s="918"/>
      <c r="E258" s="900" t="s">
        <v>506</v>
      </c>
      <c r="F258" s="901"/>
      <c r="G258" s="901"/>
      <c r="H258" s="901"/>
      <c r="I258" s="901"/>
      <c r="J258" s="901"/>
      <c r="K258" s="901"/>
      <c r="L258" s="901"/>
      <c r="M258" s="901"/>
      <c r="N258" s="901"/>
      <c r="O258" s="901"/>
      <c r="P258" s="901"/>
      <c r="Q258" s="901"/>
      <c r="R258" s="901"/>
      <c r="S258" s="901"/>
      <c r="T258" s="902"/>
      <c r="U258" s="142" t="s">
        <v>507</v>
      </c>
      <c r="V258" s="860" t="s">
        <v>311</v>
      </c>
      <c r="W258" s="861"/>
      <c r="X258" s="861"/>
      <c r="Y258" s="861"/>
      <c r="Z258" s="862"/>
      <c r="AA258" s="860" t="s">
        <v>293</v>
      </c>
      <c r="AB258" s="861"/>
      <c r="AC258" s="862"/>
      <c r="AD258" s="119">
        <v>20</v>
      </c>
      <c r="AE258" s="119" t="s">
        <v>294</v>
      </c>
      <c r="AF258" s="863"/>
      <c r="AG258" s="864"/>
      <c r="AH258" s="865"/>
      <c r="AI258" s="863"/>
      <c r="AJ258" s="864"/>
      <c r="AK258" s="865"/>
      <c r="AL258" s="265" t="s">
        <v>314</v>
      </c>
      <c r="AM258" s="25"/>
      <c r="AN258" s="24" t="str">
        <f t="shared" si="18"/>
        <v>■</v>
      </c>
    </row>
    <row r="259" spans="1:40">
      <c r="A259" s="36" t="str">
        <f t="shared" si="17"/>
        <v>SY</v>
      </c>
      <c r="B259" s="32"/>
      <c r="C259" s="802">
        <v>14</v>
      </c>
      <c r="D259" s="803"/>
      <c r="E259" s="888" t="s">
        <v>322</v>
      </c>
      <c r="F259" s="889"/>
      <c r="G259" s="889"/>
      <c r="H259" s="889"/>
      <c r="I259" s="889"/>
      <c r="J259" s="889"/>
      <c r="K259" s="889"/>
      <c r="L259" s="889"/>
      <c r="M259" s="889"/>
      <c r="N259" s="889"/>
      <c r="O259" s="889"/>
      <c r="P259" s="889"/>
      <c r="Q259" s="889"/>
      <c r="R259" s="889"/>
      <c r="S259" s="889"/>
      <c r="T259" s="890"/>
      <c r="U259" s="143" t="s">
        <v>323</v>
      </c>
      <c r="V259" s="847" t="s">
        <v>299</v>
      </c>
      <c r="W259" s="848"/>
      <c r="X259" s="848"/>
      <c r="Y259" s="848"/>
      <c r="Z259" s="849"/>
      <c r="AA259" s="847" t="s">
        <v>293</v>
      </c>
      <c r="AB259" s="848"/>
      <c r="AC259" s="849"/>
      <c r="AD259" s="118">
        <v>6</v>
      </c>
      <c r="AE259" s="118" t="s">
        <v>294</v>
      </c>
      <c r="AF259" s="866"/>
      <c r="AG259" s="867"/>
      <c r="AH259" s="868"/>
      <c r="AI259" s="866"/>
      <c r="AJ259" s="867"/>
      <c r="AK259" s="868"/>
      <c r="AL259" s="101"/>
      <c r="AM259" s="25"/>
      <c r="AN259" s="24" t="str">
        <f t="shared" si="18"/>
        <v>■</v>
      </c>
    </row>
    <row r="260" spans="1:40">
      <c r="A260" s="36" t="str">
        <f t="shared" si="17"/>
        <v>SY</v>
      </c>
      <c r="B260" s="32"/>
      <c r="C260" s="802">
        <v>15</v>
      </c>
      <c r="D260" s="803"/>
      <c r="E260" s="894" t="s">
        <v>324</v>
      </c>
      <c r="F260" s="895"/>
      <c r="G260" s="895"/>
      <c r="H260" s="895"/>
      <c r="I260" s="895"/>
      <c r="J260" s="895"/>
      <c r="K260" s="895"/>
      <c r="L260" s="895"/>
      <c r="M260" s="895"/>
      <c r="N260" s="895"/>
      <c r="O260" s="895"/>
      <c r="P260" s="895"/>
      <c r="Q260" s="895"/>
      <c r="R260" s="895"/>
      <c r="S260" s="895"/>
      <c r="T260" s="896"/>
      <c r="U260" s="143" t="s">
        <v>325</v>
      </c>
      <c r="V260" s="854" t="s">
        <v>299</v>
      </c>
      <c r="W260" s="855"/>
      <c r="X260" s="855"/>
      <c r="Y260" s="855"/>
      <c r="Z260" s="856"/>
      <c r="AA260" s="854" t="s">
        <v>293</v>
      </c>
      <c r="AB260" s="855"/>
      <c r="AC260" s="856"/>
      <c r="AD260" s="114">
        <v>6</v>
      </c>
      <c r="AE260" s="114" t="s">
        <v>294</v>
      </c>
      <c r="AF260" s="866"/>
      <c r="AG260" s="867"/>
      <c r="AH260" s="868"/>
      <c r="AI260" s="866"/>
      <c r="AJ260" s="867"/>
      <c r="AK260" s="868"/>
      <c r="AL260" s="239"/>
      <c r="AM260" s="25"/>
      <c r="AN260" s="24" t="str">
        <f t="shared" si="18"/>
        <v>■</v>
      </c>
    </row>
    <row r="261" spans="1:40">
      <c r="A261" s="36" t="str">
        <f t="shared" si="17"/>
        <v>SY</v>
      </c>
      <c r="B261" s="32"/>
      <c r="C261" s="802">
        <v>16</v>
      </c>
      <c r="D261" s="803"/>
      <c r="E261" s="888" t="s">
        <v>881</v>
      </c>
      <c r="F261" s="889"/>
      <c r="G261" s="889"/>
      <c r="H261" s="889"/>
      <c r="I261" s="889"/>
      <c r="J261" s="889"/>
      <c r="K261" s="889"/>
      <c r="L261" s="889"/>
      <c r="M261" s="889"/>
      <c r="N261" s="889"/>
      <c r="O261" s="889"/>
      <c r="P261" s="889"/>
      <c r="Q261" s="889"/>
      <c r="R261" s="889"/>
      <c r="S261" s="889"/>
      <c r="T261" s="890"/>
      <c r="U261" s="143" t="s">
        <v>882</v>
      </c>
      <c r="V261" s="847" t="s">
        <v>299</v>
      </c>
      <c r="W261" s="848"/>
      <c r="X261" s="848"/>
      <c r="Y261" s="848"/>
      <c r="Z261" s="849"/>
      <c r="AA261" s="847" t="s">
        <v>293</v>
      </c>
      <c r="AB261" s="848"/>
      <c r="AC261" s="849"/>
      <c r="AD261" s="118">
        <v>1</v>
      </c>
      <c r="AE261" s="118" t="s">
        <v>294</v>
      </c>
      <c r="AF261" s="866"/>
      <c r="AG261" s="867"/>
      <c r="AH261" s="868"/>
      <c r="AI261" s="866"/>
      <c r="AJ261" s="867"/>
      <c r="AK261" s="868"/>
      <c r="AL261" s="101"/>
      <c r="AM261" s="25"/>
      <c r="AN261" s="24" t="str">
        <f t="shared" si="18"/>
        <v>■</v>
      </c>
    </row>
    <row r="262" spans="1:40">
      <c r="A262" s="36" t="str">
        <f t="shared" si="17"/>
        <v>SY</v>
      </c>
      <c r="B262" s="32"/>
      <c r="C262" s="802">
        <v>17</v>
      </c>
      <c r="D262" s="803"/>
      <c r="E262" s="894" t="s">
        <v>885</v>
      </c>
      <c r="F262" s="895"/>
      <c r="G262" s="895"/>
      <c r="H262" s="895"/>
      <c r="I262" s="895"/>
      <c r="J262" s="895"/>
      <c r="K262" s="895"/>
      <c r="L262" s="895"/>
      <c r="M262" s="895"/>
      <c r="N262" s="895"/>
      <c r="O262" s="895"/>
      <c r="P262" s="895"/>
      <c r="Q262" s="895"/>
      <c r="R262" s="895"/>
      <c r="S262" s="895"/>
      <c r="T262" s="896"/>
      <c r="U262" s="143" t="s">
        <v>886</v>
      </c>
      <c r="V262" s="854" t="s">
        <v>299</v>
      </c>
      <c r="W262" s="855"/>
      <c r="X262" s="855"/>
      <c r="Y262" s="855"/>
      <c r="Z262" s="856"/>
      <c r="AA262" s="854" t="s">
        <v>300</v>
      </c>
      <c r="AB262" s="855"/>
      <c r="AC262" s="856"/>
      <c r="AD262" s="114">
        <v>2</v>
      </c>
      <c r="AE262" s="114">
        <v>0</v>
      </c>
      <c r="AF262" s="866"/>
      <c r="AG262" s="867"/>
      <c r="AH262" s="868"/>
      <c r="AI262" s="866"/>
      <c r="AJ262" s="867"/>
      <c r="AK262" s="868"/>
      <c r="AL262" s="239"/>
      <c r="AM262" s="25"/>
      <c r="AN262" s="24" t="str">
        <f t="shared" si="18"/>
        <v>■</v>
      </c>
    </row>
    <row r="263" spans="1:40">
      <c r="A263" s="36" t="str">
        <f t="shared" si="17"/>
        <v>SY</v>
      </c>
      <c r="B263" s="32"/>
      <c r="C263" s="494"/>
      <c r="U263" s="473"/>
      <c r="V263" s="178"/>
      <c r="W263" s="178"/>
      <c r="X263" s="178"/>
      <c r="Y263" s="178"/>
      <c r="Z263" s="178"/>
      <c r="AD263" s="178"/>
      <c r="AE263" s="178"/>
      <c r="AF263" s="61"/>
      <c r="AG263" s="61"/>
      <c r="AH263" s="61"/>
      <c r="AI263" s="61"/>
      <c r="AJ263" s="61"/>
      <c r="AK263" s="61"/>
      <c r="AM263" s="25"/>
    </row>
    <row r="264" spans="1:40">
      <c r="A264" s="36" t="str">
        <f t="shared" si="17"/>
        <v>KK</v>
      </c>
      <c r="B264" s="32"/>
      <c r="C264" s="39" t="s">
        <v>282</v>
      </c>
      <c r="D264" s="40"/>
      <c r="J264" s="31" t="s">
        <v>918</v>
      </c>
      <c r="K264" s="39"/>
      <c r="M264" s="39"/>
      <c r="N264" s="39"/>
      <c r="O264" s="39"/>
      <c r="U264" s="31" t="s">
        <v>919</v>
      </c>
      <c r="V264" s="178"/>
      <c r="W264" s="178"/>
      <c r="X264" s="178"/>
      <c r="Y264" s="178"/>
      <c r="Z264" s="178"/>
      <c r="AD264" s="178"/>
      <c r="AE264" s="178"/>
      <c r="AF264" s="61"/>
      <c r="AG264" s="61"/>
      <c r="AH264" s="61"/>
      <c r="AI264" s="61"/>
      <c r="AJ264" s="61"/>
      <c r="AK264" s="61"/>
      <c r="AM264" s="25"/>
    </row>
    <row r="265" spans="1:40">
      <c r="A265" s="36" t="str">
        <f t="shared" si="17"/>
        <v>KK</v>
      </c>
      <c r="B265" s="6"/>
      <c r="C265" s="841" t="s">
        <v>85</v>
      </c>
      <c r="D265" s="983"/>
      <c r="E265" s="841" t="s">
        <v>285</v>
      </c>
      <c r="F265" s="842"/>
      <c r="G265" s="842"/>
      <c r="H265" s="842"/>
      <c r="I265" s="842"/>
      <c r="J265" s="842"/>
      <c r="K265" s="842"/>
      <c r="L265" s="842"/>
      <c r="M265" s="842"/>
      <c r="N265" s="842"/>
      <c r="O265" s="842"/>
      <c r="P265" s="842"/>
      <c r="Q265" s="842"/>
      <c r="R265" s="842"/>
      <c r="S265" s="842"/>
      <c r="T265" s="842"/>
      <c r="U265" s="363" t="s">
        <v>286</v>
      </c>
      <c r="V265" s="909" t="s">
        <v>287</v>
      </c>
      <c r="W265" s="910"/>
      <c r="X265" s="910"/>
      <c r="Y265" s="910"/>
      <c r="Z265" s="911"/>
      <c r="AA265" s="909" t="s">
        <v>876</v>
      </c>
      <c r="AB265" s="910"/>
      <c r="AC265" s="911"/>
      <c r="AD265" s="850" t="s">
        <v>289</v>
      </c>
      <c r="AE265" s="851"/>
      <c r="AF265" s="909" t="s">
        <v>88</v>
      </c>
      <c r="AG265" s="910"/>
      <c r="AH265" s="911"/>
      <c r="AI265" s="841" t="s">
        <v>89</v>
      </c>
      <c r="AJ265" s="842"/>
      <c r="AK265" s="843"/>
      <c r="AL265" s="915" t="s">
        <v>90</v>
      </c>
      <c r="AM265" s="364"/>
    </row>
    <row r="266" spans="1:40">
      <c r="A266" s="36" t="str">
        <f t="shared" si="17"/>
        <v>KK</v>
      </c>
      <c r="B266" s="6"/>
      <c r="C266" s="984"/>
      <c r="D266" s="985"/>
      <c r="E266" s="844"/>
      <c r="F266" s="845"/>
      <c r="G266" s="845"/>
      <c r="H266" s="845"/>
      <c r="I266" s="845"/>
      <c r="J266" s="845"/>
      <c r="K266" s="845"/>
      <c r="L266" s="845"/>
      <c r="M266" s="845"/>
      <c r="N266" s="845"/>
      <c r="O266" s="845"/>
      <c r="P266" s="845"/>
      <c r="Q266" s="845"/>
      <c r="R266" s="845"/>
      <c r="S266" s="845"/>
      <c r="T266" s="845"/>
      <c r="U266" s="365"/>
      <c r="V266" s="912"/>
      <c r="W266" s="913"/>
      <c r="X266" s="913"/>
      <c r="Y266" s="913"/>
      <c r="Z266" s="914"/>
      <c r="AA266" s="912"/>
      <c r="AB266" s="913"/>
      <c r="AC266" s="914"/>
      <c r="AD266" s="852"/>
      <c r="AE266" s="853"/>
      <c r="AF266" s="912"/>
      <c r="AG266" s="913"/>
      <c r="AH266" s="914"/>
      <c r="AI266" s="844"/>
      <c r="AJ266" s="845"/>
      <c r="AK266" s="846"/>
      <c r="AL266" s="916"/>
      <c r="AM266" s="364"/>
    </row>
    <row r="267" spans="1:40" ht="13.15" customHeight="1">
      <c r="A267" s="36" t="str">
        <f t="shared" si="17"/>
        <v>KK</v>
      </c>
      <c r="B267" s="32"/>
      <c r="C267" s="802">
        <v>1</v>
      </c>
      <c r="D267" s="803"/>
      <c r="E267" s="897" t="s">
        <v>350</v>
      </c>
      <c r="F267" s="898"/>
      <c r="G267" s="898"/>
      <c r="H267" s="898"/>
      <c r="I267" s="898"/>
      <c r="J267" s="898"/>
      <c r="K267" s="898"/>
      <c r="L267" s="898"/>
      <c r="M267" s="898"/>
      <c r="N267" s="898"/>
      <c r="O267" s="898"/>
      <c r="P267" s="898"/>
      <c r="Q267" s="898"/>
      <c r="R267" s="898"/>
      <c r="S267" s="898"/>
      <c r="T267" s="899"/>
      <c r="U267" s="141" t="s">
        <v>291</v>
      </c>
      <c r="V267" s="847" t="s">
        <v>292</v>
      </c>
      <c r="W267" s="848"/>
      <c r="X267" s="848"/>
      <c r="Y267" s="848"/>
      <c r="Z267" s="849"/>
      <c r="AA267" s="847" t="s">
        <v>293</v>
      </c>
      <c r="AB267" s="848"/>
      <c r="AC267" s="849"/>
      <c r="AD267" s="118">
        <v>10</v>
      </c>
      <c r="AE267" s="118" t="s">
        <v>294</v>
      </c>
      <c r="AF267" s="866"/>
      <c r="AG267" s="867"/>
      <c r="AH267" s="868"/>
      <c r="AI267" s="866"/>
      <c r="AJ267" s="867"/>
      <c r="AK267" s="868"/>
      <c r="AL267" s="101"/>
      <c r="AM267" s="25"/>
      <c r="AN267" s="24" t="str">
        <f t="shared" ref="AN267:AN290" si="19">$W$18</f>
        <v>■</v>
      </c>
    </row>
    <row r="268" spans="1:40" ht="13.15" customHeight="1">
      <c r="A268" s="36" t="str">
        <f t="shared" si="17"/>
        <v>KK</v>
      </c>
      <c r="B268" s="32"/>
      <c r="C268" s="802">
        <v>2</v>
      </c>
      <c r="D268" s="803"/>
      <c r="E268" s="897" t="s">
        <v>351</v>
      </c>
      <c r="F268" s="898"/>
      <c r="G268" s="898"/>
      <c r="H268" s="898"/>
      <c r="I268" s="898"/>
      <c r="J268" s="898"/>
      <c r="K268" s="898"/>
      <c r="L268" s="898"/>
      <c r="M268" s="898"/>
      <c r="N268" s="898"/>
      <c r="O268" s="898"/>
      <c r="P268" s="898"/>
      <c r="Q268" s="898"/>
      <c r="R268" s="898"/>
      <c r="S268" s="898"/>
      <c r="T268" s="899"/>
      <c r="U268" s="624" t="s">
        <v>296</v>
      </c>
      <c r="V268" s="847" t="s">
        <v>292</v>
      </c>
      <c r="W268" s="848"/>
      <c r="X268" s="848"/>
      <c r="Y268" s="848"/>
      <c r="Z268" s="849"/>
      <c r="AA268" s="847" t="s">
        <v>293</v>
      </c>
      <c r="AB268" s="848"/>
      <c r="AC268" s="849"/>
      <c r="AD268" s="118">
        <v>51</v>
      </c>
      <c r="AE268" s="118" t="s">
        <v>294</v>
      </c>
      <c r="AF268" s="866"/>
      <c r="AG268" s="867"/>
      <c r="AH268" s="868"/>
      <c r="AI268" s="866"/>
      <c r="AJ268" s="867"/>
      <c r="AK268" s="868"/>
      <c r="AL268" s="101"/>
      <c r="AM268" s="25"/>
      <c r="AN268" s="24" t="str">
        <f t="shared" si="19"/>
        <v>■</v>
      </c>
    </row>
    <row r="269" spans="1:40" ht="13.15" customHeight="1">
      <c r="A269" s="36" t="str">
        <f t="shared" si="17"/>
        <v>KK</v>
      </c>
      <c r="B269" s="38"/>
      <c r="C269" s="917">
        <v>3</v>
      </c>
      <c r="D269" s="918"/>
      <c r="E269" s="903" t="s">
        <v>297</v>
      </c>
      <c r="F269" s="904"/>
      <c r="G269" s="904"/>
      <c r="H269" s="904"/>
      <c r="I269" s="904"/>
      <c r="J269" s="904"/>
      <c r="K269" s="904"/>
      <c r="L269" s="904"/>
      <c r="M269" s="904"/>
      <c r="N269" s="904"/>
      <c r="O269" s="904"/>
      <c r="P269" s="904"/>
      <c r="Q269" s="904"/>
      <c r="R269" s="904"/>
      <c r="S269" s="904"/>
      <c r="T269" s="905"/>
      <c r="U269" s="142" t="s">
        <v>298</v>
      </c>
      <c r="V269" s="860" t="s">
        <v>299</v>
      </c>
      <c r="W269" s="861"/>
      <c r="X269" s="861"/>
      <c r="Y269" s="861"/>
      <c r="Z269" s="862"/>
      <c r="AA269" s="860" t="s">
        <v>300</v>
      </c>
      <c r="AB269" s="861"/>
      <c r="AC269" s="862"/>
      <c r="AD269" s="119">
        <v>1</v>
      </c>
      <c r="AE269" s="119">
        <v>0</v>
      </c>
      <c r="AF269" s="863"/>
      <c r="AG269" s="864"/>
      <c r="AH269" s="865"/>
      <c r="AI269" s="863"/>
      <c r="AJ269" s="864"/>
      <c r="AK269" s="865"/>
      <c r="AL269" s="196" t="s">
        <v>301</v>
      </c>
      <c r="AM269" s="45"/>
      <c r="AN269" s="24" t="str">
        <f t="shared" si="19"/>
        <v>■</v>
      </c>
    </row>
    <row r="270" spans="1:40" ht="13.15" customHeight="1">
      <c r="A270" s="36" t="str">
        <f t="shared" ref="A270:A288" si="20">IF(LEN(J270)&gt;0,MID(J270,FIND("(",J270,1)+1,2),A269)</f>
        <v>KK</v>
      </c>
      <c r="B270" s="32"/>
      <c r="C270" s="802">
        <v>4</v>
      </c>
      <c r="D270" s="803"/>
      <c r="E270" s="897" t="s">
        <v>302</v>
      </c>
      <c r="F270" s="898"/>
      <c r="G270" s="898"/>
      <c r="H270" s="898"/>
      <c r="I270" s="898"/>
      <c r="J270" s="898"/>
      <c r="K270" s="898"/>
      <c r="L270" s="898"/>
      <c r="M270" s="898"/>
      <c r="N270" s="898"/>
      <c r="O270" s="898"/>
      <c r="P270" s="898"/>
      <c r="Q270" s="898"/>
      <c r="R270" s="898"/>
      <c r="S270" s="898"/>
      <c r="T270" s="899"/>
      <c r="U270" s="143" t="s">
        <v>303</v>
      </c>
      <c r="V270" s="847" t="s">
        <v>299</v>
      </c>
      <c r="W270" s="848"/>
      <c r="X270" s="848"/>
      <c r="Y270" s="848"/>
      <c r="Z270" s="849"/>
      <c r="AA270" s="847" t="s">
        <v>300</v>
      </c>
      <c r="AB270" s="848"/>
      <c r="AC270" s="849"/>
      <c r="AD270" s="118">
        <v>1</v>
      </c>
      <c r="AE270" s="118">
        <v>0</v>
      </c>
      <c r="AF270" s="866"/>
      <c r="AG270" s="867"/>
      <c r="AH270" s="868"/>
      <c r="AI270" s="866"/>
      <c r="AJ270" s="867"/>
      <c r="AK270" s="868"/>
      <c r="AL270" s="101"/>
      <c r="AM270" s="25"/>
      <c r="AN270" s="24" t="str">
        <f t="shared" si="19"/>
        <v>■</v>
      </c>
    </row>
    <row r="271" spans="1:40">
      <c r="A271" s="36" t="str">
        <f t="shared" si="20"/>
        <v>KK</v>
      </c>
      <c r="B271" s="32"/>
      <c r="C271" s="802">
        <v>5</v>
      </c>
      <c r="D271" s="803"/>
      <c r="E271" s="888" t="s">
        <v>304</v>
      </c>
      <c r="F271" s="889"/>
      <c r="G271" s="889"/>
      <c r="H271" s="889"/>
      <c r="I271" s="889"/>
      <c r="J271" s="889"/>
      <c r="K271" s="889"/>
      <c r="L271" s="889"/>
      <c r="M271" s="889"/>
      <c r="N271" s="889"/>
      <c r="O271" s="889"/>
      <c r="P271" s="889"/>
      <c r="Q271" s="889"/>
      <c r="R271" s="889"/>
      <c r="S271" s="889"/>
      <c r="T271" s="890"/>
      <c r="U271" s="143" t="s">
        <v>305</v>
      </c>
      <c r="V271" s="847" t="s">
        <v>292</v>
      </c>
      <c r="W271" s="848"/>
      <c r="X271" s="848"/>
      <c r="Y271" s="848"/>
      <c r="Z271" s="849"/>
      <c r="AA271" s="847" t="s">
        <v>293</v>
      </c>
      <c r="AB271" s="848"/>
      <c r="AC271" s="849"/>
      <c r="AD271" s="118">
        <v>2</v>
      </c>
      <c r="AE271" s="118" t="s">
        <v>294</v>
      </c>
      <c r="AF271" s="866"/>
      <c r="AG271" s="867"/>
      <c r="AH271" s="868"/>
      <c r="AI271" s="866"/>
      <c r="AJ271" s="867"/>
      <c r="AK271" s="868"/>
      <c r="AL271" s="101"/>
      <c r="AM271" s="25"/>
      <c r="AN271" s="24" t="str">
        <f t="shared" si="19"/>
        <v>■</v>
      </c>
    </row>
    <row r="272" spans="1:40" ht="13.15" customHeight="1">
      <c r="A272" s="36" t="str">
        <f t="shared" si="20"/>
        <v>KK</v>
      </c>
      <c r="B272" s="32"/>
      <c r="C272" s="917">
        <v>6</v>
      </c>
      <c r="D272" s="918"/>
      <c r="E272" s="900" t="s">
        <v>920</v>
      </c>
      <c r="F272" s="901"/>
      <c r="G272" s="901"/>
      <c r="H272" s="901"/>
      <c r="I272" s="901"/>
      <c r="J272" s="901"/>
      <c r="K272" s="901"/>
      <c r="L272" s="901"/>
      <c r="M272" s="901"/>
      <c r="N272" s="901"/>
      <c r="O272" s="901"/>
      <c r="P272" s="901"/>
      <c r="Q272" s="901"/>
      <c r="R272" s="901"/>
      <c r="S272" s="901"/>
      <c r="T272" s="902"/>
      <c r="U272" s="142" t="s">
        <v>921</v>
      </c>
      <c r="V272" s="860" t="s">
        <v>299</v>
      </c>
      <c r="W272" s="861"/>
      <c r="X272" s="861"/>
      <c r="Y272" s="861"/>
      <c r="Z272" s="862"/>
      <c r="AA272" s="860" t="s">
        <v>293</v>
      </c>
      <c r="AB272" s="861"/>
      <c r="AC272" s="862"/>
      <c r="AD272" s="119">
        <v>1</v>
      </c>
      <c r="AE272" s="119" t="s">
        <v>294</v>
      </c>
      <c r="AF272" s="863"/>
      <c r="AG272" s="864"/>
      <c r="AH272" s="865"/>
      <c r="AI272" s="863"/>
      <c r="AJ272" s="864"/>
      <c r="AK272" s="865"/>
      <c r="AL272" s="196" t="s">
        <v>301</v>
      </c>
      <c r="AM272" s="25"/>
      <c r="AN272" s="24" t="str">
        <f t="shared" si="19"/>
        <v>■</v>
      </c>
    </row>
    <row r="273" spans="1:40" ht="13.15" customHeight="1">
      <c r="A273" s="36" t="str">
        <f t="shared" si="20"/>
        <v>KK</v>
      </c>
      <c r="B273" s="32"/>
      <c r="C273" s="802">
        <v>7</v>
      </c>
      <c r="D273" s="803"/>
      <c r="E273" s="888" t="s">
        <v>922</v>
      </c>
      <c r="F273" s="889"/>
      <c r="G273" s="889"/>
      <c r="H273" s="889"/>
      <c r="I273" s="889"/>
      <c r="J273" s="889"/>
      <c r="K273" s="889"/>
      <c r="L273" s="889"/>
      <c r="M273" s="889"/>
      <c r="N273" s="889"/>
      <c r="O273" s="889"/>
      <c r="P273" s="889"/>
      <c r="Q273" s="889"/>
      <c r="R273" s="889"/>
      <c r="S273" s="889"/>
      <c r="T273" s="890"/>
      <c r="U273" s="143" t="s">
        <v>923</v>
      </c>
      <c r="V273" s="847" t="s">
        <v>299</v>
      </c>
      <c r="W273" s="848"/>
      <c r="X273" s="848"/>
      <c r="Y273" s="848"/>
      <c r="Z273" s="849"/>
      <c r="AA273" s="847" t="s">
        <v>293</v>
      </c>
      <c r="AB273" s="848"/>
      <c r="AC273" s="849"/>
      <c r="AD273" s="118">
        <v>1</v>
      </c>
      <c r="AE273" s="118" t="s">
        <v>294</v>
      </c>
      <c r="AF273" s="866"/>
      <c r="AG273" s="867"/>
      <c r="AH273" s="868"/>
      <c r="AI273" s="866"/>
      <c r="AJ273" s="867"/>
      <c r="AK273" s="868"/>
      <c r="AL273" s="101"/>
      <c r="AM273" s="25"/>
      <c r="AN273" s="24" t="str">
        <f t="shared" si="19"/>
        <v>■</v>
      </c>
    </row>
    <row r="274" spans="1:40" ht="13.15" customHeight="1">
      <c r="A274" s="36" t="str">
        <f t="shared" si="20"/>
        <v>KK</v>
      </c>
      <c r="B274" s="32"/>
      <c r="C274" s="802">
        <v>8</v>
      </c>
      <c r="D274" s="803"/>
      <c r="E274" s="888" t="s">
        <v>924</v>
      </c>
      <c r="F274" s="889"/>
      <c r="G274" s="889"/>
      <c r="H274" s="889"/>
      <c r="I274" s="889"/>
      <c r="J274" s="889"/>
      <c r="K274" s="889"/>
      <c r="L274" s="889"/>
      <c r="M274" s="889"/>
      <c r="N274" s="889"/>
      <c r="O274" s="889"/>
      <c r="P274" s="889"/>
      <c r="Q274" s="889"/>
      <c r="R274" s="889"/>
      <c r="S274" s="889"/>
      <c r="T274" s="890"/>
      <c r="U274" s="143" t="s">
        <v>925</v>
      </c>
      <c r="V274" s="847" t="s">
        <v>299</v>
      </c>
      <c r="W274" s="848"/>
      <c r="X274" s="848"/>
      <c r="Y274" s="848"/>
      <c r="Z274" s="849"/>
      <c r="AA274" s="847" t="s">
        <v>293</v>
      </c>
      <c r="AB274" s="848"/>
      <c r="AC274" s="849"/>
      <c r="AD274" s="118">
        <v>1</v>
      </c>
      <c r="AE274" s="118" t="s">
        <v>294</v>
      </c>
      <c r="AF274" s="866"/>
      <c r="AG274" s="867"/>
      <c r="AH274" s="868"/>
      <c r="AI274" s="866"/>
      <c r="AJ274" s="867"/>
      <c r="AK274" s="868"/>
      <c r="AL274" s="101"/>
      <c r="AM274" s="25"/>
      <c r="AN274" s="24" t="str">
        <f t="shared" si="19"/>
        <v>■</v>
      </c>
    </row>
    <row r="275" spans="1:40" ht="13.15" customHeight="1">
      <c r="A275" s="36" t="str">
        <f t="shared" si="20"/>
        <v>KK</v>
      </c>
      <c r="B275" s="32"/>
      <c r="C275" s="802">
        <v>9</v>
      </c>
      <c r="D275" s="803"/>
      <c r="E275" s="888" t="s">
        <v>926</v>
      </c>
      <c r="F275" s="889"/>
      <c r="G275" s="889"/>
      <c r="H275" s="889"/>
      <c r="I275" s="889"/>
      <c r="J275" s="889"/>
      <c r="K275" s="889"/>
      <c r="L275" s="889"/>
      <c r="M275" s="889"/>
      <c r="N275" s="889"/>
      <c r="O275" s="889"/>
      <c r="P275" s="889"/>
      <c r="Q275" s="889"/>
      <c r="R275" s="889"/>
      <c r="S275" s="889"/>
      <c r="T275" s="890"/>
      <c r="U275" s="143" t="s">
        <v>927</v>
      </c>
      <c r="V275" s="847" t="s">
        <v>299</v>
      </c>
      <c r="W275" s="848"/>
      <c r="X275" s="848"/>
      <c r="Y275" s="848"/>
      <c r="Z275" s="849"/>
      <c r="AA275" s="847" t="s">
        <v>293</v>
      </c>
      <c r="AB275" s="848"/>
      <c r="AC275" s="849"/>
      <c r="AD275" s="118">
        <v>8</v>
      </c>
      <c r="AE275" s="118" t="s">
        <v>294</v>
      </c>
      <c r="AF275" s="866"/>
      <c r="AG275" s="867"/>
      <c r="AH275" s="868"/>
      <c r="AI275" s="866"/>
      <c r="AJ275" s="867"/>
      <c r="AK275" s="868"/>
      <c r="AL275" s="101"/>
      <c r="AM275" s="25"/>
      <c r="AN275" s="24" t="str">
        <f t="shared" si="19"/>
        <v>■</v>
      </c>
    </row>
    <row r="276" spans="1:40" ht="13.15" customHeight="1">
      <c r="A276" s="36" t="str">
        <f t="shared" si="20"/>
        <v>KK</v>
      </c>
      <c r="B276" s="32"/>
      <c r="C276" s="802">
        <v>10</v>
      </c>
      <c r="D276" s="803"/>
      <c r="E276" s="888" t="s">
        <v>928</v>
      </c>
      <c r="F276" s="889"/>
      <c r="G276" s="889"/>
      <c r="H276" s="889"/>
      <c r="I276" s="889"/>
      <c r="J276" s="889"/>
      <c r="K276" s="889"/>
      <c r="L276" s="889"/>
      <c r="M276" s="889"/>
      <c r="N276" s="889"/>
      <c r="O276" s="889"/>
      <c r="P276" s="889"/>
      <c r="Q276" s="889"/>
      <c r="R276" s="889"/>
      <c r="S276" s="889"/>
      <c r="T276" s="890"/>
      <c r="U276" s="143" t="s">
        <v>929</v>
      </c>
      <c r="V276" s="847" t="s">
        <v>299</v>
      </c>
      <c r="W276" s="848"/>
      <c r="X276" s="848"/>
      <c r="Y276" s="848"/>
      <c r="Z276" s="849"/>
      <c r="AA276" s="847" t="s">
        <v>293</v>
      </c>
      <c r="AB276" s="848"/>
      <c r="AC276" s="849"/>
      <c r="AD276" s="118">
        <v>1</v>
      </c>
      <c r="AE276" s="118" t="s">
        <v>294</v>
      </c>
      <c r="AF276" s="866"/>
      <c r="AG276" s="867"/>
      <c r="AH276" s="868"/>
      <c r="AI276" s="866"/>
      <c r="AJ276" s="867"/>
      <c r="AK276" s="868"/>
      <c r="AL276" s="101"/>
      <c r="AM276" s="25"/>
      <c r="AN276" s="24" t="str">
        <f t="shared" si="19"/>
        <v>■</v>
      </c>
    </row>
    <row r="277" spans="1:40" ht="13.15" customHeight="1">
      <c r="A277" s="36" t="str">
        <f t="shared" si="20"/>
        <v>KK</v>
      </c>
      <c r="B277" s="32"/>
      <c r="C277" s="802">
        <v>11</v>
      </c>
      <c r="D277" s="803"/>
      <c r="E277" s="888" t="s">
        <v>930</v>
      </c>
      <c r="F277" s="889"/>
      <c r="G277" s="889"/>
      <c r="H277" s="889"/>
      <c r="I277" s="889"/>
      <c r="J277" s="889"/>
      <c r="K277" s="889"/>
      <c r="L277" s="889"/>
      <c r="M277" s="889"/>
      <c r="N277" s="889"/>
      <c r="O277" s="889"/>
      <c r="P277" s="889"/>
      <c r="Q277" s="889"/>
      <c r="R277" s="889"/>
      <c r="S277" s="889"/>
      <c r="T277" s="890"/>
      <c r="U277" s="143" t="s">
        <v>931</v>
      </c>
      <c r="V277" s="847" t="s">
        <v>299</v>
      </c>
      <c r="W277" s="848"/>
      <c r="X277" s="848"/>
      <c r="Y277" s="848"/>
      <c r="Z277" s="849"/>
      <c r="AA277" s="847" t="s">
        <v>300</v>
      </c>
      <c r="AB277" s="848"/>
      <c r="AC277" s="849"/>
      <c r="AD277" s="118">
        <v>3</v>
      </c>
      <c r="AE277" s="118">
        <v>0</v>
      </c>
      <c r="AF277" s="866"/>
      <c r="AG277" s="867"/>
      <c r="AH277" s="868"/>
      <c r="AI277" s="866"/>
      <c r="AJ277" s="867"/>
      <c r="AK277" s="868"/>
      <c r="AL277" s="101"/>
      <c r="AM277" s="25"/>
      <c r="AN277" s="24" t="str">
        <f t="shared" si="19"/>
        <v>■</v>
      </c>
    </row>
    <row r="278" spans="1:40" ht="13.15" customHeight="1">
      <c r="A278" s="36" t="str">
        <f t="shared" si="20"/>
        <v>KK</v>
      </c>
      <c r="B278" s="32"/>
      <c r="C278" s="802">
        <v>12</v>
      </c>
      <c r="D278" s="803"/>
      <c r="E278" s="888" t="s">
        <v>932</v>
      </c>
      <c r="F278" s="889"/>
      <c r="G278" s="889"/>
      <c r="H278" s="889"/>
      <c r="I278" s="889"/>
      <c r="J278" s="889"/>
      <c r="K278" s="889"/>
      <c r="L278" s="889"/>
      <c r="M278" s="889"/>
      <c r="N278" s="889"/>
      <c r="O278" s="889"/>
      <c r="P278" s="889"/>
      <c r="Q278" s="889"/>
      <c r="R278" s="889"/>
      <c r="S278" s="889"/>
      <c r="T278" s="890"/>
      <c r="U278" s="143" t="s">
        <v>933</v>
      </c>
      <c r="V278" s="847" t="s">
        <v>299</v>
      </c>
      <c r="W278" s="848"/>
      <c r="X278" s="848"/>
      <c r="Y278" s="848"/>
      <c r="Z278" s="849"/>
      <c r="AA278" s="847" t="s">
        <v>300</v>
      </c>
      <c r="AB278" s="848"/>
      <c r="AC278" s="849"/>
      <c r="AD278" s="118">
        <v>4</v>
      </c>
      <c r="AE278" s="118">
        <v>0</v>
      </c>
      <c r="AF278" s="866"/>
      <c r="AG278" s="867"/>
      <c r="AH278" s="868"/>
      <c r="AI278" s="866"/>
      <c r="AJ278" s="867"/>
      <c r="AK278" s="868"/>
      <c r="AL278" s="101"/>
      <c r="AM278" s="25"/>
      <c r="AN278" s="24" t="str">
        <f t="shared" si="19"/>
        <v>■</v>
      </c>
    </row>
    <row r="279" spans="1:40" ht="13.15" customHeight="1">
      <c r="A279" s="36" t="str">
        <f t="shared" si="20"/>
        <v>KK</v>
      </c>
      <c r="B279" s="32"/>
      <c r="C279" s="802">
        <v>13</v>
      </c>
      <c r="D279" s="803"/>
      <c r="E279" s="888" t="s">
        <v>934</v>
      </c>
      <c r="F279" s="889"/>
      <c r="G279" s="889"/>
      <c r="H279" s="889"/>
      <c r="I279" s="889"/>
      <c r="J279" s="889"/>
      <c r="K279" s="889"/>
      <c r="L279" s="889"/>
      <c r="M279" s="889"/>
      <c r="N279" s="889"/>
      <c r="O279" s="889"/>
      <c r="P279" s="889"/>
      <c r="Q279" s="889"/>
      <c r="R279" s="889"/>
      <c r="S279" s="889"/>
      <c r="T279" s="890"/>
      <c r="U279" s="143" t="s">
        <v>935</v>
      </c>
      <c r="V279" s="847" t="s">
        <v>299</v>
      </c>
      <c r="W279" s="848"/>
      <c r="X279" s="848"/>
      <c r="Y279" s="848"/>
      <c r="Z279" s="849"/>
      <c r="AA279" s="847" t="s">
        <v>293</v>
      </c>
      <c r="AB279" s="848"/>
      <c r="AC279" s="849"/>
      <c r="AD279" s="118">
        <v>3</v>
      </c>
      <c r="AE279" s="118" t="s">
        <v>294</v>
      </c>
      <c r="AF279" s="866"/>
      <c r="AG279" s="867"/>
      <c r="AH279" s="868"/>
      <c r="AI279" s="866"/>
      <c r="AJ279" s="867"/>
      <c r="AK279" s="868"/>
      <c r="AL279" s="101"/>
      <c r="AM279" s="25"/>
      <c r="AN279" s="24" t="str">
        <f t="shared" si="19"/>
        <v>■</v>
      </c>
    </row>
    <row r="280" spans="1:40" ht="13.15" customHeight="1">
      <c r="A280" s="36" t="str">
        <f t="shared" si="20"/>
        <v>KK</v>
      </c>
      <c r="B280" s="32"/>
      <c r="C280" s="917">
        <v>14</v>
      </c>
      <c r="D280" s="918"/>
      <c r="E280" s="903" t="s">
        <v>936</v>
      </c>
      <c r="F280" s="904"/>
      <c r="G280" s="904"/>
      <c r="H280" s="904"/>
      <c r="I280" s="904"/>
      <c r="J280" s="904"/>
      <c r="K280" s="904"/>
      <c r="L280" s="904"/>
      <c r="M280" s="904"/>
      <c r="N280" s="904"/>
      <c r="O280" s="904"/>
      <c r="P280" s="904"/>
      <c r="Q280" s="904"/>
      <c r="R280" s="904"/>
      <c r="S280" s="904"/>
      <c r="T280" s="905"/>
      <c r="U280" s="142" t="s">
        <v>313</v>
      </c>
      <c r="V280" s="860" t="s">
        <v>299</v>
      </c>
      <c r="W280" s="861"/>
      <c r="X280" s="861"/>
      <c r="Y280" s="861"/>
      <c r="Z280" s="862"/>
      <c r="AA280" s="860" t="s">
        <v>293</v>
      </c>
      <c r="AB280" s="861"/>
      <c r="AC280" s="862"/>
      <c r="AD280" s="119">
        <v>1</v>
      </c>
      <c r="AE280" s="119" t="s">
        <v>294</v>
      </c>
      <c r="AF280" s="863"/>
      <c r="AG280" s="864"/>
      <c r="AH280" s="865"/>
      <c r="AI280" s="863"/>
      <c r="AJ280" s="864"/>
      <c r="AK280" s="865"/>
      <c r="AL280" s="196" t="s">
        <v>385</v>
      </c>
      <c r="AM280" s="25"/>
      <c r="AN280" s="24" t="str">
        <f t="shared" si="19"/>
        <v>■</v>
      </c>
    </row>
    <row r="281" spans="1:40" ht="13.15" customHeight="1">
      <c r="A281" s="36" t="str">
        <f t="shared" si="20"/>
        <v>KK</v>
      </c>
      <c r="B281" s="32"/>
      <c r="C281" s="802">
        <v>15</v>
      </c>
      <c r="D281" s="803"/>
      <c r="E281" s="897" t="s">
        <v>937</v>
      </c>
      <c r="F281" s="898"/>
      <c r="G281" s="898"/>
      <c r="H281" s="898"/>
      <c r="I281" s="898"/>
      <c r="J281" s="898"/>
      <c r="K281" s="898"/>
      <c r="L281" s="898"/>
      <c r="M281" s="898"/>
      <c r="N281" s="898"/>
      <c r="O281" s="898"/>
      <c r="P281" s="898"/>
      <c r="Q281" s="898"/>
      <c r="R281" s="898"/>
      <c r="S281" s="898"/>
      <c r="T281" s="899"/>
      <c r="U281" s="143" t="s">
        <v>938</v>
      </c>
      <c r="V281" s="847" t="s">
        <v>299</v>
      </c>
      <c r="W281" s="848"/>
      <c r="X281" s="848"/>
      <c r="Y281" s="848"/>
      <c r="Z281" s="849"/>
      <c r="AA281" s="847" t="s">
        <v>616</v>
      </c>
      <c r="AB281" s="848"/>
      <c r="AC281" s="849"/>
      <c r="AD281" s="118">
        <v>3</v>
      </c>
      <c r="AE281" s="118">
        <v>1</v>
      </c>
      <c r="AF281" s="866"/>
      <c r="AG281" s="867"/>
      <c r="AH281" s="868"/>
      <c r="AI281" s="866"/>
      <c r="AJ281" s="867"/>
      <c r="AK281" s="868"/>
      <c r="AL281" s="101"/>
      <c r="AM281" s="25"/>
      <c r="AN281" s="24" t="str">
        <f t="shared" si="19"/>
        <v>■</v>
      </c>
    </row>
    <row r="282" spans="1:40" ht="13.15" customHeight="1">
      <c r="A282" s="36" t="str">
        <f t="shared" si="20"/>
        <v>KK</v>
      </c>
      <c r="B282" s="38"/>
      <c r="C282" s="917">
        <v>16</v>
      </c>
      <c r="D282" s="918"/>
      <c r="E282" s="903" t="s">
        <v>939</v>
      </c>
      <c r="F282" s="904"/>
      <c r="G282" s="904"/>
      <c r="H282" s="904"/>
      <c r="I282" s="904"/>
      <c r="J282" s="904"/>
      <c r="K282" s="904"/>
      <c r="L282" s="904"/>
      <c r="M282" s="904"/>
      <c r="N282" s="904"/>
      <c r="O282" s="904"/>
      <c r="P282" s="904"/>
      <c r="Q282" s="904"/>
      <c r="R282" s="904"/>
      <c r="S282" s="904"/>
      <c r="T282" s="905"/>
      <c r="U282" s="142" t="s">
        <v>940</v>
      </c>
      <c r="V282" s="860" t="s">
        <v>311</v>
      </c>
      <c r="W282" s="861"/>
      <c r="X282" s="861"/>
      <c r="Y282" s="861"/>
      <c r="Z282" s="862"/>
      <c r="AA282" s="860" t="s">
        <v>293</v>
      </c>
      <c r="AB282" s="861"/>
      <c r="AC282" s="862"/>
      <c r="AD282" s="119">
        <v>50</v>
      </c>
      <c r="AE282" s="119" t="s">
        <v>294</v>
      </c>
      <c r="AF282" s="863"/>
      <c r="AG282" s="864"/>
      <c r="AH282" s="865"/>
      <c r="AI282" s="863"/>
      <c r="AJ282" s="864"/>
      <c r="AK282" s="865"/>
      <c r="AL282" s="265" t="s">
        <v>314</v>
      </c>
      <c r="AM282" s="25"/>
      <c r="AN282" s="24" t="str">
        <f t="shared" si="19"/>
        <v>■</v>
      </c>
    </row>
    <row r="283" spans="1:40" ht="13.15" customHeight="1">
      <c r="A283" s="36" t="str">
        <f t="shared" si="20"/>
        <v>KK</v>
      </c>
      <c r="B283" s="38"/>
      <c r="C283" s="947">
        <v>17</v>
      </c>
      <c r="D283" s="948"/>
      <c r="E283" s="963" t="s">
        <v>941</v>
      </c>
      <c r="F283" s="964"/>
      <c r="G283" s="964"/>
      <c r="H283" s="964"/>
      <c r="I283" s="964"/>
      <c r="J283" s="964"/>
      <c r="K283" s="964"/>
      <c r="L283" s="964"/>
      <c r="M283" s="964"/>
      <c r="N283" s="964"/>
      <c r="O283" s="964"/>
      <c r="P283" s="964"/>
      <c r="Q283" s="964"/>
      <c r="R283" s="964"/>
      <c r="S283" s="964"/>
      <c r="T283" s="965"/>
      <c r="U283" s="160" t="s">
        <v>942</v>
      </c>
      <c r="V283" s="857" t="s">
        <v>299</v>
      </c>
      <c r="W283" s="858"/>
      <c r="X283" s="858"/>
      <c r="Y283" s="858"/>
      <c r="Z283" s="859"/>
      <c r="AA283" s="857" t="s">
        <v>293</v>
      </c>
      <c r="AB283" s="858"/>
      <c r="AC283" s="859"/>
      <c r="AD283" s="254">
        <v>3</v>
      </c>
      <c r="AE283" s="254" t="s">
        <v>294</v>
      </c>
      <c r="AF283" s="925"/>
      <c r="AG283" s="926"/>
      <c r="AH283" s="927"/>
      <c r="AI283" s="925"/>
      <c r="AJ283" s="926"/>
      <c r="AK283" s="927"/>
      <c r="AL283" s="265" t="s">
        <v>660</v>
      </c>
      <c r="AM283" s="25"/>
      <c r="AN283" s="24" t="str">
        <f t="shared" si="19"/>
        <v>■</v>
      </c>
    </row>
    <row r="284" spans="1:40" ht="13.15" customHeight="1">
      <c r="A284" s="36" t="str">
        <f t="shared" si="20"/>
        <v>KK</v>
      </c>
      <c r="B284" s="38"/>
      <c r="C284" s="947">
        <v>18</v>
      </c>
      <c r="D284" s="948"/>
      <c r="E284" s="963" t="s">
        <v>943</v>
      </c>
      <c r="F284" s="964"/>
      <c r="G284" s="964"/>
      <c r="H284" s="964"/>
      <c r="I284" s="964"/>
      <c r="J284" s="964"/>
      <c r="K284" s="964"/>
      <c r="L284" s="964"/>
      <c r="M284" s="964"/>
      <c r="N284" s="964"/>
      <c r="O284" s="964"/>
      <c r="P284" s="964"/>
      <c r="Q284" s="964"/>
      <c r="R284" s="964"/>
      <c r="S284" s="964"/>
      <c r="T284" s="965"/>
      <c r="U284" s="160" t="s">
        <v>944</v>
      </c>
      <c r="V284" s="857" t="s">
        <v>299</v>
      </c>
      <c r="W284" s="858"/>
      <c r="X284" s="858"/>
      <c r="Y284" s="858"/>
      <c r="Z284" s="859"/>
      <c r="AA284" s="857" t="s">
        <v>293</v>
      </c>
      <c r="AB284" s="858"/>
      <c r="AC284" s="859"/>
      <c r="AD284" s="254">
        <v>2</v>
      </c>
      <c r="AE284" s="254" t="s">
        <v>294</v>
      </c>
      <c r="AF284" s="925"/>
      <c r="AG284" s="926"/>
      <c r="AH284" s="927"/>
      <c r="AI284" s="925"/>
      <c r="AJ284" s="926"/>
      <c r="AK284" s="927"/>
      <c r="AL284" s="265" t="s">
        <v>660</v>
      </c>
      <c r="AM284" s="25"/>
      <c r="AN284" s="24" t="str">
        <f t="shared" si="19"/>
        <v>■</v>
      </c>
    </row>
    <row r="285" spans="1:40" ht="13.15" customHeight="1">
      <c r="A285" s="36" t="str">
        <f t="shared" si="20"/>
        <v>KK</v>
      </c>
      <c r="B285" s="32"/>
      <c r="C285" s="802">
        <v>19</v>
      </c>
      <c r="D285" s="803"/>
      <c r="E285" s="897" t="s">
        <v>322</v>
      </c>
      <c r="F285" s="898"/>
      <c r="G285" s="898"/>
      <c r="H285" s="898"/>
      <c r="I285" s="898"/>
      <c r="J285" s="898"/>
      <c r="K285" s="898"/>
      <c r="L285" s="898"/>
      <c r="M285" s="898"/>
      <c r="N285" s="898"/>
      <c r="O285" s="898"/>
      <c r="P285" s="898"/>
      <c r="Q285" s="898"/>
      <c r="R285" s="898"/>
      <c r="S285" s="898"/>
      <c r="T285" s="899"/>
      <c r="U285" s="143" t="s">
        <v>323</v>
      </c>
      <c r="V285" s="847" t="s">
        <v>299</v>
      </c>
      <c r="W285" s="848"/>
      <c r="X285" s="848"/>
      <c r="Y285" s="848"/>
      <c r="Z285" s="849"/>
      <c r="AA285" s="847" t="s">
        <v>293</v>
      </c>
      <c r="AB285" s="848"/>
      <c r="AC285" s="849"/>
      <c r="AD285" s="118">
        <v>6</v>
      </c>
      <c r="AE285" s="118" t="s">
        <v>294</v>
      </c>
      <c r="AF285" s="866"/>
      <c r="AG285" s="867"/>
      <c r="AH285" s="868"/>
      <c r="AI285" s="866"/>
      <c r="AJ285" s="867"/>
      <c r="AK285" s="868"/>
      <c r="AL285" s="101"/>
      <c r="AM285" s="25"/>
      <c r="AN285" s="24" t="str">
        <f t="shared" si="19"/>
        <v>■</v>
      </c>
    </row>
    <row r="286" spans="1:40" ht="13.15" customHeight="1">
      <c r="A286" s="36" t="str">
        <f t="shared" si="20"/>
        <v>KK</v>
      </c>
      <c r="B286" s="32"/>
      <c r="C286" s="802">
        <v>20</v>
      </c>
      <c r="D286" s="803"/>
      <c r="E286" s="931" t="s">
        <v>324</v>
      </c>
      <c r="F286" s="932"/>
      <c r="G286" s="932"/>
      <c r="H286" s="932"/>
      <c r="I286" s="932"/>
      <c r="J286" s="932"/>
      <c r="K286" s="932"/>
      <c r="L286" s="932"/>
      <c r="M286" s="932"/>
      <c r="N286" s="932"/>
      <c r="O286" s="932"/>
      <c r="P286" s="932"/>
      <c r="Q286" s="932"/>
      <c r="R286" s="932"/>
      <c r="S286" s="932"/>
      <c r="T286" s="933"/>
      <c r="U286" s="143" t="s">
        <v>325</v>
      </c>
      <c r="V286" s="854" t="s">
        <v>299</v>
      </c>
      <c r="W286" s="855"/>
      <c r="X286" s="855"/>
      <c r="Y286" s="855"/>
      <c r="Z286" s="856"/>
      <c r="AA286" s="854" t="s">
        <v>293</v>
      </c>
      <c r="AB286" s="855"/>
      <c r="AC286" s="856"/>
      <c r="AD286" s="114">
        <v>6</v>
      </c>
      <c r="AE286" s="114" t="s">
        <v>294</v>
      </c>
      <c r="AF286" s="866"/>
      <c r="AG286" s="867"/>
      <c r="AH286" s="868"/>
      <c r="AI286" s="866"/>
      <c r="AJ286" s="867"/>
      <c r="AK286" s="868"/>
      <c r="AL286" s="101"/>
      <c r="AM286" s="25"/>
      <c r="AN286" s="24" t="str">
        <f t="shared" si="19"/>
        <v>■</v>
      </c>
    </row>
    <row r="287" spans="1:40" ht="13.15" customHeight="1">
      <c r="A287" s="36" t="str">
        <f t="shared" si="20"/>
        <v>KK</v>
      </c>
      <c r="B287" s="32"/>
      <c r="C287" s="802">
        <v>21</v>
      </c>
      <c r="D287" s="803"/>
      <c r="E287" s="897" t="s">
        <v>945</v>
      </c>
      <c r="F287" s="898"/>
      <c r="G287" s="898"/>
      <c r="H287" s="898"/>
      <c r="I287" s="898"/>
      <c r="J287" s="898"/>
      <c r="K287" s="898"/>
      <c r="L287" s="898"/>
      <c r="M287" s="898"/>
      <c r="N287" s="898"/>
      <c r="O287" s="898"/>
      <c r="P287" s="898"/>
      <c r="Q287" s="898"/>
      <c r="R287" s="898"/>
      <c r="S287" s="898"/>
      <c r="T287" s="899"/>
      <c r="U287" s="143" t="s">
        <v>946</v>
      </c>
      <c r="V287" s="847" t="s">
        <v>299</v>
      </c>
      <c r="W287" s="848"/>
      <c r="X287" s="848"/>
      <c r="Y287" s="848"/>
      <c r="Z287" s="849"/>
      <c r="AA287" s="847" t="s">
        <v>293</v>
      </c>
      <c r="AB287" s="848"/>
      <c r="AC287" s="849"/>
      <c r="AD287" s="118">
        <v>2</v>
      </c>
      <c r="AE287" s="118" t="s">
        <v>294</v>
      </c>
      <c r="AF287" s="866"/>
      <c r="AG287" s="867"/>
      <c r="AH287" s="868"/>
      <c r="AI287" s="866"/>
      <c r="AJ287" s="867"/>
      <c r="AK287" s="868"/>
      <c r="AL287" s="101"/>
      <c r="AM287" s="25"/>
      <c r="AN287" s="24" t="str">
        <f t="shared" si="19"/>
        <v>■</v>
      </c>
    </row>
    <row r="288" spans="1:40" ht="13.15" customHeight="1">
      <c r="A288" s="36" t="str">
        <f t="shared" si="20"/>
        <v>KK</v>
      </c>
      <c r="B288" s="32"/>
      <c r="C288" s="802">
        <v>22</v>
      </c>
      <c r="D288" s="803"/>
      <c r="E288" s="897" t="s">
        <v>881</v>
      </c>
      <c r="F288" s="898"/>
      <c r="G288" s="898"/>
      <c r="H288" s="898"/>
      <c r="I288" s="898"/>
      <c r="J288" s="898"/>
      <c r="K288" s="898"/>
      <c r="L288" s="898"/>
      <c r="M288" s="898"/>
      <c r="N288" s="898"/>
      <c r="O288" s="898"/>
      <c r="P288" s="898"/>
      <c r="Q288" s="898"/>
      <c r="R288" s="898"/>
      <c r="S288" s="898"/>
      <c r="T288" s="899"/>
      <c r="U288" s="143" t="s">
        <v>882</v>
      </c>
      <c r="V288" s="847" t="s">
        <v>299</v>
      </c>
      <c r="W288" s="848"/>
      <c r="X288" s="848"/>
      <c r="Y288" s="848"/>
      <c r="Z288" s="849"/>
      <c r="AA288" s="847" t="s">
        <v>293</v>
      </c>
      <c r="AB288" s="848"/>
      <c r="AC288" s="849"/>
      <c r="AD288" s="118">
        <v>1</v>
      </c>
      <c r="AE288" s="118" t="s">
        <v>294</v>
      </c>
      <c r="AF288" s="866"/>
      <c r="AG288" s="867"/>
      <c r="AH288" s="868"/>
      <c r="AI288" s="866"/>
      <c r="AJ288" s="867"/>
      <c r="AK288" s="868"/>
      <c r="AL288" s="101"/>
      <c r="AM288" s="25"/>
      <c r="AN288" s="24" t="str">
        <f t="shared" si="19"/>
        <v>■</v>
      </c>
    </row>
    <row r="289" spans="1:40" ht="13.15" customHeight="1">
      <c r="A289" s="36" t="str">
        <f>IF(LEN(J289)&gt;0,MID(J289,FIND("(",J289,1)+1,2),A287)</f>
        <v>KK</v>
      </c>
      <c r="B289" s="32"/>
      <c r="C289" s="802">
        <v>23</v>
      </c>
      <c r="D289" s="803"/>
      <c r="E289" s="897" t="s">
        <v>885</v>
      </c>
      <c r="F289" s="898"/>
      <c r="G289" s="898"/>
      <c r="H289" s="898"/>
      <c r="I289" s="898"/>
      <c r="J289" s="898"/>
      <c r="K289" s="898"/>
      <c r="L289" s="898"/>
      <c r="M289" s="898"/>
      <c r="N289" s="898"/>
      <c r="O289" s="898"/>
      <c r="P289" s="898"/>
      <c r="Q289" s="898"/>
      <c r="R289" s="898"/>
      <c r="S289" s="898"/>
      <c r="T289" s="899"/>
      <c r="U289" s="143" t="s">
        <v>886</v>
      </c>
      <c r="V289" s="847" t="s">
        <v>299</v>
      </c>
      <c r="W289" s="848"/>
      <c r="X289" s="848"/>
      <c r="Y289" s="848"/>
      <c r="Z289" s="849"/>
      <c r="AA289" s="847" t="s">
        <v>300</v>
      </c>
      <c r="AB289" s="848"/>
      <c r="AC289" s="849"/>
      <c r="AD289" s="118">
        <v>2</v>
      </c>
      <c r="AE289" s="118">
        <v>0</v>
      </c>
      <c r="AF289" s="866"/>
      <c r="AG289" s="867"/>
      <c r="AH289" s="868"/>
      <c r="AI289" s="866"/>
      <c r="AJ289" s="867"/>
      <c r="AK289" s="868"/>
      <c r="AL289" s="101"/>
      <c r="AM289" s="25"/>
      <c r="AN289" s="24" t="str">
        <f t="shared" si="19"/>
        <v>■</v>
      </c>
    </row>
    <row r="290" spans="1:40" ht="13.15" customHeight="1">
      <c r="A290" s="36" t="str">
        <f>IF(LEN(J290)&gt;0,MID(J290,FIND("(",J290,1)+1,2),A288)</f>
        <v>KK</v>
      </c>
      <c r="B290" s="32"/>
      <c r="C290" s="802">
        <v>24</v>
      </c>
      <c r="D290" s="803"/>
      <c r="E290" s="897" t="s">
        <v>947</v>
      </c>
      <c r="F290" s="898"/>
      <c r="G290" s="898"/>
      <c r="H290" s="898"/>
      <c r="I290" s="898"/>
      <c r="J290" s="898"/>
      <c r="K290" s="898"/>
      <c r="L290" s="898"/>
      <c r="M290" s="898"/>
      <c r="N290" s="898"/>
      <c r="O290" s="898"/>
      <c r="P290" s="898"/>
      <c r="Q290" s="898"/>
      <c r="R290" s="898"/>
      <c r="S290" s="898"/>
      <c r="T290" s="899"/>
      <c r="U290" s="143" t="s">
        <v>948</v>
      </c>
      <c r="V290" s="847" t="s">
        <v>299</v>
      </c>
      <c r="W290" s="848"/>
      <c r="X290" s="848"/>
      <c r="Y290" s="848"/>
      <c r="Z290" s="849"/>
      <c r="AA290" s="847" t="s">
        <v>300</v>
      </c>
      <c r="AB290" s="848"/>
      <c r="AC290" s="849"/>
      <c r="AD290" s="118">
        <v>6</v>
      </c>
      <c r="AE290" s="118">
        <v>0</v>
      </c>
      <c r="AF290" s="866"/>
      <c r="AG290" s="867"/>
      <c r="AH290" s="868"/>
      <c r="AI290" s="866"/>
      <c r="AJ290" s="867"/>
      <c r="AK290" s="868"/>
      <c r="AL290" s="101"/>
      <c r="AM290" s="25"/>
      <c r="AN290" s="24" t="str">
        <f t="shared" si="19"/>
        <v>■</v>
      </c>
    </row>
    <row r="291" spans="1:40">
      <c r="A291" s="36" t="str">
        <f t="shared" ref="A291:A354" si="21">IF(LEN(J291)&gt;0,MID(J291,FIND("(",J291,1)+1,2),A290)</f>
        <v>KK</v>
      </c>
      <c r="B291" s="32"/>
      <c r="C291" s="64"/>
      <c r="U291" s="502"/>
      <c r="V291" s="178"/>
      <c r="W291" s="178"/>
      <c r="X291" s="178"/>
      <c r="Y291" s="178"/>
      <c r="Z291" s="178"/>
      <c r="AD291" s="178"/>
      <c r="AE291" s="178"/>
      <c r="AF291" s="61"/>
      <c r="AG291" s="61"/>
      <c r="AH291" s="61"/>
      <c r="AI291" s="61"/>
      <c r="AJ291" s="61"/>
      <c r="AK291" s="61"/>
      <c r="AM291" s="25"/>
    </row>
    <row r="292" spans="1:40">
      <c r="A292" s="36" t="str">
        <f t="shared" si="21"/>
        <v>SK</v>
      </c>
      <c r="B292" s="32"/>
      <c r="C292" s="66" t="s">
        <v>282</v>
      </c>
      <c r="D292" s="67"/>
      <c r="E292" s="53"/>
      <c r="F292" s="53"/>
      <c r="G292" s="53"/>
      <c r="H292" s="53"/>
      <c r="I292" s="53"/>
      <c r="J292" s="112" t="s">
        <v>949</v>
      </c>
      <c r="K292" s="66"/>
      <c r="L292" s="53"/>
      <c r="M292" s="66"/>
      <c r="N292" s="66"/>
      <c r="O292" s="66"/>
      <c r="P292" s="53"/>
      <c r="Q292" s="53"/>
      <c r="R292" s="53"/>
      <c r="S292" s="53"/>
      <c r="T292" s="53"/>
      <c r="U292" s="115" t="s">
        <v>950</v>
      </c>
      <c r="V292" s="179"/>
      <c r="W292" s="179"/>
      <c r="X292" s="179"/>
      <c r="Y292" s="179"/>
      <c r="Z292" s="179"/>
      <c r="AA292" s="179"/>
      <c r="AB292" s="179"/>
      <c r="AC292" s="179"/>
      <c r="AD292" s="179"/>
      <c r="AE292" s="179"/>
      <c r="AF292" s="62"/>
      <c r="AG292" s="62"/>
      <c r="AH292" s="62"/>
      <c r="AI292" s="62"/>
      <c r="AJ292" s="62"/>
      <c r="AK292" s="62"/>
      <c r="AL292" s="163"/>
      <c r="AM292" s="25"/>
    </row>
    <row r="293" spans="1:40">
      <c r="A293" s="36" t="str">
        <f t="shared" si="21"/>
        <v>SK</v>
      </c>
      <c r="B293" s="6"/>
      <c r="C293" s="841" t="s">
        <v>85</v>
      </c>
      <c r="D293" s="983"/>
      <c r="E293" s="841" t="s">
        <v>285</v>
      </c>
      <c r="F293" s="842"/>
      <c r="G293" s="842"/>
      <c r="H293" s="842"/>
      <c r="I293" s="842"/>
      <c r="J293" s="842"/>
      <c r="K293" s="842"/>
      <c r="L293" s="842"/>
      <c r="M293" s="842"/>
      <c r="N293" s="842"/>
      <c r="O293" s="842"/>
      <c r="P293" s="842"/>
      <c r="Q293" s="842"/>
      <c r="R293" s="842"/>
      <c r="S293" s="842"/>
      <c r="T293" s="842"/>
      <c r="U293" s="363" t="s">
        <v>286</v>
      </c>
      <c r="V293" s="909" t="s">
        <v>287</v>
      </c>
      <c r="W293" s="910"/>
      <c r="X293" s="910"/>
      <c r="Y293" s="910"/>
      <c r="Z293" s="911"/>
      <c r="AA293" s="909" t="s">
        <v>876</v>
      </c>
      <c r="AB293" s="910"/>
      <c r="AC293" s="911"/>
      <c r="AD293" s="850" t="s">
        <v>289</v>
      </c>
      <c r="AE293" s="851"/>
      <c r="AF293" s="909" t="s">
        <v>88</v>
      </c>
      <c r="AG293" s="910"/>
      <c r="AH293" s="911"/>
      <c r="AI293" s="841" t="s">
        <v>89</v>
      </c>
      <c r="AJ293" s="842"/>
      <c r="AK293" s="843"/>
      <c r="AL293" s="915" t="s">
        <v>90</v>
      </c>
      <c r="AM293" s="364"/>
    </row>
    <row r="294" spans="1:40">
      <c r="A294" s="36" t="str">
        <f t="shared" si="21"/>
        <v>SK</v>
      </c>
      <c r="B294" s="6"/>
      <c r="C294" s="984"/>
      <c r="D294" s="985"/>
      <c r="E294" s="844"/>
      <c r="F294" s="845"/>
      <c r="G294" s="845"/>
      <c r="H294" s="845"/>
      <c r="I294" s="845"/>
      <c r="J294" s="845"/>
      <c r="K294" s="845"/>
      <c r="L294" s="845"/>
      <c r="M294" s="845"/>
      <c r="N294" s="845"/>
      <c r="O294" s="845"/>
      <c r="P294" s="845"/>
      <c r="Q294" s="845"/>
      <c r="R294" s="845"/>
      <c r="S294" s="845"/>
      <c r="T294" s="845"/>
      <c r="U294" s="365"/>
      <c r="V294" s="912"/>
      <c r="W294" s="913"/>
      <c r="X294" s="913"/>
      <c r="Y294" s="913"/>
      <c r="Z294" s="914"/>
      <c r="AA294" s="912"/>
      <c r="AB294" s="913"/>
      <c r="AC294" s="914"/>
      <c r="AD294" s="852"/>
      <c r="AE294" s="853"/>
      <c r="AF294" s="912"/>
      <c r="AG294" s="913"/>
      <c r="AH294" s="914"/>
      <c r="AI294" s="844"/>
      <c r="AJ294" s="845"/>
      <c r="AK294" s="846"/>
      <c r="AL294" s="916"/>
      <c r="AM294" s="364"/>
    </row>
    <row r="295" spans="1:40" ht="13.15" customHeight="1">
      <c r="A295" s="36" t="str">
        <f t="shared" si="21"/>
        <v>SK</v>
      </c>
      <c r="B295" s="32"/>
      <c r="C295" s="802">
        <v>1</v>
      </c>
      <c r="D295" s="803"/>
      <c r="E295" s="897" t="s">
        <v>350</v>
      </c>
      <c r="F295" s="898"/>
      <c r="G295" s="898"/>
      <c r="H295" s="898"/>
      <c r="I295" s="898"/>
      <c r="J295" s="898"/>
      <c r="K295" s="898"/>
      <c r="L295" s="898"/>
      <c r="M295" s="898"/>
      <c r="N295" s="898"/>
      <c r="O295" s="898"/>
      <c r="P295" s="898"/>
      <c r="Q295" s="898"/>
      <c r="R295" s="898"/>
      <c r="S295" s="898"/>
      <c r="T295" s="899"/>
      <c r="U295" s="141" t="s">
        <v>291</v>
      </c>
      <c r="V295" s="847" t="s">
        <v>292</v>
      </c>
      <c r="W295" s="848"/>
      <c r="X295" s="848"/>
      <c r="Y295" s="848"/>
      <c r="Z295" s="849"/>
      <c r="AA295" s="847" t="s">
        <v>293</v>
      </c>
      <c r="AB295" s="848"/>
      <c r="AC295" s="849"/>
      <c r="AD295" s="118">
        <v>10</v>
      </c>
      <c r="AE295" s="118" t="s">
        <v>294</v>
      </c>
      <c r="AF295" s="866"/>
      <c r="AG295" s="867"/>
      <c r="AH295" s="868"/>
      <c r="AI295" s="866"/>
      <c r="AJ295" s="867"/>
      <c r="AK295" s="868"/>
      <c r="AL295" s="101"/>
      <c r="AM295" s="25"/>
      <c r="AN295" s="24" t="str">
        <f t="shared" ref="AN295:AN309" si="22">$Z$18</f>
        <v>■</v>
      </c>
    </row>
    <row r="296" spans="1:40" ht="13.15" customHeight="1">
      <c r="A296" s="36" t="str">
        <f t="shared" si="21"/>
        <v>SK</v>
      </c>
      <c r="B296" s="32"/>
      <c r="C296" s="802">
        <v>2</v>
      </c>
      <c r="D296" s="803"/>
      <c r="E296" s="897" t="s">
        <v>351</v>
      </c>
      <c r="F296" s="898"/>
      <c r="G296" s="898"/>
      <c r="H296" s="898"/>
      <c r="I296" s="898"/>
      <c r="J296" s="898"/>
      <c r="K296" s="898"/>
      <c r="L296" s="898"/>
      <c r="M296" s="898"/>
      <c r="N296" s="898"/>
      <c r="O296" s="898"/>
      <c r="P296" s="898"/>
      <c r="Q296" s="898"/>
      <c r="R296" s="898"/>
      <c r="S296" s="898"/>
      <c r="T296" s="899"/>
      <c r="U296" s="624" t="s">
        <v>296</v>
      </c>
      <c r="V296" s="847" t="s">
        <v>292</v>
      </c>
      <c r="W296" s="848"/>
      <c r="X296" s="848"/>
      <c r="Y296" s="848"/>
      <c r="Z296" s="849"/>
      <c r="AA296" s="847" t="s">
        <v>293</v>
      </c>
      <c r="AB296" s="848"/>
      <c r="AC296" s="849"/>
      <c r="AD296" s="118">
        <v>51</v>
      </c>
      <c r="AE296" s="118" t="s">
        <v>294</v>
      </c>
      <c r="AF296" s="866"/>
      <c r="AG296" s="867"/>
      <c r="AH296" s="868"/>
      <c r="AI296" s="866"/>
      <c r="AJ296" s="867"/>
      <c r="AK296" s="868"/>
      <c r="AL296" s="101"/>
      <c r="AM296" s="25"/>
      <c r="AN296" s="24" t="str">
        <f t="shared" si="22"/>
        <v>■</v>
      </c>
    </row>
    <row r="297" spans="1:40" ht="13.15" customHeight="1">
      <c r="A297" s="36" t="str">
        <f t="shared" si="21"/>
        <v>SK</v>
      </c>
      <c r="B297" s="38"/>
      <c r="C297" s="917">
        <v>3</v>
      </c>
      <c r="D297" s="918"/>
      <c r="E297" s="903" t="s">
        <v>297</v>
      </c>
      <c r="F297" s="904"/>
      <c r="G297" s="904"/>
      <c r="H297" s="904"/>
      <c r="I297" s="904"/>
      <c r="J297" s="904"/>
      <c r="K297" s="904"/>
      <c r="L297" s="904"/>
      <c r="M297" s="904"/>
      <c r="N297" s="904"/>
      <c r="O297" s="904"/>
      <c r="P297" s="904"/>
      <c r="Q297" s="904"/>
      <c r="R297" s="904"/>
      <c r="S297" s="904"/>
      <c r="T297" s="905"/>
      <c r="U297" s="142" t="s">
        <v>298</v>
      </c>
      <c r="V297" s="860" t="s">
        <v>299</v>
      </c>
      <c r="W297" s="861"/>
      <c r="X297" s="861"/>
      <c r="Y297" s="861"/>
      <c r="Z297" s="862"/>
      <c r="AA297" s="860" t="s">
        <v>300</v>
      </c>
      <c r="AB297" s="861"/>
      <c r="AC297" s="862"/>
      <c r="AD297" s="119">
        <v>1</v>
      </c>
      <c r="AE297" s="119">
        <v>0</v>
      </c>
      <c r="AF297" s="863"/>
      <c r="AG297" s="864"/>
      <c r="AH297" s="865"/>
      <c r="AI297" s="863"/>
      <c r="AJ297" s="864"/>
      <c r="AK297" s="865"/>
      <c r="AL297" s="196" t="s">
        <v>301</v>
      </c>
      <c r="AM297" s="45"/>
      <c r="AN297" s="24" t="str">
        <f t="shared" si="22"/>
        <v>■</v>
      </c>
    </row>
    <row r="298" spans="1:40" ht="13.15" customHeight="1">
      <c r="A298" s="36" t="str">
        <f t="shared" si="21"/>
        <v>SK</v>
      </c>
      <c r="B298" s="32"/>
      <c r="C298" s="802">
        <v>4</v>
      </c>
      <c r="D298" s="803"/>
      <c r="E298" s="897" t="s">
        <v>302</v>
      </c>
      <c r="F298" s="898"/>
      <c r="G298" s="898"/>
      <c r="H298" s="898"/>
      <c r="I298" s="898"/>
      <c r="J298" s="898"/>
      <c r="K298" s="898"/>
      <c r="L298" s="898"/>
      <c r="M298" s="898"/>
      <c r="N298" s="898"/>
      <c r="O298" s="898"/>
      <c r="P298" s="898"/>
      <c r="Q298" s="898"/>
      <c r="R298" s="898"/>
      <c r="S298" s="898"/>
      <c r="T298" s="899"/>
      <c r="U298" s="143" t="s">
        <v>303</v>
      </c>
      <c r="V298" s="847" t="s">
        <v>299</v>
      </c>
      <c r="W298" s="848"/>
      <c r="X298" s="848"/>
      <c r="Y298" s="848"/>
      <c r="Z298" s="849"/>
      <c r="AA298" s="847" t="s">
        <v>300</v>
      </c>
      <c r="AB298" s="848"/>
      <c r="AC298" s="849"/>
      <c r="AD298" s="118">
        <v>1</v>
      </c>
      <c r="AE298" s="118">
        <v>0</v>
      </c>
      <c r="AF298" s="866"/>
      <c r="AG298" s="867"/>
      <c r="AH298" s="868"/>
      <c r="AI298" s="866"/>
      <c r="AJ298" s="867"/>
      <c r="AK298" s="868"/>
      <c r="AL298" s="101"/>
      <c r="AM298" s="25"/>
      <c r="AN298" s="24" t="str">
        <f t="shared" si="22"/>
        <v>■</v>
      </c>
    </row>
    <row r="299" spans="1:40">
      <c r="A299" s="36" t="str">
        <f t="shared" si="21"/>
        <v>SK</v>
      </c>
      <c r="B299" s="32"/>
      <c r="C299" s="802">
        <v>5</v>
      </c>
      <c r="D299" s="803"/>
      <c r="E299" s="888" t="s">
        <v>304</v>
      </c>
      <c r="F299" s="889"/>
      <c r="G299" s="889"/>
      <c r="H299" s="889"/>
      <c r="I299" s="889"/>
      <c r="J299" s="889"/>
      <c r="K299" s="889"/>
      <c r="L299" s="889"/>
      <c r="M299" s="889"/>
      <c r="N299" s="889"/>
      <c r="O299" s="889"/>
      <c r="P299" s="889"/>
      <c r="Q299" s="889"/>
      <c r="R299" s="889"/>
      <c r="S299" s="889"/>
      <c r="T299" s="890"/>
      <c r="U299" s="143" t="s">
        <v>305</v>
      </c>
      <c r="V299" s="847" t="s">
        <v>292</v>
      </c>
      <c r="W299" s="848"/>
      <c r="X299" s="848"/>
      <c r="Y299" s="848"/>
      <c r="Z299" s="849"/>
      <c r="AA299" s="847" t="s">
        <v>293</v>
      </c>
      <c r="AB299" s="848"/>
      <c r="AC299" s="849"/>
      <c r="AD299" s="118">
        <v>2</v>
      </c>
      <c r="AE299" s="118" t="s">
        <v>294</v>
      </c>
      <c r="AF299" s="866"/>
      <c r="AG299" s="867"/>
      <c r="AH299" s="868"/>
      <c r="AI299" s="866"/>
      <c r="AJ299" s="867"/>
      <c r="AK299" s="868"/>
      <c r="AL299" s="101"/>
      <c r="AM299" s="25"/>
      <c r="AN299" s="24" t="str">
        <f t="shared" si="22"/>
        <v>■</v>
      </c>
    </row>
    <row r="300" spans="1:40">
      <c r="A300" s="36" t="str">
        <f t="shared" si="21"/>
        <v>SK</v>
      </c>
      <c r="B300" s="32"/>
      <c r="C300" s="802">
        <v>6</v>
      </c>
      <c r="D300" s="803"/>
      <c r="E300" s="888" t="s">
        <v>514</v>
      </c>
      <c r="F300" s="889"/>
      <c r="G300" s="889"/>
      <c r="H300" s="889"/>
      <c r="I300" s="889"/>
      <c r="J300" s="889"/>
      <c r="K300" s="889"/>
      <c r="L300" s="889"/>
      <c r="M300" s="889"/>
      <c r="N300" s="889"/>
      <c r="O300" s="889"/>
      <c r="P300" s="889"/>
      <c r="Q300" s="889"/>
      <c r="R300" s="889"/>
      <c r="S300" s="889"/>
      <c r="T300" s="890"/>
      <c r="U300" s="143" t="s">
        <v>515</v>
      </c>
      <c r="V300" s="847" t="s">
        <v>299</v>
      </c>
      <c r="W300" s="848"/>
      <c r="X300" s="848"/>
      <c r="Y300" s="848"/>
      <c r="Z300" s="849"/>
      <c r="AA300" s="847" t="s">
        <v>293</v>
      </c>
      <c r="AB300" s="848"/>
      <c r="AC300" s="849"/>
      <c r="AD300" s="118">
        <v>9</v>
      </c>
      <c r="AE300" s="118" t="s">
        <v>294</v>
      </c>
      <c r="AF300" s="866"/>
      <c r="AG300" s="867"/>
      <c r="AH300" s="868"/>
      <c r="AI300" s="866"/>
      <c r="AJ300" s="867"/>
      <c r="AK300" s="868"/>
      <c r="AL300" s="101"/>
      <c r="AM300" s="25"/>
      <c r="AN300" s="24" t="str">
        <f t="shared" si="22"/>
        <v>■</v>
      </c>
    </row>
    <row r="301" spans="1:40" ht="13.15" customHeight="1">
      <c r="A301" s="36" t="str">
        <f t="shared" si="21"/>
        <v>SK</v>
      </c>
      <c r="B301" s="32"/>
      <c r="C301" s="802">
        <v>7</v>
      </c>
      <c r="D301" s="803"/>
      <c r="E301" s="888" t="s">
        <v>951</v>
      </c>
      <c r="F301" s="889"/>
      <c r="G301" s="889"/>
      <c r="H301" s="889"/>
      <c r="I301" s="889"/>
      <c r="J301" s="889"/>
      <c r="K301" s="889"/>
      <c r="L301" s="889"/>
      <c r="M301" s="889"/>
      <c r="N301" s="889"/>
      <c r="O301" s="889"/>
      <c r="P301" s="889"/>
      <c r="Q301" s="889"/>
      <c r="R301" s="889"/>
      <c r="S301" s="889"/>
      <c r="T301" s="890"/>
      <c r="U301" s="143" t="s">
        <v>952</v>
      </c>
      <c r="V301" s="847" t="s">
        <v>292</v>
      </c>
      <c r="W301" s="848"/>
      <c r="X301" s="848"/>
      <c r="Y301" s="848"/>
      <c r="Z301" s="849"/>
      <c r="AA301" s="847" t="s">
        <v>293</v>
      </c>
      <c r="AB301" s="848"/>
      <c r="AC301" s="849"/>
      <c r="AD301" s="118">
        <v>10</v>
      </c>
      <c r="AE301" s="118" t="s">
        <v>294</v>
      </c>
      <c r="AF301" s="866"/>
      <c r="AG301" s="867"/>
      <c r="AH301" s="868"/>
      <c r="AI301" s="866"/>
      <c r="AJ301" s="867"/>
      <c r="AK301" s="868"/>
      <c r="AL301" s="101"/>
      <c r="AM301" s="25"/>
      <c r="AN301" s="24" t="str">
        <f t="shared" si="22"/>
        <v>■</v>
      </c>
    </row>
    <row r="302" spans="1:40" ht="13.15" customHeight="1">
      <c r="A302" s="36" t="str">
        <f t="shared" si="21"/>
        <v>SK</v>
      </c>
      <c r="B302" s="32"/>
      <c r="C302" s="802">
        <v>8</v>
      </c>
      <c r="D302" s="803"/>
      <c r="E302" s="888" t="s">
        <v>953</v>
      </c>
      <c r="F302" s="889"/>
      <c r="G302" s="889"/>
      <c r="H302" s="889"/>
      <c r="I302" s="889"/>
      <c r="J302" s="889"/>
      <c r="K302" s="889"/>
      <c r="L302" s="889"/>
      <c r="M302" s="889"/>
      <c r="N302" s="889"/>
      <c r="O302" s="889"/>
      <c r="P302" s="889"/>
      <c r="Q302" s="889"/>
      <c r="R302" s="889"/>
      <c r="S302" s="889"/>
      <c r="T302" s="890"/>
      <c r="U302" s="143" t="s">
        <v>954</v>
      </c>
      <c r="V302" s="847" t="s">
        <v>299</v>
      </c>
      <c r="W302" s="848"/>
      <c r="X302" s="848"/>
      <c r="Y302" s="848"/>
      <c r="Z302" s="849"/>
      <c r="AA302" s="847" t="s">
        <v>293</v>
      </c>
      <c r="AB302" s="848"/>
      <c r="AC302" s="849"/>
      <c r="AD302" s="118">
        <v>8</v>
      </c>
      <c r="AE302" s="118" t="s">
        <v>294</v>
      </c>
      <c r="AF302" s="866"/>
      <c r="AG302" s="867"/>
      <c r="AH302" s="868"/>
      <c r="AI302" s="866"/>
      <c r="AJ302" s="867"/>
      <c r="AK302" s="868"/>
      <c r="AL302" s="101"/>
      <c r="AM302" s="25"/>
      <c r="AN302" s="24" t="str">
        <f t="shared" si="22"/>
        <v>■</v>
      </c>
    </row>
    <row r="303" spans="1:40" ht="13.15" customHeight="1">
      <c r="A303" s="36" t="str">
        <f t="shared" si="21"/>
        <v>SK</v>
      </c>
      <c r="B303" s="38"/>
      <c r="C303" s="917">
        <v>9</v>
      </c>
      <c r="D303" s="918"/>
      <c r="E303" s="900" t="s">
        <v>312</v>
      </c>
      <c r="F303" s="901"/>
      <c r="G303" s="901"/>
      <c r="H303" s="901"/>
      <c r="I303" s="901"/>
      <c r="J303" s="901"/>
      <c r="K303" s="901"/>
      <c r="L303" s="901"/>
      <c r="M303" s="901"/>
      <c r="N303" s="901"/>
      <c r="O303" s="901"/>
      <c r="P303" s="901"/>
      <c r="Q303" s="901"/>
      <c r="R303" s="901"/>
      <c r="S303" s="901"/>
      <c r="T303" s="902"/>
      <c r="U303" s="142" t="s">
        <v>313</v>
      </c>
      <c r="V303" s="860" t="s">
        <v>299</v>
      </c>
      <c r="W303" s="861"/>
      <c r="X303" s="861"/>
      <c r="Y303" s="861"/>
      <c r="Z303" s="862"/>
      <c r="AA303" s="860" t="s">
        <v>293</v>
      </c>
      <c r="AB303" s="861"/>
      <c r="AC303" s="862"/>
      <c r="AD303" s="119">
        <v>1</v>
      </c>
      <c r="AE303" s="119" t="s">
        <v>294</v>
      </c>
      <c r="AF303" s="863"/>
      <c r="AG303" s="864"/>
      <c r="AH303" s="865"/>
      <c r="AI303" s="863"/>
      <c r="AJ303" s="864"/>
      <c r="AK303" s="865"/>
      <c r="AL303" s="265" t="s">
        <v>314</v>
      </c>
      <c r="AM303" s="25"/>
      <c r="AN303" s="24" t="str">
        <f t="shared" si="22"/>
        <v>■</v>
      </c>
    </row>
    <row r="304" spans="1:40" ht="13.15" customHeight="1">
      <c r="A304" s="36" t="str">
        <f t="shared" si="21"/>
        <v>SK</v>
      </c>
      <c r="B304" s="32"/>
      <c r="C304" s="802">
        <v>10</v>
      </c>
      <c r="D304" s="803"/>
      <c r="E304" s="888" t="s">
        <v>955</v>
      </c>
      <c r="F304" s="889"/>
      <c r="G304" s="889"/>
      <c r="H304" s="889"/>
      <c r="I304" s="889"/>
      <c r="J304" s="889"/>
      <c r="K304" s="889"/>
      <c r="L304" s="889"/>
      <c r="M304" s="889"/>
      <c r="N304" s="889"/>
      <c r="O304" s="889"/>
      <c r="P304" s="889"/>
      <c r="Q304" s="889"/>
      <c r="R304" s="889"/>
      <c r="S304" s="889"/>
      <c r="T304" s="890"/>
      <c r="U304" s="143" t="s">
        <v>956</v>
      </c>
      <c r="V304" s="847" t="s">
        <v>292</v>
      </c>
      <c r="W304" s="848"/>
      <c r="X304" s="848"/>
      <c r="Y304" s="848"/>
      <c r="Z304" s="849"/>
      <c r="AA304" s="847" t="s">
        <v>293</v>
      </c>
      <c r="AB304" s="848"/>
      <c r="AC304" s="849"/>
      <c r="AD304" s="118">
        <v>4</v>
      </c>
      <c r="AE304" s="118" t="s">
        <v>294</v>
      </c>
      <c r="AF304" s="866"/>
      <c r="AG304" s="867"/>
      <c r="AH304" s="868"/>
      <c r="AI304" s="866"/>
      <c r="AJ304" s="867"/>
      <c r="AK304" s="868"/>
      <c r="AL304" s="101"/>
      <c r="AM304" s="25"/>
      <c r="AN304" s="24" t="str">
        <f t="shared" si="22"/>
        <v>■</v>
      </c>
    </row>
    <row r="305" spans="1:40" ht="13.15" customHeight="1">
      <c r="A305" s="36" t="str">
        <f t="shared" si="21"/>
        <v>SK</v>
      </c>
      <c r="B305" s="38"/>
      <c r="C305" s="917">
        <v>11</v>
      </c>
      <c r="D305" s="918"/>
      <c r="E305" s="900" t="s">
        <v>957</v>
      </c>
      <c r="F305" s="901"/>
      <c r="G305" s="901"/>
      <c r="H305" s="901"/>
      <c r="I305" s="901"/>
      <c r="J305" s="901"/>
      <c r="K305" s="901"/>
      <c r="L305" s="901"/>
      <c r="M305" s="901"/>
      <c r="N305" s="901"/>
      <c r="O305" s="901"/>
      <c r="P305" s="901"/>
      <c r="Q305" s="901"/>
      <c r="R305" s="901"/>
      <c r="S305" s="901"/>
      <c r="T305" s="902"/>
      <c r="U305" s="142" t="s">
        <v>958</v>
      </c>
      <c r="V305" s="860" t="s">
        <v>959</v>
      </c>
      <c r="W305" s="861"/>
      <c r="X305" s="861"/>
      <c r="Y305" s="861"/>
      <c r="Z305" s="862"/>
      <c r="AA305" s="860" t="s">
        <v>293</v>
      </c>
      <c r="AB305" s="861"/>
      <c r="AC305" s="862"/>
      <c r="AD305" s="119">
        <v>100</v>
      </c>
      <c r="AE305" s="119" t="s">
        <v>294</v>
      </c>
      <c r="AF305" s="863"/>
      <c r="AG305" s="864"/>
      <c r="AH305" s="865"/>
      <c r="AI305" s="863"/>
      <c r="AJ305" s="864"/>
      <c r="AK305" s="865"/>
      <c r="AL305" s="265" t="s">
        <v>314</v>
      </c>
      <c r="AM305" s="25"/>
      <c r="AN305" s="24" t="str">
        <f t="shared" si="22"/>
        <v>■</v>
      </c>
    </row>
    <row r="306" spans="1:40" ht="13.15" customHeight="1">
      <c r="A306" s="36" t="str">
        <f t="shared" si="21"/>
        <v>SK</v>
      </c>
      <c r="B306" s="32"/>
      <c r="C306" s="802">
        <v>12</v>
      </c>
      <c r="D306" s="803"/>
      <c r="E306" s="888" t="s">
        <v>322</v>
      </c>
      <c r="F306" s="889"/>
      <c r="G306" s="889"/>
      <c r="H306" s="889"/>
      <c r="I306" s="889"/>
      <c r="J306" s="889"/>
      <c r="K306" s="889"/>
      <c r="L306" s="889"/>
      <c r="M306" s="889"/>
      <c r="N306" s="889"/>
      <c r="O306" s="889"/>
      <c r="P306" s="889"/>
      <c r="Q306" s="889"/>
      <c r="R306" s="889"/>
      <c r="S306" s="889"/>
      <c r="T306" s="890"/>
      <c r="U306" s="143" t="s">
        <v>323</v>
      </c>
      <c r="V306" s="847" t="s">
        <v>299</v>
      </c>
      <c r="W306" s="848"/>
      <c r="X306" s="848"/>
      <c r="Y306" s="848"/>
      <c r="Z306" s="849"/>
      <c r="AA306" s="847" t="s">
        <v>293</v>
      </c>
      <c r="AB306" s="848"/>
      <c r="AC306" s="849"/>
      <c r="AD306" s="118">
        <v>6</v>
      </c>
      <c r="AE306" s="118" t="s">
        <v>294</v>
      </c>
      <c r="AF306" s="866"/>
      <c r="AG306" s="867"/>
      <c r="AH306" s="868"/>
      <c r="AI306" s="866"/>
      <c r="AJ306" s="867"/>
      <c r="AK306" s="868"/>
      <c r="AL306" s="101"/>
      <c r="AM306" s="25"/>
      <c r="AN306" s="24" t="str">
        <f t="shared" si="22"/>
        <v>■</v>
      </c>
    </row>
    <row r="307" spans="1:40" ht="13.15" customHeight="1">
      <c r="A307" s="36" t="str">
        <f t="shared" si="21"/>
        <v>SK</v>
      </c>
      <c r="B307" s="32"/>
      <c r="C307" s="802">
        <v>13</v>
      </c>
      <c r="D307" s="803"/>
      <c r="E307" s="888" t="s">
        <v>324</v>
      </c>
      <c r="F307" s="889"/>
      <c r="G307" s="889"/>
      <c r="H307" s="889"/>
      <c r="I307" s="889"/>
      <c r="J307" s="889"/>
      <c r="K307" s="889"/>
      <c r="L307" s="889"/>
      <c r="M307" s="889"/>
      <c r="N307" s="889"/>
      <c r="O307" s="889"/>
      <c r="P307" s="889"/>
      <c r="Q307" s="889"/>
      <c r="R307" s="889"/>
      <c r="S307" s="889"/>
      <c r="T307" s="890"/>
      <c r="U307" s="143" t="s">
        <v>325</v>
      </c>
      <c r="V307" s="847" t="s">
        <v>299</v>
      </c>
      <c r="W307" s="848"/>
      <c r="X307" s="848"/>
      <c r="Y307" s="848"/>
      <c r="Z307" s="849"/>
      <c r="AA307" s="847" t="s">
        <v>293</v>
      </c>
      <c r="AB307" s="848"/>
      <c r="AC307" s="849"/>
      <c r="AD307" s="118">
        <v>6</v>
      </c>
      <c r="AE307" s="118" t="s">
        <v>294</v>
      </c>
      <c r="AF307" s="866"/>
      <c r="AG307" s="867"/>
      <c r="AH307" s="868"/>
      <c r="AI307" s="866"/>
      <c r="AJ307" s="867"/>
      <c r="AK307" s="868"/>
      <c r="AL307" s="101"/>
      <c r="AM307" s="25"/>
      <c r="AN307" s="24" t="str">
        <f t="shared" si="22"/>
        <v>■</v>
      </c>
    </row>
    <row r="308" spans="1:40" ht="13.15" customHeight="1">
      <c r="A308" s="36" t="str">
        <f t="shared" si="21"/>
        <v>SK</v>
      </c>
      <c r="B308" s="32"/>
      <c r="C308" s="802">
        <v>14</v>
      </c>
      <c r="D308" s="803"/>
      <c r="E308" s="888" t="s">
        <v>881</v>
      </c>
      <c r="F308" s="889"/>
      <c r="G308" s="889"/>
      <c r="H308" s="889"/>
      <c r="I308" s="889"/>
      <c r="J308" s="889"/>
      <c r="K308" s="889"/>
      <c r="L308" s="889"/>
      <c r="M308" s="889"/>
      <c r="N308" s="889"/>
      <c r="O308" s="889"/>
      <c r="P308" s="889"/>
      <c r="Q308" s="889"/>
      <c r="R308" s="889"/>
      <c r="S308" s="889"/>
      <c r="T308" s="890"/>
      <c r="U308" s="143" t="s">
        <v>882</v>
      </c>
      <c r="V308" s="847" t="s">
        <v>299</v>
      </c>
      <c r="W308" s="848"/>
      <c r="X308" s="848"/>
      <c r="Y308" s="848"/>
      <c r="Z308" s="849"/>
      <c r="AA308" s="847" t="s">
        <v>293</v>
      </c>
      <c r="AB308" s="848"/>
      <c r="AC308" s="849"/>
      <c r="AD308" s="118">
        <v>1</v>
      </c>
      <c r="AE308" s="118" t="s">
        <v>294</v>
      </c>
      <c r="AF308" s="866"/>
      <c r="AG308" s="867"/>
      <c r="AH308" s="868"/>
      <c r="AI308" s="866"/>
      <c r="AJ308" s="867"/>
      <c r="AK308" s="868"/>
      <c r="AL308" s="101"/>
      <c r="AM308" s="25"/>
      <c r="AN308" s="24" t="str">
        <f t="shared" si="22"/>
        <v>■</v>
      </c>
    </row>
    <row r="309" spans="1:40" ht="13.15" customHeight="1">
      <c r="A309" s="36" t="str">
        <f t="shared" si="21"/>
        <v>SK</v>
      </c>
      <c r="B309" s="32"/>
      <c r="C309" s="802">
        <v>15</v>
      </c>
      <c r="D309" s="803"/>
      <c r="E309" s="894" t="s">
        <v>885</v>
      </c>
      <c r="F309" s="895"/>
      <c r="G309" s="895"/>
      <c r="H309" s="895"/>
      <c r="I309" s="895"/>
      <c r="J309" s="895"/>
      <c r="K309" s="895"/>
      <c r="L309" s="895"/>
      <c r="M309" s="895"/>
      <c r="N309" s="895"/>
      <c r="O309" s="895"/>
      <c r="P309" s="895"/>
      <c r="Q309" s="895"/>
      <c r="R309" s="895"/>
      <c r="S309" s="895"/>
      <c r="T309" s="896"/>
      <c r="U309" s="143" t="s">
        <v>886</v>
      </c>
      <c r="V309" s="854" t="s">
        <v>299</v>
      </c>
      <c r="W309" s="855"/>
      <c r="X309" s="855"/>
      <c r="Y309" s="855"/>
      <c r="Z309" s="856"/>
      <c r="AA309" s="854" t="s">
        <v>300</v>
      </c>
      <c r="AB309" s="855"/>
      <c r="AC309" s="856"/>
      <c r="AD309" s="114">
        <v>2</v>
      </c>
      <c r="AE309" s="114">
        <v>0</v>
      </c>
      <c r="AF309" s="866"/>
      <c r="AG309" s="867"/>
      <c r="AH309" s="868"/>
      <c r="AI309" s="866"/>
      <c r="AJ309" s="867"/>
      <c r="AK309" s="868"/>
      <c r="AL309" s="101"/>
      <c r="AM309" s="25"/>
      <c r="AN309" s="24" t="str">
        <f t="shared" si="22"/>
        <v>■</v>
      </c>
    </row>
    <row r="310" spans="1:40">
      <c r="A310" s="36" t="str">
        <f t="shared" si="21"/>
        <v>SK</v>
      </c>
      <c r="B310" s="32"/>
      <c r="C310" s="64"/>
      <c r="V310" s="178"/>
      <c r="W310" s="178"/>
      <c r="X310" s="178"/>
      <c r="Y310" s="178"/>
      <c r="Z310" s="178"/>
      <c r="AD310" s="178"/>
      <c r="AE310" s="178"/>
      <c r="AF310" s="61"/>
      <c r="AG310" s="61"/>
      <c r="AH310" s="61"/>
      <c r="AI310" s="61"/>
      <c r="AJ310" s="61"/>
      <c r="AK310" s="61"/>
      <c r="AM310" s="25"/>
    </row>
    <row r="311" spans="1:40">
      <c r="A311" s="36" t="str">
        <f t="shared" si="21"/>
        <v>GA</v>
      </c>
      <c r="B311" s="32"/>
      <c r="C311" s="39" t="s">
        <v>282</v>
      </c>
      <c r="D311" s="40"/>
      <c r="J311" s="31" t="s">
        <v>960</v>
      </c>
      <c r="K311" s="39"/>
      <c r="M311" s="39"/>
      <c r="N311" s="39"/>
      <c r="O311" s="39"/>
      <c r="U311" s="31" t="s">
        <v>961</v>
      </c>
      <c r="V311" s="178"/>
      <c r="W311" s="178"/>
      <c r="X311" s="178"/>
      <c r="Y311" s="178"/>
      <c r="Z311" s="178"/>
      <c r="AD311" s="178"/>
      <c r="AE311" s="178"/>
      <c r="AF311" s="61"/>
      <c r="AG311" s="61"/>
      <c r="AH311" s="61"/>
      <c r="AI311" s="61"/>
      <c r="AJ311" s="61"/>
      <c r="AK311" s="61"/>
      <c r="AM311" s="25"/>
    </row>
    <row r="312" spans="1:40">
      <c r="A312" s="36" t="str">
        <f t="shared" si="21"/>
        <v>GA</v>
      </c>
      <c r="B312" s="6"/>
      <c r="C312" s="841" t="s">
        <v>85</v>
      </c>
      <c r="D312" s="983"/>
      <c r="E312" s="841" t="s">
        <v>285</v>
      </c>
      <c r="F312" s="842"/>
      <c r="G312" s="842"/>
      <c r="H312" s="842"/>
      <c r="I312" s="842"/>
      <c r="J312" s="842"/>
      <c r="K312" s="842"/>
      <c r="L312" s="842"/>
      <c r="M312" s="842"/>
      <c r="N312" s="842"/>
      <c r="O312" s="842"/>
      <c r="P312" s="842"/>
      <c r="Q312" s="842"/>
      <c r="R312" s="842"/>
      <c r="S312" s="842"/>
      <c r="T312" s="842"/>
      <c r="U312" s="363" t="s">
        <v>286</v>
      </c>
      <c r="V312" s="909" t="s">
        <v>287</v>
      </c>
      <c r="W312" s="910"/>
      <c r="X312" s="910"/>
      <c r="Y312" s="910"/>
      <c r="Z312" s="911"/>
      <c r="AA312" s="909" t="s">
        <v>876</v>
      </c>
      <c r="AB312" s="910"/>
      <c r="AC312" s="911"/>
      <c r="AD312" s="850" t="s">
        <v>289</v>
      </c>
      <c r="AE312" s="851"/>
      <c r="AF312" s="909" t="s">
        <v>88</v>
      </c>
      <c r="AG312" s="910"/>
      <c r="AH312" s="911"/>
      <c r="AI312" s="841" t="s">
        <v>89</v>
      </c>
      <c r="AJ312" s="842"/>
      <c r="AK312" s="843"/>
      <c r="AL312" s="915" t="s">
        <v>90</v>
      </c>
      <c r="AM312" s="364"/>
    </row>
    <row r="313" spans="1:40">
      <c r="A313" s="36" t="str">
        <f t="shared" si="21"/>
        <v>GA</v>
      </c>
      <c r="B313" s="6"/>
      <c r="C313" s="984"/>
      <c r="D313" s="985"/>
      <c r="E313" s="844"/>
      <c r="F313" s="845"/>
      <c r="G313" s="845"/>
      <c r="H313" s="845"/>
      <c r="I313" s="845"/>
      <c r="J313" s="845"/>
      <c r="K313" s="845"/>
      <c r="L313" s="845"/>
      <c r="M313" s="845"/>
      <c r="N313" s="845"/>
      <c r="O313" s="845"/>
      <c r="P313" s="845"/>
      <c r="Q313" s="845"/>
      <c r="R313" s="845"/>
      <c r="S313" s="845"/>
      <c r="T313" s="845"/>
      <c r="U313" s="365"/>
      <c r="V313" s="912"/>
      <c r="W313" s="913"/>
      <c r="X313" s="913"/>
      <c r="Y313" s="913"/>
      <c r="Z313" s="914"/>
      <c r="AA313" s="912"/>
      <c r="AB313" s="913"/>
      <c r="AC313" s="914"/>
      <c r="AD313" s="852"/>
      <c r="AE313" s="853"/>
      <c r="AF313" s="912"/>
      <c r="AG313" s="913"/>
      <c r="AH313" s="914"/>
      <c r="AI313" s="844"/>
      <c r="AJ313" s="845"/>
      <c r="AK313" s="846"/>
      <c r="AL313" s="916"/>
      <c r="AM313" s="364"/>
    </row>
    <row r="314" spans="1:40" ht="13.15" customHeight="1">
      <c r="A314" s="36" t="str">
        <f t="shared" si="21"/>
        <v>GA</v>
      </c>
      <c r="B314" s="32"/>
      <c r="C314" s="802">
        <v>1</v>
      </c>
      <c r="D314" s="803"/>
      <c r="E314" s="897" t="s">
        <v>350</v>
      </c>
      <c r="F314" s="898"/>
      <c r="G314" s="898"/>
      <c r="H314" s="898"/>
      <c r="I314" s="898"/>
      <c r="J314" s="898"/>
      <c r="K314" s="898"/>
      <c r="L314" s="898"/>
      <c r="M314" s="898"/>
      <c r="N314" s="898"/>
      <c r="O314" s="898"/>
      <c r="P314" s="898"/>
      <c r="Q314" s="898"/>
      <c r="R314" s="898"/>
      <c r="S314" s="898"/>
      <c r="T314" s="899"/>
      <c r="U314" s="141" t="s">
        <v>291</v>
      </c>
      <c r="V314" s="847" t="s">
        <v>292</v>
      </c>
      <c r="W314" s="848"/>
      <c r="X314" s="848"/>
      <c r="Y314" s="848"/>
      <c r="Z314" s="849"/>
      <c r="AA314" s="847" t="s">
        <v>293</v>
      </c>
      <c r="AB314" s="848"/>
      <c r="AC314" s="849"/>
      <c r="AD314" s="118">
        <v>10</v>
      </c>
      <c r="AE314" s="118" t="s">
        <v>294</v>
      </c>
      <c r="AF314" s="866"/>
      <c r="AG314" s="867"/>
      <c r="AH314" s="868"/>
      <c r="AI314" s="866"/>
      <c r="AJ314" s="867"/>
      <c r="AK314" s="868"/>
      <c r="AL314" s="101"/>
      <c r="AM314" s="25"/>
      <c r="AN314" s="24" t="str">
        <f>$G$19</f>
        <v>■</v>
      </c>
    </row>
    <row r="315" spans="1:40" ht="13.15" customHeight="1">
      <c r="A315" s="36" t="str">
        <f t="shared" si="21"/>
        <v>GA</v>
      </c>
      <c r="B315" s="32"/>
      <c r="C315" s="802">
        <v>2</v>
      </c>
      <c r="D315" s="803"/>
      <c r="E315" s="897" t="s">
        <v>351</v>
      </c>
      <c r="F315" s="898"/>
      <c r="G315" s="898"/>
      <c r="H315" s="898"/>
      <c r="I315" s="898"/>
      <c r="J315" s="898"/>
      <c r="K315" s="898"/>
      <c r="L315" s="898"/>
      <c r="M315" s="898"/>
      <c r="N315" s="898"/>
      <c r="O315" s="898"/>
      <c r="P315" s="898"/>
      <c r="Q315" s="898"/>
      <c r="R315" s="898"/>
      <c r="S315" s="898"/>
      <c r="T315" s="899"/>
      <c r="U315" s="624" t="s">
        <v>296</v>
      </c>
      <c r="V315" s="847" t="s">
        <v>292</v>
      </c>
      <c r="W315" s="848"/>
      <c r="X315" s="848"/>
      <c r="Y315" s="848"/>
      <c r="Z315" s="849"/>
      <c r="AA315" s="847" t="s">
        <v>293</v>
      </c>
      <c r="AB315" s="848"/>
      <c r="AC315" s="849"/>
      <c r="AD315" s="118">
        <v>51</v>
      </c>
      <c r="AE315" s="118" t="s">
        <v>294</v>
      </c>
      <c r="AF315" s="866"/>
      <c r="AG315" s="867"/>
      <c r="AH315" s="868"/>
      <c r="AI315" s="866"/>
      <c r="AJ315" s="867"/>
      <c r="AK315" s="868"/>
      <c r="AL315" s="101"/>
      <c r="AM315" s="25"/>
      <c r="AN315" s="24" t="str">
        <f t="shared" ref="AN315:AN328" si="23">$G$19</f>
        <v>■</v>
      </c>
    </row>
    <row r="316" spans="1:40" ht="13.15" customHeight="1">
      <c r="A316" s="36" t="str">
        <f t="shared" si="21"/>
        <v>GA</v>
      </c>
      <c r="B316" s="38"/>
      <c r="C316" s="917">
        <v>3</v>
      </c>
      <c r="D316" s="918"/>
      <c r="E316" s="903" t="s">
        <v>297</v>
      </c>
      <c r="F316" s="904"/>
      <c r="G316" s="904"/>
      <c r="H316" s="904"/>
      <c r="I316" s="904"/>
      <c r="J316" s="904"/>
      <c r="K316" s="904"/>
      <c r="L316" s="904"/>
      <c r="M316" s="904"/>
      <c r="N316" s="904"/>
      <c r="O316" s="904"/>
      <c r="P316" s="904"/>
      <c r="Q316" s="904"/>
      <c r="R316" s="904"/>
      <c r="S316" s="904"/>
      <c r="T316" s="905"/>
      <c r="U316" s="142" t="s">
        <v>298</v>
      </c>
      <c r="V316" s="860" t="s">
        <v>299</v>
      </c>
      <c r="W316" s="861"/>
      <c r="X316" s="861"/>
      <c r="Y316" s="861"/>
      <c r="Z316" s="862"/>
      <c r="AA316" s="860" t="s">
        <v>300</v>
      </c>
      <c r="AB316" s="861"/>
      <c r="AC316" s="862"/>
      <c r="AD316" s="119">
        <v>1</v>
      </c>
      <c r="AE316" s="119">
        <v>0</v>
      </c>
      <c r="AF316" s="863"/>
      <c r="AG316" s="864"/>
      <c r="AH316" s="865"/>
      <c r="AI316" s="863"/>
      <c r="AJ316" s="864"/>
      <c r="AK316" s="865"/>
      <c r="AL316" s="196" t="s">
        <v>301</v>
      </c>
      <c r="AM316" s="45"/>
      <c r="AN316" s="24" t="str">
        <f t="shared" si="23"/>
        <v>■</v>
      </c>
    </row>
    <row r="317" spans="1:40" ht="13.15" customHeight="1">
      <c r="A317" s="36" t="str">
        <f t="shared" si="21"/>
        <v>GA</v>
      </c>
      <c r="B317" s="32"/>
      <c r="C317" s="802">
        <v>4</v>
      </c>
      <c r="D317" s="803"/>
      <c r="E317" s="897" t="s">
        <v>302</v>
      </c>
      <c r="F317" s="898"/>
      <c r="G317" s="898"/>
      <c r="H317" s="898"/>
      <c r="I317" s="898"/>
      <c r="J317" s="898"/>
      <c r="K317" s="898"/>
      <c r="L317" s="898"/>
      <c r="M317" s="898"/>
      <c r="N317" s="898"/>
      <c r="O317" s="898"/>
      <c r="P317" s="898"/>
      <c r="Q317" s="898"/>
      <c r="R317" s="898"/>
      <c r="S317" s="898"/>
      <c r="T317" s="899"/>
      <c r="U317" s="143" t="s">
        <v>303</v>
      </c>
      <c r="V317" s="847" t="s">
        <v>299</v>
      </c>
      <c r="W317" s="848"/>
      <c r="X317" s="848"/>
      <c r="Y317" s="848"/>
      <c r="Z317" s="849"/>
      <c r="AA317" s="847" t="s">
        <v>300</v>
      </c>
      <c r="AB317" s="848"/>
      <c r="AC317" s="849"/>
      <c r="AD317" s="118">
        <v>1</v>
      </c>
      <c r="AE317" s="118">
        <v>0</v>
      </c>
      <c r="AF317" s="866"/>
      <c r="AG317" s="867"/>
      <c r="AH317" s="868"/>
      <c r="AI317" s="866"/>
      <c r="AJ317" s="867"/>
      <c r="AK317" s="868"/>
      <c r="AL317" s="101"/>
      <c r="AM317" s="25"/>
      <c r="AN317" s="24" t="str">
        <f t="shared" si="23"/>
        <v>■</v>
      </c>
    </row>
    <row r="318" spans="1:40">
      <c r="A318" s="36" t="str">
        <f t="shared" si="21"/>
        <v>GA</v>
      </c>
      <c r="B318" s="32"/>
      <c r="C318" s="802">
        <v>5</v>
      </c>
      <c r="D318" s="803"/>
      <c r="E318" s="888" t="s">
        <v>304</v>
      </c>
      <c r="F318" s="889"/>
      <c r="G318" s="889"/>
      <c r="H318" s="889"/>
      <c r="I318" s="889"/>
      <c r="J318" s="889"/>
      <c r="K318" s="889"/>
      <c r="L318" s="889"/>
      <c r="M318" s="889"/>
      <c r="N318" s="889"/>
      <c r="O318" s="889"/>
      <c r="P318" s="889"/>
      <c r="Q318" s="889"/>
      <c r="R318" s="889"/>
      <c r="S318" s="889"/>
      <c r="T318" s="890"/>
      <c r="U318" s="143" t="s">
        <v>305</v>
      </c>
      <c r="V318" s="847" t="s">
        <v>292</v>
      </c>
      <c r="W318" s="848"/>
      <c r="X318" s="848"/>
      <c r="Y318" s="848"/>
      <c r="Z318" s="849"/>
      <c r="AA318" s="847" t="s">
        <v>293</v>
      </c>
      <c r="AB318" s="848"/>
      <c r="AC318" s="849"/>
      <c r="AD318" s="118">
        <v>2</v>
      </c>
      <c r="AE318" s="118" t="s">
        <v>294</v>
      </c>
      <c r="AF318" s="866"/>
      <c r="AG318" s="867"/>
      <c r="AH318" s="868"/>
      <c r="AI318" s="866"/>
      <c r="AJ318" s="867"/>
      <c r="AK318" s="868"/>
      <c r="AL318" s="101"/>
      <c r="AM318" s="25"/>
      <c r="AN318" s="24" t="str">
        <f t="shared" si="23"/>
        <v>■</v>
      </c>
    </row>
    <row r="319" spans="1:40">
      <c r="A319" s="36" t="str">
        <f t="shared" si="21"/>
        <v>GA</v>
      </c>
      <c r="B319" s="32"/>
      <c r="C319" s="802">
        <v>6</v>
      </c>
      <c r="D319" s="803"/>
      <c r="E319" s="888" t="s">
        <v>962</v>
      </c>
      <c r="F319" s="889"/>
      <c r="G319" s="889"/>
      <c r="H319" s="889"/>
      <c r="I319" s="889"/>
      <c r="J319" s="889"/>
      <c r="K319" s="889"/>
      <c r="L319" s="889"/>
      <c r="M319" s="889"/>
      <c r="N319" s="889"/>
      <c r="O319" s="889"/>
      <c r="P319" s="889"/>
      <c r="Q319" s="889"/>
      <c r="R319" s="889"/>
      <c r="S319" s="889"/>
      <c r="T319" s="890"/>
      <c r="U319" s="143" t="s">
        <v>963</v>
      </c>
      <c r="V319" s="847" t="s">
        <v>299</v>
      </c>
      <c r="W319" s="848"/>
      <c r="X319" s="848"/>
      <c r="Y319" s="848"/>
      <c r="Z319" s="849"/>
      <c r="AA319" s="847" t="s">
        <v>293</v>
      </c>
      <c r="AB319" s="848"/>
      <c r="AC319" s="849"/>
      <c r="AD319" s="118">
        <v>6</v>
      </c>
      <c r="AE319" s="118" t="s">
        <v>294</v>
      </c>
      <c r="AF319" s="866"/>
      <c r="AG319" s="867"/>
      <c r="AH319" s="868"/>
      <c r="AI319" s="866"/>
      <c r="AJ319" s="867"/>
      <c r="AK319" s="868"/>
      <c r="AL319" s="101"/>
      <c r="AM319" s="25"/>
      <c r="AN319" s="24" t="str">
        <f t="shared" si="23"/>
        <v>■</v>
      </c>
    </row>
    <row r="320" spans="1:40">
      <c r="A320" s="36" t="str">
        <f t="shared" si="21"/>
        <v>GA</v>
      </c>
      <c r="B320" s="32"/>
      <c r="C320" s="802">
        <v>7</v>
      </c>
      <c r="D320" s="803"/>
      <c r="E320" s="888" t="s">
        <v>964</v>
      </c>
      <c r="F320" s="889"/>
      <c r="G320" s="889"/>
      <c r="H320" s="889"/>
      <c r="I320" s="889"/>
      <c r="J320" s="889"/>
      <c r="K320" s="889"/>
      <c r="L320" s="889"/>
      <c r="M320" s="889"/>
      <c r="N320" s="889"/>
      <c r="O320" s="889"/>
      <c r="P320" s="889"/>
      <c r="Q320" s="889"/>
      <c r="R320" s="889"/>
      <c r="S320" s="889"/>
      <c r="T320" s="890"/>
      <c r="U320" s="143" t="s">
        <v>965</v>
      </c>
      <c r="V320" s="847" t="s">
        <v>299</v>
      </c>
      <c r="W320" s="848"/>
      <c r="X320" s="848"/>
      <c r="Y320" s="848"/>
      <c r="Z320" s="849"/>
      <c r="AA320" s="847" t="s">
        <v>293</v>
      </c>
      <c r="AB320" s="848"/>
      <c r="AC320" s="849"/>
      <c r="AD320" s="118">
        <v>1</v>
      </c>
      <c r="AE320" s="118" t="s">
        <v>294</v>
      </c>
      <c r="AF320" s="866"/>
      <c r="AG320" s="867"/>
      <c r="AH320" s="868"/>
      <c r="AI320" s="866"/>
      <c r="AJ320" s="867"/>
      <c r="AK320" s="868"/>
      <c r="AL320" s="101"/>
      <c r="AM320" s="25"/>
      <c r="AN320" s="24" t="str">
        <f t="shared" si="23"/>
        <v>■</v>
      </c>
    </row>
    <row r="321" spans="1:40">
      <c r="A321" s="36" t="str">
        <f t="shared" si="21"/>
        <v>GA</v>
      </c>
      <c r="B321" s="32"/>
      <c r="C321" s="802">
        <v>8</v>
      </c>
      <c r="D321" s="803"/>
      <c r="E321" s="888" t="s">
        <v>966</v>
      </c>
      <c r="F321" s="889"/>
      <c r="G321" s="889"/>
      <c r="H321" s="889"/>
      <c r="I321" s="889"/>
      <c r="J321" s="889"/>
      <c r="K321" s="889"/>
      <c r="L321" s="889"/>
      <c r="M321" s="889"/>
      <c r="N321" s="889"/>
      <c r="O321" s="889"/>
      <c r="P321" s="889"/>
      <c r="Q321" s="889"/>
      <c r="R321" s="889"/>
      <c r="S321" s="889"/>
      <c r="T321" s="890"/>
      <c r="U321" s="143" t="s">
        <v>967</v>
      </c>
      <c r="V321" s="847" t="s">
        <v>299</v>
      </c>
      <c r="W321" s="848"/>
      <c r="X321" s="848"/>
      <c r="Y321" s="848"/>
      <c r="Z321" s="849"/>
      <c r="AA321" s="847" t="s">
        <v>293</v>
      </c>
      <c r="AB321" s="848"/>
      <c r="AC321" s="849"/>
      <c r="AD321" s="118">
        <v>31</v>
      </c>
      <c r="AE321" s="118" t="s">
        <v>294</v>
      </c>
      <c r="AF321" s="866"/>
      <c r="AG321" s="867"/>
      <c r="AH321" s="868"/>
      <c r="AI321" s="866"/>
      <c r="AJ321" s="867"/>
      <c r="AK321" s="868"/>
      <c r="AL321" s="101"/>
      <c r="AM321" s="25"/>
      <c r="AN321" s="24" t="str">
        <f t="shared" si="23"/>
        <v>■</v>
      </c>
    </row>
    <row r="322" spans="1:40">
      <c r="A322" s="36" t="str">
        <f t="shared" si="21"/>
        <v>GA</v>
      </c>
      <c r="B322" s="32"/>
      <c r="C322" s="802">
        <v>9</v>
      </c>
      <c r="D322" s="803"/>
      <c r="E322" s="888" t="s">
        <v>901</v>
      </c>
      <c r="F322" s="889"/>
      <c r="G322" s="889"/>
      <c r="H322" s="889"/>
      <c r="I322" s="889"/>
      <c r="J322" s="889"/>
      <c r="K322" s="889"/>
      <c r="L322" s="889"/>
      <c r="M322" s="889"/>
      <c r="N322" s="889"/>
      <c r="O322" s="889"/>
      <c r="P322" s="889"/>
      <c r="Q322" s="889"/>
      <c r="R322" s="889"/>
      <c r="S322" s="889"/>
      <c r="T322" s="890"/>
      <c r="U322" s="143" t="s">
        <v>671</v>
      </c>
      <c r="V322" s="847" t="s">
        <v>292</v>
      </c>
      <c r="W322" s="848"/>
      <c r="X322" s="848"/>
      <c r="Y322" s="848"/>
      <c r="Z322" s="849"/>
      <c r="AA322" s="847" t="s">
        <v>293</v>
      </c>
      <c r="AB322" s="848"/>
      <c r="AC322" s="849"/>
      <c r="AD322" s="118">
        <v>14</v>
      </c>
      <c r="AE322" s="118" t="s">
        <v>294</v>
      </c>
      <c r="AF322" s="866"/>
      <c r="AG322" s="867"/>
      <c r="AH322" s="868"/>
      <c r="AI322" s="866"/>
      <c r="AJ322" s="867"/>
      <c r="AK322" s="868"/>
      <c r="AL322" s="101"/>
      <c r="AM322" s="25"/>
      <c r="AN322" s="24" t="str">
        <f t="shared" si="23"/>
        <v>■</v>
      </c>
    </row>
    <row r="323" spans="1:40">
      <c r="A323" s="36" t="str">
        <f t="shared" si="21"/>
        <v>GA</v>
      </c>
      <c r="B323" s="32"/>
      <c r="C323" s="917">
        <v>10</v>
      </c>
      <c r="D323" s="918"/>
      <c r="E323" s="900" t="s">
        <v>968</v>
      </c>
      <c r="F323" s="901"/>
      <c r="G323" s="901"/>
      <c r="H323" s="901"/>
      <c r="I323" s="901"/>
      <c r="J323" s="901"/>
      <c r="K323" s="901"/>
      <c r="L323" s="901"/>
      <c r="M323" s="901"/>
      <c r="N323" s="901"/>
      <c r="O323" s="901"/>
      <c r="P323" s="901"/>
      <c r="Q323" s="901"/>
      <c r="R323" s="901"/>
      <c r="S323" s="901"/>
      <c r="T323" s="902"/>
      <c r="U323" s="142" t="s">
        <v>969</v>
      </c>
      <c r="V323" s="860" t="s">
        <v>299</v>
      </c>
      <c r="W323" s="861"/>
      <c r="X323" s="861"/>
      <c r="Y323" s="861"/>
      <c r="Z323" s="862"/>
      <c r="AA323" s="860" t="s">
        <v>616</v>
      </c>
      <c r="AB323" s="861"/>
      <c r="AC323" s="862"/>
      <c r="AD323" s="119">
        <v>1</v>
      </c>
      <c r="AE323" s="119">
        <v>4</v>
      </c>
      <c r="AF323" s="863"/>
      <c r="AG323" s="864"/>
      <c r="AH323" s="865"/>
      <c r="AI323" s="863"/>
      <c r="AJ323" s="864"/>
      <c r="AK323" s="865"/>
      <c r="AL323" s="196" t="s">
        <v>301</v>
      </c>
      <c r="AM323" s="25"/>
      <c r="AN323" s="24" t="str">
        <f t="shared" si="23"/>
        <v>■</v>
      </c>
    </row>
    <row r="324" spans="1:40">
      <c r="A324" s="36" t="str">
        <f t="shared" si="21"/>
        <v>GA</v>
      </c>
      <c r="B324" s="32"/>
      <c r="C324" s="802">
        <v>11</v>
      </c>
      <c r="D324" s="803"/>
      <c r="E324" s="888" t="s">
        <v>970</v>
      </c>
      <c r="F324" s="889"/>
      <c r="G324" s="889"/>
      <c r="H324" s="889"/>
      <c r="I324" s="889"/>
      <c r="J324" s="889"/>
      <c r="K324" s="889"/>
      <c r="L324" s="889"/>
      <c r="M324" s="889"/>
      <c r="N324" s="889"/>
      <c r="O324" s="889"/>
      <c r="P324" s="889"/>
      <c r="Q324" s="889"/>
      <c r="R324" s="889"/>
      <c r="S324" s="889"/>
      <c r="T324" s="890"/>
      <c r="U324" s="143" t="s">
        <v>971</v>
      </c>
      <c r="V324" s="847" t="s">
        <v>299</v>
      </c>
      <c r="W324" s="848"/>
      <c r="X324" s="848"/>
      <c r="Y324" s="848"/>
      <c r="Z324" s="849"/>
      <c r="AA324" s="847" t="s">
        <v>293</v>
      </c>
      <c r="AB324" s="848"/>
      <c r="AC324" s="849"/>
      <c r="AD324" s="118">
        <v>1</v>
      </c>
      <c r="AE324" s="118" t="s">
        <v>294</v>
      </c>
      <c r="AF324" s="866"/>
      <c r="AG324" s="867"/>
      <c r="AH324" s="868"/>
      <c r="AI324" s="866"/>
      <c r="AJ324" s="867"/>
      <c r="AK324" s="868"/>
      <c r="AL324" s="101"/>
      <c r="AM324" s="25"/>
      <c r="AN324" s="24" t="str">
        <f t="shared" si="23"/>
        <v>■</v>
      </c>
    </row>
    <row r="325" spans="1:40" ht="13.15" customHeight="1">
      <c r="A325" s="36" t="str">
        <f t="shared" si="21"/>
        <v>GA</v>
      </c>
      <c r="B325" s="32"/>
      <c r="C325" s="802">
        <v>12</v>
      </c>
      <c r="D325" s="803"/>
      <c r="E325" s="888" t="s">
        <v>322</v>
      </c>
      <c r="F325" s="889"/>
      <c r="G325" s="889"/>
      <c r="H325" s="889"/>
      <c r="I325" s="889"/>
      <c r="J325" s="889"/>
      <c r="K325" s="889"/>
      <c r="L325" s="889"/>
      <c r="M325" s="889"/>
      <c r="N325" s="889"/>
      <c r="O325" s="889"/>
      <c r="P325" s="889"/>
      <c r="Q325" s="889"/>
      <c r="R325" s="889"/>
      <c r="S325" s="889"/>
      <c r="T325" s="890"/>
      <c r="U325" s="143" t="s">
        <v>323</v>
      </c>
      <c r="V325" s="847" t="s">
        <v>299</v>
      </c>
      <c r="W325" s="848"/>
      <c r="X325" s="848"/>
      <c r="Y325" s="848"/>
      <c r="Z325" s="849"/>
      <c r="AA325" s="847" t="s">
        <v>293</v>
      </c>
      <c r="AB325" s="848"/>
      <c r="AC325" s="849"/>
      <c r="AD325" s="118">
        <v>6</v>
      </c>
      <c r="AE325" s="118" t="s">
        <v>294</v>
      </c>
      <c r="AF325" s="866"/>
      <c r="AG325" s="867"/>
      <c r="AH325" s="868"/>
      <c r="AI325" s="866"/>
      <c r="AJ325" s="867"/>
      <c r="AK325" s="868"/>
      <c r="AL325" s="101"/>
      <c r="AM325" s="25"/>
      <c r="AN325" s="24" t="str">
        <f t="shared" si="23"/>
        <v>■</v>
      </c>
    </row>
    <row r="326" spans="1:40" ht="13.15" customHeight="1">
      <c r="A326" s="36" t="str">
        <f t="shared" si="21"/>
        <v>GA</v>
      </c>
      <c r="B326" s="32"/>
      <c r="C326" s="802">
        <v>13</v>
      </c>
      <c r="D326" s="803"/>
      <c r="E326" s="888" t="s">
        <v>324</v>
      </c>
      <c r="F326" s="889"/>
      <c r="G326" s="889"/>
      <c r="H326" s="889"/>
      <c r="I326" s="889"/>
      <c r="J326" s="889"/>
      <c r="K326" s="889"/>
      <c r="L326" s="889"/>
      <c r="M326" s="889"/>
      <c r="N326" s="889"/>
      <c r="O326" s="889"/>
      <c r="P326" s="889"/>
      <c r="Q326" s="889"/>
      <c r="R326" s="889"/>
      <c r="S326" s="889"/>
      <c r="T326" s="890"/>
      <c r="U326" s="143" t="s">
        <v>325</v>
      </c>
      <c r="V326" s="847" t="s">
        <v>299</v>
      </c>
      <c r="W326" s="848"/>
      <c r="X326" s="848"/>
      <c r="Y326" s="848"/>
      <c r="Z326" s="849"/>
      <c r="AA326" s="847" t="s">
        <v>293</v>
      </c>
      <c r="AB326" s="848"/>
      <c r="AC326" s="849"/>
      <c r="AD326" s="118">
        <v>6</v>
      </c>
      <c r="AE326" s="118" t="s">
        <v>294</v>
      </c>
      <c r="AF326" s="866"/>
      <c r="AG326" s="867"/>
      <c r="AH326" s="868"/>
      <c r="AI326" s="866"/>
      <c r="AJ326" s="867"/>
      <c r="AK326" s="868"/>
      <c r="AL326" s="101"/>
      <c r="AM326" s="25"/>
      <c r="AN326" s="24" t="str">
        <f t="shared" si="23"/>
        <v>■</v>
      </c>
    </row>
    <row r="327" spans="1:40" ht="13.15" customHeight="1">
      <c r="A327" s="36" t="str">
        <f t="shared" si="21"/>
        <v>GA</v>
      </c>
      <c r="B327" s="32"/>
      <c r="C327" s="802">
        <v>14</v>
      </c>
      <c r="D327" s="803"/>
      <c r="E327" s="888" t="s">
        <v>881</v>
      </c>
      <c r="F327" s="889"/>
      <c r="G327" s="889"/>
      <c r="H327" s="889"/>
      <c r="I327" s="889"/>
      <c r="J327" s="889"/>
      <c r="K327" s="889"/>
      <c r="L327" s="889"/>
      <c r="M327" s="889"/>
      <c r="N327" s="889"/>
      <c r="O327" s="889"/>
      <c r="P327" s="889"/>
      <c r="Q327" s="889"/>
      <c r="R327" s="889"/>
      <c r="S327" s="889"/>
      <c r="T327" s="890"/>
      <c r="U327" s="143" t="s">
        <v>882</v>
      </c>
      <c r="V327" s="847" t="s">
        <v>299</v>
      </c>
      <c r="W327" s="848"/>
      <c r="X327" s="848"/>
      <c r="Y327" s="848"/>
      <c r="Z327" s="849"/>
      <c r="AA327" s="847" t="s">
        <v>293</v>
      </c>
      <c r="AB327" s="848"/>
      <c r="AC327" s="849"/>
      <c r="AD327" s="118">
        <v>1</v>
      </c>
      <c r="AE327" s="118" t="s">
        <v>294</v>
      </c>
      <c r="AF327" s="866"/>
      <c r="AG327" s="867"/>
      <c r="AH327" s="868"/>
      <c r="AI327" s="866"/>
      <c r="AJ327" s="867"/>
      <c r="AK327" s="868"/>
      <c r="AL327" s="101"/>
      <c r="AM327" s="25"/>
      <c r="AN327" s="24" t="str">
        <f t="shared" si="23"/>
        <v>■</v>
      </c>
    </row>
    <row r="328" spans="1:40" ht="13.15" customHeight="1">
      <c r="A328" s="36" t="str">
        <f t="shared" si="21"/>
        <v>GA</v>
      </c>
      <c r="B328" s="32"/>
      <c r="C328" s="802">
        <v>15</v>
      </c>
      <c r="D328" s="803"/>
      <c r="E328" s="888" t="s">
        <v>885</v>
      </c>
      <c r="F328" s="889"/>
      <c r="G328" s="889"/>
      <c r="H328" s="889"/>
      <c r="I328" s="889"/>
      <c r="J328" s="889"/>
      <c r="K328" s="889"/>
      <c r="L328" s="889"/>
      <c r="M328" s="889"/>
      <c r="N328" s="889"/>
      <c r="O328" s="889"/>
      <c r="P328" s="889"/>
      <c r="Q328" s="889"/>
      <c r="R328" s="889"/>
      <c r="S328" s="889"/>
      <c r="T328" s="890"/>
      <c r="U328" s="143" t="s">
        <v>886</v>
      </c>
      <c r="V328" s="847" t="s">
        <v>299</v>
      </c>
      <c r="W328" s="848"/>
      <c r="X328" s="848"/>
      <c r="Y328" s="848"/>
      <c r="Z328" s="849"/>
      <c r="AA328" s="847" t="s">
        <v>300</v>
      </c>
      <c r="AB328" s="848"/>
      <c r="AC328" s="849"/>
      <c r="AD328" s="118">
        <v>2</v>
      </c>
      <c r="AE328" s="118">
        <v>0</v>
      </c>
      <c r="AF328" s="866"/>
      <c r="AG328" s="867"/>
      <c r="AH328" s="868"/>
      <c r="AI328" s="866"/>
      <c r="AJ328" s="867"/>
      <c r="AK328" s="868"/>
      <c r="AL328" s="101"/>
      <c r="AM328" s="25"/>
      <c r="AN328" s="24" t="str">
        <f t="shared" si="23"/>
        <v>■</v>
      </c>
    </row>
    <row r="329" spans="1:40">
      <c r="A329" s="36" t="str">
        <f t="shared" si="21"/>
        <v>GA</v>
      </c>
      <c r="B329" s="52"/>
      <c r="C329" s="72"/>
      <c r="D329" s="53"/>
      <c r="E329" s="53"/>
      <c r="F329" s="53"/>
      <c r="G329" s="53"/>
      <c r="H329" s="53"/>
      <c r="I329" s="53"/>
      <c r="J329" s="53"/>
      <c r="K329" s="53"/>
      <c r="L329" s="53"/>
      <c r="M329" s="53"/>
      <c r="N329" s="53"/>
      <c r="O329" s="53"/>
      <c r="P329" s="53"/>
      <c r="Q329" s="53"/>
      <c r="R329" s="53"/>
      <c r="S329" s="53"/>
      <c r="T329" s="53"/>
      <c r="U329" s="112"/>
      <c r="V329" s="179"/>
      <c r="W329" s="179"/>
      <c r="X329" s="179"/>
      <c r="Y329" s="179"/>
      <c r="Z329" s="179"/>
      <c r="AA329" s="179"/>
      <c r="AB329" s="179"/>
      <c r="AC329" s="179"/>
      <c r="AD329" s="179"/>
      <c r="AE329" s="179"/>
      <c r="AF329" s="62"/>
      <c r="AG329" s="62"/>
      <c r="AH329" s="62"/>
      <c r="AI329" s="62"/>
      <c r="AJ329" s="62"/>
      <c r="AK329" s="62"/>
      <c r="AL329" s="163"/>
      <c r="AM329" s="55"/>
    </row>
    <row r="330" spans="1:40">
      <c r="A330" s="36" t="str">
        <f t="shared" si="21"/>
        <v>HH</v>
      </c>
      <c r="B330" s="404"/>
      <c r="C330" s="490" t="s">
        <v>282</v>
      </c>
      <c r="D330" s="506"/>
      <c r="E330" s="474"/>
      <c r="F330" s="474"/>
      <c r="G330" s="474"/>
      <c r="H330" s="474"/>
      <c r="I330" s="474"/>
      <c r="J330" s="473" t="s">
        <v>972</v>
      </c>
      <c r="K330" s="490"/>
      <c r="L330" s="474"/>
      <c r="M330" s="490"/>
      <c r="N330" s="490"/>
      <c r="O330" s="490"/>
      <c r="P330" s="474"/>
      <c r="Q330" s="474"/>
      <c r="R330" s="474"/>
      <c r="S330" s="474"/>
      <c r="T330" s="474"/>
      <c r="U330" s="473" t="s">
        <v>973</v>
      </c>
      <c r="V330" s="495"/>
      <c r="W330" s="495"/>
      <c r="X330" s="495"/>
      <c r="Y330" s="495"/>
      <c r="Z330" s="495"/>
      <c r="AA330" s="495"/>
      <c r="AB330" s="495"/>
      <c r="AC330" s="495"/>
      <c r="AD330" s="495"/>
      <c r="AE330" s="495"/>
      <c r="AF330" s="496"/>
      <c r="AG330" s="496"/>
      <c r="AH330" s="496"/>
      <c r="AI330" s="496"/>
      <c r="AJ330" s="496"/>
      <c r="AK330" s="496"/>
      <c r="AL330" s="493"/>
      <c r="AM330" s="573"/>
    </row>
    <row r="331" spans="1:40">
      <c r="A331" s="36" t="str">
        <f t="shared" si="21"/>
        <v>HH</v>
      </c>
      <c r="B331" s="6"/>
      <c r="C331" s="841" t="s">
        <v>85</v>
      </c>
      <c r="D331" s="983"/>
      <c r="E331" s="841" t="s">
        <v>285</v>
      </c>
      <c r="F331" s="842"/>
      <c r="G331" s="842"/>
      <c r="H331" s="842"/>
      <c r="I331" s="842"/>
      <c r="J331" s="842"/>
      <c r="K331" s="842"/>
      <c r="L331" s="842"/>
      <c r="M331" s="842"/>
      <c r="N331" s="842"/>
      <c r="O331" s="842"/>
      <c r="P331" s="842"/>
      <c r="Q331" s="842"/>
      <c r="R331" s="842"/>
      <c r="S331" s="842"/>
      <c r="T331" s="842"/>
      <c r="U331" s="363" t="s">
        <v>286</v>
      </c>
      <c r="V331" s="909" t="s">
        <v>287</v>
      </c>
      <c r="W331" s="910"/>
      <c r="X331" s="910"/>
      <c r="Y331" s="910"/>
      <c r="Z331" s="911"/>
      <c r="AA331" s="909" t="s">
        <v>876</v>
      </c>
      <c r="AB331" s="910"/>
      <c r="AC331" s="911"/>
      <c r="AD331" s="850" t="s">
        <v>289</v>
      </c>
      <c r="AE331" s="851"/>
      <c r="AF331" s="909" t="s">
        <v>88</v>
      </c>
      <c r="AG331" s="910"/>
      <c r="AH331" s="911"/>
      <c r="AI331" s="841" t="s">
        <v>89</v>
      </c>
      <c r="AJ331" s="842"/>
      <c r="AK331" s="843"/>
      <c r="AL331" s="915" t="s">
        <v>90</v>
      </c>
      <c r="AM331" s="364"/>
    </row>
    <row r="332" spans="1:40">
      <c r="A332" s="36" t="str">
        <f t="shared" si="21"/>
        <v>HH</v>
      </c>
      <c r="B332" s="6"/>
      <c r="C332" s="984"/>
      <c r="D332" s="985"/>
      <c r="E332" s="844"/>
      <c r="F332" s="845"/>
      <c r="G332" s="845"/>
      <c r="H332" s="845"/>
      <c r="I332" s="845"/>
      <c r="J332" s="845"/>
      <c r="K332" s="845"/>
      <c r="L332" s="845"/>
      <c r="M332" s="845"/>
      <c r="N332" s="845"/>
      <c r="O332" s="845"/>
      <c r="P332" s="845"/>
      <c r="Q332" s="845"/>
      <c r="R332" s="845"/>
      <c r="S332" s="845"/>
      <c r="T332" s="845"/>
      <c r="U332" s="365"/>
      <c r="V332" s="912"/>
      <c r="W332" s="913"/>
      <c r="X332" s="913"/>
      <c r="Y332" s="913"/>
      <c r="Z332" s="914"/>
      <c r="AA332" s="912"/>
      <c r="AB332" s="913"/>
      <c r="AC332" s="914"/>
      <c r="AD332" s="852"/>
      <c r="AE332" s="853"/>
      <c r="AF332" s="912"/>
      <c r="AG332" s="913"/>
      <c r="AH332" s="914"/>
      <c r="AI332" s="844"/>
      <c r="AJ332" s="845"/>
      <c r="AK332" s="846"/>
      <c r="AL332" s="916"/>
      <c r="AM332" s="364"/>
    </row>
    <row r="333" spans="1:40" ht="13.15" customHeight="1">
      <c r="A333" s="36" t="str">
        <f t="shared" si="21"/>
        <v>HH</v>
      </c>
      <c r="B333" s="32"/>
      <c r="C333" s="802">
        <v>1</v>
      </c>
      <c r="D333" s="803"/>
      <c r="E333" s="897" t="s">
        <v>350</v>
      </c>
      <c r="F333" s="898"/>
      <c r="G333" s="898"/>
      <c r="H333" s="898"/>
      <c r="I333" s="898"/>
      <c r="J333" s="898"/>
      <c r="K333" s="898"/>
      <c r="L333" s="898"/>
      <c r="M333" s="898"/>
      <c r="N333" s="898"/>
      <c r="O333" s="898"/>
      <c r="P333" s="898"/>
      <c r="Q333" s="898"/>
      <c r="R333" s="898"/>
      <c r="S333" s="898"/>
      <c r="T333" s="899"/>
      <c r="U333" s="141" t="s">
        <v>291</v>
      </c>
      <c r="V333" s="847" t="s">
        <v>292</v>
      </c>
      <c r="W333" s="848"/>
      <c r="X333" s="848"/>
      <c r="Y333" s="848"/>
      <c r="Z333" s="849"/>
      <c r="AA333" s="847" t="s">
        <v>293</v>
      </c>
      <c r="AB333" s="848"/>
      <c r="AC333" s="849"/>
      <c r="AD333" s="118">
        <v>10</v>
      </c>
      <c r="AE333" s="118" t="s">
        <v>294</v>
      </c>
      <c r="AF333" s="866"/>
      <c r="AG333" s="867"/>
      <c r="AH333" s="868"/>
      <c r="AI333" s="866"/>
      <c r="AJ333" s="867"/>
      <c r="AK333" s="868"/>
      <c r="AL333" s="101"/>
      <c r="AM333" s="25"/>
      <c r="AN333" s="24" t="str">
        <f>$J$19</f>
        <v>■</v>
      </c>
    </row>
    <row r="334" spans="1:40" ht="13.15" customHeight="1">
      <c r="A334" s="36" t="str">
        <f t="shared" si="21"/>
        <v>HH</v>
      </c>
      <c r="B334" s="32"/>
      <c r="C334" s="802">
        <v>2</v>
      </c>
      <c r="D334" s="803"/>
      <c r="E334" s="897" t="s">
        <v>351</v>
      </c>
      <c r="F334" s="898"/>
      <c r="G334" s="898"/>
      <c r="H334" s="898"/>
      <c r="I334" s="898"/>
      <c r="J334" s="898"/>
      <c r="K334" s="898"/>
      <c r="L334" s="898"/>
      <c r="M334" s="898"/>
      <c r="N334" s="898"/>
      <c r="O334" s="898"/>
      <c r="P334" s="898"/>
      <c r="Q334" s="898"/>
      <c r="R334" s="898"/>
      <c r="S334" s="898"/>
      <c r="T334" s="899"/>
      <c r="U334" s="624" t="s">
        <v>296</v>
      </c>
      <c r="V334" s="847" t="s">
        <v>292</v>
      </c>
      <c r="W334" s="848"/>
      <c r="X334" s="848"/>
      <c r="Y334" s="848"/>
      <c r="Z334" s="849"/>
      <c r="AA334" s="847" t="s">
        <v>293</v>
      </c>
      <c r="AB334" s="848"/>
      <c r="AC334" s="849"/>
      <c r="AD334" s="118">
        <v>51</v>
      </c>
      <c r="AE334" s="118" t="s">
        <v>294</v>
      </c>
      <c r="AF334" s="866"/>
      <c r="AG334" s="867"/>
      <c r="AH334" s="868"/>
      <c r="AI334" s="866"/>
      <c r="AJ334" s="867"/>
      <c r="AK334" s="868"/>
      <c r="AL334" s="101"/>
      <c r="AM334" s="25"/>
      <c r="AN334" s="24" t="str">
        <f t="shared" ref="AN334:AN349" si="24">$J$19</f>
        <v>■</v>
      </c>
    </row>
    <row r="335" spans="1:40" ht="13.15" customHeight="1">
      <c r="A335" s="36" t="str">
        <f t="shared" si="21"/>
        <v>HH</v>
      </c>
      <c r="B335" s="38"/>
      <c r="C335" s="917">
        <v>3</v>
      </c>
      <c r="D335" s="918"/>
      <c r="E335" s="903" t="s">
        <v>297</v>
      </c>
      <c r="F335" s="904"/>
      <c r="G335" s="904"/>
      <c r="H335" s="904"/>
      <c r="I335" s="904"/>
      <c r="J335" s="904"/>
      <c r="K335" s="904"/>
      <c r="L335" s="904"/>
      <c r="M335" s="904"/>
      <c r="N335" s="904"/>
      <c r="O335" s="904"/>
      <c r="P335" s="904"/>
      <c r="Q335" s="904"/>
      <c r="R335" s="904"/>
      <c r="S335" s="904"/>
      <c r="T335" s="905"/>
      <c r="U335" s="142" t="s">
        <v>298</v>
      </c>
      <c r="V335" s="860" t="s">
        <v>299</v>
      </c>
      <c r="W335" s="861"/>
      <c r="X335" s="861"/>
      <c r="Y335" s="861"/>
      <c r="Z335" s="862"/>
      <c r="AA335" s="860" t="s">
        <v>300</v>
      </c>
      <c r="AB335" s="861"/>
      <c r="AC335" s="862"/>
      <c r="AD335" s="119">
        <v>1</v>
      </c>
      <c r="AE335" s="119">
        <v>0</v>
      </c>
      <c r="AF335" s="863"/>
      <c r="AG335" s="864"/>
      <c r="AH335" s="865"/>
      <c r="AI335" s="863"/>
      <c r="AJ335" s="864"/>
      <c r="AK335" s="865"/>
      <c r="AL335" s="196" t="s">
        <v>301</v>
      </c>
      <c r="AM335" s="45"/>
      <c r="AN335" s="24" t="str">
        <f t="shared" si="24"/>
        <v>■</v>
      </c>
    </row>
    <row r="336" spans="1:40" ht="13.15" customHeight="1">
      <c r="A336" s="36" t="str">
        <f t="shared" si="21"/>
        <v>HH</v>
      </c>
      <c r="B336" s="32"/>
      <c r="C336" s="802">
        <v>4</v>
      </c>
      <c r="D336" s="803"/>
      <c r="E336" s="897" t="s">
        <v>302</v>
      </c>
      <c r="F336" s="898"/>
      <c r="G336" s="898"/>
      <c r="H336" s="898"/>
      <c r="I336" s="898"/>
      <c r="J336" s="898"/>
      <c r="K336" s="898"/>
      <c r="L336" s="898"/>
      <c r="M336" s="898"/>
      <c r="N336" s="898"/>
      <c r="O336" s="898"/>
      <c r="P336" s="898"/>
      <c r="Q336" s="898"/>
      <c r="R336" s="898"/>
      <c r="S336" s="898"/>
      <c r="T336" s="899"/>
      <c r="U336" s="143" t="s">
        <v>303</v>
      </c>
      <c r="V336" s="847" t="s">
        <v>299</v>
      </c>
      <c r="W336" s="848"/>
      <c r="X336" s="848"/>
      <c r="Y336" s="848"/>
      <c r="Z336" s="849"/>
      <c r="AA336" s="847" t="s">
        <v>300</v>
      </c>
      <c r="AB336" s="848"/>
      <c r="AC336" s="849"/>
      <c r="AD336" s="118">
        <v>1</v>
      </c>
      <c r="AE336" s="118">
        <v>0</v>
      </c>
      <c r="AF336" s="866"/>
      <c r="AG336" s="867"/>
      <c r="AH336" s="868"/>
      <c r="AI336" s="866"/>
      <c r="AJ336" s="867"/>
      <c r="AK336" s="868"/>
      <c r="AL336" s="101"/>
      <c r="AM336" s="25"/>
      <c r="AN336" s="24" t="str">
        <f t="shared" si="24"/>
        <v>■</v>
      </c>
    </row>
    <row r="337" spans="1:40">
      <c r="A337" s="36" t="str">
        <f t="shared" si="21"/>
        <v>HH</v>
      </c>
      <c r="B337" s="32"/>
      <c r="C337" s="802">
        <v>5</v>
      </c>
      <c r="D337" s="803"/>
      <c r="E337" s="888" t="s">
        <v>304</v>
      </c>
      <c r="F337" s="889"/>
      <c r="G337" s="889"/>
      <c r="H337" s="889"/>
      <c r="I337" s="889"/>
      <c r="J337" s="889"/>
      <c r="K337" s="889"/>
      <c r="L337" s="889"/>
      <c r="M337" s="889"/>
      <c r="N337" s="889"/>
      <c r="O337" s="889"/>
      <c r="P337" s="889"/>
      <c r="Q337" s="889"/>
      <c r="R337" s="889"/>
      <c r="S337" s="889"/>
      <c r="T337" s="890"/>
      <c r="U337" s="143" t="s">
        <v>305</v>
      </c>
      <c r="V337" s="847" t="s">
        <v>292</v>
      </c>
      <c r="W337" s="848"/>
      <c r="X337" s="848"/>
      <c r="Y337" s="848"/>
      <c r="Z337" s="849"/>
      <c r="AA337" s="847" t="s">
        <v>293</v>
      </c>
      <c r="AB337" s="848"/>
      <c r="AC337" s="849"/>
      <c r="AD337" s="118">
        <v>2</v>
      </c>
      <c r="AE337" s="118" t="s">
        <v>294</v>
      </c>
      <c r="AF337" s="866"/>
      <c r="AG337" s="867"/>
      <c r="AH337" s="868"/>
      <c r="AI337" s="866"/>
      <c r="AJ337" s="867"/>
      <c r="AK337" s="868"/>
      <c r="AL337" s="101"/>
      <c r="AM337" s="25"/>
      <c r="AN337" s="24" t="str">
        <f t="shared" si="24"/>
        <v>■</v>
      </c>
    </row>
    <row r="338" spans="1:40">
      <c r="A338" s="36" t="str">
        <f t="shared" si="21"/>
        <v>HH</v>
      </c>
      <c r="B338" s="32"/>
      <c r="C338" s="802">
        <v>6</v>
      </c>
      <c r="D338" s="803"/>
      <c r="E338" s="888" t="s">
        <v>974</v>
      </c>
      <c r="F338" s="889"/>
      <c r="G338" s="889"/>
      <c r="H338" s="889"/>
      <c r="I338" s="889"/>
      <c r="J338" s="889"/>
      <c r="K338" s="889"/>
      <c r="L338" s="889"/>
      <c r="M338" s="889"/>
      <c r="N338" s="889"/>
      <c r="O338" s="889"/>
      <c r="P338" s="889"/>
      <c r="Q338" s="889"/>
      <c r="R338" s="889"/>
      <c r="S338" s="889"/>
      <c r="T338" s="890"/>
      <c r="U338" s="143" t="s">
        <v>975</v>
      </c>
      <c r="V338" s="847" t="s">
        <v>299</v>
      </c>
      <c r="W338" s="848"/>
      <c r="X338" s="848"/>
      <c r="Y338" s="848"/>
      <c r="Z338" s="849"/>
      <c r="AA338" s="847" t="s">
        <v>293</v>
      </c>
      <c r="AB338" s="848"/>
      <c r="AC338" s="849"/>
      <c r="AD338" s="118">
        <v>6</v>
      </c>
      <c r="AE338" s="118" t="s">
        <v>294</v>
      </c>
      <c r="AF338" s="866"/>
      <c r="AG338" s="867"/>
      <c r="AH338" s="868"/>
      <c r="AI338" s="866"/>
      <c r="AJ338" s="867"/>
      <c r="AK338" s="868"/>
      <c r="AL338" s="101"/>
      <c r="AM338" s="25"/>
      <c r="AN338" s="24" t="str">
        <f t="shared" si="24"/>
        <v>■</v>
      </c>
    </row>
    <row r="339" spans="1:40" ht="13.15" customHeight="1">
      <c r="A339" s="36" t="str">
        <f t="shared" si="21"/>
        <v>HH</v>
      </c>
      <c r="B339" s="32"/>
      <c r="C339" s="802">
        <v>7</v>
      </c>
      <c r="D339" s="803"/>
      <c r="E339" s="888" t="s">
        <v>964</v>
      </c>
      <c r="F339" s="889"/>
      <c r="G339" s="889"/>
      <c r="H339" s="889"/>
      <c r="I339" s="889"/>
      <c r="J339" s="889"/>
      <c r="K339" s="889"/>
      <c r="L339" s="889"/>
      <c r="M339" s="889"/>
      <c r="N339" s="889"/>
      <c r="O339" s="889"/>
      <c r="P339" s="889"/>
      <c r="Q339" s="889"/>
      <c r="R339" s="889"/>
      <c r="S339" s="889"/>
      <c r="T339" s="890"/>
      <c r="U339" s="143" t="s">
        <v>965</v>
      </c>
      <c r="V339" s="847" t="s">
        <v>299</v>
      </c>
      <c r="W339" s="848"/>
      <c r="X339" s="848"/>
      <c r="Y339" s="848"/>
      <c r="Z339" s="849"/>
      <c r="AA339" s="847" t="s">
        <v>293</v>
      </c>
      <c r="AB339" s="848"/>
      <c r="AC339" s="849"/>
      <c r="AD339" s="118">
        <v>1</v>
      </c>
      <c r="AE339" s="118" t="s">
        <v>294</v>
      </c>
      <c r="AF339" s="866"/>
      <c r="AG339" s="867"/>
      <c r="AH339" s="868"/>
      <c r="AI339" s="866"/>
      <c r="AJ339" s="867"/>
      <c r="AK339" s="868"/>
      <c r="AL339" s="101"/>
      <c r="AM339" s="25"/>
      <c r="AN339" s="24" t="str">
        <f t="shared" si="24"/>
        <v>■</v>
      </c>
    </row>
    <row r="340" spans="1:40" ht="13.15" customHeight="1">
      <c r="A340" s="36" t="str">
        <f t="shared" si="21"/>
        <v>HH</v>
      </c>
      <c r="B340" s="32"/>
      <c r="C340" s="802">
        <v>8</v>
      </c>
      <c r="D340" s="803"/>
      <c r="E340" s="888" t="s">
        <v>976</v>
      </c>
      <c r="F340" s="889"/>
      <c r="G340" s="889"/>
      <c r="H340" s="889"/>
      <c r="I340" s="889"/>
      <c r="J340" s="889"/>
      <c r="K340" s="889"/>
      <c r="L340" s="889"/>
      <c r="M340" s="889"/>
      <c r="N340" s="889"/>
      <c r="O340" s="889"/>
      <c r="P340" s="889"/>
      <c r="Q340" s="889"/>
      <c r="R340" s="889"/>
      <c r="S340" s="889"/>
      <c r="T340" s="890"/>
      <c r="U340" s="143" t="s">
        <v>977</v>
      </c>
      <c r="V340" s="847" t="s">
        <v>299</v>
      </c>
      <c r="W340" s="848"/>
      <c r="X340" s="848"/>
      <c r="Y340" s="848"/>
      <c r="Z340" s="849"/>
      <c r="AA340" s="847" t="s">
        <v>293</v>
      </c>
      <c r="AB340" s="848"/>
      <c r="AC340" s="849"/>
      <c r="AD340" s="118">
        <v>1</v>
      </c>
      <c r="AE340" s="118" t="s">
        <v>294</v>
      </c>
      <c r="AF340" s="866"/>
      <c r="AG340" s="867"/>
      <c r="AH340" s="868"/>
      <c r="AI340" s="866"/>
      <c r="AJ340" s="867"/>
      <c r="AK340" s="868"/>
      <c r="AL340" s="101"/>
      <c r="AM340" s="25"/>
      <c r="AN340" s="24" t="str">
        <f t="shared" si="24"/>
        <v>■</v>
      </c>
    </row>
    <row r="341" spans="1:40" ht="13.15" customHeight="1">
      <c r="A341" s="36" t="str">
        <f t="shared" si="21"/>
        <v>HH</v>
      </c>
      <c r="B341" s="32"/>
      <c r="C341" s="802">
        <v>9</v>
      </c>
      <c r="D341" s="803"/>
      <c r="E341" s="888" t="s">
        <v>512</v>
      </c>
      <c r="F341" s="889"/>
      <c r="G341" s="889"/>
      <c r="H341" s="889"/>
      <c r="I341" s="889"/>
      <c r="J341" s="889"/>
      <c r="K341" s="889"/>
      <c r="L341" s="889"/>
      <c r="M341" s="889"/>
      <c r="N341" s="889"/>
      <c r="O341" s="889"/>
      <c r="P341" s="889"/>
      <c r="Q341" s="889"/>
      <c r="R341" s="889"/>
      <c r="S341" s="889"/>
      <c r="T341" s="890"/>
      <c r="U341" s="143" t="s">
        <v>513</v>
      </c>
      <c r="V341" s="847" t="s">
        <v>292</v>
      </c>
      <c r="W341" s="848"/>
      <c r="X341" s="848"/>
      <c r="Y341" s="848"/>
      <c r="Z341" s="849"/>
      <c r="AA341" s="847" t="s">
        <v>293</v>
      </c>
      <c r="AB341" s="848"/>
      <c r="AC341" s="849"/>
      <c r="AD341" s="118">
        <v>1</v>
      </c>
      <c r="AE341" s="118" t="s">
        <v>294</v>
      </c>
      <c r="AF341" s="866"/>
      <c r="AG341" s="867"/>
      <c r="AH341" s="868"/>
      <c r="AI341" s="866"/>
      <c r="AJ341" s="867"/>
      <c r="AK341" s="868"/>
      <c r="AL341" s="101"/>
      <c r="AM341" s="25"/>
      <c r="AN341" s="24" t="str">
        <f t="shared" si="24"/>
        <v>■</v>
      </c>
    </row>
    <row r="342" spans="1:40" ht="13.15" customHeight="1">
      <c r="A342" s="36" t="str">
        <f t="shared" si="21"/>
        <v>HH</v>
      </c>
      <c r="B342" s="32"/>
      <c r="C342" s="802">
        <v>10</v>
      </c>
      <c r="D342" s="803"/>
      <c r="E342" s="888" t="s">
        <v>978</v>
      </c>
      <c r="F342" s="889"/>
      <c r="G342" s="889"/>
      <c r="H342" s="889"/>
      <c r="I342" s="889"/>
      <c r="J342" s="889"/>
      <c r="K342" s="889"/>
      <c r="L342" s="889"/>
      <c r="M342" s="889"/>
      <c r="N342" s="889"/>
      <c r="O342" s="889"/>
      <c r="P342" s="889"/>
      <c r="Q342" s="889"/>
      <c r="R342" s="889"/>
      <c r="S342" s="889"/>
      <c r="T342" s="890"/>
      <c r="U342" s="143" t="s">
        <v>979</v>
      </c>
      <c r="V342" s="847" t="s">
        <v>299</v>
      </c>
      <c r="W342" s="848"/>
      <c r="X342" s="848"/>
      <c r="Y342" s="848"/>
      <c r="Z342" s="849"/>
      <c r="AA342" s="847" t="s">
        <v>300</v>
      </c>
      <c r="AB342" s="848"/>
      <c r="AC342" s="849"/>
      <c r="AD342" s="118">
        <v>1</v>
      </c>
      <c r="AE342" s="118">
        <v>0</v>
      </c>
      <c r="AF342" s="866"/>
      <c r="AG342" s="867"/>
      <c r="AH342" s="868"/>
      <c r="AI342" s="866"/>
      <c r="AJ342" s="867"/>
      <c r="AK342" s="868"/>
      <c r="AL342" s="101"/>
      <c r="AM342" s="25"/>
      <c r="AN342" s="24" t="str">
        <f t="shared" si="24"/>
        <v>■</v>
      </c>
    </row>
    <row r="343" spans="1:40" ht="13.15" customHeight="1">
      <c r="A343" s="36" t="str">
        <f t="shared" si="21"/>
        <v>HH</v>
      </c>
      <c r="B343" s="32"/>
      <c r="C343" s="802">
        <v>11</v>
      </c>
      <c r="D343" s="803"/>
      <c r="E343" s="888" t="s">
        <v>980</v>
      </c>
      <c r="F343" s="889"/>
      <c r="G343" s="889"/>
      <c r="H343" s="889"/>
      <c r="I343" s="889"/>
      <c r="J343" s="889"/>
      <c r="K343" s="889"/>
      <c r="L343" s="889"/>
      <c r="M343" s="889"/>
      <c r="N343" s="889"/>
      <c r="O343" s="889"/>
      <c r="P343" s="889"/>
      <c r="Q343" s="889"/>
      <c r="R343" s="889"/>
      <c r="S343" s="889"/>
      <c r="T343" s="890"/>
      <c r="U343" s="143" t="s">
        <v>981</v>
      </c>
      <c r="V343" s="847" t="s">
        <v>299</v>
      </c>
      <c r="W343" s="848"/>
      <c r="X343" s="848"/>
      <c r="Y343" s="848"/>
      <c r="Z343" s="849"/>
      <c r="AA343" s="847" t="s">
        <v>300</v>
      </c>
      <c r="AB343" s="848"/>
      <c r="AC343" s="849"/>
      <c r="AD343" s="118">
        <v>6</v>
      </c>
      <c r="AE343" s="118">
        <v>0</v>
      </c>
      <c r="AF343" s="866"/>
      <c r="AG343" s="867"/>
      <c r="AH343" s="868"/>
      <c r="AI343" s="866"/>
      <c r="AJ343" s="867"/>
      <c r="AK343" s="868"/>
      <c r="AL343" s="101"/>
      <c r="AM343" s="25"/>
      <c r="AN343" s="24" t="str">
        <f t="shared" si="24"/>
        <v>■</v>
      </c>
    </row>
    <row r="344" spans="1:40" ht="13.15" customHeight="1">
      <c r="A344" s="36" t="str">
        <f t="shared" si="21"/>
        <v>HH</v>
      </c>
      <c r="B344" s="32"/>
      <c r="C344" s="802">
        <v>12</v>
      </c>
      <c r="D344" s="803"/>
      <c r="E344" s="888" t="s">
        <v>982</v>
      </c>
      <c r="F344" s="889"/>
      <c r="G344" s="889"/>
      <c r="H344" s="889"/>
      <c r="I344" s="889"/>
      <c r="J344" s="889"/>
      <c r="K344" s="889"/>
      <c r="L344" s="889"/>
      <c r="M344" s="889"/>
      <c r="N344" s="889"/>
      <c r="O344" s="889"/>
      <c r="P344" s="889"/>
      <c r="Q344" s="889"/>
      <c r="R344" s="889"/>
      <c r="S344" s="889"/>
      <c r="T344" s="890"/>
      <c r="U344" s="143" t="s">
        <v>983</v>
      </c>
      <c r="V344" s="847" t="s">
        <v>299</v>
      </c>
      <c r="W344" s="848"/>
      <c r="X344" s="848"/>
      <c r="Y344" s="848"/>
      <c r="Z344" s="849"/>
      <c r="AA344" s="847" t="s">
        <v>300</v>
      </c>
      <c r="AB344" s="848"/>
      <c r="AC344" s="849"/>
      <c r="AD344" s="118">
        <v>2</v>
      </c>
      <c r="AE344" s="118">
        <v>0</v>
      </c>
      <c r="AF344" s="866"/>
      <c r="AG344" s="867"/>
      <c r="AH344" s="868"/>
      <c r="AI344" s="866"/>
      <c r="AJ344" s="867"/>
      <c r="AK344" s="868"/>
      <c r="AL344" s="101"/>
      <c r="AM344" s="25"/>
      <c r="AN344" s="24" t="str">
        <f t="shared" si="24"/>
        <v>■</v>
      </c>
    </row>
    <row r="345" spans="1:40" ht="13.15" customHeight="1">
      <c r="A345" s="36" t="str">
        <f t="shared" si="21"/>
        <v>HH</v>
      </c>
      <c r="B345" s="32"/>
      <c r="C345" s="802">
        <v>13</v>
      </c>
      <c r="D345" s="803"/>
      <c r="E345" s="888" t="s">
        <v>984</v>
      </c>
      <c r="F345" s="889"/>
      <c r="G345" s="889"/>
      <c r="H345" s="889"/>
      <c r="I345" s="889"/>
      <c r="J345" s="889"/>
      <c r="K345" s="889"/>
      <c r="L345" s="889"/>
      <c r="M345" s="889"/>
      <c r="N345" s="889"/>
      <c r="O345" s="889"/>
      <c r="P345" s="889"/>
      <c r="Q345" s="889"/>
      <c r="R345" s="889"/>
      <c r="S345" s="889"/>
      <c r="T345" s="890"/>
      <c r="U345" s="143" t="s">
        <v>985</v>
      </c>
      <c r="V345" s="847" t="s">
        <v>299</v>
      </c>
      <c r="W345" s="848"/>
      <c r="X345" s="848"/>
      <c r="Y345" s="848"/>
      <c r="Z345" s="849"/>
      <c r="AA345" s="847" t="s">
        <v>300</v>
      </c>
      <c r="AB345" s="848"/>
      <c r="AC345" s="849"/>
      <c r="AD345" s="118">
        <v>7</v>
      </c>
      <c r="AE345" s="118">
        <v>0</v>
      </c>
      <c r="AF345" s="866"/>
      <c r="AG345" s="867"/>
      <c r="AH345" s="868"/>
      <c r="AI345" s="866"/>
      <c r="AJ345" s="867"/>
      <c r="AK345" s="868"/>
      <c r="AL345" s="101"/>
      <c r="AM345" s="25"/>
      <c r="AN345" s="24" t="str">
        <f t="shared" si="24"/>
        <v>■</v>
      </c>
    </row>
    <row r="346" spans="1:40" ht="13.15" customHeight="1">
      <c r="A346" s="36" t="str">
        <f t="shared" si="21"/>
        <v>HH</v>
      </c>
      <c r="B346" s="32"/>
      <c r="C346" s="802">
        <v>14</v>
      </c>
      <c r="D346" s="803"/>
      <c r="E346" s="888" t="s">
        <v>322</v>
      </c>
      <c r="F346" s="889"/>
      <c r="G346" s="889"/>
      <c r="H346" s="889"/>
      <c r="I346" s="889"/>
      <c r="J346" s="889"/>
      <c r="K346" s="889"/>
      <c r="L346" s="889"/>
      <c r="M346" s="889"/>
      <c r="N346" s="889"/>
      <c r="O346" s="889"/>
      <c r="P346" s="889"/>
      <c r="Q346" s="889"/>
      <c r="R346" s="889"/>
      <c r="S346" s="889"/>
      <c r="T346" s="890"/>
      <c r="U346" s="143" t="s">
        <v>323</v>
      </c>
      <c r="V346" s="847" t="s">
        <v>299</v>
      </c>
      <c r="W346" s="848"/>
      <c r="X346" s="848"/>
      <c r="Y346" s="848"/>
      <c r="Z346" s="849"/>
      <c r="AA346" s="847" t="s">
        <v>293</v>
      </c>
      <c r="AB346" s="848"/>
      <c r="AC346" s="849"/>
      <c r="AD346" s="118">
        <v>6</v>
      </c>
      <c r="AE346" s="118" t="s">
        <v>294</v>
      </c>
      <c r="AF346" s="866"/>
      <c r="AG346" s="867"/>
      <c r="AH346" s="868"/>
      <c r="AI346" s="866"/>
      <c r="AJ346" s="867"/>
      <c r="AK346" s="868"/>
      <c r="AL346" s="101"/>
      <c r="AM346" s="25"/>
      <c r="AN346" s="24" t="str">
        <f t="shared" si="24"/>
        <v>■</v>
      </c>
    </row>
    <row r="347" spans="1:40" ht="13.15" customHeight="1">
      <c r="A347" s="36" t="str">
        <f t="shared" si="21"/>
        <v>HH</v>
      </c>
      <c r="B347" s="32"/>
      <c r="C347" s="802">
        <v>15</v>
      </c>
      <c r="D347" s="803"/>
      <c r="E347" s="888" t="s">
        <v>324</v>
      </c>
      <c r="F347" s="889"/>
      <c r="G347" s="889"/>
      <c r="H347" s="889"/>
      <c r="I347" s="889"/>
      <c r="J347" s="889"/>
      <c r="K347" s="889"/>
      <c r="L347" s="889"/>
      <c r="M347" s="889"/>
      <c r="N347" s="889"/>
      <c r="O347" s="889"/>
      <c r="P347" s="889"/>
      <c r="Q347" s="889"/>
      <c r="R347" s="889"/>
      <c r="S347" s="889"/>
      <c r="T347" s="890"/>
      <c r="U347" s="143" t="s">
        <v>325</v>
      </c>
      <c r="V347" s="847" t="s">
        <v>299</v>
      </c>
      <c r="W347" s="848"/>
      <c r="X347" s="848"/>
      <c r="Y347" s="848"/>
      <c r="Z347" s="849"/>
      <c r="AA347" s="847" t="s">
        <v>293</v>
      </c>
      <c r="AB347" s="848"/>
      <c r="AC347" s="849"/>
      <c r="AD347" s="118">
        <v>6</v>
      </c>
      <c r="AE347" s="118" t="s">
        <v>294</v>
      </c>
      <c r="AF347" s="866"/>
      <c r="AG347" s="867"/>
      <c r="AH347" s="868"/>
      <c r="AI347" s="866"/>
      <c r="AJ347" s="867"/>
      <c r="AK347" s="868"/>
      <c r="AL347" s="101"/>
      <c r="AM347" s="25"/>
      <c r="AN347" s="24" t="str">
        <f t="shared" si="24"/>
        <v>■</v>
      </c>
    </row>
    <row r="348" spans="1:40" ht="13.15" customHeight="1">
      <c r="A348" s="36" t="str">
        <f t="shared" si="21"/>
        <v>HH</v>
      </c>
      <c r="B348" s="32"/>
      <c r="C348" s="802">
        <v>16</v>
      </c>
      <c r="D348" s="803"/>
      <c r="E348" s="888" t="s">
        <v>881</v>
      </c>
      <c r="F348" s="889"/>
      <c r="G348" s="889"/>
      <c r="H348" s="889"/>
      <c r="I348" s="889"/>
      <c r="J348" s="889"/>
      <c r="K348" s="889"/>
      <c r="L348" s="889"/>
      <c r="M348" s="889"/>
      <c r="N348" s="889"/>
      <c r="O348" s="889"/>
      <c r="P348" s="889"/>
      <c r="Q348" s="889"/>
      <c r="R348" s="889"/>
      <c r="S348" s="889"/>
      <c r="T348" s="890"/>
      <c r="U348" s="143" t="s">
        <v>882</v>
      </c>
      <c r="V348" s="847" t="s">
        <v>299</v>
      </c>
      <c r="W348" s="848"/>
      <c r="X348" s="848"/>
      <c r="Y348" s="848"/>
      <c r="Z348" s="849"/>
      <c r="AA348" s="847" t="s">
        <v>293</v>
      </c>
      <c r="AB348" s="848"/>
      <c r="AC348" s="849"/>
      <c r="AD348" s="118">
        <v>1</v>
      </c>
      <c r="AE348" s="118" t="s">
        <v>294</v>
      </c>
      <c r="AF348" s="866"/>
      <c r="AG348" s="867"/>
      <c r="AH348" s="868"/>
      <c r="AI348" s="866"/>
      <c r="AJ348" s="867"/>
      <c r="AK348" s="868"/>
      <c r="AL348" s="101"/>
      <c r="AM348" s="25"/>
      <c r="AN348" s="24" t="str">
        <f t="shared" si="24"/>
        <v>■</v>
      </c>
    </row>
    <row r="349" spans="1:40" ht="13.15" customHeight="1">
      <c r="A349" s="36" t="str">
        <f t="shared" si="21"/>
        <v>HH</v>
      </c>
      <c r="B349" s="32"/>
      <c r="C349" s="802">
        <v>17</v>
      </c>
      <c r="D349" s="803"/>
      <c r="E349" s="888" t="s">
        <v>885</v>
      </c>
      <c r="F349" s="889"/>
      <c r="G349" s="889"/>
      <c r="H349" s="889"/>
      <c r="I349" s="889"/>
      <c r="J349" s="889"/>
      <c r="K349" s="889"/>
      <c r="L349" s="889"/>
      <c r="M349" s="889"/>
      <c r="N349" s="889"/>
      <c r="O349" s="889"/>
      <c r="P349" s="889"/>
      <c r="Q349" s="889"/>
      <c r="R349" s="889"/>
      <c r="S349" s="889"/>
      <c r="T349" s="890"/>
      <c r="U349" s="143" t="s">
        <v>886</v>
      </c>
      <c r="V349" s="847" t="s">
        <v>299</v>
      </c>
      <c r="W349" s="848"/>
      <c r="X349" s="848"/>
      <c r="Y349" s="848"/>
      <c r="Z349" s="849"/>
      <c r="AA349" s="847" t="s">
        <v>300</v>
      </c>
      <c r="AB349" s="848"/>
      <c r="AC349" s="849"/>
      <c r="AD349" s="118">
        <v>2</v>
      </c>
      <c r="AE349" s="118">
        <v>0</v>
      </c>
      <c r="AF349" s="866"/>
      <c r="AG349" s="867"/>
      <c r="AH349" s="868"/>
      <c r="AI349" s="866"/>
      <c r="AJ349" s="867"/>
      <c r="AK349" s="868"/>
      <c r="AL349" s="101"/>
      <c r="AM349" s="25"/>
      <c r="AN349" s="24" t="str">
        <f t="shared" si="24"/>
        <v>■</v>
      </c>
    </row>
    <row r="350" spans="1:40">
      <c r="A350" s="36" t="str">
        <f t="shared" si="21"/>
        <v>HH</v>
      </c>
      <c r="B350" s="32"/>
      <c r="C350" s="64"/>
      <c r="D350" s="35"/>
      <c r="E350" s="63"/>
      <c r="F350" s="63"/>
      <c r="G350" s="63"/>
      <c r="H350" s="63"/>
      <c r="I350" s="63"/>
      <c r="J350" s="63"/>
      <c r="K350" s="63"/>
      <c r="L350" s="63"/>
      <c r="M350" s="63"/>
      <c r="N350" s="63"/>
      <c r="O350" s="63"/>
      <c r="P350" s="63"/>
      <c r="Q350" s="63"/>
      <c r="R350" s="63"/>
      <c r="S350" s="63"/>
      <c r="T350" s="63"/>
      <c r="V350" s="64"/>
      <c r="W350" s="64"/>
      <c r="X350" s="64"/>
      <c r="Y350" s="64"/>
      <c r="Z350" s="64"/>
      <c r="AA350" s="64"/>
      <c r="AB350" s="64"/>
      <c r="AC350" s="64"/>
      <c r="AD350" s="64"/>
      <c r="AE350" s="64"/>
      <c r="AF350" s="65"/>
      <c r="AG350" s="65"/>
      <c r="AH350" s="65"/>
      <c r="AI350" s="56"/>
      <c r="AJ350" s="56"/>
      <c r="AK350" s="56"/>
      <c r="AM350" s="25"/>
    </row>
    <row r="351" spans="1:40">
      <c r="A351" s="36" t="str">
        <f t="shared" si="21"/>
        <v>GT</v>
      </c>
      <c r="B351" s="32"/>
      <c r="C351" s="66" t="s">
        <v>282</v>
      </c>
      <c r="D351" s="67"/>
      <c r="E351" s="53"/>
      <c r="F351" s="53"/>
      <c r="G351" s="53"/>
      <c r="H351" s="53"/>
      <c r="I351" s="53"/>
      <c r="J351" s="112" t="s">
        <v>986</v>
      </c>
      <c r="K351" s="66"/>
      <c r="L351" s="53"/>
      <c r="M351" s="66"/>
      <c r="N351" s="66"/>
      <c r="O351" s="66"/>
      <c r="P351" s="53"/>
      <c r="Q351" s="53"/>
      <c r="R351" s="53"/>
      <c r="S351" s="53"/>
      <c r="T351" s="53"/>
      <c r="U351" s="31" t="s">
        <v>987</v>
      </c>
      <c r="V351" s="179"/>
      <c r="W351" s="179"/>
      <c r="X351" s="179"/>
      <c r="Y351" s="179"/>
      <c r="Z351" s="179"/>
      <c r="AA351" s="179"/>
      <c r="AB351" s="179"/>
      <c r="AC351" s="179"/>
      <c r="AD351" s="179"/>
      <c r="AE351" s="179"/>
      <c r="AF351" s="62"/>
      <c r="AG351" s="62"/>
      <c r="AH351" s="62"/>
      <c r="AI351" s="62"/>
      <c r="AJ351" s="62"/>
      <c r="AK351" s="62"/>
      <c r="AL351" s="163"/>
      <c r="AM351" s="25"/>
    </row>
    <row r="352" spans="1:40">
      <c r="A352" s="36" t="str">
        <f t="shared" si="21"/>
        <v>GT</v>
      </c>
      <c r="B352" s="6"/>
      <c r="C352" s="841" t="s">
        <v>85</v>
      </c>
      <c r="D352" s="983"/>
      <c r="E352" s="841" t="s">
        <v>285</v>
      </c>
      <c r="F352" s="842"/>
      <c r="G352" s="842"/>
      <c r="H352" s="842"/>
      <c r="I352" s="842"/>
      <c r="J352" s="842"/>
      <c r="K352" s="842"/>
      <c r="L352" s="842"/>
      <c r="M352" s="842"/>
      <c r="N352" s="842"/>
      <c r="O352" s="842"/>
      <c r="P352" s="842"/>
      <c r="Q352" s="842"/>
      <c r="R352" s="842"/>
      <c r="S352" s="842"/>
      <c r="T352" s="842"/>
      <c r="U352" s="363" t="s">
        <v>286</v>
      </c>
      <c r="V352" s="909" t="s">
        <v>287</v>
      </c>
      <c r="W352" s="910"/>
      <c r="X352" s="910"/>
      <c r="Y352" s="910"/>
      <c r="Z352" s="911"/>
      <c r="AA352" s="909" t="s">
        <v>876</v>
      </c>
      <c r="AB352" s="910"/>
      <c r="AC352" s="911"/>
      <c r="AD352" s="850" t="s">
        <v>289</v>
      </c>
      <c r="AE352" s="851"/>
      <c r="AF352" s="909" t="s">
        <v>88</v>
      </c>
      <c r="AG352" s="910"/>
      <c r="AH352" s="911"/>
      <c r="AI352" s="841" t="s">
        <v>89</v>
      </c>
      <c r="AJ352" s="842"/>
      <c r="AK352" s="843"/>
      <c r="AL352" s="915" t="s">
        <v>90</v>
      </c>
      <c r="AM352" s="364"/>
    </row>
    <row r="353" spans="1:40">
      <c r="A353" s="36" t="str">
        <f t="shared" si="21"/>
        <v>GT</v>
      </c>
      <c r="B353" s="6"/>
      <c r="C353" s="984"/>
      <c r="D353" s="985"/>
      <c r="E353" s="844"/>
      <c r="F353" s="845"/>
      <c r="G353" s="845"/>
      <c r="H353" s="845"/>
      <c r="I353" s="845"/>
      <c r="J353" s="845"/>
      <c r="K353" s="845"/>
      <c r="L353" s="845"/>
      <c r="M353" s="845"/>
      <c r="N353" s="845"/>
      <c r="O353" s="845"/>
      <c r="P353" s="845"/>
      <c r="Q353" s="845"/>
      <c r="R353" s="845"/>
      <c r="S353" s="845"/>
      <c r="T353" s="845"/>
      <c r="U353" s="365"/>
      <c r="V353" s="912"/>
      <c r="W353" s="913"/>
      <c r="X353" s="913"/>
      <c r="Y353" s="913"/>
      <c r="Z353" s="914"/>
      <c r="AA353" s="912"/>
      <c r="AB353" s="913"/>
      <c r="AC353" s="914"/>
      <c r="AD353" s="852"/>
      <c r="AE353" s="853"/>
      <c r="AF353" s="912"/>
      <c r="AG353" s="913"/>
      <c r="AH353" s="914"/>
      <c r="AI353" s="844"/>
      <c r="AJ353" s="845"/>
      <c r="AK353" s="846"/>
      <c r="AL353" s="916"/>
      <c r="AM353" s="364"/>
    </row>
    <row r="354" spans="1:40" ht="13.15" customHeight="1">
      <c r="A354" s="36" t="str">
        <f t="shared" si="21"/>
        <v>GT</v>
      </c>
      <c r="B354" s="32"/>
      <c r="C354" s="802">
        <v>1</v>
      </c>
      <c r="D354" s="803"/>
      <c r="E354" s="897" t="s">
        <v>350</v>
      </c>
      <c r="F354" s="898"/>
      <c r="G354" s="898"/>
      <c r="H354" s="898"/>
      <c r="I354" s="898"/>
      <c r="J354" s="898"/>
      <c r="K354" s="898"/>
      <c r="L354" s="898"/>
      <c r="M354" s="898"/>
      <c r="N354" s="898"/>
      <c r="O354" s="898"/>
      <c r="P354" s="898"/>
      <c r="Q354" s="898"/>
      <c r="R354" s="898"/>
      <c r="S354" s="898"/>
      <c r="T354" s="899"/>
      <c r="U354" s="141" t="s">
        <v>291</v>
      </c>
      <c r="V354" s="847" t="s">
        <v>292</v>
      </c>
      <c r="W354" s="848"/>
      <c r="X354" s="848"/>
      <c r="Y354" s="848"/>
      <c r="Z354" s="849"/>
      <c r="AA354" s="847" t="s">
        <v>293</v>
      </c>
      <c r="AB354" s="848"/>
      <c r="AC354" s="849"/>
      <c r="AD354" s="118">
        <v>10</v>
      </c>
      <c r="AE354" s="118" t="s">
        <v>294</v>
      </c>
      <c r="AF354" s="866"/>
      <c r="AG354" s="867"/>
      <c r="AH354" s="868"/>
      <c r="AI354" s="866"/>
      <c r="AJ354" s="867"/>
      <c r="AK354" s="868"/>
      <c r="AL354" s="101"/>
      <c r="AM354" s="25"/>
      <c r="AN354" s="24" t="str">
        <f>$M$19</f>
        <v>■</v>
      </c>
    </row>
    <row r="355" spans="1:40" ht="13.15" customHeight="1">
      <c r="A355" s="36" t="str">
        <f t="shared" ref="A355:A418" si="25">IF(LEN(J355)&gt;0,MID(J355,FIND("(",J355,1)+1,2),A354)</f>
        <v>GT</v>
      </c>
      <c r="B355" s="32"/>
      <c r="C355" s="802">
        <v>2</v>
      </c>
      <c r="D355" s="803"/>
      <c r="E355" s="897" t="s">
        <v>351</v>
      </c>
      <c r="F355" s="898"/>
      <c r="G355" s="898"/>
      <c r="H355" s="898"/>
      <c r="I355" s="898"/>
      <c r="J355" s="898"/>
      <c r="K355" s="898"/>
      <c r="L355" s="898"/>
      <c r="M355" s="898"/>
      <c r="N355" s="898"/>
      <c r="O355" s="898"/>
      <c r="P355" s="898"/>
      <c r="Q355" s="898"/>
      <c r="R355" s="898"/>
      <c r="S355" s="898"/>
      <c r="T355" s="899"/>
      <c r="U355" s="624" t="s">
        <v>296</v>
      </c>
      <c r="V355" s="847" t="s">
        <v>292</v>
      </c>
      <c r="W355" s="848"/>
      <c r="X355" s="848"/>
      <c r="Y355" s="848"/>
      <c r="Z355" s="849"/>
      <c r="AA355" s="847" t="s">
        <v>293</v>
      </c>
      <c r="AB355" s="848"/>
      <c r="AC355" s="849"/>
      <c r="AD355" s="118">
        <v>51</v>
      </c>
      <c r="AE355" s="118" t="s">
        <v>294</v>
      </c>
      <c r="AF355" s="866"/>
      <c r="AG355" s="867"/>
      <c r="AH355" s="868"/>
      <c r="AI355" s="866"/>
      <c r="AJ355" s="867"/>
      <c r="AK355" s="868"/>
      <c r="AL355" s="101"/>
      <c r="AM355" s="25"/>
      <c r="AN355" s="24" t="str">
        <f t="shared" ref="AN355:AN373" si="26">$M$19</f>
        <v>■</v>
      </c>
    </row>
    <row r="356" spans="1:40" ht="13.15" customHeight="1">
      <c r="A356" s="36" t="str">
        <f t="shared" si="25"/>
        <v>GT</v>
      </c>
      <c r="B356" s="38"/>
      <c r="C356" s="917">
        <v>3</v>
      </c>
      <c r="D356" s="918"/>
      <c r="E356" s="903" t="s">
        <v>297</v>
      </c>
      <c r="F356" s="904"/>
      <c r="G356" s="904"/>
      <c r="H356" s="904"/>
      <c r="I356" s="904"/>
      <c r="J356" s="904"/>
      <c r="K356" s="904"/>
      <c r="L356" s="904"/>
      <c r="M356" s="904"/>
      <c r="N356" s="904"/>
      <c r="O356" s="904"/>
      <c r="P356" s="904"/>
      <c r="Q356" s="904"/>
      <c r="R356" s="904"/>
      <c r="S356" s="904"/>
      <c r="T356" s="905"/>
      <c r="U356" s="142" t="s">
        <v>298</v>
      </c>
      <c r="V356" s="860" t="s">
        <v>299</v>
      </c>
      <c r="W356" s="861"/>
      <c r="X356" s="861"/>
      <c r="Y356" s="861"/>
      <c r="Z356" s="862"/>
      <c r="AA356" s="860" t="s">
        <v>300</v>
      </c>
      <c r="AB356" s="861"/>
      <c r="AC356" s="862"/>
      <c r="AD356" s="119">
        <v>1</v>
      </c>
      <c r="AE356" s="119">
        <v>0</v>
      </c>
      <c r="AF356" s="863"/>
      <c r="AG356" s="864"/>
      <c r="AH356" s="865"/>
      <c r="AI356" s="863"/>
      <c r="AJ356" s="864"/>
      <c r="AK356" s="865"/>
      <c r="AL356" s="196" t="s">
        <v>301</v>
      </c>
      <c r="AM356" s="45"/>
      <c r="AN356" s="24" t="str">
        <f t="shared" si="26"/>
        <v>■</v>
      </c>
    </row>
    <row r="357" spans="1:40" ht="13.15" customHeight="1">
      <c r="A357" s="36" t="str">
        <f t="shared" si="25"/>
        <v>GT</v>
      </c>
      <c r="B357" s="32"/>
      <c r="C357" s="802">
        <v>4</v>
      </c>
      <c r="D357" s="803"/>
      <c r="E357" s="897" t="s">
        <v>302</v>
      </c>
      <c r="F357" s="898"/>
      <c r="G357" s="898"/>
      <c r="H357" s="898"/>
      <c r="I357" s="898"/>
      <c r="J357" s="898"/>
      <c r="K357" s="898"/>
      <c r="L357" s="898"/>
      <c r="M357" s="898"/>
      <c r="N357" s="898"/>
      <c r="O357" s="898"/>
      <c r="P357" s="898"/>
      <c r="Q357" s="898"/>
      <c r="R357" s="898"/>
      <c r="S357" s="898"/>
      <c r="T357" s="899"/>
      <c r="U357" s="143" t="s">
        <v>303</v>
      </c>
      <c r="V357" s="847" t="s">
        <v>299</v>
      </c>
      <c r="W357" s="848"/>
      <c r="X357" s="848"/>
      <c r="Y357" s="848"/>
      <c r="Z357" s="849"/>
      <c r="AA357" s="847" t="s">
        <v>300</v>
      </c>
      <c r="AB357" s="848"/>
      <c r="AC357" s="849"/>
      <c r="AD357" s="118">
        <v>1</v>
      </c>
      <c r="AE357" s="118">
        <v>0</v>
      </c>
      <c r="AF357" s="866"/>
      <c r="AG357" s="867"/>
      <c r="AH357" s="868"/>
      <c r="AI357" s="866"/>
      <c r="AJ357" s="867"/>
      <c r="AK357" s="868"/>
      <c r="AL357" s="101"/>
      <c r="AM357" s="25"/>
      <c r="AN357" s="24" t="str">
        <f t="shared" si="26"/>
        <v>■</v>
      </c>
    </row>
    <row r="358" spans="1:40">
      <c r="A358" s="36" t="str">
        <f t="shared" si="25"/>
        <v>GT</v>
      </c>
      <c r="B358" s="32"/>
      <c r="C358" s="802">
        <v>5</v>
      </c>
      <c r="D358" s="803"/>
      <c r="E358" s="888" t="s">
        <v>304</v>
      </c>
      <c r="F358" s="889"/>
      <c r="G358" s="889"/>
      <c r="H358" s="889"/>
      <c r="I358" s="889"/>
      <c r="J358" s="889"/>
      <c r="K358" s="889"/>
      <c r="L358" s="889"/>
      <c r="M358" s="889"/>
      <c r="N358" s="889"/>
      <c r="O358" s="889"/>
      <c r="P358" s="889"/>
      <c r="Q358" s="889"/>
      <c r="R358" s="889"/>
      <c r="S358" s="889"/>
      <c r="T358" s="890"/>
      <c r="U358" s="143" t="s">
        <v>305</v>
      </c>
      <c r="V358" s="847" t="s">
        <v>292</v>
      </c>
      <c r="W358" s="848"/>
      <c r="X358" s="848"/>
      <c r="Y358" s="848"/>
      <c r="Z358" s="849"/>
      <c r="AA358" s="847" t="s">
        <v>293</v>
      </c>
      <c r="AB358" s="848"/>
      <c r="AC358" s="849"/>
      <c r="AD358" s="118">
        <v>2</v>
      </c>
      <c r="AE358" s="118" t="s">
        <v>294</v>
      </c>
      <c r="AF358" s="866"/>
      <c r="AG358" s="867"/>
      <c r="AH358" s="868"/>
      <c r="AI358" s="866"/>
      <c r="AJ358" s="867"/>
      <c r="AK358" s="868"/>
      <c r="AL358" s="101"/>
      <c r="AM358" s="25"/>
      <c r="AN358" s="24" t="str">
        <f t="shared" si="26"/>
        <v>■</v>
      </c>
    </row>
    <row r="359" spans="1:40">
      <c r="A359" s="36" t="str">
        <f t="shared" si="25"/>
        <v>GT</v>
      </c>
      <c r="B359" s="32"/>
      <c r="C359" s="802">
        <v>6</v>
      </c>
      <c r="D359" s="803"/>
      <c r="E359" s="888" t="s">
        <v>988</v>
      </c>
      <c r="F359" s="889"/>
      <c r="G359" s="889"/>
      <c r="H359" s="889"/>
      <c r="I359" s="889"/>
      <c r="J359" s="889"/>
      <c r="K359" s="889"/>
      <c r="L359" s="889"/>
      <c r="M359" s="889"/>
      <c r="N359" s="889"/>
      <c r="O359" s="889"/>
      <c r="P359" s="889"/>
      <c r="Q359" s="889"/>
      <c r="R359" s="889"/>
      <c r="S359" s="889"/>
      <c r="T359" s="890"/>
      <c r="U359" s="143" t="s">
        <v>989</v>
      </c>
      <c r="V359" s="847" t="s">
        <v>299</v>
      </c>
      <c r="W359" s="848"/>
      <c r="X359" s="848"/>
      <c r="Y359" s="848"/>
      <c r="Z359" s="849"/>
      <c r="AA359" s="847" t="s">
        <v>293</v>
      </c>
      <c r="AB359" s="848"/>
      <c r="AC359" s="849"/>
      <c r="AD359" s="118">
        <v>6</v>
      </c>
      <c r="AE359" s="118" t="s">
        <v>294</v>
      </c>
      <c r="AF359" s="866"/>
      <c r="AG359" s="867"/>
      <c r="AH359" s="868"/>
      <c r="AI359" s="866"/>
      <c r="AJ359" s="867"/>
      <c r="AK359" s="868"/>
      <c r="AL359" s="101"/>
      <c r="AM359" s="25"/>
      <c r="AN359" s="24" t="str">
        <f t="shared" si="26"/>
        <v>■</v>
      </c>
    </row>
    <row r="360" spans="1:40" ht="13.15" customHeight="1">
      <c r="A360" s="36" t="str">
        <f t="shared" si="25"/>
        <v>GT</v>
      </c>
      <c r="B360" s="32"/>
      <c r="C360" s="802">
        <v>7</v>
      </c>
      <c r="D360" s="803"/>
      <c r="E360" s="888" t="s">
        <v>964</v>
      </c>
      <c r="F360" s="889"/>
      <c r="G360" s="889"/>
      <c r="H360" s="889"/>
      <c r="I360" s="889"/>
      <c r="J360" s="889"/>
      <c r="K360" s="889"/>
      <c r="L360" s="889"/>
      <c r="M360" s="889"/>
      <c r="N360" s="889"/>
      <c r="O360" s="889"/>
      <c r="P360" s="889"/>
      <c r="Q360" s="889"/>
      <c r="R360" s="889"/>
      <c r="S360" s="889"/>
      <c r="T360" s="890"/>
      <c r="U360" s="143" t="s">
        <v>965</v>
      </c>
      <c r="V360" s="847" t="s">
        <v>299</v>
      </c>
      <c r="W360" s="848"/>
      <c r="X360" s="848"/>
      <c r="Y360" s="848"/>
      <c r="Z360" s="849"/>
      <c r="AA360" s="847" t="s">
        <v>293</v>
      </c>
      <c r="AB360" s="848"/>
      <c r="AC360" s="849"/>
      <c r="AD360" s="118">
        <v>1</v>
      </c>
      <c r="AE360" s="118" t="s">
        <v>294</v>
      </c>
      <c r="AF360" s="866"/>
      <c r="AG360" s="867"/>
      <c r="AH360" s="868"/>
      <c r="AI360" s="866"/>
      <c r="AJ360" s="867"/>
      <c r="AK360" s="868"/>
      <c r="AL360" s="101"/>
      <c r="AM360" s="25"/>
      <c r="AN360" s="24" t="str">
        <f t="shared" si="26"/>
        <v>■</v>
      </c>
    </row>
    <row r="361" spans="1:40" ht="13.15" customHeight="1">
      <c r="A361" s="36" t="str">
        <f t="shared" si="25"/>
        <v>GT</v>
      </c>
      <c r="B361" s="32"/>
      <c r="C361" s="802">
        <v>8</v>
      </c>
      <c r="D361" s="803"/>
      <c r="E361" s="888" t="s">
        <v>976</v>
      </c>
      <c r="F361" s="889"/>
      <c r="G361" s="889"/>
      <c r="H361" s="889"/>
      <c r="I361" s="889"/>
      <c r="J361" s="889"/>
      <c r="K361" s="889"/>
      <c r="L361" s="889"/>
      <c r="M361" s="889"/>
      <c r="N361" s="889"/>
      <c r="O361" s="889"/>
      <c r="P361" s="889"/>
      <c r="Q361" s="889"/>
      <c r="R361" s="889"/>
      <c r="S361" s="889"/>
      <c r="T361" s="890"/>
      <c r="U361" s="143" t="s">
        <v>977</v>
      </c>
      <c r="V361" s="847" t="s">
        <v>299</v>
      </c>
      <c r="W361" s="848"/>
      <c r="X361" s="848"/>
      <c r="Y361" s="848"/>
      <c r="Z361" s="849"/>
      <c r="AA361" s="847" t="s">
        <v>293</v>
      </c>
      <c r="AB361" s="848"/>
      <c r="AC361" s="849"/>
      <c r="AD361" s="118">
        <v>1</v>
      </c>
      <c r="AE361" s="118" t="s">
        <v>294</v>
      </c>
      <c r="AF361" s="866"/>
      <c r="AG361" s="867"/>
      <c r="AH361" s="868"/>
      <c r="AI361" s="866"/>
      <c r="AJ361" s="867"/>
      <c r="AK361" s="868"/>
      <c r="AL361" s="101"/>
      <c r="AM361" s="25"/>
      <c r="AN361" s="24" t="str">
        <f t="shared" si="26"/>
        <v>■</v>
      </c>
    </row>
    <row r="362" spans="1:40" ht="13.15" customHeight="1">
      <c r="A362" s="36" t="str">
        <f t="shared" si="25"/>
        <v>GT</v>
      </c>
      <c r="B362" s="32"/>
      <c r="C362" s="802">
        <v>9</v>
      </c>
      <c r="D362" s="803"/>
      <c r="E362" s="888" t="s">
        <v>512</v>
      </c>
      <c r="F362" s="889"/>
      <c r="G362" s="889"/>
      <c r="H362" s="889"/>
      <c r="I362" s="889"/>
      <c r="J362" s="889"/>
      <c r="K362" s="889"/>
      <c r="L362" s="889"/>
      <c r="M362" s="889"/>
      <c r="N362" s="889"/>
      <c r="O362" s="889"/>
      <c r="P362" s="889"/>
      <c r="Q362" s="889"/>
      <c r="R362" s="889"/>
      <c r="S362" s="889"/>
      <c r="T362" s="890"/>
      <c r="U362" s="143" t="s">
        <v>513</v>
      </c>
      <c r="V362" s="847" t="s">
        <v>292</v>
      </c>
      <c r="W362" s="848"/>
      <c r="X362" s="848"/>
      <c r="Y362" s="848"/>
      <c r="Z362" s="849"/>
      <c r="AA362" s="847" t="s">
        <v>293</v>
      </c>
      <c r="AB362" s="848"/>
      <c r="AC362" s="849"/>
      <c r="AD362" s="118">
        <v>1</v>
      </c>
      <c r="AE362" s="118" t="s">
        <v>294</v>
      </c>
      <c r="AF362" s="866"/>
      <c r="AG362" s="867"/>
      <c r="AH362" s="868"/>
      <c r="AI362" s="866"/>
      <c r="AJ362" s="867"/>
      <c r="AK362" s="868"/>
      <c r="AL362" s="101"/>
      <c r="AM362" s="25"/>
      <c r="AN362" s="24" t="str">
        <f t="shared" si="26"/>
        <v>■</v>
      </c>
    </row>
    <row r="363" spans="1:40" ht="13.15" customHeight="1">
      <c r="A363" s="36" t="str">
        <f t="shared" si="25"/>
        <v>GT</v>
      </c>
      <c r="B363" s="32"/>
      <c r="C363" s="802">
        <v>10</v>
      </c>
      <c r="D363" s="803"/>
      <c r="E363" s="888" t="s">
        <v>990</v>
      </c>
      <c r="F363" s="889"/>
      <c r="G363" s="889"/>
      <c r="H363" s="889"/>
      <c r="I363" s="889"/>
      <c r="J363" s="889"/>
      <c r="K363" s="889"/>
      <c r="L363" s="889"/>
      <c r="M363" s="889"/>
      <c r="N363" s="889"/>
      <c r="O363" s="889"/>
      <c r="P363" s="889"/>
      <c r="Q363" s="889"/>
      <c r="R363" s="889"/>
      <c r="S363" s="889"/>
      <c r="T363" s="890"/>
      <c r="U363" s="143" t="s">
        <v>991</v>
      </c>
      <c r="V363" s="847" t="s">
        <v>299</v>
      </c>
      <c r="W363" s="848"/>
      <c r="X363" s="848"/>
      <c r="Y363" s="848"/>
      <c r="Z363" s="849"/>
      <c r="AA363" s="847" t="s">
        <v>300</v>
      </c>
      <c r="AB363" s="848"/>
      <c r="AC363" s="849"/>
      <c r="AD363" s="118">
        <v>7</v>
      </c>
      <c r="AE363" s="118">
        <v>0</v>
      </c>
      <c r="AF363" s="866"/>
      <c r="AG363" s="867"/>
      <c r="AH363" s="868"/>
      <c r="AI363" s="866"/>
      <c r="AJ363" s="867"/>
      <c r="AK363" s="868"/>
      <c r="AL363" s="101"/>
      <c r="AM363" s="25"/>
      <c r="AN363" s="24" t="str">
        <f t="shared" si="26"/>
        <v>■</v>
      </c>
    </row>
    <row r="364" spans="1:40" ht="13.15" customHeight="1">
      <c r="A364" s="36" t="str">
        <f t="shared" si="25"/>
        <v>GT</v>
      </c>
      <c r="B364" s="32"/>
      <c r="C364" s="802">
        <v>11</v>
      </c>
      <c r="D364" s="803"/>
      <c r="E364" s="888" t="s">
        <v>992</v>
      </c>
      <c r="F364" s="889"/>
      <c r="G364" s="889"/>
      <c r="H364" s="889"/>
      <c r="I364" s="889"/>
      <c r="J364" s="889"/>
      <c r="K364" s="889"/>
      <c r="L364" s="889"/>
      <c r="M364" s="889"/>
      <c r="N364" s="889"/>
      <c r="O364" s="889"/>
      <c r="P364" s="889"/>
      <c r="Q364" s="889"/>
      <c r="R364" s="889"/>
      <c r="S364" s="889"/>
      <c r="T364" s="890"/>
      <c r="U364" s="144" t="s">
        <v>993</v>
      </c>
      <c r="V364" s="847" t="s">
        <v>299</v>
      </c>
      <c r="W364" s="848"/>
      <c r="X364" s="848"/>
      <c r="Y364" s="848"/>
      <c r="Z364" s="849"/>
      <c r="AA364" s="847" t="s">
        <v>300</v>
      </c>
      <c r="AB364" s="848"/>
      <c r="AC364" s="849"/>
      <c r="AD364" s="118">
        <v>7</v>
      </c>
      <c r="AE364" s="118">
        <v>0</v>
      </c>
      <c r="AF364" s="866"/>
      <c r="AG364" s="867"/>
      <c r="AH364" s="868"/>
      <c r="AI364" s="866"/>
      <c r="AJ364" s="867"/>
      <c r="AK364" s="868"/>
      <c r="AL364" s="101"/>
      <c r="AM364" s="25"/>
      <c r="AN364" s="24" t="str">
        <f t="shared" si="26"/>
        <v>■</v>
      </c>
    </row>
    <row r="365" spans="1:40" ht="13.15" customHeight="1">
      <c r="A365" s="36" t="str">
        <f t="shared" si="25"/>
        <v>GT</v>
      </c>
      <c r="B365" s="32"/>
      <c r="C365" s="802">
        <v>12</v>
      </c>
      <c r="D365" s="803"/>
      <c r="E365" s="888" t="s">
        <v>994</v>
      </c>
      <c r="F365" s="889"/>
      <c r="G365" s="889"/>
      <c r="H365" s="889"/>
      <c r="I365" s="889"/>
      <c r="J365" s="889"/>
      <c r="K365" s="889"/>
      <c r="L365" s="889"/>
      <c r="M365" s="889"/>
      <c r="N365" s="889"/>
      <c r="O365" s="889"/>
      <c r="P365" s="889"/>
      <c r="Q365" s="889"/>
      <c r="R365" s="889"/>
      <c r="S365" s="889"/>
      <c r="T365" s="890"/>
      <c r="U365" s="144" t="s">
        <v>995</v>
      </c>
      <c r="V365" s="847" t="s">
        <v>299</v>
      </c>
      <c r="W365" s="848"/>
      <c r="X365" s="848"/>
      <c r="Y365" s="848"/>
      <c r="Z365" s="849"/>
      <c r="AA365" s="847" t="s">
        <v>300</v>
      </c>
      <c r="AB365" s="848"/>
      <c r="AC365" s="849"/>
      <c r="AD365" s="118">
        <v>7</v>
      </c>
      <c r="AE365" s="118">
        <v>0</v>
      </c>
      <c r="AF365" s="866"/>
      <c r="AG365" s="867"/>
      <c r="AH365" s="868"/>
      <c r="AI365" s="866"/>
      <c r="AJ365" s="867"/>
      <c r="AK365" s="868"/>
      <c r="AL365" s="101"/>
      <c r="AM365" s="25"/>
      <c r="AN365" s="24" t="str">
        <f t="shared" si="26"/>
        <v>■</v>
      </c>
    </row>
    <row r="366" spans="1:40" ht="13.15" customHeight="1">
      <c r="A366" s="36" t="str">
        <f t="shared" si="25"/>
        <v>GT</v>
      </c>
      <c r="B366" s="32"/>
      <c r="C366" s="802">
        <v>13</v>
      </c>
      <c r="D366" s="803"/>
      <c r="E366" s="888" t="s">
        <v>996</v>
      </c>
      <c r="F366" s="889"/>
      <c r="G366" s="889"/>
      <c r="H366" s="889"/>
      <c r="I366" s="889"/>
      <c r="J366" s="889"/>
      <c r="K366" s="889"/>
      <c r="L366" s="889"/>
      <c r="M366" s="889"/>
      <c r="N366" s="889"/>
      <c r="O366" s="889"/>
      <c r="P366" s="889"/>
      <c r="Q366" s="889"/>
      <c r="R366" s="889"/>
      <c r="S366" s="889"/>
      <c r="T366" s="890"/>
      <c r="U366" s="144" t="s">
        <v>997</v>
      </c>
      <c r="V366" s="847" t="s">
        <v>299</v>
      </c>
      <c r="W366" s="848"/>
      <c r="X366" s="848"/>
      <c r="Y366" s="848"/>
      <c r="Z366" s="849"/>
      <c r="AA366" s="847" t="s">
        <v>300</v>
      </c>
      <c r="AB366" s="848"/>
      <c r="AC366" s="849"/>
      <c r="AD366" s="118">
        <v>8</v>
      </c>
      <c r="AE366" s="118">
        <v>0</v>
      </c>
      <c r="AF366" s="866"/>
      <c r="AG366" s="867"/>
      <c r="AH366" s="868"/>
      <c r="AI366" s="866"/>
      <c r="AJ366" s="867"/>
      <c r="AK366" s="868"/>
      <c r="AL366" s="101"/>
      <c r="AM366" s="25"/>
      <c r="AN366" s="24" t="str">
        <f t="shared" si="26"/>
        <v>■</v>
      </c>
    </row>
    <row r="367" spans="1:40" ht="13.15" customHeight="1">
      <c r="A367" s="36" t="str">
        <f t="shared" si="25"/>
        <v>GT</v>
      </c>
      <c r="B367" s="32"/>
      <c r="C367" s="802">
        <v>14</v>
      </c>
      <c r="D367" s="803"/>
      <c r="E367" s="888" t="s">
        <v>510</v>
      </c>
      <c r="F367" s="889"/>
      <c r="G367" s="889"/>
      <c r="H367" s="889"/>
      <c r="I367" s="889"/>
      <c r="J367" s="889"/>
      <c r="K367" s="889"/>
      <c r="L367" s="889"/>
      <c r="M367" s="889"/>
      <c r="N367" s="889"/>
      <c r="O367" s="889"/>
      <c r="P367" s="889"/>
      <c r="Q367" s="889"/>
      <c r="R367" s="889"/>
      <c r="S367" s="889"/>
      <c r="T367" s="890"/>
      <c r="U367" s="144" t="s">
        <v>511</v>
      </c>
      <c r="V367" s="847" t="s">
        <v>299</v>
      </c>
      <c r="W367" s="848"/>
      <c r="X367" s="848"/>
      <c r="Y367" s="848"/>
      <c r="Z367" s="849"/>
      <c r="AA367" s="847" t="s">
        <v>293</v>
      </c>
      <c r="AB367" s="848"/>
      <c r="AC367" s="849"/>
      <c r="AD367" s="118">
        <v>2</v>
      </c>
      <c r="AE367" s="118" t="s">
        <v>294</v>
      </c>
      <c r="AF367" s="866"/>
      <c r="AG367" s="867"/>
      <c r="AH367" s="868"/>
      <c r="AI367" s="866"/>
      <c r="AJ367" s="867"/>
      <c r="AK367" s="868"/>
      <c r="AL367" s="101"/>
      <c r="AM367" s="25"/>
      <c r="AN367" s="24" t="str">
        <f t="shared" si="26"/>
        <v>■</v>
      </c>
    </row>
    <row r="368" spans="1:40" ht="13.15" customHeight="1">
      <c r="A368" s="36" t="str">
        <f t="shared" si="25"/>
        <v>GT</v>
      </c>
      <c r="B368" s="32"/>
      <c r="C368" s="802">
        <v>15</v>
      </c>
      <c r="D368" s="803"/>
      <c r="E368" s="888" t="s">
        <v>998</v>
      </c>
      <c r="F368" s="889"/>
      <c r="G368" s="889"/>
      <c r="H368" s="889"/>
      <c r="I368" s="889"/>
      <c r="J368" s="889"/>
      <c r="K368" s="889"/>
      <c r="L368" s="889"/>
      <c r="M368" s="889"/>
      <c r="N368" s="889"/>
      <c r="O368" s="889"/>
      <c r="P368" s="889"/>
      <c r="Q368" s="889"/>
      <c r="R368" s="889"/>
      <c r="S368" s="889"/>
      <c r="T368" s="890"/>
      <c r="U368" s="144" t="s">
        <v>999</v>
      </c>
      <c r="V368" s="847" t="s">
        <v>299</v>
      </c>
      <c r="W368" s="848"/>
      <c r="X368" s="848"/>
      <c r="Y368" s="848"/>
      <c r="Z368" s="849"/>
      <c r="AA368" s="847" t="s">
        <v>293</v>
      </c>
      <c r="AB368" s="848"/>
      <c r="AC368" s="849"/>
      <c r="AD368" s="118">
        <v>8</v>
      </c>
      <c r="AE368" s="118" t="s">
        <v>294</v>
      </c>
      <c r="AF368" s="866"/>
      <c r="AG368" s="867"/>
      <c r="AH368" s="868"/>
      <c r="AI368" s="866"/>
      <c r="AJ368" s="867"/>
      <c r="AK368" s="868"/>
      <c r="AL368" s="101"/>
      <c r="AM368" s="25"/>
      <c r="AN368" s="24" t="str">
        <f t="shared" si="26"/>
        <v>■</v>
      </c>
    </row>
    <row r="369" spans="1:40" ht="13.15" customHeight="1">
      <c r="A369" s="36" t="str">
        <f t="shared" si="25"/>
        <v>GT</v>
      </c>
      <c r="B369" s="38"/>
      <c r="C369" s="917">
        <v>16</v>
      </c>
      <c r="D369" s="918"/>
      <c r="E369" s="900" t="s">
        <v>1000</v>
      </c>
      <c r="F369" s="901"/>
      <c r="G369" s="901"/>
      <c r="H369" s="901"/>
      <c r="I369" s="901"/>
      <c r="J369" s="901"/>
      <c r="K369" s="901"/>
      <c r="L369" s="901"/>
      <c r="M369" s="901"/>
      <c r="N369" s="901"/>
      <c r="O369" s="901"/>
      <c r="P369" s="901"/>
      <c r="Q369" s="901"/>
      <c r="R369" s="901"/>
      <c r="S369" s="901"/>
      <c r="T369" s="902"/>
      <c r="U369" s="194" t="s">
        <v>634</v>
      </c>
      <c r="V369" s="860" t="s">
        <v>959</v>
      </c>
      <c r="W369" s="861"/>
      <c r="X369" s="861"/>
      <c r="Y369" s="861"/>
      <c r="Z369" s="862"/>
      <c r="AA369" s="860" t="s">
        <v>293</v>
      </c>
      <c r="AB369" s="861"/>
      <c r="AC369" s="862"/>
      <c r="AD369" s="119">
        <v>20</v>
      </c>
      <c r="AE369" s="119" t="s">
        <v>294</v>
      </c>
      <c r="AF369" s="863"/>
      <c r="AG369" s="864"/>
      <c r="AH369" s="865"/>
      <c r="AI369" s="863"/>
      <c r="AJ369" s="864"/>
      <c r="AK369" s="865"/>
      <c r="AL369" s="265" t="s">
        <v>314</v>
      </c>
      <c r="AM369" s="25"/>
      <c r="AN369" s="24" t="str">
        <f t="shared" si="26"/>
        <v>■</v>
      </c>
    </row>
    <row r="370" spans="1:40" ht="13.15" customHeight="1">
      <c r="A370" s="36" t="str">
        <f t="shared" si="25"/>
        <v>GT</v>
      </c>
      <c r="B370" s="32"/>
      <c r="C370" s="802">
        <v>17</v>
      </c>
      <c r="D370" s="803"/>
      <c r="E370" s="888" t="s">
        <v>322</v>
      </c>
      <c r="F370" s="889"/>
      <c r="G370" s="889"/>
      <c r="H370" s="889"/>
      <c r="I370" s="889"/>
      <c r="J370" s="889"/>
      <c r="K370" s="889"/>
      <c r="L370" s="889"/>
      <c r="M370" s="889"/>
      <c r="N370" s="889"/>
      <c r="O370" s="889"/>
      <c r="P370" s="889"/>
      <c r="Q370" s="889"/>
      <c r="R370" s="889"/>
      <c r="S370" s="889"/>
      <c r="T370" s="890"/>
      <c r="U370" s="143" t="s">
        <v>323</v>
      </c>
      <c r="V370" s="847" t="s">
        <v>299</v>
      </c>
      <c r="W370" s="848"/>
      <c r="X370" s="848"/>
      <c r="Y370" s="848"/>
      <c r="Z370" s="849"/>
      <c r="AA370" s="847" t="s">
        <v>293</v>
      </c>
      <c r="AB370" s="848"/>
      <c r="AC370" s="849"/>
      <c r="AD370" s="118">
        <v>6</v>
      </c>
      <c r="AE370" s="118" t="s">
        <v>294</v>
      </c>
      <c r="AF370" s="866"/>
      <c r="AG370" s="867"/>
      <c r="AH370" s="868"/>
      <c r="AI370" s="866"/>
      <c r="AJ370" s="867"/>
      <c r="AK370" s="868"/>
      <c r="AL370" s="101"/>
      <c r="AM370" s="25"/>
      <c r="AN370" s="24" t="str">
        <f t="shared" si="26"/>
        <v>■</v>
      </c>
    </row>
    <row r="371" spans="1:40" ht="13.15" customHeight="1">
      <c r="A371" s="36" t="str">
        <f t="shared" si="25"/>
        <v>GT</v>
      </c>
      <c r="B371" s="32"/>
      <c r="C371" s="802">
        <v>18</v>
      </c>
      <c r="D371" s="803"/>
      <c r="E371" s="897" t="s">
        <v>324</v>
      </c>
      <c r="F371" s="898"/>
      <c r="G371" s="898"/>
      <c r="H371" s="898"/>
      <c r="I371" s="898"/>
      <c r="J371" s="898"/>
      <c r="K371" s="898"/>
      <c r="L371" s="898"/>
      <c r="M371" s="898"/>
      <c r="N371" s="898"/>
      <c r="O371" s="898"/>
      <c r="P371" s="898"/>
      <c r="Q371" s="898"/>
      <c r="R371" s="898"/>
      <c r="S371" s="898"/>
      <c r="T371" s="899"/>
      <c r="U371" s="143" t="s">
        <v>325</v>
      </c>
      <c r="V371" s="847" t="s">
        <v>299</v>
      </c>
      <c r="W371" s="848"/>
      <c r="X371" s="848"/>
      <c r="Y371" s="848"/>
      <c r="Z371" s="849"/>
      <c r="AA371" s="847" t="s">
        <v>293</v>
      </c>
      <c r="AB371" s="848"/>
      <c r="AC371" s="849"/>
      <c r="AD371" s="118">
        <v>6</v>
      </c>
      <c r="AE371" s="118" t="s">
        <v>294</v>
      </c>
      <c r="AF371" s="866"/>
      <c r="AG371" s="867"/>
      <c r="AH371" s="868"/>
      <c r="AI371" s="866"/>
      <c r="AJ371" s="867"/>
      <c r="AK371" s="868"/>
      <c r="AL371" s="101"/>
      <c r="AM371" s="25"/>
      <c r="AN371" s="24" t="str">
        <f t="shared" si="26"/>
        <v>■</v>
      </c>
    </row>
    <row r="372" spans="1:40" ht="13.15" customHeight="1">
      <c r="A372" s="36" t="str">
        <f t="shared" si="25"/>
        <v>GT</v>
      </c>
      <c r="B372" s="32"/>
      <c r="C372" s="802">
        <v>19</v>
      </c>
      <c r="D372" s="803"/>
      <c r="E372" s="897" t="s">
        <v>881</v>
      </c>
      <c r="F372" s="898"/>
      <c r="G372" s="898"/>
      <c r="H372" s="898"/>
      <c r="I372" s="898"/>
      <c r="J372" s="898"/>
      <c r="K372" s="898"/>
      <c r="L372" s="898"/>
      <c r="M372" s="898"/>
      <c r="N372" s="898"/>
      <c r="O372" s="898"/>
      <c r="P372" s="898"/>
      <c r="Q372" s="898"/>
      <c r="R372" s="898"/>
      <c r="S372" s="898"/>
      <c r="T372" s="899"/>
      <c r="U372" s="143" t="s">
        <v>882</v>
      </c>
      <c r="V372" s="847" t="s">
        <v>299</v>
      </c>
      <c r="W372" s="848"/>
      <c r="X372" s="848"/>
      <c r="Y372" s="848"/>
      <c r="Z372" s="849"/>
      <c r="AA372" s="847" t="s">
        <v>293</v>
      </c>
      <c r="AB372" s="848"/>
      <c r="AC372" s="849"/>
      <c r="AD372" s="118">
        <v>1</v>
      </c>
      <c r="AE372" s="118" t="s">
        <v>294</v>
      </c>
      <c r="AF372" s="866"/>
      <c r="AG372" s="867"/>
      <c r="AH372" s="868"/>
      <c r="AI372" s="866"/>
      <c r="AJ372" s="867"/>
      <c r="AK372" s="868"/>
      <c r="AL372" s="101"/>
      <c r="AM372" s="25"/>
      <c r="AN372" s="24" t="str">
        <f t="shared" si="26"/>
        <v>■</v>
      </c>
    </row>
    <row r="373" spans="1:40" ht="13.15" customHeight="1">
      <c r="A373" s="36" t="str">
        <f t="shared" si="25"/>
        <v>GT</v>
      </c>
      <c r="B373" s="32"/>
      <c r="C373" s="802">
        <v>20</v>
      </c>
      <c r="D373" s="803"/>
      <c r="E373" s="931" t="s">
        <v>885</v>
      </c>
      <c r="F373" s="932"/>
      <c r="G373" s="932"/>
      <c r="H373" s="932"/>
      <c r="I373" s="932"/>
      <c r="J373" s="932"/>
      <c r="K373" s="932"/>
      <c r="L373" s="932"/>
      <c r="M373" s="932"/>
      <c r="N373" s="932"/>
      <c r="O373" s="932"/>
      <c r="P373" s="932"/>
      <c r="Q373" s="932"/>
      <c r="R373" s="932"/>
      <c r="S373" s="932"/>
      <c r="T373" s="933"/>
      <c r="U373" s="144" t="s">
        <v>886</v>
      </c>
      <c r="V373" s="854" t="s">
        <v>299</v>
      </c>
      <c r="W373" s="855"/>
      <c r="X373" s="855"/>
      <c r="Y373" s="855"/>
      <c r="Z373" s="856"/>
      <c r="AA373" s="854" t="s">
        <v>300</v>
      </c>
      <c r="AB373" s="855"/>
      <c r="AC373" s="856"/>
      <c r="AD373" s="114">
        <v>2</v>
      </c>
      <c r="AE373" s="114">
        <v>0</v>
      </c>
      <c r="AF373" s="866"/>
      <c r="AG373" s="867"/>
      <c r="AH373" s="868"/>
      <c r="AI373" s="866"/>
      <c r="AJ373" s="867"/>
      <c r="AK373" s="868"/>
      <c r="AL373" s="101"/>
      <c r="AM373" s="25"/>
      <c r="AN373" s="24" t="str">
        <f t="shared" si="26"/>
        <v>■</v>
      </c>
    </row>
    <row r="374" spans="1:40">
      <c r="A374" s="36" t="str">
        <f t="shared" si="25"/>
        <v>GT</v>
      </c>
      <c r="B374" s="32"/>
      <c r="C374" s="64"/>
      <c r="U374" s="473"/>
      <c r="V374" s="178"/>
      <c r="W374" s="178"/>
      <c r="X374" s="178"/>
      <c r="Y374" s="178"/>
      <c r="Z374" s="178"/>
      <c r="AD374" s="178"/>
      <c r="AE374" s="178"/>
      <c r="AF374" s="61"/>
      <c r="AG374" s="61"/>
      <c r="AH374" s="61"/>
      <c r="AI374" s="61"/>
      <c r="AJ374" s="61"/>
      <c r="AK374" s="61"/>
      <c r="AM374" s="25"/>
    </row>
    <row r="375" spans="1:40">
      <c r="A375" s="36" t="str">
        <f t="shared" si="25"/>
        <v>SI</v>
      </c>
      <c r="B375" s="38"/>
      <c r="C375" s="39" t="s">
        <v>282</v>
      </c>
      <c r="D375" s="40"/>
      <c r="J375" s="31" t="s">
        <v>508</v>
      </c>
      <c r="K375" s="39"/>
      <c r="M375" s="39"/>
      <c r="N375" s="39"/>
      <c r="O375" s="39"/>
      <c r="U375" s="112" t="s">
        <v>1001</v>
      </c>
      <c r="V375" s="178"/>
      <c r="W375" s="178"/>
      <c r="X375" s="178"/>
      <c r="Y375" s="178"/>
      <c r="Z375" s="178"/>
      <c r="AD375" s="178"/>
      <c r="AE375" s="178"/>
      <c r="AF375" s="61"/>
      <c r="AG375" s="61"/>
      <c r="AH375" s="61"/>
      <c r="AI375" s="61"/>
      <c r="AJ375" s="61"/>
      <c r="AK375" s="61"/>
      <c r="AM375" s="25"/>
    </row>
    <row r="376" spans="1:40">
      <c r="A376" s="36" t="str">
        <f t="shared" si="25"/>
        <v>SI</v>
      </c>
      <c r="B376" s="6"/>
      <c r="C376" s="841" t="s">
        <v>85</v>
      </c>
      <c r="D376" s="983"/>
      <c r="E376" s="841" t="s">
        <v>285</v>
      </c>
      <c r="F376" s="842"/>
      <c r="G376" s="842"/>
      <c r="H376" s="842"/>
      <c r="I376" s="842"/>
      <c r="J376" s="842"/>
      <c r="K376" s="842"/>
      <c r="L376" s="842"/>
      <c r="M376" s="842"/>
      <c r="N376" s="842"/>
      <c r="O376" s="842"/>
      <c r="P376" s="842"/>
      <c r="Q376" s="842"/>
      <c r="R376" s="842"/>
      <c r="S376" s="842"/>
      <c r="T376" s="842"/>
      <c r="U376" s="363" t="s">
        <v>286</v>
      </c>
      <c r="V376" s="909" t="s">
        <v>287</v>
      </c>
      <c r="W376" s="910"/>
      <c r="X376" s="910"/>
      <c r="Y376" s="910"/>
      <c r="Z376" s="911"/>
      <c r="AA376" s="909" t="s">
        <v>876</v>
      </c>
      <c r="AB376" s="910"/>
      <c r="AC376" s="911"/>
      <c r="AD376" s="850" t="s">
        <v>289</v>
      </c>
      <c r="AE376" s="851"/>
      <c r="AF376" s="909" t="s">
        <v>88</v>
      </c>
      <c r="AG376" s="910"/>
      <c r="AH376" s="911"/>
      <c r="AI376" s="841" t="s">
        <v>89</v>
      </c>
      <c r="AJ376" s="842"/>
      <c r="AK376" s="843"/>
      <c r="AL376" s="915" t="s">
        <v>90</v>
      </c>
      <c r="AM376" s="364"/>
    </row>
    <row r="377" spans="1:40">
      <c r="A377" s="36" t="str">
        <f t="shared" si="25"/>
        <v>SI</v>
      </c>
      <c r="B377" s="6"/>
      <c r="C377" s="984"/>
      <c r="D377" s="985"/>
      <c r="E377" s="844"/>
      <c r="F377" s="845"/>
      <c r="G377" s="845"/>
      <c r="H377" s="845"/>
      <c r="I377" s="845"/>
      <c r="J377" s="845"/>
      <c r="K377" s="845"/>
      <c r="L377" s="845"/>
      <c r="M377" s="845"/>
      <c r="N377" s="845"/>
      <c r="O377" s="845"/>
      <c r="P377" s="845"/>
      <c r="Q377" s="845"/>
      <c r="R377" s="845"/>
      <c r="S377" s="845"/>
      <c r="T377" s="845"/>
      <c r="U377" s="365"/>
      <c r="V377" s="912"/>
      <c r="W377" s="913"/>
      <c r="X377" s="913"/>
      <c r="Y377" s="913"/>
      <c r="Z377" s="914"/>
      <c r="AA377" s="912"/>
      <c r="AB377" s="913"/>
      <c r="AC377" s="914"/>
      <c r="AD377" s="852"/>
      <c r="AE377" s="853"/>
      <c r="AF377" s="912"/>
      <c r="AG377" s="913"/>
      <c r="AH377" s="914"/>
      <c r="AI377" s="844"/>
      <c r="AJ377" s="845"/>
      <c r="AK377" s="846"/>
      <c r="AL377" s="916"/>
      <c r="AM377" s="364"/>
    </row>
    <row r="378" spans="1:40" ht="13.15" customHeight="1">
      <c r="A378" s="36" t="str">
        <f t="shared" si="25"/>
        <v>SI</v>
      </c>
      <c r="B378" s="32"/>
      <c r="C378" s="802">
        <v>1</v>
      </c>
      <c r="D378" s="803"/>
      <c r="E378" s="897" t="s">
        <v>350</v>
      </c>
      <c r="F378" s="898"/>
      <c r="G378" s="898"/>
      <c r="H378" s="898"/>
      <c r="I378" s="898"/>
      <c r="J378" s="898"/>
      <c r="K378" s="898"/>
      <c r="L378" s="898"/>
      <c r="M378" s="898"/>
      <c r="N378" s="898"/>
      <c r="O378" s="898"/>
      <c r="P378" s="898"/>
      <c r="Q378" s="898"/>
      <c r="R378" s="898"/>
      <c r="S378" s="898"/>
      <c r="T378" s="899"/>
      <c r="U378" s="141" t="s">
        <v>291</v>
      </c>
      <c r="V378" s="847" t="s">
        <v>292</v>
      </c>
      <c r="W378" s="848"/>
      <c r="X378" s="848"/>
      <c r="Y378" s="848"/>
      <c r="Z378" s="849"/>
      <c r="AA378" s="847" t="s">
        <v>293</v>
      </c>
      <c r="AB378" s="848"/>
      <c r="AC378" s="849"/>
      <c r="AD378" s="118">
        <v>10</v>
      </c>
      <c r="AE378" s="118" t="s">
        <v>294</v>
      </c>
      <c r="AF378" s="866"/>
      <c r="AG378" s="867"/>
      <c r="AH378" s="868"/>
      <c r="AI378" s="866"/>
      <c r="AJ378" s="867"/>
      <c r="AK378" s="868"/>
      <c r="AL378" s="238"/>
      <c r="AM378" s="25"/>
      <c r="AN378" s="24" t="str">
        <f>$P$19</f>
        <v>■</v>
      </c>
    </row>
    <row r="379" spans="1:40" ht="13.15" customHeight="1">
      <c r="A379" s="36" t="str">
        <f t="shared" si="25"/>
        <v>SI</v>
      </c>
      <c r="B379" s="32"/>
      <c r="C379" s="802">
        <v>2</v>
      </c>
      <c r="D379" s="803"/>
      <c r="E379" s="897" t="s">
        <v>351</v>
      </c>
      <c r="F379" s="898"/>
      <c r="G379" s="898"/>
      <c r="H379" s="898"/>
      <c r="I379" s="898"/>
      <c r="J379" s="898"/>
      <c r="K379" s="898"/>
      <c r="L379" s="898"/>
      <c r="M379" s="898"/>
      <c r="N379" s="898"/>
      <c r="O379" s="898"/>
      <c r="P379" s="898"/>
      <c r="Q379" s="898"/>
      <c r="R379" s="898"/>
      <c r="S379" s="898"/>
      <c r="T379" s="899"/>
      <c r="U379" s="624" t="s">
        <v>296</v>
      </c>
      <c r="V379" s="847" t="s">
        <v>292</v>
      </c>
      <c r="W379" s="848"/>
      <c r="X379" s="848"/>
      <c r="Y379" s="848"/>
      <c r="Z379" s="849"/>
      <c r="AA379" s="847" t="s">
        <v>293</v>
      </c>
      <c r="AB379" s="848"/>
      <c r="AC379" s="849"/>
      <c r="AD379" s="118">
        <v>51</v>
      </c>
      <c r="AE379" s="118" t="s">
        <v>294</v>
      </c>
      <c r="AF379" s="866"/>
      <c r="AG379" s="867"/>
      <c r="AH379" s="868"/>
      <c r="AI379" s="866"/>
      <c r="AJ379" s="867"/>
      <c r="AK379" s="868"/>
      <c r="AL379" s="238"/>
      <c r="AM379" s="25"/>
      <c r="AN379" s="24" t="str">
        <f t="shared" ref="AN379:AN414" si="27">$P$19</f>
        <v>■</v>
      </c>
    </row>
    <row r="380" spans="1:40" ht="13.15" customHeight="1">
      <c r="A380" s="36" t="str">
        <f t="shared" si="25"/>
        <v>SI</v>
      </c>
      <c r="B380" s="38"/>
      <c r="C380" s="917">
        <v>3</v>
      </c>
      <c r="D380" s="918"/>
      <c r="E380" s="903" t="s">
        <v>297</v>
      </c>
      <c r="F380" s="904"/>
      <c r="G380" s="904"/>
      <c r="H380" s="904"/>
      <c r="I380" s="904"/>
      <c r="J380" s="904"/>
      <c r="K380" s="904"/>
      <c r="L380" s="904"/>
      <c r="M380" s="904"/>
      <c r="N380" s="904"/>
      <c r="O380" s="904"/>
      <c r="P380" s="904"/>
      <c r="Q380" s="904"/>
      <c r="R380" s="904"/>
      <c r="S380" s="904"/>
      <c r="T380" s="905"/>
      <c r="U380" s="142" t="s">
        <v>298</v>
      </c>
      <c r="V380" s="860" t="s">
        <v>299</v>
      </c>
      <c r="W380" s="861"/>
      <c r="X380" s="861"/>
      <c r="Y380" s="861"/>
      <c r="Z380" s="862"/>
      <c r="AA380" s="860" t="s">
        <v>300</v>
      </c>
      <c r="AB380" s="861"/>
      <c r="AC380" s="862"/>
      <c r="AD380" s="119">
        <v>1</v>
      </c>
      <c r="AE380" s="119">
        <v>0</v>
      </c>
      <c r="AF380" s="863"/>
      <c r="AG380" s="864"/>
      <c r="AH380" s="865"/>
      <c r="AI380" s="863"/>
      <c r="AJ380" s="864"/>
      <c r="AK380" s="865"/>
      <c r="AL380" s="196" t="s">
        <v>301</v>
      </c>
      <c r="AM380" s="45"/>
      <c r="AN380" s="24" t="str">
        <f t="shared" si="27"/>
        <v>■</v>
      </c>
    </row>
    <row r="381" spans="1:40" ht="13.15" customHeight="1">
      <c r="A381" s="36" t="str">
        <f t="shared" si="25"/>
        <v>SI</v>
      </c>
      <c r="B381" s="32"/>
      <c r="C381" s="802">
        <v>4</v>
      </c>
      <c r="D381" s="803"/>
      <c r="E381" s="897" t="s">
        <v>302</v>
      </c>
      <c r="F381" s="898"/>
      <c r="G381" s="898"/>
      <c r="H381" s="898"/>
      <c r="I381" s="898"/>
      <c r="J381" s="898"/>
      <c r="K381" s="898"/>
      <c r="L381" s="898"/>
      <c r="M381" s="898"/>
      <c r="N381" s="898"/>
      <c r="O381" s="898"/>
      <c r="P381" s="898"/>
      <c r="Q381" s="898"/>
      <c r="R381" s="898"/>
      <c r="S381" s="898"/>
      <c r="T381" s="899"/>
      <c r="U381" s="143" t="s">
        <v>303</v>
      </c>
      <c r="V381" s="847" t="s">
        <v>299</v>
      </c>
      <c r="W381" s="848"/>
      <c r="X381" s="848"/>
      <c r="Y381" s="848"/>
      <c r="Z381" s="849"/>
      <c r="AA381" s="847" t="s">
        <v>300</v>
      </c>
      <c r="AB381" s="848"/>
      <c r="AC381" s="849"/>
      <c r="AD381" s="118">
        <v>1</v>
      </c>
      <c r="AE381" s="118">
        <v>0</v>
      </c>
      <c r="AF381" s="866"/>
      <c r="AG381" s="867"/>
      <c r="AH381" s="868"/>
      <c r="AI381" s="866"/>
      <c r="AJ381" s="867"/>
      <c r="AK381" s="868"/>
      <c r="AL381" s="101"/>
      <c r="AM381" s="25"/>
      <c r="AN381" s="24" t="str">
        <f t="shared" si="27"/>
        <v>■</v>
      </c>
    </row>
    <row r="382" spans="1:40" ht="13.15" customHeight="1">
      <c r="A382" s="36" t="str">
        <f t="shared" si="25"/>
        <v>SI</v>
      </c>
      <c r="B382" s="32"/>
      <c r="C382" s="802">
        <v>5</v>
      </c>
      <c r="D382" s="803"/>
      <c r="E382" s="888" t="s">
        <v>304</v>
      </c>
      <c r="F382" s="889"/>
      <c r="G382" s="889"/>
      <c r="H382" s="889"/>
      <c r="I382" s="889"/>
      <c r="J382" s="889"/>
      <c r="K382" s="889"/>
      <c r="L382" s="889"/>
      <c r="M382" s="889"/>
      <c r="N382" s="889"/>
      <c r="O382" s="889"/>
      <c r="P382" s="889"/>
      <c r="Q382" s="889"/>
      <c r="R382" s="889"/>
      <c r="S382" s="889"/>
      <c r="T382" s="890"/>
      <c r="U382" s="143" t="s">
        <v>305</v>
      </c>
      <c r="V382" s="847" t="s">
        <v>292</v>
      </c>
      <c r="W382" s="848"/>
      <c r="X382" s="848"/>
      <c r="Y382" s="848"/>
      <c r="Z382" s="849"/>
      <c r="AA382" s="847" t="s">
        <v>293</v>
      </c>
      <c r="AB382" s="848"/>
      <c r="AC382" s="849"/>
      <c r="AD382" s="118">
        <v>2</v>
      </c>
      <c r="AE382" s="118" t="s">
        <v>294</v>
      </c>
      <c r="AF382" s="866"/>
      <c r="AG382" s="867"/>
      <c r="AH382" s="868"/>
      <c r="AI382" s="866"/>
      <c r="AJ382" s="867"/>
      <c r="AK382" s="868"/>
      <c r="AL382" s="101"/>
      <c r="AM382" s="25"/>
      <c r="AN382" s="24" t="str">
        <f t="shared" si="27"/>
        <v>■</v>
      </c>
    </row>
    <row r="383" spans="1:40" ht="13.15" customHeight="1">
      <c r="A383" s="36" t="str">
        <f t="shared" si="25"/>
        <v>SI</v>
      </c>
      <c r="B383" s="32"/>
      <c r="C383" s="802">
        <v>6</v>
      </c>
      <c r="D383" s="803"/>
      <c r="E383" s="894" t="s">
        <v>510</v>
      </c>
      <c r="F383" s="895"/>
      <c r="G383" s="895"/>
      <c r="H383" s="895"/>
      <c r="I383" s="895"/>
      <c r="J383" s="895"/>
      <c r="K383" s="895"/>
      <c r="L383" s="895"/>
      <c r="M383" s="895"/>
      <c r="N383" s="895"/>
      <c r="O383" s="895"/>
      <c r="P383" s="895"/>
      <c r="Q383" s="895"/>
      <c r="R383" s="895"/>
      <c r="S383" s="895"/>
      <c r="T383" s="896"/>
      <c r="U383" s="143" t="s">
        <v>511</v>
      </c>
      <c r="V383" s="847" t="s">
        <v>299</v>
      </c>
      <c r="W383" s="848"/>
      <c r="X383" s="848"/>
      <c r="Y383" s="848"/>
      <c r="Z383" s="849"/>
      <c r="AA383" s="847" t="s">
        <v>293</v>
      </c>
      <c r="AB383" s="848"/>
      <c r="AC383" s="849"/>
      <c r="AD383" s="118">
        <v>2</v>
      </c>
      <c r="AE383" s="118" t="s">
        <v>294</v>
      </c>
      <c r="AF383" s="866"/>
      <c r="AG383" s="867"/>
      <c r="AH383" s="868"/>
      <c r="AI383" s="866"/>
      <c r="AJ383" s="867"/>
      <c r="AK383" s="868"/>
      <c r="AL383" s="238"/>
      <c r="AM383" s="25"/>
      <c r="AN383" s="24" t="str">
        <f t="shared" si="27"/>
        <v>■</v>
      </c>
    </row>
    <row r="384" spans="1:40" ht="13.15" customHeight="1">
      <c r="A384" s="36" t="str">
        <f t="shared" si="25"/>
        <v>SI</v>
      </c>
      <c r="B384" s="32"/>
      <c r="C384" s="802">
        <v>7</v>
      </c>
      <c r="D384" s="803"/>
      <c r="E384" s="888" t="s">
        <v>512</v>
      </c>
      <c r="F384" s="889"/>
      <c r="G384" s="889"/>
      <c r="H384" s="889"/>
      <c r="I384" s="889"/>
      <c r="J384" s="889"/>
      <c r="K384" s="889"/>
      <c r="L384" s="889"/>
      <c r="M384" s="889"/>
      <c r="N384" s="889"/>
      <c r="O384" s="889"/>
      <c r="P384" s="889"/>
      <c r="Q384" s="889"/>
      <c r="R384" s="889"/>
      <c r="S384" s="889"/>
      <c r="T384" s="890"/>
      <c r="U384" s="143" t="s">
        <v>513</v>
      </c>
      <c r="V384" s="847" t="s">
        <v>292</v>
      </c>
      <c r="W384" s="848"/>
      <c r="X384" s="848"/>
      <c r="Y384" s="848"/>
      <c r="Z384" s="849"/>
      <c r="AA384" s="847" t="s">
        <v>293</v>
      </c>
      <c r="AB384" s="848"/>
      <c r="AC384" s="849"/>
      <c r="AD384" s="118">
        <v>1</v>
      </c>
      <c r="AE384" s="118" t="s">
        <v>294</v>
      </c>
      <c r="AF384" s="866"/>
      <c r="AG384" s="867"/>
      <c r="AH384" s="868"/>
      <c r="AI384" s="866"/>
      <c r="AJ384" s="867"/>
      <c r="AK384" s="868"/>
      <c r="AL384" s="238"/>
      <c r="AM384" s="25"/>
      <c r="AN384" s="24" t="str">
        <f t="shared" si="27"/>
        <v>■</v>
      </c>
    </row>
    <row r="385" spans="1:40" ht="13.15" customHeight="1">
      <c r="A385" s="36" t="str">
        <f t="shared" si="25"/>
        <v>SI</v>
      </c>
      <c r="B385" s="38"/>
      <c r="C385" s="802">
        <v>8</v>
      </c>
      <c r="D385" s="803"/>
      <c r="E385" s="888" t="s">
        <v>514</v>
      </c>
      <c r="F385" s="889"/>
      <c r="G385" s="889"/>
      <c r="H385" s="889"/>
      <c r="I385" s="889"/>
      <c r="J385" s="889"/>
      <c r="K385" s="889"/>
      <c r="L385" s="889"/>
      <c r="M385" s="889"/>
      <c r="N385" s="889"/>
      <c r="O385" s="889"/>
      <c r="P385" s="889"/>
      <c r="Q385" s="889"/>
      <c r="R385" s="889"/>
      <c r="S385" s="889"/>
      <c r="T385" s="890"/>
      <c r="U385" s="143" t="s">
        <v>515</v>
      </c>
      <c r="V385" s="847" t="s">
        <v>299</v>
      </c>
      <c r="W385" s="848"/>
      <c r="X385" s="848"/>
      <c r="Y385" s="848"/>
      <c r="Z385" s="849"/>
      <c r="AA385" s="847" t="s">
        <v>293</v>
      </c>
      <c r="AB385" s="848"/>
      <c r="AC385" s="849"/>
      <c r="AD385" s="118">
        <v>9</v>
      </c>
      <c r="AE385" s="118" t="s">
        <v>294</v>
      </c>
      <c r="AF385" s="866"/>
      <c r="AG385" s="867"/>
      <c r="AH385" s="868"/>
      <c r="AI385" s="866"/>
      <c r="AJ385" s="867"/>
      <c r="AK385" s="868"/>
      <c r="AL385" s="101"/>
      <c r="AM385" s="45"/>
      <c r="AN385" s="24" t="str">
        <f t="shared" si="27"/>
        <v>■</v>
      </c>
    </row>
    <row r="386" spans="1:40" ht="13.15" customHeight="1">
      <c r="A386" s="36" t="str">
        <f t="shared" si="25"/>
        <v>SI</v>
      </c>
      <c r="B386" s="32"/>
      <c r="C386" s="802">
        <v>9</v>
      </c>
      <c r="D386" s="803"/>
      <c r="E386" s="888" t="s">
        <v>516</v>
      </c>
      <c r="F386" s="889"/>
      <c r="G386" s="889"/>
      <c r="H386" s="889"/>
      <c r="I386" s="889"/>
      <c r="J386" s="889"/>
      <c r="K386" s="889"/>
      <c r="L386" s="889"/>
      <c r="M386" s="889"/>
      <c r="N386" s="889"/>
      <c r="O386" s="889"/>
      <c r="P386" s="889"/>
      <c r="Q386" s="889"/>
      <c r="R386" s="889"/>
      <c r="S386" s="889"/>
      <c r="T386" s="890"/>
      <c r="U386" s="143" t="s">
        <v>517</v>
      </c>
      <c r="V386" s="847" t="s">
        <v>299</v>
      </c>
      <c r="W386" s="848"/>
      <c r="X386" s="848"/>
      <c r="Y386" s="848"/>
      <c r="Z386" s="849"/>
      <c r="AA386" s="847" t="s">
        <v>300</v>
      </c>
      <c r="AB386" s="848"/>
      <c r="AC386" s="849"/>
      <c r="AD386" s="118">
        <v>8</v>
      </c>
      <c r="AE386" s="118">
        <v>0</v>
      </c>
      <c r="AF386" s="866"/>
      <c r="AG386" s="867"/>
      <c r="AH386" s="868"/>
      <c r="AI386" s="866"/>
      <c r="AJ386" s="867"/>
      <c r="AK386" s="868"/>
      <c r="AL386" s="101"/>
      <c r="AM386" s="25"/>
      <c r="AN386" s="24" t="str">
        <f t="shared" si="27"/>
        <v>■</v>
      </c>
    </row>
    <row r="387" spans="1:40" ht="13.15" customHeight="1">
      <c r="A387" s="36" t="str">
        <f t="shared" si="25"/>
        <v>SI</v>
      </c>
      <c r="B387" s="32"/>
      <c r="C387" s="802">
        <v>10</v>
      </c>
      <c r="D387" s="803"/>
      <c r="E387" s="888" t="s">
        <v>518</v>
      </c>
      <c r="F387" s="889"/>
      <c r="G387" s="889"/>
      <c r="H387" s="889"/>
      <c r="I387" s="889"/>
      <c r="J387" s="889"/>
      <c r="K387" s="889"/>
      <c r="L387" s="889"/>
      <c r="M387" s="889"/>
      <c r="N387" s="889"/>
      <c r="O387" s="889"/>
      <c r="P387" s="889"/>
      <c r="Q387" s="889"/>
      <c r="R387" s="889"/>
      <c r="S387" s="889"/>
      <c r="T387" s="890"/>
      <c r="U387" s="143" t="s">
        <v>519</v>
      </c>
      <c r="V387" s="847" t="s">
        <v>299</v>
      </c>
      <c r="W387" s="848"/>
      <c r="X387" s="848"/>
      <c r="Y387" s="848"/>
      <c r="Z387" s="849"/>
      <c r="AA387" s="847" t="s">
        <v>300</v>
      </c>
      <c r="AB387" s="848"/>
      <c r="AC387" s="849"/>
      <c r="AD387" s="118">
        <v>7</v>
      </c>
      <c r="AE387" s="118">
        <v>0</v>
      </c>
      <c r="AF387" s="866"/>
      <c r="AG387" s="867"/>
      <c r="AH387" s="868"/>
      <c r="AI387" s="866"/>
      <c r="AJ387" s="867"/>
      <c r="AK387" s="868"/>
      <c r="AL387" s="101"/>
      <c r="AM387" s="25"/>
      <c r="AN387" s="24" t="str">
        <f t="shared" si="27"/>
        <v>■</v>
      </c>
    </row>
    <row r="388" spans="1:40" ht="13.15" customHeight="1">
      <c r="A388" s="36" t="str">
        <f t="shared" si="25"/>
        <v>SI</v>
      </c>
      <c r="B388" s="32"/>
      <c r="C388" s="802">
        <v>11</v>
      </c>
      <c r="D388" s="803"/>
      <c r="E388" s="888" t="s">
        <v>520</v>
      </c>
      <c r="F388" s="889"/>
      <c r="G388" s="889"/>
      <c r="H388" s="889"/>
      <c r="I388" s="889"/>
      <c r="J388" s="889"/>
      <c r="K388" s="889"/>
      <c r="L388" s="889"/>
      <c r="M388" s="889"/>
      <c r="N388" s="889"/>
      <c r="O388" s="889"/>
      <c r="P388" s="889"/>
      <c r="Q388" s="889"/>
      <c r="R388" s="889"/>
      <c r="S388" s="889"/>
      <c r="T388" s="890"/>
      <c r="U388" s="143" t="s">
        <v>458</v>
      </c>
      <c r="V388" s="847" t="s">
        <v>299</v>
      </c>
      <c r="W388" s="848"/>
      <c r="X388" s="848"/>
      <c r="Y388" s="848"/>
      <c r="Z388" s="849"/>
      <c r="AA388" s="847" t="s">
        <v>300</v>
      </c>
      <c r="AB388" s="848"/>
      <c r="AC388" s="849"/>
      <c r="AD388" s="118">
        <v>3</v>
      </c>
      <c r="AE388" s="118">
        <v>0</v>
      </c>
      <c r="AF388" s="866"/>
      <c r="AG388" s="867"/>
      <c r="AH388" s="868"/>
      <c r="AI388" s="866"/>
      <c r="AJ388" s="867"/>
      <c r="AK388" s="868"/>
      <c r="AL388" s="101"/>
      <c r="AM388" s="25"/>
      <c r="AN388" s="24" t="str">
        <f t="shared" si="27"/>
        <v>■</v>
      </c>
    </row>
    <row r="389" spans="1:40" ht="13.15" customHeight="1">
      <c r="A389" s="36" t="str">
        <f t="shared" si="25"/>
        <v>SI</v>
      </c>
      <c r="B389" s="32"/>
      <c r="C389" s="802">
        <v>12</v>
      </c>
      <c r="D389" s="803"/>
      <c r="E389" s="888" t="s">
        <v>521</v>
      </c>
      <c r="F389" s="889"/>
      <c r="G389" s="889"/>
      <c r="H389" s="889"/>
      <c r="I389" s="889"/>
      <c r="J389" s="889"/>
      <c r="K389" s="889"/>
      <c r="L389" s="889"/>
      <c r="M389" s="889"/>
      <c r="N389" s="889"/>
      <c r="O389" s="889"/>
      <c r="P389" s="889"/>
      <c r="Q389" s="889"/>
      <c r="R389" s="889"/>
      <c r="S389" s="889"/>
      <c r="T389" s="890"/>
      <c r="U389" s="143" t="s">
        <v>522</v>
      </c>
      <c r="V389" s="847" t="s">
        <v>299</v>
      </c>
      <c r="W389" s="848"/>
      <c r="X389" s="848"/>
      <c r="Y389" s="848"/>
      <c r="Z389" s="849"/>
      <c r="AA389" s="847" t="s">
        <v>293</v>
      </c>
      <c r="AB389" s="848"/>
      <c r="AC389" s="849"/>
      <c r="AD389" s="118">
        <v>9</v>
      </c>
      <c r="AE389" s="118" t="s">
        <v>294</v>
      </c>
      <c r="AF389" s="866"/>
      <c r="AG389" s="867"/>
      <c r="AH389" s="868"/>
      <c r="AI389" s="866"/>
      <c r="AJ389" s="867"/>
      <c r="AK389" s="868"/>
      <c r="AL389" s="101"/>
      <c r="AM389" s="25"/>
      <c r="AN389" s="24" t="str">
        <f t="shared" si="27"/>
        <v>■</v>
      </c>
    </row>
    <row r="390" spans="1:40" ht="13.15" customHeight="1">
      <c r="A390" s="36" t="str">
        <f t="shared" si="25"/>
        <v>SI</v>
      </c>
      <c r="B390" s="38"/>
      <c r="C390" s="802">
        <v>13</v>
      </c>
      <c r="D390" s="803"/>
      <c r="E390" s="888" t="s">
        <v>523</v>
      </c>
      <c r="F390" s="889"/>
      <c r="G390" s="889"/>
      <c r="H390" s="889"/>
      <c r="I390" s="889"/>
      <c r="J390" s="889"/>
      <c r="K390" s="889"/>
      <c r="L390" s="889"/>
      <c r="M390" s="889"/>
      <c r="N390" s="889"/>
      <c r="O390" s="889"/>
      <c r="P390" s="889"/>
      <c r="Q390" s="889"/>
      <c r="R390" s="889"/>
      <c r="S390" s="889"/>
      <c r="T390" s="890"/>
      <c r="U390" s="143" t="s">
        <v>524</v>
      </c>
      <c r="V390" s="847" t="s">
        <v>311</v>
      </c>
      <c r="W390" s="848"/>
      <c r="X390" s="848"/>
      <c r="Y390" s="848"/>
      <c r="Z390" s="849"/>
      <c r="AA390" s="847" t="s">
        <v>293</v>
      </c>
      <c r="AB390" s="848"/>
      <c r="AC390" s="849"/>
      <c r="AD390" s="118">
        <v>50</v>
      </c>
      <c r="AE390" s="118" t="s">
        <v>294</v>
      </c>
      <c r="AF390" s="866"/>
      <c r="AG390" s="867"/>
      <c r="AH390" s="868"/>
      <c r="AI390" s="866"/>
      <c r="AJ390" s="867"/>
      <c r="AK390" s="868"/>
      <c r="AL390" s="438"/>
      <c r="AM390" s="25"/>
      <c r="AN390" s="24" t="str">
        <f t="shared" si="27"/>
        <v>■</v>
      </c>
    </row>
    <row r="391" spans="1:40" ht="13.15" customHeight="1">
      <c r="A391" s="36" t="str">
        <f t="shared" si="25"/>
        <v>SI</v>
      </c>
      <c r="B391" s="32"/>
      <c r="C391" s="802">
        <v>14</v>
      </c>
      <c r="D391" s="803"/>
      <c r="E391" s="888" t="s">
        <v>525</v>
      </c>
      <c r="F391" s="889"/>
      <c r="G391" s="889"/>
      <c r="H391" s="889"/>
      <c r="I391" s="889"/>
      <c r="J391" s="889"/>
      <c r="K391" s="889"/>
      <c r="L391" s="889"/>
      <c r="M391" s="889"/>
      <c r="N391" s="889"/>
      <c r="O391" s="889"/>
      <c r="P391" s="889"/>
      <c r="Q391" s="889"/>
      <c r="R391" s="889"/>
      <c r="S391" s="889"/>
      <c r="T391" s="890"/>
      <c r="U391" s="143" t="s">
        <v>526</v>
      </c>
      <c r="V391" s="847" t="s">
        <v>299</v>
      </c>
      <c r="W391" s="848"/>
      <c r="X391" s="848"/>
      <c r="Y391" s="848"/>
      <c r="Z391" s="849"/>
      <c r="AA391" s="847" t="s">
        <v>293</v>
      </c>
      <c r="AB391" s="848"/>
      <c r="AC391" s="849"/>
      <c r="AD391" s="118">
        <v>9</v>
      </c>
      <c r="AE391" s="118" t="s">
        <v>294</v>
      </c>
      <c r="AF391" s="866"/>
      <c r="AG391" s="867"/>
      <c r="AH391" s="868"/>
      <c r="AI391" s="866"/>
      <c r="AJ391" s="867"/>
      <c r="AK391" s="868"/>
      <c r="AL391" s="101"/>
      <c r="AM391" s="25"/>
      <c r="AN391" s="24" t="str">
        <f t="shared" si="27"/>
        <v>■</v>
      </c>
    </row>
    <row r="392" spans="1:40" ht="13.15" customHeight="1">
      <c r="A392" s="36" t="str">
        <f t="shared" si="25"/>
        <v>SI</v>
      </c>
      <c r="B392" s="38"/>
      <c r="C392" s="802">
        <v>15</v>
      </c>
      <c r="D392" s="803"/>
      <c r="E392" s="888" t="s">
        <v>527</v>
      </c>
      <c r="F392" s="889"/>
      <c r="G392" s="889"/>
      <c r="H392" s="889"/>
      <c r="I392" s="889"/>
      <c r="J392" s="889"/>
      <c r="K392" s="889"/>
      <c r="L392" s="889"/>
      <c r="M392" s="889"/>
      <c r="N392" s="889"/>
      <c r="O392" s="889"/>
      <c r="P392" s="889"/>
      <c r="Q392" s="889"/>
      <c r="R392" s="889"/>
      <c r="S392" s="889"/>
      <c r="T392" s="890"/>
      <c r="U392" s="143" t="s">
        <v>528</v>
      </c>
      <c r="V392" s="847" t="s">
        <v>311</v>
      </c>
      <c r="W392" s="848"/>
      <c r="X392" s="848"/>
      <c r="Y392" s="848"/>
      <c r="Z392" s="849"/>
      <c r="AA392" s="847" t="s">
        <v>293</v>
      </c>
      <c r="AB392" s="848"/>
      <c r="AC392" s="849"/>
      <c r="AD392" s="118">
        <v>50</v>
      </c>
      <c r="AE392" s="118" t="s">
        <v>294</v>
      </c>
      <c r="AF392" s="866"/>
      <c r="AG392" s="867"/>
      <c r="AH392" s="868"/>
      <c r="AI392" s="866"/>
      <c r="AJ392" s="867"/>
      <c r="AK392" s="868"/>
      <c r="AL392" s="438"/>
      <c r="AM392" s="25"/>
      <c r="AN392" s="24" t="str">
        <f t="shared" si="27"/>
        <v>■</v>
      </c>
    </row>
    <row r="393" spans="1:40" ht="13.15" customHeight="1">
      <c r="A393" s="36" t="str">
        <f t="shared" si="25"/>
        <v>SI</v>
      </c>
      <c r="B393" s="32"/>
      <c r="C393" s="802">
        <v>16</v>
      </c>
      <c r="D393" s="803"/>
      <c r="E393" s="888" t="s">
        <v>529</v>
      </c>
      <c r="F393" s="889"/>
      <c r="G393" s="889"/>
      <c r="H393" s="889"/>
      <c r="I393" s="889"/>
      <c r="J393" s="889"/>
      <c r="K393" s="889"/>
      <c r="L393" s="889"/>
      <c r="M393" s="889"/>
      <c r="N393" s="889"/>
      <c r="O393" s="889"/>
      <c r="P393" s="889"/>
      <c r="Q393" s="889"/>
      <c r="R393" s="889"/>
      <c r="S393" s="889"/>
      <c r="T393" s="890"/>
      <c r="U393" s="143" t="s">
        <v>530</v>
      </c>
      <c r="V393" s="847" t="s">
        <v>299</v>
      </c>
      <c r="W393" s="848"/>
      <c r="X393" s="848"/>
      <c r="Y393" s="848"/>
      <c r="Z393" s="849"/>
      <c r="AA393" s="847" t="s">
        <v>293</v>
      </c>
      <c r="AB393" s="848"/>
      <c r="AC393" s="849"/>
      <c r="AD393" s="118">
        <v>9</v>
      </c>
      <c r="AE393" s="118" t="s">
        <v>294</v>
      </c>
      <c r="AF393" s="866"/>
      <c r="AG393" s="867"/>
      <c r="AH393" s="868"/>
      <c r="AI393" s="866"/>
      <c r="AJ393" s="867"/>
      <c r="AK393" s="868"/>
      <c r="AL393" s="101"/>
      <c r="AM393" s="25"/>
      <c r="AN393" s="24" t="str">
        <f t="shared" si="27"/>
        <v>■</v>
      </c>
    </row>
    <row r="394" spans="1:40" ht="13.15" customHeight="1">
      <c r="A394" s="36" t="str">
        <f t="shared" si="25"/>
        <v>SI</v>
      </c>
      <c r="B394" s="38"/>
      <c r="C394" s="802">
        <v>17</v>
      </c>
      <c r="D394" s="803"/>
      <c r="E394" s="888" t="s">
        <v>531</v>
      </c>
      <c r="F394" s="889"/>
      <c r="G394" s="889"/>
      <c r="H394" s="889"/>
      <c r="I394" s="889"/>
      <c r="J394" s="889"/>
      <c r="K394" s="889"/>
      <c r="L394" s="889"/>
      <c r="M394" s="889"/>
      <c r="N394" s="889"/>
      <c r="O394" s="889"/>
      <c r="P394" s="889"/>
      <c r="Q394" s="889"/>
      <c r="R394" s="889"/>
      <c r="S394" s="889"/>
      <c r="T394" s="890"/>
      <c r="U394" s="143" t="s">
        <v>532</v>
      </c>
      <c r="V394" s="847" t="s">
        <v>311</v>
      </c>
      <c r="W394" s="848"/>
      <c r="X394" s="848"/>
      <c r="Y394" s="848"/>
      <c r="Z394" s="849"/>
      <c r="AA394" s="847" t="s">
        <v>293</v>
      </c>
      <c r="AB394" s="848"/>
      <c r="AC394" s="849"/>
      <c r="AD394" s="118">
        <v>50</v>
      </c>
      <c r="AE394" s="118" t="s">
        <v>294</v>
      </c>
      <c r="AF394" s="866"/>
      <c r="AG394" s="867"/>
      <c r="AH394" s="868"/>
      <c r="AI394" s="866"/>
      <c r="AJ394" s="867"/>
      <c r="AK394" s="868"/>
      <c r="AL394" s="438"/>
      <c r="AM394" s="25"/>
      <c r="AN394" s="24" t="str">
        <f t="shared" si="27"/>
        <v>■</v>
      </c>
    </row>
    <row r="395" spans="1:40" ht="13.15" customHeight="1">
      <c r="A395" s="36" t="str">
        <f t="shared" si="25"/>
        <v>SI</v>
      </c>
      <c r="B395" s="32"/>
      <c r="C395" s="802">
        <v>18</v>
      </c>
      <c r="D395" s="803"/>
      <c r="E395" s="888" t="s">
        <v>533</v>
      </c>
      <c r="F395" s="889"/>
      <c r="G395" s="889"/>
      <c r="H395" s="889"/>
      <c r="I395" s="889"/>
      <c r="J395" s="889"/>
      <c r="K395" s="889"/>
      <c r="L395" s="889"/>
      <c r="M395" s="889"/>
      <c r="N395" s="889"/>
      <c r="O395" s="889"/>
      <c r="P395" s="889"/>
      <c r="Q395" s="889"/>
      <c r="R395" s="889"/>
      <c r="S395" s="889"/>
      <c r="T395" s="890"/>
      <c r="U395" s="143" t="s">
        <v>534</v>
      </c>
      <c r="V395" s="847" t="s">
        <v>299</v>
      </c>
      <c r="W395" s="848"/>
      <c r="X395" s="848"/>
      <c r="Y395" s="848"/>
      <c r="Z395" s="849"/>
      <c r="AA395" s="847" t="s">
        <v>300</v>
      </c>
      <c r="AB395" s="848"/>
      <c r="AC395" s="849"/>
      <c r="AD395" s="118">
        <v>3</v>
      </c>
      <c r="AE395" s="118">
        <v>0</v>
      </c>
      <c r="AF395" s="866"/>
      <c r="AG395" s="867"/>
      <c r="AH395" s="868"/>
      <c r="AI395" s="866"/>
      <c r="AJ395" s="867"/>
      <c r="AK395" s="868"/>
      <c r="AL395" s="101"/>
      <c r="AM395" s="25"/>
      <c r="AN395" s="24" t="str">
        <f t="shared" si="27"/>
        <v>■</v>
      </c>
    </row>
    <row r="396" spans="1:40" ht="13.15" customHeight="1">
      <c r="A396" s="36" t="str">
        <f t="shared" si="25"/>
        <v>SI</v>
      </c>
      <c r="B396" s="32"/>
      <c r="C396" s="802">
        <v>19</v>
      </c>
      <c r="D396" s="803"/>
      <c r="E396" s="888" t="s">
        <v>535</v>
      </c>
      <c r="F396" s="889"/>
      <c r="G396" s="889"/>
      <c r="H396" s="889"/>
      <c r="I396" s="889"/>
      <c r="J396" s="889"/>
      <c r="K396" s="889"/>
      <c r="L396" s="889"/>
      <c r="M396" s="889"/>
      <c r="N396" s="889"/>
      <c r="O396" s="889"/>
      <c r="P396" s="889"/>
      <c r="Q396" s="889"/>
      <c r="R396" s="889"/>
      <c r="S396" s="889"/>
      <c r="T396" s="890"/>
      <c r="U396" s="143" t="s">
        <v>536</v>
      </c>
      <c r="V396" s="847" t="s">
        <v>299</v>
      </c>
      <c r="W396" s="848"/>
      <c r="X396" s="848"/>
      <c r="Y396" s="848"/>
      <c r="Z396" s="849"/>
      <c r="AA396" s="847" t="s">
        <v>300</v>
      </c>
      <c r="AB396" s="848"/>
      <c r="AC396" s="849"/>
      <c r="AD396" s="118">
        <v>3</v>
      </c>
      <c r="AE396" s="118">
        <v>0</v>
      </c>
      <c r="AF396" s="866"/>
      <c r="AG396" s="867"/>
      <c r="AH396" s="868"/>
      <c r="AI396" s="866"/>
      <c r="AJ396" s="867"/>
      <c r="AK396" s="868"/>
      <c r="AL396" s="239"/>
      <c r="AM396" s="25"/>
      <c r="AN396" s="24" t="str">
        <f t="shared" si="27"/>
        <v>■</v>
      </c>
    </row>
    <row r="397" spans="1:40" ht="13.15" customHeight="1">
      <c r="A397" s="36" t="str">
        <f t="shared" si="25"/>
        <v>SI</v>
      </c>
      <c r="B397" s="32"/>
      <c r="C397" s="802">
        <v>20</v>
      </c>
      <c r="D397" s="803"/>
      <c r="E397" s="888" t="s">
        <v>537</v>
      </c>
      <c r="F397" s="889"/>
      <c r="G397" s="889"/>
      <c r="H397" s="889"/>
      <c r="I397" s="889"/>
      <c r="J397" s="889"/>
      <c r="K397" s="889"/>
      <c r="L397" s="889"/>
      <c r="M397" s="889"/>
      <c r="N397" s="889"/>
      <c r="O397" s="889"/>
      <c r="P397" s="889"/>
      <c r="Q397" s="889"/>
      <c r="R397" s="889"/>
      <c r="S397" s="889"/>
      <c r="T397" s="890"/>
      <c r="U397" s="143" t="s">
        <v>538</v>
      </c>
      <c r="V397" s="847" t="s">
        <v>299</v>
      </c>
      <c r="W397" s="848"/>
      <c r="X397" s="848"/>
      <c r="Y397" s="848"/>
      <c r="Z397" s="849"/>
      <c r="AA397" s="847" t="s">
        <v>300</v>
      </c>
      <c r="AB397" s="848"/>
      <c r="AC397" s="849"/>
      <c r="AD397" s="118">
        <v>3</v>
      </c>
      <c r="AE397" s="118">
        <v>0</v>
      </c>
      <c r="AF397" s="866"/>
      <c r="AG397" s="867"/>
      <c r="AH397" s="868"/>
      <c r="AI397" s="866"/>
      <c r="AJ397" s="867"/>
      <c r="AK397" s="868"/>
      <c r="AL397" s="101"/>
      <c r="AM397" s="25"/>
      <c r="AN397" s="24" t="str">
        <f t="shared" si="27"/>
        <v>■</v>
      </c>
    </row>
    <row r="398" spans="1:40" ht="13.15" customHeight="1">
      <c r="A398" s="36" t="str">
        <f t="shared" si="25"/>
        <v>SI</v>
      </c>
      <c r="B398" s="32"/>
      <c r="C398" s="802">
        <v>21</v>
      </c>
      <c r="D398" s="803"/>
      <c r="E398" s="888" t="s">
        <v>539</v>
      </c>
      <c r="F398" s="889"/>
      <c r="G398" s="889"/>
      <c r="H398" s="889"/>
      <c r="I398" s="889"/>
      <c r="J398" s="889"/>
      <c r="K398" s="889"/>
      <c r="L398" s="889"/>
      <c r="M398" s="889"/>
      <c r="N398" s="889"/>
      <c r="O398" s="889"/>
      <c r="P398" s="889"/>
      <c r="Q398" s="889"/>
      <c r="R398" s="889"/>
      <c r="S398" s="889"/>
      <c r="T398" s="890"/>
      <c r="U398" s="143" t="s">
        <v>540</v>
      </c>
      <c r="V398" s="847" t="s">
        <v>299</v>
      </c>
      <c r="W398" s="848"/>
      <c r="X398" s="848"/>
      <c r="Y398" s="848"/>
      <c r="Z398" s="849"/>
      <c r="AA398" s="847" t="s">
        <v>300</v>
      </c>
      <c r="AB398" s="848"/>
      <c r="AC398" s="849"/>
      <c r="AD398" s="118">
        <v>3</v>
      </c>
      <c r="AE398" s="118">
        <v>0</v>
      </c>
      <c r="AF398" s="866"/>
      <c r="AG398" s="867"/>
      <c r="AH398" s="868"/>
      <c r="AI398" s="866"/>
      <c r="AJ398" s="867"/>
      <c r="AK398" s="868"/>
      <c r="AL398" s="239"/>
      <c r="AM398" s="25"/>
      <c r="AN398" s="24" t="str">
        <f t="shared" si="27"/>
        <v>■</v>
      </c>
    </row>
    <row r="399" spans="1:40" ht="13.15" customHeight="1">
      <c r="A399" s="36" t="str">
        <f t="shared" si="25"/>
        <v>SI</v>
      </c>
      <c r="B399" s="32"/>
      <c r="C399" s="802">
        <v>22</v>
      </c>
      <c r="D399" s="803"/>
      <c r="E399" s="888" t="s">
        <v>541</v>
      </c>
      <c r="F399" s="889"/>
      <c r="G399" s="889"/>
      <c r="H399" s="889"/>
      <c r="I399" s="889"/>
      <c r="J399" s="889"/>
      <c r="K399" s="889"/>
      <c r="L399" s="889"/>
      <c r="M399" s="889"/>
      <c r="N399" s="889"/>
      <c r="O399" s="889"/>
      <c r="P399" s="889"/>
      <c r="Q399" s="889"/>
      <c r="R399" s="889"/>
      <c r="S399" s="889"/>
      <c r="T399" s="890"/>
      <c r="U399" s="143" t="s">
        <v>542</v>
      </c>
      <c r="V399" s="847" t="s">
        <v>299</v>
      </c>
      <c r="W399" s="848"/>
      <c r="X399" s="848"/>
      <c r="Y399" s="848"/>
      <c r="Z399" s="849"/>
      <c r="AA399" s="847" t="s">
        <v>300</v>
      </c>
      <c r="AB399" s="848"/>
      <c r="AC399" s="849"/>
      <c r="AD399" s="118">
        <v>3</v>
      </c>
      <c r="AE399" s="118">
        <v>0</v>
      </c>
      <c r="AF399" s="866"/>
      <c r="AG399" s="867"/>
      <c r="AH399" s="868"/>
      <c r="AI399" s="866"/>
      <c r="AJ399" s="867"/>
      <c r="AK399" s="868"/>
      <c r="AL399" s="101"/>
      <c r="AM399" s="25"/>
      <c r="AN399" s="24" t="str">
        <f t="shared" si="27"/>
        <v>■</v>
      </c>
    </row>
    <row r="400" spans="1:40" ht="13.15" customHeight="1">
      <c r="A400" s="36" t="str">
        <f t="shared" si="25"/>
        <v>SI</v>
      </c>
      <c r="B400" s="32"/>
      <c r="C400" s="802">
        <v>23</v>
      </c>
      <c r="D400" s="803"/>
      <c r="E400" s="888" t="s">
        <v>543</v>
      </c>
      <c r="F400" s="889"/>
      <c r="G400" s="889"/>
      <c r="H400" s="889"/>
      <c r="I400" s="889"/>
      <c r="J400" s="889"/>
      <c r="K400" s="889"/>
      <c r="L400" s="889"/>
      <c r="M400" s="889"/>
      <c r="N400" s="889"/>
      <c r="O400" s="889"/>
      <c r="P400" s="889"/>
      <c r="Q400" s="889"/>
      <c r="R400" s="889"/>
      <c r="S400" s="889"/>
      <c r="T400" s="890"/>
      <c r="U400" s="143" t="s">
        <v>544</v>
      </c>
      <c r="V400" s="847" t="s">
        <v>299</v>
      </c>
      <c r="W400" s="848"/>
      <c r="X400" s="848"/>
      <c r="Y400" s="848"/>
      <c r="Z400" s="849"/>
      <c r="AA400" s="847" t="s">
        <v>300</v>
      </c>
      <c r="AB400" s="848"/>
      <c r="AC400" s="849"/>
      <c r="AD400" s="118">
        <v>3</v>
      </c>
      <c r="AE400" s="118">
        <v>0</v>
      </c>
      <c r="AF400" s="866"/>
      <c r="AG400" s="867"/>
      <c r="AH400" s="868"/>
      <c r="AI400" s="866"/>
      <c r="AJ400" s="867"/>
      <c r="AK400" s="868"/>
      <c r="AL400" s="101"/>
      <c r="AM400" s="25"/>
      <c r="AN400" s="24" t="str">
        <f t="shared" si="27"/>
        <v>■</v>
      </c>
    </row>
    <row r="401" spans="1:40" ht="13.15" customHeight="1">
      <c r="A401" s="36" t="str">
        <f t="shared" si="25"/>
        <v>SI</v>
      </c>
      <c r="B401" s="32"/>
      <c r="C401" s="802">
        <v>24</v>
      </c>
      <c r="D401" s="803"/>
      <c r="E401" s="888" t="s">
        <v>545</v>
      </c>
      <c r="F401" s="889"/>
      <c r="G401" s="889"/>
      <c r="H401" s="889"/>
      <c r="I401" s="889"/>
      <c r="J401" s="889"/>
      <c r="K401" s="889"/>
      <c r="L401" s="889"/>
      <c r="M401" s="889"/>
      <c r="N401" s="889"/>
      <c r="O401" s="889"/>
      <c r="P401" s="889"/>
      <c r="Q401" s="889"/>
      <c r="R401" s="889"/>
      <c r="S401" s="889"/>
      <c r="T401" s="890"/>
      <c r="U401" s="143" t="s">
        <v>546</v>
      </c>
      <c r="V401" s="847" t="s">
        <v>299</v>
      </c>
      <c r="W401" s="848"/>
      <c r="X401" s="848"/>
      <c r="Y401" s="848"/>
      <c r="Z401" s="849"/>
      <c r="AA401" s="847" t="s">
        <v>300</v>
      </c>
      <c r="AB401" s="848"/>
      <c r="AC401" s="849"/>
      <c r="AD401" s="118">
        <v>3</v>
      </c>
      <c r="AE401" s="118">
        <v>0</v>
      </c>
      <c r="AF401" s="866"/>
      <c r="AG401" s="867"/>
      <c r="AH401" s="868"/>
      <c r="AI401" s="866"/>
      <c r="AJ401" s="867"/>
      <c r="AK401" s="868"/>
      <c r="AL401" s="101"/>
      <c r="AM401" s="25"/>
      <c r="AN401" s="24" t="str">
        <f t="shared" si="27"/>
        <v>■</v>
      </c>
    </row>
    <row r="402" spans="1:40" ht="13.15" customHeight="1">
      <c r="A402" s="36" t="str">
        <f t="shared" si="25"/>
        <v>SI</v>
      </c>
      <c r="B402" s="32"/>
      <c r="C402" s="802">
        <v>25</v>
      </c>
      <c r="D402" s="803"/>
      <c r="E402" s="888" t="s">
        <v>547</v>
      </c>
      <c r="F402" s="889"/>
      <c r="G402" s="889"/>
      <c r="H402" s="889"/>
      <c r="I402" s="889"/>
      <c r="J402" s="889"/>
      <c r="K402" s="889"/>
      <c r="L402" s="889"/>
      <c r="M402" s="889"/>
      <c r="N402" s="889"/>
      <c r="O402" s="889"/>
      <c r="P402" s="889"/>
      <c r="Q402" s="889"/>
      <c r="R402" s="889"/>
      <c r="S402" s="889"/>
      <c r="T402" s="890"/>
      <c r="U402" s="143" t="s">
        <v>548</v>
      </c>
      <c r="V402" s="847" t="s">
        <v>299</v>
      </c>
      <c r="W402" s="848"/>
      <c r="X402" s="848"/>
      <c r="Y402" s="848"/>
      <c r="Z402" s="849"/>
      <c r="AA402" s="847" t="s">
        <v>300</v>
      </c>
      <c r="AB402" s="848"/>
      <c r="AC402" s="849"/>
      <c r="AD402" s="118">
        <v>3</v>
      </c>
      <c r="AE402" s="118">
        <v>0</v>
      </c>
      <c r="AF402" s="866"/>
      <c r="AG402" s="867"/>
      <c r="AH402" s="868"/>
      <c r="AI402" s="866"/>
      <c r="AJ402" s="867"/>
      <c r="AK402" s="868"/>
      <c r="AL402" s="101"/>
      <c r="AM402" s="25"/>
      <c r="AN402" s="24" t="str">
        <f t="shared" si="27"/>
        <v>■</v>
      </c>
    </row>
    <row r="403" spans="1:40" ht="13.15" customHeight="1">
      <c r="A403" s="36" t="str">
        <f t="shared" si="25"/>
        <v>SI</v>
      </c>
      <c r="B403" s="32"/>
      <c r="C403" s="802">
        <v>26</v>
      </c>
      <c r="D403" s="803"/>
      <c r="E403" s="888" t="s">
        <v>549</v>
      </c>
      <c r="F403" s="889"/>
      <c r="G403" s="889"/>
      <c r="H403" s="889"/>
      <c r="I403" s="889"/>
      <c r="J403" s="889"/>
      <c r="K403" s="889"/>
      <c r="L403" s="889"/>
      <c r="M403" s="889"/>
      <c r="N403" s="889"/>
      <c r="O403" s="889"/>
      <c r="P403" s="889"/>
      <c r="Q403" s="889"/>
      <c r="R403" s="889"/>
      <c r="S403" s="889"/>
      <c r="T403" s="890"/>
      <c r="U403" s="143" t="s">
        <v>550</v>
      </c>
      <c r="V403" s="847" t="s">
        <v>299</v>
      </c>
      <c r="W403" s="848"/>
      <c r="X403" s="848"/>
      <c r="Y403" s="848"/>
      <c r="Z403" s="849"/>
      <c r="AA403" s="847" t="s">
        <v>300</v>
      </c>
      <c r="AB403" s="848"/>
      <c r="AC403" s="849"/>
      <c r="AD403" s="118">
        <v>3</v>
      </c>
      <c r="AE403" s="118">
        <v>0</v>
      </c>
      <c r="AF403" s="866"/>
      <c r="AG403" s="867"/>
      <c r="AH403" s="868"/>
      <c r="AI403" s="866"/>
      <c r="AJ403" s="867"/>
      <c r="AK403" s="868"/>
      <c r="AL403" s="101"/>
      <c r="AM403" s="25"/>
      <c r="AN403" s="24" t="str">
        <f t="shared" si="27"/>
        <v>■</v>
      </c>
    </row>
    <row r="404" spans="1:40" ht="13.15" customHeight="1">
      <c r="A404" s="36" t="str">
        <f t="shared" si="25"/>
        <v>SI</v>
      </c>
      <c r="B404" s="32"/>
      <c r="C404" s="802">
        <v>27</v>
      </c>
      <c r="D404" s="803"/>
      <c r="E404" s="888" t="s">
        <v>551</v>
      </c>
      <c r="F404" s="889"/>
      <c r="G404" s="889"/>
      <c r="H404" s="889"/>
      <c r="I404" s="889"/>
      <c r="J404" s="889"/>
      <c r="K404" s="889"/>
      <c r="L404" s="889"/>
      <c r="M404" s="889"/>
      <c r="N404" s="889"/>
      <c r="O404" s="889"/>
      <c r="P404" s="889"/>
      <c r="Q404" s="889"/>
      <c r="R404" s="889"/>
      <c r="S404" s="889"/>
      <c r="T404" s="890"/>
      <c r="U404" s="143" t="s">
        <v>552</v>
      </c>
      <c r="V404" s="847" t="s">
        <v>299</v>
      </c>
      <c r="W404" s="848"/>
      <c r="X404" s="848"/>
      <c r="Y404" s="848"/>
      <c r="Z404" s="849"/>
      <c r="AA404" s="847" t="s">
        <v>300</v>
      </c>
      <c r="AB404" s="848"/>
      <c r="AC404" s="849"/>
      <c r="AD404" s="118">
        <v>3</v>
      </c>
      <c r="AE404" s="118">
        <v>0</v>
      </c>
      <c r="AF404" s="866"/>
      <c r="AG404" s="867"/>
      <c r="AH404" s="868"/>
      <c r="AI404" s="866"/>
      <c r="AJ404" s="867"/>
      <c r="AK404" s="868"/>
      <c r="AL404" s="101"/>
      <c r="AM404" s="25"/>
      <c r="AN404" s="24" t="str">
        <f t="shared" si="27"/>
        <v>■</v>
      </c>
    </row>
    <row r="405" spans="1:40" ht="13.15" customHeight="1">
      <c r="A405" s="36" t="str">
        <f t="shared" si="25"/>
        <v>SI</v>
      </c>
      <c r="B405" s="32"/>
      <c r="C405" s="802">
        <v>28</v>
      </c>
      <c r="D405" s="803"/>
      <c r="E405" s="888" t="s">
        <v>553</v>
      </c>
      <c r="F405" s="889"/>
      <c r="G405" s="889"/>
      <c r="H405" s="889"/>
      <c r="I405" s="889"/>
      <c r="J405" s="889"/>
      <c r="K405" s="889"/>
      <c r="L405" s="889"/>
      <c r="M405" s="889"/>
      <c r="N405" s="889"/>
      <c r="O405" s="889"/>
      <c r="P405" s="889"/>
      <c r="Q405" s="889"/>
      <c r="R405" s="889"/>
      <c r="S405" s="889"/>
      <c r="T405" s="890"/>
      <c r="U405" s="143" t="s">
        <v>554</v>
      </c>
      <c r="V405" s="847" t="s">
        <v>299</v>
      </c>
      <c r="W405" s="848"/>
      <c r="X405" s="848"/>
      <c r="Y405" s="848"/>
      <c r="Z405" s="849"/>
      <c r="AA405" s="847" t="s">
        <v>300</v>
      </c>
      <c r="AB405" s="848"/>
      <c r="AC405" s="849"/>
      <c r="AD405" s="118">
        <v>3</v>
      </c>
      <c r="AE405" s="118">
        <v>0</v>
      </c>
      <c r="AF405" s="866"/>
      <c r="AG405" s="867"/>
      <c r="AH405" s="868"/>
      <c r="AI405" s="866"/>
      <c r="AJ405" s="867"/>
      <c r="AK405" s="868"/>
      <c r="AL405" s="101"/>
      <c r="AM405" s="25"/>
      <c r="AN405" s="24" t="str">
        <f t="shared" si="27"/>
        <v>■</v>
      </c>
    </row>
    <row r="406" spans="1:40" ht="13.15" customHeight="1">
      <c r="A406" s="36" t="str">
        <f t="shared" si="25"/>
        <v>SI</v>
      </c>
      <c r="B406" s="32"/>
      <c r="C406" s="802">
        <v>29</v>
      </c>
      <c r="D406" s="803"/>
      <c r="E406" s="888" t="s">
        <v>555</v>
      </c>
      <c r="F406" s="889"/>
      <c r="G406" s="889"/>
      <c r="H406" s="889"/>
      <c r="I406" s="889"/>
      <c r="J406" s="889"/>
      <c r="K406" s="889"/>
      <c r="L406" s="889"/>
      <c r="M406" s="889"/>
      <c r="N406" s="889"/>
      <c r="O406" s="889"/>
      <c r="P406" s="889"/>
      <c r="Q406" s="889"/>
      <c r="R406" s="889"/>
      <c r="S406" s="889"/>
      <c r="T406" s="890"/>
      <c r="U406" s="143" t="s">
        <v>556</v>
      </c>
      <c r="V406" s="847" t="s">
        <v>299</v>
      </c>
      <c r="W406" s="848"/>
      <c r="X406" s="848"/>
      <c r="Y406" s="848"/>
      <c r="Z406" s="849"/>
      <c r="AA406" s="847" t="s">
        <v>300</v>
      </c>
      <c r="AB406" s="848"/>
      <c r="AC406" s="849"/>
      <c r="AD406" s="118">
        <v>3</v>
      </c>
      <c r="AE406" s="118">
        <v>0</v>
      </c>
      <c r="AF406" s="866"/>
      <c r="AG406" s="867"/>
      <c r="AH406" s="868"/>
      <c r="AI406" s="866"/>
      <c r="AJ406" s="867"/>
      <c r="AK406" s="868"/>
      <c r="AL406" s="101"/>
      <c r="AM406" s="25"/>
      <c r="AN406" s="24" t="str">
        <f t="shared" si="27"/>
        <v>■</v>
      </c>
    </row>
    <row r="407" spans="1:40" ht="13.15" customHeight="1">
      <c r="A407" s="36" t="str">
        <f t="shared" si="25"/>
        <v>SI</v>
      </c>
      <c r="B407" s="32"/>
      <c r="C407" s="802">
        <v>30</v>
      </c>
      <c r="D407" s="803"/>
      <c r="E407" s="888" t="s">
        <v>557</v>
      </c>
      <c r="F407" s="889"/>
      <c r="G407" s="889"/>
      <c r="H407" s="889"/>
      <c r="I407" s="889"/>
      <c r="J407" s="889"/>
      <c r="K407" s="889"/>
      <c r="L407" s="889"/>
      <c r="M407" s="889"/>
      <c r="N407" s="889"/>
      <c r="O407" s="889"/>
      <c r="P407" s="889"/>
      <c r="Q407" s="889"/>
      <c r="R407" s="889"/>
      <c r="S407" s="889"/>
      <c r="T407" s="890"/>
      <c r="U407" s="143" t="s">
        <v>558</v>
      </c>
      <c r="V407" s="847" t="s">
        <v>299</v>
      </c>
      <c r="W407" s="848"/>
      <c r="X407" s="848"/>
      <c r="Y407" s="848"/>
      <c r="Z407" s="849"/>
      <c r="AA407" s="847" t="s">
        <v>300</v>
      </c>
      <c r="AB407" s="848"/>
      <c r="AC407" s="849"/>
      <c r="AD407" s="118">
        <v>3</v>
      </c>
      <c r="AE407" s="118">
        <v>0</v>
      </c>
      <c r="AF407" s="866"/>
      <c r="AG407" s="867"/>
      <c r="AH407" s="868"/>
      <c r="AI407" s="866"/>
      <c r="AJ407" s="867"/>
      <c r="AK407" s="868"/>
      <c r="AL407" s="101"/>
      <c r="AM407" s="25"/>
      <c r="AN407" s="24" t="str">
        <f t="shared" si="27"/>
        <v>■</v>
      </c>
    </row>
    <row r="408" spans="1:40" ht="13.15" customHeight="1">
      <c r="A408" s="36" t="str">
        <f t="shared" si="25"/>
        <v>SI</v>
      </c>
      <c r="B408" s="32"/>
      <c r="C408" s="802">
        <v>31</v>
      </c>
      <c r="D408" s="803"/>
      <c r="E408" s="888" t="s">
        <v>559</v>
      </c>
      <c r="F408" s="889"/>
      <c r="G408" s="889"/>
      <c r="H408" s="889"/>
      <c r="I408" s="889"/>
      <c r="J408" s="889"/>
      <c r="K408" s="889"/>
      <c r="L408" s="889"/>
      <c r="M408" s="889"/>
      <c r="N408" s="889"/>
      <c r="O408" s="889"/>
      <c r="P408" s="889"/>
      <c r="Q408" s="889"/>
      <c r="R408" s="889"/>
      <c r="S408" s="889"/>
      <c r="T408" s="890"/>
      <c r="U408" s="143" t="s">
        <v>560</v>
      </c>
      <c r="V408" s="847" t="s">
        <v>299</v>
      </c>
      <c r="W408" s="848"/>
      <c r="X408" s="848"/>
      <c r="Y408" s="848"/>
      <c r="Z408" s="849"/>
      <c r="AA408" s="847" t="s">
        <v>300</v>
      </c>
      <c r="AB408" s="848"/>
      <c r="AC408" s="849"/>
      <c r="AD408" s="118">
        <v>3</v>
      </c>
      <c r="AE408" s="118">
        <v>0</v>
      </c>
      <c r="AF408" s="866"/>
      <c r="AG408" s="867"/>
      <c r="AH408" s="868"/>
      <c r="AI408" s="866"/>
      <c r="AJ408" s="867"/>
      <c r="AK408" s="868"/>
      <c r="AL408" s="101"/>
      <c r="AM408" s="25"/>
      <c r="AN408" s="24" t="str">
        <f t="shared" si="27"/>
        <v>■</v>
      </c>
    </row>
    <row r="409" spans="1:40" ht="13.15" customHeight="1">
      <c r="A409" s="36" t="str">
        <f t="shared" si="25"/>
        <v>SI</v>
      </c>
      <c r="B409" s="32"/>
      <c r="C409" s="802">
        <v>32</v>
      </c>
      <c r="D409" s="803"/>
      <c r="E409" s="888" t="s">
        <v>561</v>
      </c>
      <c r="F409" s="889"/>
      <c r="G409" s="889"/>
      <c r="H409" s="889"/>
      <c r="I409" s="889"/>
      <c r="J409" s="889"/>
      <c r="K409" s="889"/>
      <c r="L409" s="889"/>
      <c r="M409" s="889"/>
      <c r="N409" s="889"/>
      <c r="O409" s="889"/>
      <c r="P409" s="889"/>
      <c r="Q409" s="889"/>
      <c r="R409" s="889"/>
      <c r="S409" s="889"/>
      <c r="T409" s="890"/>
      <c r="U409" s="143" t="s">
        <v>562</v>
      </c>
      <c r="V409" s="847" t="s">
        <v>299</v>
      </c>
      <c r="W409" s="848"/>
      <c r="X409" s="848"/>
      <c r="Y409" s="848"/>
      <c r="Z409" s="849"/>
      <c r="AA409" s="847" t="s">
        <v>300</v>
      </c>
      <c r="AB409" s="848"/>
      <c r="AC409" s="849"/>
      <c r="AD409" s="118">
        <v>3</v>
      </c>
      <c r="AE409" s="118">
        <v>0</v>
      </c>
      <c r="AF409" s="866"/>
      <c r="AG409" s="867"/>
      <c r="AH409" s="868"/>
      <c r="AI409" s="866"/>
      <c r="AJ409" s="867"/>
      <c r="AK409" s="868"/>
      <c r="AL409" s="101"/>
      <c r="AM409" s="25"/>
      <c r="AN409" s="24" t="str">
        <f t="shared" si="27"/>
        <v>■</v>
      </c>
    </row>
    <row r="410" spans="1:40" ht="13.15" customHeight="1">
      <c r="A410" s="36" t="str">
        <f t="shared" si="25"/>
        <v>SI</v>
      </c>
      <c r="B410" s="32"/>
      <c r="C410" s="802">
        <v>33</v>
      </c>
      <c r="D410" s="803"/>
      <c r="E410" s="888" t="s">
        <v>563</v>
      </c>
      <c r="F410" s="889"/>
      <c r="G410" s="889"/>
      <c r="H410" s="889"/>
      <c r="I410" s="889"/>
      <c r="J410" s="889"/>
      <c r="K410" s="889"/>
      <c r="L410" s="889"/>
      <c r="M410" s="889"/>
      <c r="N410" s="889"/>
      <c r="O410" s="889"/>
      <c r="P410" s="889"/>
      <c r="Q410" s="889"/>
      <c r="R410" s="889"/>
      <c r="S410" s="889"/>
      <c r="T410" s="890"/>
      <c r="U410" s="143" t="s">
        <v>564</v>
      </c>
      <c r="V410" s="847" t="s">
        <v>299</v>
      </c>
      <c r="W410" s="848"/>
      <c r="X410" s="848"/>
      <c r="Y410" s="848"/>
      <c r="Z410" s="849"/>
      <c r="AA410" s="847" t="s">
        <v>300</v>
      </c>
      <c r="AB410" s="848"/>
      <c r="AC410" s="849"/>
      <c r="AD410" s="118">
        <v>3</v>
      </c>
      <c r="AE410" s="118">
        <v>0</v>
      </c>
      <c r="AF410" s="866"/>
      <c r="AG410" s="867"/>
      <c r="AH410" s="868"/>
      <c r="AI410" s="866"/>
      <c r="AJ410" s="867"/>
      <c r="AK410" s="868"/>
      <c r="AL410" s="101"/>
      <c r="AM410" s="25"/>
      <c r="AN410" s="24" t="str">
        <f t="shared" si="27"/>
        <v>■</v>
      </c>
    </row>
    <row r="411" spans="1:40" ht="13.15" customHeight="1">
      <c r="A411" s="36" t="str">
        <f t="shared" si="25"/>
        <v>SI</v>
      </c>
      <c r="B411" s="32"/>
      <c r="C411" s="802">
        <v>34</v>
      </c>
      <c r="D411" s="803"/>
      <c r="E411" s="888" t="s">
        <v>565</v>
      </c>
      <c r="F411" s="889"/>
      <c r="G411" s="889"/>
      <c r="H411" s="889"/>
      <c r="I411" s="889"/>
      <c r="J411" s="889"/>
      <c r="K411" s="889"/>
      <c r="L411" s="889"/>
      <c r="M411" s="889"/>
      <c r="N411" s="889"/>
      <c r="O411" s="889"/>
      <c r="P411" s="889"/>
      <c r="Q411" s="889"/>
      <c r="R411" s="889"/>
      <c r="S411" s="889"/>
      <c r="T411" s="890"/>
      <c r="U411" s="143" t="s">
        <v>566</v>
      </c>
      <c r="V411" s="847" t="s">
        <v>299</v>
      </c>
      <c r="W411" s="848"/>
      <c r="X411" s="848"/>
      <c r="Y411" s="848"/>
      <c r="Z411" s="849"/>
      <c r="AA411" s="847" t="s">
        <v>300</v>
      </c>
      <c r="AB411" s="848"/>
      <c r="AC411" s="849"/>
      <c r="AD411" s="118">
        <v>3</v>
      </c>
      <c r="AE411" s="118">
        <v>0</v>
      </c>
      <c r="AF411" s="866"/>
      <c r="AG411" s="867"/>
      <c r="AH411" s="868"/>
      <c r="AI411" s="866"/>
      <c r="AJ411" s="867"/>
      <c r="AK411" s="868"/>
      <c r="AL411" s="101"/>
      <c r="AM411" s="25"/>
      <c r="AN411" s="24" t="str">
        <f t="shared" si="27"/>
        <v>■</v>
      </c>
    </row>
    <row r="412" spans="1:40" ht="13.15" customHeight="1">
      <c r="A412" s="36" t="str">
        <f t="shared" si="25"/>
        <v>SI</v>
      </c>
      <c r="B412" s="32"/>
      <c r="C412" s="802">
        <v>35</v>
      </c>
      <c r="D412" s="803"/>
      <c r="E412" s="888" t="s">
        <v>567</v>
      </c>
      <c r="F412" s="889"/>
      <c r="G412" s="889"/>
      <c r="H412" s="889"/>
      <c r="I412" s="889"/>
      <c r="J412" s="889"/>
      <c r="K412" s="889"/>
      <c r="L412" s="889"/>
      <c r="M412" s="889"/>
      <c r="N412" s="889"/>
      <c r="O412" s="889"/>
      <c r="P412" s="889"/>
      <c r="Q412" s="889"/>
      <c r="R412" s="889"/>
      <c r="S412" s="889"/>
      <c r="T412" s="890"/>
      <c r="U412" s="143" t="s">
        <v>568</v>
      </c>
      <c r="V412" s="847" t="s">
        <v>299</v>
      </c>
      <c r="W412" s="848"/>
      <c r="X412" s="848"/>
      <c r="Y412" s="848"/>
      <c r="Z412" s="849"/>
      <c r="AA412" s="847" t="s">
        <v>300</v>
      </c>
      <c r="AB412" s="848"/>
      <c r="AC412" s="849"/>
      <c r="AD412" s="118">
        <v>3</v>
      </c>
      <c r="AE412" s="118">
        <v>0</v>
      </c>
      <c r="AF412" s="866"/>
      <c r="AG412" s="867"/>
      <c r="AH412" s="868"/>
      <c r="AI412" s="866"/>
      <c r="AJ412" s="867"/>
      <c r="AK412" s="868"/>
      <c r="AL412" s="101"/>
      <c r="AM412" s="25"/>
      <c r="AN412" s="24" t="str">
        <f t="shared" si="27"/>
        <v>■</v>
      </c>
    </row>
    <row r="413" spans="1:40" ht="13.15" customHeight="1">
      <c r="A413" s="36" t="str">
        <f t="shared" si="25"/>
        <v>SI</v>
      </c>
      <c r="B413" s="32"/>
      <c r="C413" s="802">
        <v>36</v>
      </c>
      <c r="D413" s="803"/>
      <c r="E413" s="888" t="s">
        <v>569</v>
      </c>
      <c r="F413" s="889"/>
      <c r="G413" s="889"/>
      <c r="H413" s="889"/>
      <c r="I413" s="889"/>
      <c r="J413" s="889"/>
      <c r="K413" s="889"/>
      <c r="L413" s="889"/>
      <c r="M413" s="889"/>
      <c r="N413" s="889"/>
      <c r="O413" s="889"/>
      <c r="P413" s="889"/>
      <c r="Q413" s="889"/>
      <c r="R413" s="889"/>
      <c r="S413" s="889"/>
      <c r="T413" s="890"/>
      <c r="U413" s="143" t="s">
        <v>570</v>
      </c>
      <c r="V413" s="847" t="s">
        <v>299</v>
      </c>
      <c r="W413" s="848"/>
      <c r="X413" s="848"/>
      <c r="Y413" s="848"/>
      <c r="Z413" s="849"/>
      <c r="AA413" s="847" t="s">
        <v>300</v>
      </c>
      <c r="AB413" s="848"/>
      <c r="AC413" s="849"/>
      <c r="AD413" s="118">
        <v>3</v>
      </c>
      <c r="AE413" s="118">
        <v>0</v>
      </c>
      <c r="AF413" s="866"/>
      <c r="AG413" s="867"/>
      <c r="AH413" s="868"/>
      <c r="AI413" s="866"/>
      <c r="AJ413" s="867"/>
      <c r="AK413" s="868"/>
      <c r="AL413" s="101"/>
      <c r="AM413" s="25"/>
      <c r="AN413" s="24" t="str">
        <f t="shared" si="27"/>
        <v>■</v>
      </c>
    </row>
    <row r="414" spans="1:40" ht="13.15" customHeight="1">
      <c r="A414" s="36" t="str">
        <f t="shared" si="25"/>
        <v>SI</v>
      </c>
      <c r="B414" s="32"/>
      <c r="C414" s="802">
        <v>37</v>
      </c>
      <c r="D414" s="803"/>
      <c r="E414" s="888" t="s">
        <v>571</v>
      </c>
      <c r="F414" s="889"/>
      <c r="G414" s="889"/>
      <c r="H414" s="889"/>
      <c r="I414" s="889"/>
      <c r="J414" s="889"/>
      <c r="K414" s="889"/>
      <c r="L414" s="889"/>
      <c r="M414" s="889"/>
      <c r="N414" s="889"/>
      <c r="O414" s="889"/>
      <c r="P414" s="889"/>
      <c r="Q414" s="889"/>
      <c r="R414" s="889"/>
      <c r="S414" s="889"/>
      <c r="T414" s="890"/>
      <c r="U414" s="143" t="s">
        <v>572</v>
      </c>
      <c r="V414" s="847" t="s">
        <v>299</v>
      </c>
      <c r="W414" s="848"/>
      <c r="X414" s="848"/>
      <c r="Y414" s="848"/>
      <c r="Z414" s="849"/>
      <c r="AA414" s="847" t="s">
        <v>300</v>
      </c>
      <c r="AB414" s="848"/>
      <c r="AC414" s="849"/>
      <c r="AD414" s="118">
        <v>3</v>
      </c>
      <c r="AE414" s="118">
        <v>0</v>
      </c>
      <c r="AF414" s="866"/>
      <c r="AG414" s="867"/>
      <c r="AH414" s="868"/>
      <c r="AI414" s="866"/>
      <c r="AJ414" s="867"/>
      <c r="AK414" s="868"/>
      <c r="AL414" s="101"/>
      <c r="AM414" s="25"/>
      <c r="AN414" s="24" t="str">
        <f t="shared" si="27"/>
        <v>■</v>
      </c>
    </row>
    <row r="415" spans="1:40" ht="13.15" customHeight="1">
      <c r="A415" s="36" t="str">
        <f t="shared" si="25"/>
        <v>SI</v>
      </c>
      <c r="B415" s="32"/>
      <c r="C415" s="802">
        <v>38</v>
      </c>
      <c r="D415" s="803"/>
      <c r="E415" s="888" t="s">
        <v>573</v>
      </c>
      <c r="F415" s="889"/>
      <c r="G415" s="889"/>
      <c r="H415" s="889"/>
      <c r="I415" s="889"/>
      <c r="J415" s="889"/>
      <c r="K415" s="889"/>
      <c r="L415" s="889"/>
      <c r="M415" s="889"/>
      <c r="N415" s="889"/>
      <c r="O415" s="889"/>
      <c r="P415" s="889"/>
      <c r="Q415" s="889"/>
      <c r="R415" s="889"/>
      <c r="S415" s="889"/>
      <c r="T415" s="890"/>
      <c r="U415" s="143" t="s">
        <v>574</v>
      </c>
      <c r="V415" s="847" t="s">
        <v>299</v>
      </c>
      <c r="W415" s="848"/>
      <c r="X415" s="848"/>
      <c r="Y415" s="848"/>
      <c r="Z415" s="849"/>
      <c r="AA415" s="847" t="s">
        <v>300</v>
      </c>
      <c r="AB415" s="848"/>
      <c r="AC415" s="849"/>
      <c r="AD415" s="118">
        <v>3</v>
      </c>
      <c r="AE415" s="118">
        <v>0</v>
      </c>
      <c r="AF415" s="866"/>
      <c r="AG415" s="867"/>
      <c r="AH415" s="868"/>
      <c r="AI415" s="866"/>
      <c r="AJ415" s="867"/>
      <c r="AK415" s="868"/>
      <c r="AL415" s="101"/>
      <c r="AM415" s="25"/>
      <c r="AN415" s="24" t="str">
        <f>$P$19</f>
        <v>■</v>
      </c>
    </row>
    <row r="416" spans="1:40" ht="13.15" customHeight="1">
      <c r="A416" s="36" t="str">
        <f t="shared" si="25"/>
        <v>SI</v>
      </c>
      <c r="B416" s="32"/>
      <c r="C416" s="802">
        <v>39</v>
      </c>
      <c r="D416" s="803"/>
      <c r="E416" s="888" t="s">
        <v>575</v>
      </c>
      <c r="F416" s="889"/>
      <c r="G416" s="889"/>
      <c r="H416" s="889"/>
      <c r="I416" s="889"/>
      <c r="J416" s="889"/>
      <c r="K416" s="889"/>
      <c r="L416" s="889"/>
      <c r="M416" s="889"/>
      <c r="N416" s="889"/>
      <c r="O416" s="889"/>
      <c r="P416" s="889"/>
      <c r="Q416" s="889"/>
      <c r="R416" s="889"/>
      <c r="S416" s="889"/>
      <c r="T416" s="890"/>
      <c r="U416" s="143" t="s">
        <v>576</v>
      </c>
      <c r="V416" s="847" t="s">
        <v>299</v>
      </c>
      <c r="W416" s="848"/>
      <c r="X416" s="848"/>
      <c r="Y416" s="848"/>
      <c r="Z416" s="849"/>
      <c r="AA416" s="847" t="s">
        <v>300</v>
      </c>
      <c r="AB416" s="848"/>
      <c r="AC416" s="849"/>
      <c r="AD416" s="118">
        <v>3</v>
      </c>
      <c r="AE416" s="118">
        <v>0</v>
      </c>
      <c r="AF416" s="866"/>
      <c r="AG416" s="867"/>
      <c r="AH416" s="868"/>
      <c r="AI416" s="866"/>
      <c r="AJ416" s="867"/>
      <c r="AK416" s="868"/>
      <c r="AL416" s="101"/>
      <c r="AM416" s="25"/>
      <c r="AN416" s="24" t="str">
        <f t="shared" ref="AN416:AN436" si="28">$P$19</f>
        <v>■</v>
      </c>
    </row>
    <row r="417" spans="1:40" ht="13.15" customHeight="1">
      <c r="A417" s="36" t="str">
        <f t="shared" si="25"/>
        <v>SI</v>
      </c>
      <c r="B417" s="32"/>
      <c r="C417" s="802">
        <v>40</v>
      </c>
      <c r="D417" s="803"/>
      <c r="E417" s="888" t="s">
        <v>577</v>
      </c>
      <c r="F417" s="889"/>
      <c r="G417" s="889"/>
      <c r="H417" s="889"/>
      <c r="I417" s="889"/>
      <c r="J417" s="889"/>
      <c r="K417" s="889"/>
      <c r="L417" s="889"/>
      <c r="M417" s="889"/>
      <c r="N417" s="889"/>
      <c r="O417" s="889"/>
      <c r="P417" s="889"/>
      <c r="Q417" s="889"/>
      <c r="R417" s="889"/>
      <c r="S417" s="889"/>
      <c r="T417" s="890"/>
      <c r="U417" s="143" t="s">
        <v>578</v>
      </c>
      <c r="V417" s="847" t="s">
        <v>299</v>
      </c>
      <c r="W417" s="848"/>
      <c r="X417" s="848"/>
      <c r="Y417" s="848"/>
      <c r="Z417" s="849"/>
      <c r="AA417" s="847" t="s">
        <v>300</v>
      </c>
      <c r="AB417" s="848"/>
      <c r="AC417" s="849"/>
      <c r="AD417" s="118">
        <v>3</v>
      </c>
      <c r="AE417" s="118">
        <v>0</v>
      </c>
      <c r="AF417" s="866"/>
      <c r="AG417" s="867"/>
      <c r="AH417" s="868"/>
      <c r="AI417" s="866"/>
      <c r="AJ417" s="867"/>
      <c r="AK417" s="868"/>
      <c r="AL417" s="101"/>
      <c r="AM417" s="25"/>
      <c r="AN417" s="24" t="str">
        <f t="shared" si="28"/>
        <v>■</v>
      </c>
    </row>
    <row r="418" spans="1:40" ht="13.15" customHeight="1">
      <c r="A418" s="36" t="str">
        <f t="shared" si="25"/>
        <v>SI</v>
      </c>
      <c r="B418" s="32"/>
      <c r="C418" s="802">
        <v>41</v>
      </c>
      <c r="D418" s="803"/>
      <c r="E418" s="888" t="s">
        <v>579</v>
      </c>
      <c r="F418" s="889"/>
      <c r="G418" s="889"/>
      <c r="H418" s="889"/>
      <c r="I418" s="889"/>
      <c r="J418" s="889"/>
      <c r="K418" s="889"/>
      <c r="L418" s="889"/>
      <c r="M418" s="889"/>
      <c r="N418" s="889"/>
      <c r="O418" s="889"/>
      <c r="P418" s="889"/>
      <c r="Q418" s="889"/>
      <c r="R418" s="889"/>
      <c r="S418" s="889"/>
      <c r="T418" s="890"/>
      <c r="U418" s="143" t="s">
        <v>580</v>
      </c>
      <c r="V418" s="847" t="s">
        <v>299</v>
      </c>
      <c r="W418" s="848"/>
      <c r="X418" s="848"/>
      <c r="Y418" s="848"/>
      <c r="Z418" s="849"/>
      <c r="AA418" s="847" t="s">
        <v>300</v>
      </c>
      <c r="AB418" s="848"/>
      <c r="AC418" s="849"/>
      <c r="AD418" s="118">
        <v>3</v>
      </c>
      <c r="AE418" s="118">
        <v>0</v>
      </c>
      <c r="AF418" s="866"/>
      <c r="AG418" s="867"/>
      <c r="AH418" s="868"/>
      <c r="AI418" s="866"/>
      <c r="AJ418" s="867"/>
      <c r="AK418" s="868"/>
      <c r="AL418" s="101"/>
      <c r="AM418" s="25"/>
      <c r="AN418" s="24" t="str">
        <f t="shared" si="28"/>
        <v>■</v>
      </c>
    </row>
    <row r="419" spans="1:40" ht="13.15" customHeight="1">
      <c r="A419" s="36" t="str">
        <f t="shared" ref="A419:A482" si="29">IF(LEN(J419)&gt;0,MID(J419,FIND("(",J419,1)+1,2),A418)</f>
        <v>SI</v>
      </c>
      <c r="B419" s="32"/>
      <c r="C419" s="802">
        <v>42</v>
      </c>
      <c r="D419" s="803"/>
      <c r="E419" s="888" t="s">
        <v>581</v>
      </c>
      <c r="F419" s="889"/>
      <c r="G419" s="889"/>
      <c r="H419" s="889"/>
      <c r="I419" s="889"/>
      <c r="J419" s="889"/>
      <c r="K419" s="889"/>
      <c r="L419" s="889"/>
      <c r="M419" s="889"/>
      <c r="N419" s="889"/>
      <c r="O419" s="889"/>
      <c r="P419" s="889"/>
      <c r="Q419" s="889"/>
      <c r="R419" s="889"/>
      <c r="S419" s="889"/>
      <c r="T419" s="890"/>
      <c r="U419" s="143" t="s">
        <v>582</v>
      </c>
      <c r="V419" s="847" t="s">
        <v>299</v>
      </c>
      <c r="W419" s="848"/>
      <c r="X419" s="848"/>
      <c r="Y419" s="848"/>
      <c r="Z419" s="849"/>
      <c r="AA419" s="847" t="s">
        <v>300</v>
      </c>
      <c r="AB419" s="848"/>
      <c r="AC419" s="849"/>
      <c r="AD419" s="118">
        <v>3</v>
      </c>
      <c r="AE419" s="118">
        <v>0</v>
      </c>
      <c r="AF419" s="866"/>
      <c r="AG419" s="867"/>
      <c r="AH419" s="868"/>
      <c r="AI419" s="866"/>
      <c r="AJ419" s="867"/>
      <c r="AK419" s="868"/>
      <c r="AL419" s="101"/>
      <c r="AM419" s="25"/>
      <c r="AN419" s="24" t="str">
        <f t="shared" si="28"/>
        <v>■</v>
      </c>
    </row>
    <row r="420" spans="1:40" ht="13.15" customHeight="1">
      <c r="A420" s="36" t="str">
        <f t="shared" si="29"/>
        <v>SI</v>
      </c>
      <c r="B420" s="32"/>
      <c r="C420" s="802">
        <v>43</v>
      </c>
      <c r="D420" s="803"/>
      <c r="E420" s="888" t="s">
        <v>583</v>
      </c>
      <c r="F420" s="889"/>
      <c r="G420" s="889"/>
      <c r="H420" s="889"/>
      <c r="I420" s="889"/>
      <c r="J420" s="889"/>
      <c r="K420" s="889"/>
      <c r="L420" s="889"/>
      <c r="M420" s="889"/>
      <c r="N420" s="889"/>
      <c r="O420" s="889"/>
      <c r="P420" s="889"/>
      <c r="Q420" s="889"/>
      <c r="R420" s="889"/>
      <c r="S420" s="889"/>
      <c r="T420" s="890"/>
      <c r="U420" s="143" t="s">
        <v>584</v>
      </c>
      <c r="V420" s="847" t="s">
        <v>299</v>
      </c>
      <c r="W420" s="848"/>
      <c r="X420" s="848"/>
      <c r="Y420" s="848"/>
      <c r="Z420" s="849"/>
      <c r="AA420" s="847" t="s">
        <v>300</v>
      </c>
      <c r="AB420" s="848"/>
      <c r="AC420" s="849"/>
      <c r="AD420" s="118">
        <v>3</v>
      </c>
      <c r="AE420" s="118">
        <v>0</v>
      </c>
      <c r="AF420" s="866"/>
      <c r="AG420" s="867"/>
      <c r="AH420" s="868"/>
      <c r="AI420" s="866"/>
      <c r="AJ420" s="867"/>
      <c r="AK420" s="868"/>
      <c r="AL420" s="101"/>
      <c r="AM420" s="25"/>
      <c r="AN420" s="24" t="str">
        <f t="shared" si="28"/>
        <v>■</v>
      </c>
    </row>
    <row r="421" spans="1:40" ht="13.15" customHeight="1">
      <c r="A421" s="36" t="str">
        <f t="shared" si="29"/>
        <v>SI</v>
      </c>
      <c r="B421" s="32"/>
      <c r="C421" s="802">
        <v>44</v>
      </c>
      <c r="D421" s="803"/>
      <c r="E421" s="888" t="s">
        <v>585</v>
      </c>
      <c r="F421" s="889"/>
      <c r="G421" s="889"/>
      <c r="H421" s="889"/>
      <c r="I421" s="889"/>
      <c r="J421" s="889"/>
      <c r="K421" s="889"/>
      <c r="L421" s="889"/>
      <c r="M421" s="889"/>
      <c r="N421" s="889"/>
      <c r="O421" s="889"/>
      <c r="P421" s="889"/>
      <c r="Q421" s="889"/>
      <c r="R421" s="889"/>
      <c r="S421" s="889"/>
      <c r="T421" s="890"/>
      <c r="U421" s="143" t="s">
        <v>586</v>
      </c>
      <c r="V421" s="847" t="s">
        <v>299</v>
      </c>
      <c r="W421" s="848"/>
      <c r="X421" s="848"/>
      <c r="Y421" s="848"/>
      <c r="Z421" s="849"/>
      <c r="AA421" s="847" t="s">
        <v>300</v>
      </c>
      <c r="AB421" s="848"/>
      <c r="AC421" s="849"/>
      <c r="AD421" s="118">
        <v>3</v>
      </c>
      <c r="AE421" s="118">
        <v>0</v>
      </c>
      <c r="AF421" s="866"/>
      <c r="AG421" s="867"/>
      <c r="AH421" s="868"/>
      <c r="AI421" s="866"/>
      <c r="AJ421" s="867"/>
      <c r="AK421" s="868"/>
      <c r="AL421" s="101"/>
      <c r="AM421" s="25"/>
      <c r="AN421" s="24" t="str">
        <f t="shared" si="28"/>
        <v>■</v>
      </c>
    </row>
    <row r="422" spans="1:40" ht="13.15" customHeight="1">
      <c r="A422" s="36" t="str">
        <f t="shared" si="29"/>
        <v>SI</v>
      </c>
      <c r="B422" s="32"/>
      <c r="C422" s="802">
        <v>45</v>
      </c>
      <c r="D422" s="803"/>
      <c r="E422" s="888" t="s">
        <v>587</v>
      </c>
      <c r="F422" s="889"/>
      <c r="G422" s="889"/>
      <c r="H422" s="889"/>
      <c r="I422" s="889"/>
      <c r="J422" s="889"/>
      <c r="K422" s="889"/>
      <c r="L422" s="889"/>
      <c r="M422" s="889"/>
      <c r="N422" s="889"/>
      <c r="O422" s="889"/>
      <c r="P422" s="889"/>
      <c r="Q422" s="889"/>
      <c r="R422" s="889"/>
      <c r="S422" s="889"/>
      <c r="T422" s="890"/>
      <c r="U422" s="143" t="s">
        <v>588</v>
      </c>
      <c r="V422" s="847" t="s">
        <v>299</v>
      </c>
      <c r="W422" s="848"/>
      <c r="X422" s="848"/>
      <c r="Y422" s="848"/>
      <c r="Z422" s="849"/>
      <c r="AA422" s="847" t="s">
        <v>300</v>
      </c>
      <c r="AB422" s="848"/>
      <c r="AC422" s="849"/>
      <c r="AD422" s="118">
        <v>3</v>
      </c>
      <c r="AE422" s="118">
        <v>0</v>
      </c>
      <c r="AF422" s="866"/>
      <c r="AG422" s="867"/>
      <c r="AH422" s="868"/>
      <c r="AI422" s="866"/>
      <c r="AJ422" s="867"/>
      <c r="AK422" s="868"/>
      <c r="AL422" s="101"/>
      <c r="AM422" s="25"/>
      <c r="AN422" s="24" t="str">
        <f t="shared" si="28"/>
        <v>■</v>
      </c>
    </row>
    <row r="423" spans="1:40" ht="13.15" customHeight="1">
      <c r="A423" s="36" t="str">
        <f t="shared" si="29"/>
        <v>SI</v>
      </c>
      <c r="B423" s="32"/>
      <c r="C423" s="802">
        <v>46</v>
      </c>
      <c r="D423" s="803"/>
      <c r="E423" s="888" t="s">
        <v>589</v>
      </c>
      <c r="F423" s="889"/>
      <c r="G423" s="889"/>
      <c r="H423" s="889"/>
      <c r="I423" s="889"/>
      <c r="J423" s="889"/>
      <c r="K423" s="889"/>
      <c r="L423" s="889"/>
      <c r="M423" s="889"/>
      <c r="N423" s="889"/>
      <c r="O423" s="889"/>
      <c r="P423" s="889"/>
      <c r="Q423" s="889"/>
      <c r="R423" s="889"/>
      <c r="S423" s="889"/>
      <c r="T423" s="890"/>
      <c r="U423" s="143" t="s">
        <v>590</v>
      </c>
      <c r="V423" s="847" t="s">
        <v>299</v>
      </c>
      <c r="W423" s="848"/>
      <c r="X423" s="848"/>
      <c r="Y423" s="848"/>
      <c r="Z423" s="849"/>
      <c r="AA423" s="847" t="s">
        <v>300</v>
      </c>
      <c r="AB423" s="848"/>
      <c r="AC423" s="849"/>
      <c r="AD423" s="118">
        <v>3</v>
      </c>
      <c r="AE423" s="118">
        <v>0</v>
      </c>
      <c r="AF423" s="866"/>
      <c r="AG423" s="867"/>
      <c r="AH423" s="868"/>
      <c r="AI423" s="866"/>
      <c r="AJ423" s="867"/>
      <c r="AK423" s="868"/>
      <c r="AL423" s="101"/>
      <c r="AM423" s="25"/>
      <c r="AN423" s="24" t="str">
        <f t="shared" si="28"/>
        <v>■</v>
      </c>
    </row>
    <row r="424" spans="1:40" ht="13.15" customHeight="1">
      <c r="A424" s="36" t="str">
        <f t="shared" si="29"/>
        <v>SI</v>
      </c>
      <c r="B424" s="32"/>
      <c r="C424" s="802">
        <v>47</v>
      </c>
      <c r="D424" s="803"/>
      <c r="E424" s="888" t="s">
        <v>591</v>
      </c>
      <c r="F424" s="889"/>
      <c r="G424" s="889"/>
      <c r="H424" s="889"/>
      <c r="I424" s="889"/>
      <c r="J424" s="889"/>
      <c r="K424" s="889"/>
      <c r="L424" s="889"/>
      <c r="M424" s="889"/>
      <c r="N424" s="889"/>
      <c r="O424" s="889"/>
      <c r="P424" s="889"/>
      <c r="Q424" s="889"/>
      <c r="R424" s="889"/>
      <c r="S424" s="889"/>
      <c r="T424" s="890"/>
      <c r="U424" s="143" t="s">
        <v>592</v>
      </c>
      <c r="V424" s="847" t="s">
        <v>299</v>
      </c>
      <c r="W424" s="848"/>
      <c r="X424" s="848"/>
      <c r="Y424" s="848"/>
      <c r="Z424" s="849"/>
      <c r="AA424" s="847" t="s">
        <v>300</v>
      </c>
      <c r="AB424" s="848"/>
      <c r="AC424" s="849"/>
      <c r="AD424" s="118">
        <v>3</v>
      </c>
      <c r="AE424" s="118">
        <v>0</v>
      </c>
      <c r="AF424" s="866"/>
      <c r="AG424" s="867"/>
      <c r="AH424" s="868"/>
      <c r="AI424" s="866"/>
      <c r="AJ424" s="867"/>
      <c r="AK424" s="868"/>
      <c r="AL424" s="101"/>
      <c r="AM424" s="25"/>
      <c r="AN424" s="24" t="str">
        <f t="shared" si="28"/>
        <v>■</v>
      </c>
    </row>
    <row r="425" spans="1:40" ht="13.15" customHeight="1">
      <c r="A425" s="36" t="str">
        <f t="shared" si="29"/>
        <v>SI</v>
      </c>
      <c r="B425" s="32"/>
      <c r="C425" s="802">
        <v>48</v>
      </c>
      <c r="D425" s="803"/>
      <c r="E425" s="888" t="s">
        <v>593</v>
      </c>
      <c r="F425" s="889"/>
      <c r="G425" s="889"/>
      <c r="H425" s="889"/>
      <c r="I425" s="889"/>
      <c r="J425" s="889"/>
      <c r="K425" s="889"/>
      <c r="L425" s="889"/>
      <c r="M425" s="889"/>
      <c r="N425" s="889"/>
      <c r="O425" s="889"/>
      <c r="P425" s="889"/>
      <c r="Q425" s="889"/>
      <c r="R425" s="889"/>
      <c r="S425" s="889"/>
      <c r="T425" s="890"/>
      <c r="U425" s="143" t="s">
        <v>594</v>
      </c>
      <c r="V425" s="847" t="s">
        <v>299</v>
      </c>
      <c r="W425" s="848"/>
      <c r="X425" s="848"/>
      <c r="Y425" s="848"/>
      <c r="Z425" s="849"/>
      <c r="AA425" s="847" t="s">
        <v>300</v>
      </c>
      <c r="AB425" s="848"/>
      <c r="AC425" s="849"/>
      <c r="AD425" s="118">
        <v>3</v>
      </c>
      <c r="AE425" s="118">
        <v>0</v>
      </c>
      <c r="AF425" s="866"/>
      <c r="AG425" s="867"/>
      <c r="AH425" s="868"/>
      <c r="AI425" s="866"/>
      <c r="AJ425" s="867"/>
      <c r="AK425" s="868"/>
      <c r="AL425" s="101"/>
      <c r="AM425" s="25"/>
      <c r="AN425" s="24" t="str">
        <f t="shared" si="28"/>
        <v>■</v>
      </c>
    </row>
    <row r="426" spans="1:40" ht="13.15" customHeight="1">
      <c r="A426" s="36" t="str">
        <f t="shared" si="29"/>
        <v>SI</v>
      </c>
      <c r="B426" s="32"/>
      <c r="C426" s="802">
        <v>49</v>
      </c>
      <c r="D426" s="803"/>
      <c r="E426" s="888" t="s">
        <v>595</v>
      </c>
      <c r="F426" s="889"/>
      <c r="G426" s="889"/>
      <c r="H426" s="889"/>
      <c r="I426" s="889"/>
      <c r="J426" s="889"/>
      <c r="K426" s="889"/>
      <c r="L426" s="889"/>
      <c r="M426" s="889"/>
      <c r="N426" s="889"/>
      <c r="O426" s="889"/>
      <c r="P426" s="889"/>
      <c r="Q426" s="889"/>
      <c r="R426" s="889"/>
      <c r="S426" s="889"/>
      <c r="T426" s="890"/>
      <c r="U426" s="143" t="s">
        <v>596</v>
      </c>
      <c r="V426" s="847" t="s">
        <v>299</v>
      </c>
      <c r="W426" s="848"/>
      <c r="X426" s="848"/>
      <c r="Y426" s="848"/>
      <c r="Z426" s="849"/>
      <c r="AA426" s="847" t="s">
        <v>293</v>
      </c>
      <c r="AB426" s="848"/>
      <c r="AC426" s="849"/>
      <c r="AD426" s="118">
        <v>2</v>
      </c>
      <c r="AE426" s="118" t="s">
        <v>294</v>
      </c>
      <c r="AF426" s="866"/>
      <c r="AG426" s="867"/>
      <c r="AH426" s="868"/>
      <c r="AI426" s="866"/>
      <c r="AJ426" s="867"/>
      <c r="AK426" s="868"/>
      <c r="AL426" s="101"/>
      <c r="AM426" s="25"/>
      <c r="AN426" s="24" t="str">
        <f t="shared" si="28"/>
        <v>■</v>
      </c>
    </row>
    <row r="427" spans="1:40" ht="13.15" customHeight="1">
      <c r="A427" s="36" t="str">
        <f t="shared" si="29"/>
        <v>SI</v>
      </c>
      <c r="B427" s="32"/>
      <c r="C427" s="802">
        <v>50</v>
      </c>
      <c r="D427" s="803"/>
      <c r="E427" s="888" t="s">
        <v>597</v>
      </c>
      <c r="F427" s="889"/>
      <c r="G427" s="889"/>
      <c r="H427" s="889"/>
      <c r="I427" s="889"/>
      <c r="J427" s="889"/>
      <c r="K427" s="889"/>
      <c r="L427" s="889"/>
      <c r="M427" s="889"/>
      <c r="N427" s="889"/>
      <c r="O427" s="889"/>
      <c r="P427" s="889"/>
      <c r="Q427" s="889"/>
      <c r="R427" s="889"/>
      <c r="S427" s="889"/>
      <c r="T427" s="890"/>
      <c r="U427" s="143" t="s">
        <v>598</v>
      </c>
      <c r="V427" s="847" t="s">
        <v>299</v>
      </c>
      <c r="W427" s="848"/>
      <c r="X427" s="848"/>
      <c r="Y427" s="848"/>
      <c r="Z427" s="849"/>
      <c r="AA427" s="847" t="s">
        <v>300</v>
      </c>
      <c r="AB427" s="848"/>
      <c r="AC427" s="849"/>
      <c r="AD427" s="118">
        <v>5</v>
      </c>
      <c r="AE427" s="118">
        <v>0</v>
      </c>
      <c r="AF427" s="866"/>
      <c r="AG427" s="867"/>
      <c r="AH427" s="868"/>
      <c r="AI427" s="866"/>
      <c r="AJ427" s="867"/>
      <c r="AK427" s="868"/>
      <c r="AL427" s="101"/>
      <c r="AM427" s="25"/>
      <c r="AN427" s="24" t="str">
        <f t="shared" si="28"/>
        <v>■</v>
      </c>
    </row>
    <row r="428" spans="1:40" ht="13.15" customHeight="1">
      <c r="A428" s="36" t="str">
        <f t="shared" si="29"/>
        <v>SI</v>
      </c>
      <c r="B428" s="32"/>
      <c r="C428" s="802">
        <v>51</v>
      </c>
      <c r="D428" s="803"/>
      <c r="E428" s="888" t="s">
        <v>599</v>
      </c>
      <c r="F428" s="889"/>
      <c r="G428" s="889"/>
      <c r="H428" s="889"/>
      <c r="I428" s="889"/>
      <c r="J428" s="889"/>
      <c r="K428" s="889"/>
      <c r="L428" s="889"/>
      <c r="M428" s="889"/>
      <c r="N428" s="889"/>
      <c r="O428" s="889"/>
      <c r="P428" s="889"/>
      <c r="Q428" s="889"/>
      <c r="R428" s="889"/>
      <c r="S428" s="889"/>
      <c r="T428" s="890"/>
      <c r="U428" s="143" t="s">
        <v>600</v>
      </c>
      <c r="V428" s="847" t="s">
        <v>299</v>
      </c>
      <c r="W428" s="848"/>
      <c r="X428" s="848"/>
      <c r="Y428" s="848"/>
      <c r="Z428" s="849"/>
      <c r="AA428" s="847" t="s">
        <v>300</v>
      </c>
      <c r="AB428" s="848"/>
      <c r="AC428" s="849"/>
      <c r="AD428" s="118">
        <v>5</v>
      </c>
      <c r="AE428" s="118">
        <v>0</v>
      </c>
      <c r="AF428" s="866"/>
      <c r="AG428" s="867"/>
      <c r="AH428" s="868"/>
      <c r="AI428" s="866"/>
      <c r="AJ428" s="867"/>
      <c r="AK428" s="868"/>
      <c r="AL428" s="101"/>
      <c r="AM428" s="25"/>
      <c r="AN428" s="24" t="str">
        <f t="shared" si="28"/>
        <v>■</v>
      </c>
    </row>
    <row r="429" spans="1:40" ht="13.15" customHeight="1">
      <c r="A429" s="36" t="str">
        <f t="shared" si="29"/>
        <v>SI</v>
      </c>
      <c r="B429" s="38"/>
      <c r="C429" s="802">
        <v>52</v>
      </c>
      <c r="D429" s="803"/>
      <c r="E429" s="888" t="s">
        <v>601</v>
      </c>
      <c r="F429" s="889"/>
      <c r="G429" s="889"/>
      <c r="H429" s="889"/>
      <c r="I429" s="889"/>
      <c r="J429" s="889"/>
      <c r="K429" s="889"/>
      <c r="L429" s="889"/>
      <c r="M429" s="889"/>
      <c r="N429" s="889"/>
      <c r="O429" s="889"/>
      <c r="P429" s="889"/>
      <c r="Q429" s="889"/>
      <c r="R429" s="889"/>
      <c r="S429" s="889"/>
      <c r="T429" s="890"/>
      <c r="U429" s="143" t="s">
        <v>602</v>
      </c>
      <c r="V429" s="847" t="s">
        <v>299</v>
      </c>
      <c r="W429" s="848"/>
      <c r="X429" s="848"/>
      <c r="Y429" s="848"/>
      <c r="Z429" s="849"/>
      <c r="AA429" s="847" t="s">
        <v>300</v>
      </c>
      <c r="AB429" s="848"/>
      <c r="AC429" s="849"/>
      <c r="AD429" s="118">
        <v>7</v>
      </c>
      <c r="AE429" s="118">
        <v>0</v>
      </c>
      <c r="AF429" s="866"/>
      <c r="AG429" s="867"/>
      <c r="AH429" s="868"/>
      <c r="AI429" s="866"/>
      <c r="AJ429" s="867"/>
      <c r="AK429" s="868"/>
      <c r="AL429" s="101" t="s">
        <v>603</v>
      </c>
      <c r="AM429" s="25"/>
      <c r="AN429" s="24" t="str">
        <f t="shared" si="28"/>
        <v>■</v>
      </c>
    </row>
    <row r="430" spans="1:40" ht="13.15" customHeight="1">
      <c r="A430" s="36" t="str">
        <f t="shared" si="29"/>
        <v>SI</v>
      </c>
      <c r="B430" s="38"/>
      <c r="C430" s="802">
        <v>53</v>
      </c>
      <c r="D430" s="803"/>
      <c r="E430" s="888" t="s">
        <v>604</v>
      </c>
      <c r="F430" s="889"/>
      <c r="G430" s="889"/>
      <c r="H430" s="889"/>
      <c r="I430" s="889"/>
      <c r="J430" s="889"/>
      <c r="K430" s="889"/>
      <c r="L430" s="889"/>
      <c r="M430" s="889"/>
      <c r="N430" s="889"/>
      <c r="O430" s="889"/>
      <c r="P430" s="889"/>
      <c r="Q430" s="889"/>
      <c r="R430" s="889"/>
      <c r="S430" s="889"/>
      <c r="T430" s="890"/>
      <c r="U430" s="143" t="s">
        <v>605</v>
      </c>
      <c r="V430" s="847" t="s">
        <v>292</v>
      </c>
      <c r="W430" s="848"/>
      <c r="X430" s="848"/>
      <c r="Y430" s="848"/>
      <c r="Z430" s="849"/>
      <c r="AA430" s="847" t="s">
        <v>293</v>
      </c>
      <c r="AB430" s="848"/>
      <c r="AC430" s="849"/>
      <c r="AD430" s="118">
        <v>6</v>
      </c>
      <c r="AE430" s="118" t="s">
        <v>294</v>
      </c>
      <c r="AF430" s="866"/>
      <c r="AG430" s="867"/>
      <c r="AH430" s="868"/>
      <c r="AI430" s="866"/>
      <c r="AJ430" s="867"/>
      <c r="AK430" s="868"/>
      <c r="AL430" s="101" t="s">
        <v>603</v>
      </c>
      <c r="AM430" s="25"/>
      <c r="AN430" s="24" t="str">
        <f t="shared" si="28"/>
        <v>■</v>
      </c>
    </row>
    <row r="431" spans="1:40" ht="13.15" customHeight="1">
      <c r="A431" s="36" t="str">
        <f t="shared" si="29"/>
        <v>SI</v>
      </c>
      <c r="B431" s="32"/>
      <c r="C431" s="802">
        <v>54</v>
      </c>
      <c r="D431" s="803"/>
      <c r="E431" s="888" t="s">
        <v>606</v>
      </c>
      <c r="F431" s="889"/>
      <c r="G431" s="889"/>
      <c r="H431" s="889"/>
      <c r="I431" s="889"/>
      <c r="J431" s="889"/>
      <c r="K431" s="889"/>
      <c r="L431" s="889"/>
      <c r="M431" s="889"/>
      <c r="N431" s="889"/>
      <c r="O431" s="889"/>
      <c r="P431" s="889"/>
      <c r="Q431" s="889"/>
      <c r="R431" s="889"/>
      <c r="S431" s="889"/>
      <c r="T431" s="890"/>
      <c r="U431" s="143" t="s">
        <v>607</v>
      </c>
      <c r="V431" s="847" t="s">
        <v>299</v>
      </c>
      <c r="W431" s="848"/>
      <c r="X431" s="848"/>
      <c r="Y431" s="848"/>
      <c r="Z431" s="849"/>
      <c r="AA431" s="847" t="s">
        <v>300</v>
      </c>
      <c r="AB431" s="848"/>
      <c r="AC431" s="849"/>
      <c r="AD431" s="118">
        <v>3</v>
      </c>
      <c r="AE431" s="118">
        <v>0</v>
      </c>
      <c r="AF431" s="866"/>
      <c r="AG431" s="867"/>
      <c r="AH431" s="868"/>
      <c r="AI431" s="866"/>
      <c r="AJ431" s="867"/>
      <c r="AK431" s="868"/>
      <c r="AL431" s="101"/>
      <c r="AM431" s="25"/>
      <c r="AN431" s="24" t="str">
        <f t="shared" si="28"/>
        <v>■</v>
      </c>
    </row>
    <row r="432" spans="1:40" ht="13.15" customHeight="1">
      <c r="A432" s="36" t="str">
        <f t="shared" si="29"/>
        <v>SI</v>
      </c>
      <c r="B432" s="32"/>
      <c r="C432" s="802">
        <v>55</v>
      </c>
      <c r="D432" s="803"/>
      <c r="E432" s="888" t="s">
        <v>608</v>
      </c>
      <c r="F432" s="889"/>
      <c r="G432" s="889"/>
      <c r="H432" s="889"/>
      <c r="I432" s="889"/>
      <c r="J432" s="889"/>
      <c r="K432" s="889"/>
      <c r="L432" s="889"/>
      <c r="M432" s="889"/>
      <c r="N432" s="889"/>
      <c r="O432" s="889"/>
      <c r="P432" s="889"/>
      <c r="Q432" s="889"/>
      <c r="R432" s="889"/>
      <c r="S432" s="889"/>
      <c r="T432" s="890"/>
      <c r="U432" s="143" t="s">
        <v>609</v>
      </c>
      <c r="V432" s="847" t="s">
        <v>292</v>
      </c>
      <c r="W432" s="848"/>
      <c r="X432" s="848"/>
      <c r="Y432" s="848"/>
      <c r="Z432" s="849"/>
      <c r="AA432" s="847" t="s">
        <v>293</v>
      </c>
      <c r="AB432" s="848"/>
      <c r="AC432" s="849"/>
      <c r="AD432" s="118">
        <v>6</v>
      </c>
      <c r="AE432" s="118" t="s">
        <v>294</v>
      </c>
      <c r="AF432" s="866"/>
      <c r="AG432" s="867"/>
      <c r="AH432" s="868"/>
      <c r="AI432" s="866"/>
      <c r="AJ432" s="867"/>
      <c r="AK432" s="868"/>
      <c r="AL432" s="101"/>
      <c r="AM432" s="25"/>
      <c r="AN432" s="24" t="str">
        <f t="shared" si="28"/>
        <v>■</v>
      </c>
    </row>
    <row r="433" spans="1:40" ht="13.15" customHeight="1">
      <c r="A433" s="36" t="str">
        <f t="shared" si="29"/>
        <v>SI</v>
      </c>
      <c r="B433" s="32"/>
      <c r="C433" s="802">
        <v>56</v>
      </c>
      <c r="D433" s="803"/>
      <c r="E433" s="888" t="s">
        <v>322</v>
      </c>
      <c r="F433" s="889"/>
      <c r="G433" s="889"/>
      <c r="H433" s="889"/>
      <c r="I433" s="889"/>
      <c r="J433" s="889"/>
      <c r="K433" s="889"/>
      <c r="L433" s="889"/>
      <c r="M433" s="889"/>
      <c r="N433" s="889"/>
      <c r="O433" s="889"/>
      <c r="P433" s="889"/>
      <c r="Q433" s="889"/>
      <c r="R433" s="889"/>
      <c r="S433" s="889"/>
      <c r="T433" s="890"/>
      <c r="U433" s="143" t="s">
        <v>323</v>
      </c>
      <c r="V433" s="847" t="s">
        <v>299</v>
      </c>
      <c r="W433" s="848"/>
      <c r="X433" s="848"/>
      <c r="Y433" s="848"/>
      <c r="Z433" s="849"/>
      <c r="AA433" s="847" t="s">
        <v>293</v>
      </c>
      <c r="AB433" s="848"/>
      <c r="AC433" s="849"/>
      <c r="AD433" s="118">
        <v>6</v>
      </c>
      <c r="AE433" s="118" t="s">
        <v>294</v>
      </c>
      <c r="AF433" s="866"/>
      <c r="AG433" s="867"/>
      <c r="AH433" s="868"/>
      <c r="AI433" s="866"/>
      <c r="AJ433" s="867"/>
      <c r="AK433" s="868"/>
      <c r="AL433" s="101"/>
      <c r="AM433" s="25"/>
      <c r="AN433" s="24" t="str">
        <f t="shared" si="28"/>
        <v>■</v>
      </c>
    </row>
    <row r="434" spans="1:40" ht="13.15" customHeight="1">
      <c r="A434" s="36" t="str">
        <f t="shared" si="29"/>
        <v>SI</v>
      </c>
      <c r="B434" s="32"/>
      <c r="C434" s="802">
        <v>57</v>
      </c>
      <c r="D434" s="803"/>
      <c r="E434" s="888" t="s">
        <v>324</v>
      </c>
      <c r="F434" s="889"/>
      <c r="G434" s="889"/>
      <c r="H434" s="889"/>
      <c r="I434" s="889"/>
      <c r="J434" s="889"/>
      <c r="K434" s="889"/>
      <c r="L434" s="889"/>
      <c r="M434" s="889"/>
      <c r="N434" s="889"/>
      <c r="O434" s="889"/>
      <c r="P434" s="889"/>
      <c r="Q434" s="889"/>
      <c r="R434" s="889"/>
      <c r="S434" s="889"/>
      <c r="T434" s="890"/>
      <c r="U434" s="143" t="s">
        <v>325</v>
      </c>
      <c r="V434" s="847" t="s">
        <v>299</v>
      </c>
      <c r="W434" s="848"/>
      <c r="X434" s="848"/>
      <c r="Y434" s="848"/>
      <c r="Z434" s="849"/>
      <c r="AA434" s="847" t="s">
        <v>293</v>
      </c>
      <c r="AB434" s="848"/>
      <c r="AC434" s="849"/>
      <c r="AD434" s="118">
        <v>6</v>
      </c>
      <c r="AE434" s="118" t="s">
        <v>294</v>
      </c>
      <c r="AF434" s="866"/>
      <c r="AG434" s="867"/>
      <c r="AH434" s="868"/>
      <c r="AI434" s="866"/>
      <c r="AJ434" s="867"/>
      <c r="AK434" s="868"/>
      <c r="AL434" s="101"/>
      <c r="AM434" s="25"/>
      <c r="AN434" s="24" t="str">
        <f t="shared" si="28"/>
        <v>■</v>
      </c>
    </row>
    <row r="435" spans="1:40" ht="13.15" customHeight="1">
      <c r="A435" s="36" t="str">
        <f t="shared" si="29"/>
        <v>SI</v>
      </c>
      <c r="B435" s="32"/>
      <c r="C435" s="802">
        <v>58</v>
      </c>
      <c r="D435" s="803"/>
      <c r="E435" s="888" t="s">
        <v>881</v>
      </c>
      <c r="F435" s="889"/>
      <c r="G435" s="889"/>
      <c r="H435" s="889"/>
      <c r="I435" s="889"/>
      <c r="J435" s="889"/>
      <c r="K435" s="889"/>
      <c r="L435" s="889"/>
      <c r="M435" s="889"/>
      <c r="N435" s="889"/>
      <c r="O435" s="889"/>
      <c r="P435" s="889"/>
      <c r="Q435" s="889"/>
      <c r="R435" s="889"/>
      <c r="S435" s="889"/>
      <c r="T435" s="890"/>
      <c r="U435" s="143" t="s">
        <v>882</v>
      </c>
      <c r="V435" s="847" t="s">
        <v>299</v>
      </c>
      <c r="W435" s="848"/>
      <c r="X435" s="848"/>
      <c r="Y435" s="848"/>
      <c r="Z435" s="849"/>
      <c r="AA435" s="847" t="s">
        <v>293</v>
      </c>
      <c r="AB435" s="848"/>
      <c r="AC435" s="849"/>
      <c r="AD435" s="118">
        <v>1</v>
      </c>
      <c r="AE435" s="118" t="s">
        <v>294</v>
      </c>
      <c r="AF435" s="866"/>
      <c r="AG435" s="867"/>
      <c r="AH435" s="868"/>
      <c r="AI435" s="866"/>
      <c r="AJ435" s="867"/>
      <c r="AK435" s="868"/>
      <c r="AL435" s="101"/>
      <c r="AM435" s="25"/>
      <c r="AN435" s="24" t="str">
        <f t="shared" si="28"/>
        <v>■</v>
      </c>
    </row>
    <row r="436" spans="1:40" ht="13.15" customHeight="1">
      <c r="A436" s="36" t="str">
        <f t="shared" si="29"/>
        <v>SI</v>
      </c>
      <c r="B436" s="32"/>
      <c r="C436" s="802">
        <v>59</v>
      </c>
      <c r="D436" s="803"/>
      <c r="E436" s="888" t="s">
        <v>885</v>
      </c>
      <c r="F436" s="889"/>
      <c r="G436" s="889"/>
      <c r="H436" s="889"/>
      <c r="I436" s="889"/>
      <c r="J436" s="889"/>
      <c r="K436" s="889"/>
      <c r="L436" s="889"/>
      <c r="M436" s="889"/>
      <c r="N436" s="889"/>
      <c r="O436" s="889"/>
      <c r="P436" s="889"/>
      <c r="Q436" s="889"/>
      <c r="R436" s="889"/>
      <c r="S436" s="889"/>
      <c r="T436" s="890"/>
      <c r="U436" s="143" t="s">
        <v>886</v>
      </c>
      <c r="V436" s="847" t="s">
        <v>299</v>
      </c>
      <c r="W436" s="848"/>
      <c r="X436" s="848"/>
      <c r="Y436" s="848"/>
      <c r="Z436" s="849"/>
      <c r="AA436" s="847" t="s">
        <v>300</v>
      </c>
      <c r="AB436" s="848"/>
      <c r="AC436" s="849"/>
      <c r="AD436" s="118">
        <v>2</v>
      </c>
      <c r="AE436" s="118">
        <v>0</v>
      </c>
      <c r="AF436" s="866"/>
      <c r="AG436" s="867"/>
      <c r="AH436" s="868"/>
      <c r="AI436" s="866"/>
      <c r="AJ436" s="867"/>
      <c r="AK436" s="868"/>
      <c r="AL436" s="101"/>
      <c r="AM436" s="25"/>
      <c r="AN436" s="24" t="str">
        <f t="shared" si="28"/>
        <v>■</v>
      </c>
    </row>
    <row r="437" spans="1:40">
      <c r="A437" s="36" t="str">
        <f t="shared" si="29"/>
        <v>SI</v>
      </c>
      <c r="B437" s="52"/>
      <c r="C437" s="587"/>
      <c r="D437" s="53"/>
      <c r="E437" s="53"/>
      <c r="F437" s="53"/>
      <c r="G437" s="53"/>
      <c r="H437" s="53"/>
      <c r="I437" s="53"/>
      <c r="J437" s="53"/>
      <c r="K437" s="53"/>
      <c r="L437" s="53"/>
      <c r="M437" s="53"/>
      <c r="N437" s="53"/>
      <c r="O437" s="53"/>
      <c r="P437" s="53"/>
      <c r="Q437" s="53"/>
      <c r="R437" s="53"/>
      <c r="S437" s="53"/>
      <c r="T437" s="53"/>
      <c r="U437" s="112"/>
      <c r="V437" s="179"/>
      <c r="W437" s="179"/>
      <c r="X437" s="179"/>
      <c r="Y437" s="179"/>
      <c r="Z437" s="179"/>
      <c r="AA437" s="179"/>
      <c r="AB437" s="179"/>
      <c r="AC437" s="179"/>
      <c r="AD437" s="179"/>
      <c r="AE437" s="179"/>
      <c r="AF437" s="62"/>
      <c r="AG437" s="62"/>
      <c r="AH437" s="62"/>
      <c r="AI437" s="62"/>
      <c r="AJ437" s="62"/>
      <c r="AK437" s="62"/>
      <c r="AL437" s="163"/>
      <c r="AM437" s="55"/>
    </row>
    <row r="438" spans="1:40">
      <c r="A438" s="36" t="str">
        <f t="shared" si="29"/>
        <v>IY</v>
      </c>
      <c r="B438" s="420"/>
      <c r="C438" s="490" t="s">
        <v>282</v>
      </c>
      <c r="D438" s="506"/>
      <c r="E438" s="474"/>
      <c r="F438" s="474"/>
      <c r="G438" s="474"/>
      <c r="H438" s="474"/>
      <c r="I438" s="474"/>
      <c r="J438" s="473" t="s">
        <v>610</v>
      </c>
      <c r="K438" s="490"/>
      <c r="L438" s="474"/>
      <c r="M438" s="490"/>
      <c r="N438" s="490"/>
      <c r="O438" s="490"/>
      <c r="P438" s="474"/>
      <c r="Q438" s="474"/>
      <c r="R438" s="474"/>
      <c r="S438" s="474"/>
      <c r="T438" s="474"/>
      <c r="U438" s="473" t="s">
        <v>1002</v>
      </c>
      <c r="V438" s="495"/>
      <c r="W438" s="495"/>
      <c r="X438" s="495"/>
      <c r="Y438" s="495"/>
      <c r="Z438" s="495"/>
      <c r="AA438" s="495"/>
      <c r="AB438" s="495"/>
      <c r="AC438" s="495"/>
      <c r="AD438" s="495"/>
      <c r="AE438" s="495"/>
      <c r="AF438" s="496"/>
      <c r="AG438" s="496"/>
      <c r="AH438" s="496"/>
      <c r="AI438" s="496"/>
      <c r="AJ438" s="496"/>
      <c r="AK438" s="496"/>
      <c r="AL438" s="493"/>
      <c r="AM438" s="573"/>
    </row>
    <row r="439" spans="1:40">
      <c r="A439" s="36" t="str">
        <f t="shared" si="29"/>
        <v>IY</v>
      </c>
      <c r="B439" s="6"/>
      <c r="C439" s="841" t="s">
        <v>85</v>
      </c>
      <c r="D439" s="983"/>
      <c r="E439" s="841" t="s">
        <v>285</v>
      </c>
      <c r="F439" s="842"/>
      <c r="G439" s="842"/>
      <c r="H439" s="842"/>
      <c r="I439" s="842"/>
      <c r="J439" s="842"/>
      <c r="K439" s="842"/>
      <c r="L439" s="842"/>
      <c r="M439" s="842"/>
      <c r="N439" s="842"/>
      <c r="O439" s="842"/>
      <c r="P439" s="842"/>
      <c r="Q439" s="842"/>
      <c r="R439" s="842"/>
      <c r="S439" s="842"/>
      <c r="T439" s="842"/>
      <c r="U439" s="363" t="s">
        <v>286</v>
      </c>
      <c r="V439" s="909" t="s">
        <v>287</v>
      </c>
      <c r="W439" s="910"/>
      <c r="X439" s="910"/>
      <c r="Y439" s="910"/>
      <c r="Z439" s="911"/>
      <c r="AA439" s="909" t="s">
        <v>876</v>
      </c>
      <c r="AB439" s="910"/>
      <c r="AC439" s="911"/>
      <c r="AD439" s="850" t="s">
        <v>289</v>
      </c>
      <c r="AE439" s="851"/>
      <c r="AF439" s="909" t="s">
        <v>88</v>
      </c>
      <c r="AG439" s="910"/>
      <c r="AH439" s="911"/>
      <c r="AI439" s="841" t="s">
        <v>89</v>
      </c>
      <c r="AJ439" s="842"/>
      <c r="AK439" s="843"/>
      <c r="AL439" s="915" t="s">
        <v>90</v>
      </c>
      <c r="AM439" s="364"/>
    </row>
    <row r="440" spans="1:40">
      <c r="A440" s="36" t="str">
        <f t="shared" si="29"/>
        <v>IY</v>
      </c>
      <c r="B440" s="6"/>
      <c r="C440" s="984"/>
      <c r="D440" s="985"/>
      <c r="E440" s="844"/>
      <c r="F440" s="845"/>
      <c r="G440" s="845"/>
      <c r="H440" s="845"/>
      <c r="I440" s="845"/>
      <c r="J440" s="845"/>
      <c r="K440" s="845"/>
      <c r="L440" s="845"/>
      <c r="M440" s="845"/>
      <c r="N440" s="845"/>
      <c r="O440" s="845"/>
      <c r="P440" s="845"/>
      <c r="Q440" s="845"/>
      <c r="R440" s="845"/>
      <c r="S440" s="845"/>
      <c r="T440" s="845"/>
      <c r="U440" s="365"/>
      <c r="V440" s="912"/>
      <c r="W440" s="913"/>
      <c r="X440" s="913"/>
      <c r="Y440" s="913"/>
      <c r="Z440" s="914"/>
      <c r="AA440" s="912"/>
      <c r="AB440" s="913"/>
      <c r="AC440" s="914"/>
      <c r="AD440" s="852"/>
      <c r="AE440" s="853"/>
      <c r="AF440" s="912"/>
      <c r="AG440" s="913"/>
      <c r="AH440" s="914"/>
      <c r="AI440" s="844"/>
      <c r="AJ440" s="845"/>
      <c r="AK440" s="846"/>
      <c r="AL440" s="916"/>
      <c r="AM440" s="364"/>
    </row>
    <row r="441" spans="1:40" ht="13.15" customHeight="1">
      <c r="A441" s="36" t="str">
        <f t="shared" si="29"/>
        <v>IY</v>
      </c>
      <c r="B441" s="32"/>
      <c r="C441" s="802">
        <v>1</v>
      </c>
      <c r="D441" s="803"/>
      <c r="E441" s="897" t="s">
        <v>350</v>
      </c>
      <c r="F441" s="898"/>
      <c r="G441" s="898"/>
      <c r="H441" s="898"/>
      <c r="I441" s="898"/>
      <c r="J441" s="898"/>
      <c r="K441" s="898"/>
      <c r="L441" s="898"/>
      <c r="M441" s="898"/>
      <c r="N441" s="898"/>
      <c r="O441" s="898"/>
      <c r="P441" s="898"/>
      <c r="Q441" s="898"/>
      <c r="R441" s="898"/>
      <c r="S441" s="898"/>
      <c r="T441" s="899"/>
      <c r="U441" s="141" t="s">
        <v>291</v>
      </c>
      <c r="V441" s="847" t="s">
        <v>292</v>
      </c>
      <c r="W441" s="848"/>
      <c r="X441" s="848"/>
      <c r="Y441" s="848"/>
      <c r="Z441" s="849"/>
      <c r="AA441" s="847" t="s">
        <v>293</v>
      </c>
      <c r="AB441" s="848"/>
      <c r="AC441" s="849"/>
      <c r="AD441" s="118">
        <v>10</v>
      </c>
      <c r="AE441" s="118" t="s">
        <v>294</v>
      </c>
      <c r="AF441" s="866"/>
      <c r="AG441" s="867"/>
      <c r="AH441" s="868"/>
      <c r="AI441" s="866"/>
      <c r="AJ441" s="867"/>
      <c r="AK441" s="868"/>
      <c r="AL441" s="238"/>
      <c r="AM441" s="25"/>
      <c r="AN441" s="24" t="str">
        <f>$S$19</f>
        <v>■</v>
      </c>
    </row>
    <row r="442" spans="1:40" ht="13.15" customHeight="1">
      <c r="A442" s="36" t="str">
        <f t="shared" si="29"/>
        <v>IY</v>
      </c>
      <c r="B442" s="32"/>
      <c r="C442" s="802">
        <v>2</v>
      </c>
      <c r="D442" s="803"/>
      <c r="E442" s="897" t="s">
        <v>351</v>
      </c>
      <c r="F442" s="898"/>
      <c r="G442" s="898"/>
      <c r="H442" s="898"/>
      <c r="I442" s="898"/>
      <c r="J442" s="898"/>
      <c r="K442" s="898"/>
      <c r="L442" s="898"/>
      <c r="M442" s="898"/>
      <c r="N442" s="898"/>
      <c r="O442" s="898"/>
      <c r="P442" s="898"/>
      <c r="Q442" s="898"/>
      <c r="R442" s="898"/>
      <c r="S442" s="898"/>
      <c r="T442" s="899"/>
      <c r="U442" s="624" t="s">
        <v>296</v>
      </c>
      <c r="V442" s="847" t="s">
        <v>292</v>
      </c>
      <c r="W442" s="848"/>
      <c r="X442" s="848"/>
      <c r="Y442" s="848"/>
      <c r="Z442" s="849"/>
      <c r="AA442" s="847" t="s">
        <v>293</v>
      </c>
      <c r="AB442" s="848"/>
      <c r="AC442" s="849"/>
      <c r="AD442" s="118">
        <v>51</v>
      </c>
      <c r="AE442" s="118" t="s">
        <v>294</v>
      </c>
      <c r="AF442" s="866"/>
      <c r="AG442" s="867"/>
      <c r="AH442" s="868"/>
      <c r="AI442" s="866"/>
      <c r="AJ442" s="867"/>
      <c r="AK442" s="868"/>
      <c r="AL442" s="238"/>
      <c r="AM442" s="25"/>
      <c r="AN442" s="24" t="str">
        <f t="shared" ref="AN442:AN458" si="30">$S$19</f>
        <v>■</v>
      </c>
    </row>
    <row r="443" spans="1:40" ht="13.15" customHeight="1">
      <c r="A443" s="36" t="str">
        <f t="shared" si="29"/>
        <v>IY</v>
      </c>
      <c r="B443" s="38"/>
      <c r="C443" s="917">
        <v>3</v>
      </c>
      <c r="D443" s="918"/>
      <c r="E443" s="903" t="s">
        <v>297</v>
      </c>
      <c r="F443" s="904"/>
      <c r="G443" s="904"/>
      <c r="H443" s="904"/>
      <c r="I443" s="904"/>
      <c r="J443" s="904"/>
      <c r="K443" s="904"/>
      <c r="L443" s="904"/>
      <c r="M443" s="904"/>
      <c r="N443" s="904"/>
      <c r="O443" s="904"/>
      <c r="P443" s="904"/>
      <c r="Q443" s="904"/>
      <c r="R443" s="904"/>
      <c r="S443" s="904"/>
      <c r="T443" s="905"/>
      <c r="U443" s="142" t="s">
        <v>298</v>
      </c>
      <c r="V443" s="860" t="s">
        <v>299</v>
      </c>
      <c r="W443" s="861"/>
      <c r="X443" s="861"/>
      <c r="Y443" s="861"/>
      <c r="Z443" s="862"/>
      <c r="AA443" s="860" t="s">
        <v>300</v>
      </c>
      <c r="AB443" s="861"/>
      <c r="AC443" s="862"/>
      <c r="AD443" s="119">
        <v>1</v>
      </c>
      <c r="AE443" s="119">
        <v>0</v>
      </c>
      <c r="AF443" s="863"/>
      <c r="AG443" s="864"/>
      <c r="AH443" s="865"/>
      <c r="AI443" s="863"/>
      <c r="AJ443" s="864"/>
      <c r="AK443" s="865"/>
      <c r="AL443" s="196" t="s">
        <v>301</v>
      </c>
      <c r="AM443" s="45"/>
      <c r="AN443" s="24" t="str">
        <f t="shared" si="30"/>
        <v>■</v>
      </c>
    </row>
    <row r="444" spans="1:40" ht="13.15" customHeight="1">
      <c r="A444" s="36" t="str">
        <f t="shared" si="29"/>
        <v>IY</v>
      </c>
      <c r="B444" s="32"/>
      <c r="C444" s="802">
        <v>4</v>
      </c>
      <c r="D444" s="803"/>
      <c r="E444" s="897" t="s">
        <v>302</v>
      </c>
      <c r="F444" s="898"/>
      <c r="G444" s="898"/>
      <c r="H444" s="898"/>
      <c r="I444" s="898"/>
      <c r="J444" s="898"/>
      <c r="K444" s="898"/>
      <c r="L444" s="898"/>
      <c r="M444" s="898"/>
      <c r="N444" s="898"/>
      <c r="O444" s="898"/>
      <c r="P444" s="898"/>
      <c r="Q444" s="898"/>
      <c r="R444" s="898"/>
      <c r="S444" s="898"/>
      <c r="T444" s="899"/>
      <c r="U444" s="143" t="s">
        <v>303</v>
      </c>
      <c r="V444" s="847" t="s">
        <v>299</v>
      </c>
      <c r="W444" s="848"/>
      <c r="X444" s="848"/>
      <c r="Y444" s="848"/>
      <c r="Z444" s="849"/>
      <c r="AA444" s="847" t="s">
        <v>300</v>
      </c>
      <c r="AB444" s="848"/>
      <c r="AC444" s="849"/>
      <c r="AD444" s="118">
        <v>1</v>
      </c>
      <c r="AE444" s="118">
        <v>0</v>
      </c>
      <c r="AF444" s="866"/>
      <c r="AG444" s="867"/>
      <c r="AH444" s="868"/>
      <c r="AI444" s="866"/>
      <c r="AJ444" s="867"/>
      <c r="AK444" s="868"/>
      <c r="AL444" s="101"/>
      <c r="AM444" s="25"/>
      <c r="AN444" s="24" t="str">
        <f t="shared" si="30"/>
        <v>■</v>
      </c>
    </row>
    <row r="445" spans="1:40" ht="13.15" customHeight="1">
      <c r="A445" s="36" t="str">
        <f t="shared" si="29"/>
        <v>IY</v>
      </c>
      <c r="B445" s="32"/>
      <c r="C445" s="802">
        <v>5</v>
      </c>
      <c r="D445" s="803"/>
      <c r="E445" s="888" t="s">
        <v>304</v>
      </c>
      <c r="F445" s="889"/>
      <c r="G445" s="889"/>
      <c r="H445" s="889"/>
      <c r="I445" s="889"/>
      <c r="J445" s="889"/>
      <c r="K445" s="889"/>
      <c r="L445" s="889"/>
      <c r="M445" s="889"/>
      <c r="N445" s="889"/>
      <c r="O445" s="889"/>
      <c r="P445" s="889"/>
      <c r="Q445" s="889"/>
      <c r="R445" s="889"/>
      <c r="S445" s="889"/>
      <c r="T445" s="890"/>
      <c r="U445" s="143" t="s">
        <v>305</v>
      </c>
      <c r="V445" s="847" t="s">
        <v>292</v>
      </c>
      <c r="W445" s="848"/>
      <c r="X445" s="848"/>
      <c r="Y445" s="848"/>
      <c r="Z445" s="849"/>
      <c r="AA445" s="847" t="s">
        <v>293</v>
      </c>
      <c r="AB445" s="848"/>
      <c r="AC445" s="849"/>
      <c r="AD445" s="118">
        <v>2</v>
      </c>
      <c r="AE445" s="118" t="s">
        <v>294</v>
      </c>
      <c r="AF445" s="866"/>
      <c r="AG445" s="867"/>
      <c r="AH445" s="868"/>
      <c r="AI445" s="866"/>
      <c r="AJ445" s="867"/>
      <c r="AK445" s="868"/>
      <c r="AL445" s="101"/>
      <c r="AM445" s="25"/>
      <c r="AN445" s="24" t="str">
        <f t="shared" si="30"/>
        <v>■</v>
      </c>
    </row>
    <row r="446" spans="1:40" ht="13.15" customHeight="1">
      <c r="A446" s="36" t="str">
        <f t="shared" si="29"/>
        <v>IY</v>
      </c>
      <c r="B446" s="32"/>
      <c r="C446" s="802">
        <v>6</v>
      </c>
      <c r="D446" s="803"/>
      <c r="E446" s="894" t="s">
        <v>510</v>
      </c>
      <c r="F446" s="895"/>
      <c r="G446" s="895"/>
      <c r="H446" s="895"/>
      <c r="I446" s="895"/>
      <c r="J446" s="895"/>
      <c r="K446" s="895"/>
      <c r="L446" s="895"/>
      <c r="M446" s="895"/>
      <c r="N446" s="895"/>
      <c r="O446" s="895"/>
      <c r="P446" s="895"/>
      <c r="Q446" s="895"/>
      <c r="R446" s="895"/>
      <c r="S446" s="895"/>
      <c r="T446" s="896"/>
      <c r="U446" s="143" t="s">
        <v>511</v>
      </c>
      <c r="V446" s="847" t="s">
        <v>299</v>
      </c>
      <c r="W446" s="848"/>
      <c r="X446" s="848"/>
      <c r="Y446" s="848"/>
      <c r="Z446" s="849"/>
      <c r="AA446" s="847" t="s">
        <v>293</v>
      </c>
      <c r="AB446" s="848"/>
      <c r="AC446" s="849"/>
      <c r="AD446" s="118">
        <v>2</v>
      </c>
      <c r="AE446" s="118" t="s">
        <v>294</v>
      </c>
      <c r="AF446" s="866"/>
      <c r="AG446" s="867"/>
      <c r="AH446" s="868"/>
      <c r="AI446" s="866"/>
      <c r="AJ446" s="867"/>
      <c r="AK446" s="868"/>
      <c r="AL446" s="101"/>
      <c r="AM446" s="25"/>
      <c r="AN446" s="24" t="str">
        <f t="shared" si="30"/>
        <v>■</v>
      </c>
    </row>
    <row r="447" spans="1:40" ht="13.15" customHeight="1">
      <c r="A447" s="36" t="str">
        <f t="shared" si="29"/>
        <v>IY</v>
      </c>
      <c r="B447" s="32"/>
      <c r="C447" s="802">
        <v>7</v>
      </c>
      <c r="D447" s="803"/>
      <c r="E447" s="888" t="s">
        <v>512</v>
      </c>
      <c r="F447" s="889"/>
      <c r="G447" s="889"/>
      <c r="H447" s="889"/>
      <c r="I447" s="889"/>
      <c r="J447" s="889"/>
      <c r="K447" s="889"/>
      <c r="L447" s="889"/>
      <c r="M447" s="889"/>
      <c r="N447" s="889"/>
      <c r="O447" s="889"/>
      <c r="P447" s="889"/>
      <c r="Q447" s="889"/>
      <c r="R447" s="889"/>
      <c r="S447" s="889"/>
      <c r="T447" s="890"/>
      <c r="U447" s="143" t="s">
        <v>513</v>
      </c>
      <c r="V447" s="847" t="s">
        <v>292</v>
      </c>
      <c r="W447" s="848"/>
      <c r="X447" s="848"/>
      <c r="Y447" s="848"/>
      <c r="Z447" s="849"/>
      <c r="AA447" s="847" t="s">
        <v>293</v>
      </c>
      <c r="AB447" s="848"/>
      <c r="AC447" s="849"/>
      <c r="AD447" s="118">
        <v>1</v>
      </c>
      <c r="AE447" s="118" t="s">
        <v>294</v>
      </c>
      <c r="AF447" s="866"/>
      <c r="AG447" s="867"/>
      <c r="AH447" s="868"/>
      <c r="AI447" s="866"/>
      <c r="AJ447" s="867"/>
      <c r="AK447" s="868"/>
      <c r="AL447" s="101"/>
      <c r="AM447" s="25"/>
      <c r="AN447" s="24" t="str">
        <f t="shared" si="30"/>
        <v>■</v>
      </c>
    </row>
    <row r="448" spans="1:40" ht="13.15" customHeight="1">
      <c r="A448" s="36" t="str">
        <f t="shared" si="29"/>
        <v>IY</v>
      </c>
      <c r="B448" s="32"/>
      <c r="C448" s="802">
        <v>8</v>
      </c>
      <c r="D448" s="803"/>
      <c r="E448" s="888" t="s">
        <v>612</v>
      </c>
      <c r="F448" s="889"/>
      <c r="G448" s="889"/>
      <c r="H448" s="889"/>
      <c r="I448" s="889"/>
      <c r="J448" s="889"/>
      <c r="K448" s="889"/>
      <c r="L448" s="889"/>
      <c r="M448" s="889"/>
      <c r="N448" s="889"/>
      <c r="O448" s="889"/>
      <c r="P448" s="889"/>
      <c r="Q448" s="889"/>
      <c r="R448" s="889"/>
      <c r="S448" s="889"/>
      <c r="T448" s="890"/>
      <c r="U448" s="143" t="s">
        <v>613</v>
      </c>
      <c r="V448" s="847" t="s">
        <v>299</v>
      </c>
      <c r="W448" s="848"/>
      <c r="X448" s="848"/>
      <c r="Y448" s="848"/>
      <c r="Z448" s="849"/>
      <c r="AA448" s="847" t="s">
        <v>293</v>
      </c>
      <c r="AB448" s="848"/>
      <c r="AC448" s="849"/>
      <c r="AD448" s="118">
        <v>9</v>
      </c>
      <c r="AE448" s="118" t="s">
        <v>294</v>
      </c>
      <c r="AF448" s="866"/>
      <c r="AG448" s="867"/>
      <c r="AH448" s="868"/>
      <c r="AI448" s="866"/>
      <c r="AJ448" s="867"/>
      <c r="AK448" s="868"/>
      <c r="AL448" s="101"/>
      <c r="AM448" s="25"/>
      <c r="AN448" s="24" t="str">
        <f t="shared" si="30"/>
        <v>■</v>
      </c>
    </row>
    <row r="449" spans="1:40" ht="13.15" customHeight="1">
      <c r="A449" s="36" t="str">
        <f t="shared" si="29"/>
        <v>IY</v>
      </c>
      <c r="B449" s="32"/>
      <c r="C449" s="802">
        <v>9</v>
      </c>
      <c r="D449" s="803"/>
      <c r="E449" s="888" t="s">
        <v>614</v>
      </c>
      <c r="F449" s="889"/>
      <c r="G449" s="889"/>
      <c r="H449" s="889"/>
      <c r="I449" s="889"/>
      <c r="J449" s="889"/>
      <c r="K449" s="889"/>
      <c r="L449" s="889"/>
      <c r="M449" s="889"/>
      <c r="N449" s="889"/>
      <c r="O449" s="889"/>
      <c r="P449" s="889"/>
      <c r="Q449" s="889"/>
      <c r="R449" s="889"/>
      <c r="S449" s="889"/>
      <c r="T449" s="890"/>
      <c r="U449" s="143" t="s">
        <v>615</v>
      </c>
      <c r="V449" s="847" t="s">
        <v>299</v>
      </c>
      <c r="W449" s="848"/>
      <c r="X449" s="848"/>
      <c r="Y449" s="848"/>
      <c r="Z449" s="849"/>
      <c r="AA449" s="847" t="s">
        <v>616</v>
      </c>
      <c r="AB449" s="848"/>
      <c r="AC449" s="849"/>
      <c r="AD449" s="118">
        <v>5</v>
      </c>
      <c r="AE449" s="118">
        <v>5</v>
      </c>
      <c r="AF449" s="866"/>
      <c r="AG449" s="867"/>
      <c r="AH449" s="868"/>
      <c r="AI449" s="866"/>
      <c r="AJ449" s="867"/>
      <c r="AK449" s="868"/>
      <c r="AL449" s="101"/>
      <c r="AM449" s="25"/>
      <c r="AN449" s="24" t="str">
        <f t="shared" si="30"/>
        <v>■</v>
      </c>
    </row>
    <row r="450" spans="1:40" ht="13.15" customHeight="1">
      <c r="A450" s="36" t="str">
        <f t="shared" si="29"/>
        <v>IY</v>
      </c>
      <c r="B450" s="32"/>
      <c r="C450" s="802">
        <v>10</v>
      </c>
      <c r="D450" s="803"/>
      <c r="E450" s="888" t="s">
        <v>518</v>
      </c>
      <c r="F450" s="889"/>
      <c r="G450" s="889"/>
      <c r="H450" s="889"/>
      <c r="I450" s="889"/>
      <c r="J450" s="889"/>
      <c r="K450" s="889"/>
      <c r="L450" s="889"/>
      <c r="M450" s="889"/>
      <c r="N450" s="889"/>
      <c r="O450" s="889"/>
      <c r="P450" s="889"/>
      <c r="Q450" s="889"/>
      <c r="R450" s="889"/>
      <c r="S450" s="889"/>
      <c r="T450" s="890"/>
      <c r="U450" s="143" t="s">
        <v>519</v>
      </c>
      <c r="V450" s="847" t="s">
        <v>299</v>
      </c>
      <c r="W450" s="848"/>
      <c r="X450" s="848"/>
      <c r="Y450" s="848"/>
      <c r="Z450" s="849"/>
      <c r="AA450" s="847" t="s">
        <v>300</v>
      </c>
      <c r="AB450" s="848"/>
      <c r="AC450" s="849"/>
      <c r="AD450" s="118">
        <v>7</v>
      </c>
      <c r="AE450" s="118">
        <v>0</v>
      </c>
      <c r="AF450" s="866"/>
      <c r="AG450" s="867"/>
      <c r="AH450" s="868"/>
      <c r="AI450" s="866"/>
      <c r="AJ450" s="867"/>
      <c r="AK450" s="868"/>
      <c r="AL450" s="101"/>
      <c r="AM450" s="25"/>
      <c r="AN450" s="24" t="str">
        <f t="shared" si="30"/>
        <v>■</v>
      </c>
    </row>
    <row r="451" spans="1:40" ht="13.15" customHeight="1">
      <c r="A451" s="36" t="str">
        <f t="shared" si="29"/>
        <v>IY</v>
      </c>
      <c r="B451" s="32"/>
      <c r="C451" s="802">
        <v>11</v>
      </c>
      <c r="D451" s="803"/>
      <c r="E451" s="888" t="s">
        <v>520</v>
      </c>
      <c r="F451" s="889"/>
      <c r="G451" s="889"/>
      <c r="H451" s="889"/>
      <c r="I451" s="889"/>
      <c r="J451" s="889"/>
      <c r="K451" s="889"/>
      <c r="L451" s="889"/>
      <c r="M451" s="889"/>
      <c r="N451" s="889"/>
      <c r="O451" s="889"/>
      <c r="P451" s="889"/>
      <c r="Q451" s="889"/>
      <c r="R451" s="889"/>
      <c r="S451" s="889"/>
      <c r="T451" s="890"/>
      <c r="U451" s="143" t="s">
        <v>458</v>
      </c>
      <c r="V451" s="847" t="s">
        <v>299</v>
      </c>
      <c r="W451" s="848"/>
      <c r="X451" s="848"/>
      <c r="Y451" s="848"/>
      <c r="Z451" s="849"/>
      <c r="AA451" s="847" t="s">
        <v>300</v>
      </c>
      <c r="AB451" s="848"/>
      <c r="AC451" s="849"/>
      <c r="AD451" s="118">
        <v>3</v>
      </c>
      <c r="AE451" s="118">
        <v>0</v>
      </c>
      <c r="AF451" s="866"/>
      <c r="AG451" s="867"/>
      <c r="AH451" s="868"/>
      <c r="AI451" s="866"/>
      <c r="AJ451" s="867"/>
      <c r="AK451" s="868"/>
      <c r="AL451" s="101"/>
      <c r="AM451" s="25"/>
      <c r="AN451" s="24" t="str">
        <f t="shared" si="30"/>
        <v>■</v>
      </c>
    </row>
    <row r="452" spans="1:40" ht="13.15" customHeight="1">
      <c r="A452" s="36" t="str">
        <f t="shared" si="29"/>
        <v>IY</v>
      </c>
      <c r="B452" s="32"/>
      <c r="C452" s="802">
        <v>12</v>
      </c>
      <c r="D452" s="803"/>
      <c r="E452" s="888" t="s">
        <v>521</v>
      </c>
      <c r="F452" s="889"/>
      <c r="G452" s="889"/>
      <c r="H452" s="889"/>
      <c r="I452" s="889"/>
      <c r="J452" s="889"/>
      <c r="K452" s="889"/>
      <c r="L452" s="889"/>
      <c r="M452" s="889"/>
      <c r="N452" s="889"/>
      <c r="O452" s="889"/>
      <c r="P452" s="889"/>
      <c r="Q452" s="889"/>
      <c r="R452" s="889"/>
      <c r="S452" s="889"/>
      <c r="T452" s="890"/>
      <c r="U452" s="143" t="s">
        <v>522</v>
      </c>
      <c r="V452" s="847" t="s">
        <v>299</v>
      </c>
      <c r="W452" s="848"/>
      <c r="X452" s="848"/>
      <c r="Y452" s="848"/>
      <c r="Z452" s="849"/>
      <c r="AA452" s="847" t="s">
        <v>293</v>
      </c>
      <c r="AB452" s="848"/>
      <c r="AC452" s="849"/>
      <c r="AD452" s="118">
        <v>9</v>
      </c>
      <c r="AE452" s="118" t="s">
        <v>294</v>
      </c>
      <c r="AF452" s="866"/>
      <c r="AG452" s="867"/>
      <c r="AH452" s="868"/>
      <c r="AI452" s="866"/>
      <c r="AJ452" s="867"/>
      <c r="AK452" s="868"/>
      <c r="AL452" s="239"/>
      <c r="AM452" s="25"/>
      <c r="AN452" s="24" t="str">
        <f t="shared" si="30"/>
        <v>■</v>
      </c>
    </row>
    <row r="453" spans="1:40" ht="13.15" customHeight="1">
      <c r="A453" s="36" t="str">
        <f t="shared" si="29"/>
        <v>IY</v>
      </c>
      <c r="B453" s="38"/>
      <c r="C453" s="802">
        <v>13</v>
      </c>
      <c r="D453" s="803"/>
      <c r="E453" s="888" t="s">
        <v>523</v>
      </c>
      <c r="F453" s="889"/>
      <c r="G453" s="889"/>
      <c r="H453" s="889"/>
      <c r="I453" s="889"/>
      <c r="J453" s="889"/>
      <c r="K453" s="889"/>
      <c r="L453" s="889"/>
      <c r="M453" s="889"/>
      <c r="N453" s="889"/>
      <c r="O453" s="889"/>
      <c r="P453" s="889"/>
      <c r="Q453" s="889"/>
      <c r="R453" s="889"/>
      <c r="S453" s="889"/>
      <c r="T453" s="890"/>
      <c r="U453" s="143" t="s">
        <v>524</v>
      </c>
      <c r="V453" s="847" t="s">
        <v>311</v>
      </c>
      <c r="W453" s="848"/>
      <c r="X453" s="848"/>
      <c r="Y453" s="848"/>
      <c r="Z453" s="849"/>
      <c r="AA453" s="847" t="s">
        <v>293</v>
      </c>
      <c r="AB453" s="848"/>
      <c r="AC453" s="849"/>
      <c r="AD453" s="118">
        <v>50</v>
      </c>
      <c r="AE453" s="118" t="s">
        <v>294</v>
      </c>
      <c r="AF453" s="866"/>
      <c r="AG453" s="867"/>
      <c r="AH453" s="868"/>
      <c r="AI453" s="866"/>
      <c r="AJ453" s="867"/>
      <c r="AK453" s="868"/>
      <c r="AL453" s="438"/>
      <c r="AM453" s="25"/>
      <c r="AN453" s="24" t="str">
        <f t="shared" si="30"/>
        <v>■</v>
      </c>
    </row>
    <row r="454" spans="1:40" ht="13.15" customHeight="1">
      <c r="A454" s="36" t="str">
        <f t="shared" si="29"/>
        <v>IY</v>
      </c>
      <c r="B454" s="32"/>
      <c r="C454" s="802">
        <v>14</v>
      </c>
      <c r="D454" s="803"/>
      <c r="E454" s="888" t="s">
        <v>525</v>
      </c>
      <c r="F454" s="889"/>
      <c r="G454" s="889"/>
      <c r="H454" s="889"/>
      <c r="I454" s="889"/>
      <c r="J454" s="889"/>
      <c r="K454" s="889"/>
      <c r="L454" s="889"/>
      <c r="M454" s="889"/>
      <c r="N454" s="889"/>
      <c r="O454" s="889"/>
      <c r="P454" s="889"/>
      <c r="Q454" s="889"/>
      <c r="R454" s="889"/>
      <c r="S454" s="889"/>
      <c r="T454" s="890"/>
      <c r="U454" s="143" t="s">
        <v>526</v>
      </c>
      <c r="V454" s="847" t="s">
        <v>299</v>
      </c>
      <c r="W454" s="848"/>
      <c r="X454" s="848"/>
      <c r="Y454" s="848"/>
      <c r="Z454" s="849"/>
      <c r="AA454" s="847" t="s">
        <v>293</v>
      </c>
      <c r="AB454" s="848"/>
      <c r="AC454" s="849"/>
      <c r="AD454" s="118">
        <v>9</v>
      </c>
      <c r="AE454" s="118" t="s">
        <v>294</v>
      </c>
      <c r="AF454" s="866"/>
      <c r="AG454" s="867"/>
      <c r="AH454" s="868"/>
      <c r="AI454" s="866"/>
      <c r="AJ454" s="867"/>
      <c r="AK454" s="868"/>
      <c r="AL454" s="239"/>
      <c r="AM454" s="25"/>
      <c r="AN454" s="24" t="str">
        <f t="shared" si="30"/>
        <v>■</v>
      </c>
    </row>
    <row r="455" spans="1:40" ht="13.15" customHeight="1">
      <c r="A455" s="36" t="str">
        <f t="shared" si="29"/>
        <v>IY</v>
      </c>
      <c r="B455" s="38"/>
      <c r="C455" s="802">
        <v>15</v>
      </c>
      <c r="D455" s="803"/>
      <c r="E455" s="888" t="s">
        <v>527</v>
      </c>
      <c r="F455" s="889"/>
      <c r="G455" s="889"/>
      <c r="H455" s="889"/>
      <c r="I455" s="889"/>
      <c r="J455" s="889"/>
      <c r="K455" s="889"/>
      <c r="L455" s="889"/>
      <c r="M455" s="889"/>
      <c r="N455" s="889"/>
      <c r="O455" s="889"/>
      <c r="P455" s="889"/>
      <c r="Q455" s="889"/>
      <c r="R455" s="889"/>
      <c r="S455" s="889"/>
      <c r="T455" s="890"/>
      <c r="U455" s="143" t="s">
        <v>528</v>
      </c>
      <c r="V455" s="847" t="s">
        <v>311</v>
      </c>
      <c r="W455" s="848"/>
      <c r="X455" s="848"/>
      <c r="Y455" s="848"/>
      <c r="Z455" s="849"/>
      <c r="AA455" s="847" t="s">
        <v>293</v>
      </c>
      <c r="AB455" s="848"/>
      <c r="AC455" s="849"/>
      <c r="AD455" s="118">
        <v>50</v>
      </c>
      <c r="AE455" s="118" t="s">
        <v>294</v>
      </c>
      <c r="AF455" s="866"/>
      <c r="AG455" s="867"/>
      <c r="AH455" s="868"/>
      <c r="AI455" s="866"/>
      <c r="AJ455" s="867"/>
      <c r="AK455" s="868"/>
      <c r="AL455" s="438"/>
      <c r="AM455" s="25"/>
      <c r="AN455" s="24" t="str">
        <f t="shared" si="30"/>
        <v>■</v>
      </c>
    </row>
    <row r="456" spans="1:40" ht="13.15" customHeight="1">
      <c r="A456" s="36" t="str">
        <f t="shared" si="29"/>
        <v>IY</v>
      </c>
      <c r="B456" s="32"/>
      <c r="C456" s="802">
        <v>16</v>
      </c>
      <c r="D456" s="803"/>
      <c r="E456" s="888" t="s">
        <v>529</v>
      </c>
      <c r="F456" s="889"/>
      <c r="G456" s="889"/>
      <c r="H456" s="889"/>
      <c r="I456" s="889"/>
      <c r="J456" s="889"/>
      <c r="K456" s="889"/>
      <c r="L456" s="889"/>
      <c r="M456" s="889"/>
      <c r="N456" s="889"/>
      <c r="O456" s="889"/>
      <c r="P456" s="889"/>
      <c r="Q456" s="889"/>
      <c r="R456" s="889"/>
      <c r="S456" s="889"/>
      <c r="T456" s="890"/>
      <c r="U456" s="143" t="s">
        <v>530</v>
      </c>
      <c r="V456" s="847" t="s">
        <v>299</v>
      </c>
      <c r="W456" s="848"/>
      <c r="X456" s="848"/>
      <c r="Y456" s="848"/>
      <c r="Z456" s="849"/>
      <c r="AA456" s="847" t="s">
        <v>293</v>
      </c>
      <c r="AB456" s="848"/>
      <c r="AC456" s="849"/>
      <c r="AD456" s="118">
        <v>9</v>
      </c>
      <c r="AE456" s="118" t="s">
        <v>294</v>
      </c>
      <c r="AF456" s="866"/>
      <c r="AG456" s="867"/>
      <c r="AH456" s="868"/>
      <c r="AI456" s="866"/>
      <c r="AJ456" s="867"/>
      <c r="AK456" s="868"/>
      <c r="AL456" s="239"/>
      <c r="AM456" s="25"/>
      <c r="AN456" s="24" t="str">
        <f t="shared" si="30"/>
        <v>■</v>
      </c>
    </row>
    <row r="457" spans="1:40" ht="13.15" customHeight="1">
      <c r="A457" s="36" t="str">
        <f t="shared" si="29"/>
        <v>IY</v>
      </c>
      <c r="B457" s="38"/>
      <c r="C457" s="802">
        <v>17</v>
      </c>
      <c r="D457" s="803"/>
      <c r="E457" s="888" t="s">
        <v>531</v>
      </c>
      <c r="F457" s="889"/>
      <c r="G457" s="889"/>
      <c r="H457" s="889"/>
      <c r="I457" s="889"/>
      <c r="J457" s="889"/>
      <c r="K457" s="889"/>
      <c r="L457" s="889"/>
      <c r="M457" s="889"/>
      <c r="N457" s="889"/>
      <c r="O457" s="889"/>
      <c r="P457" s="889"/>
      <c r="Q457" s="889"/>
      <c r="R457" s="889"/>
      <c r="S457" s="889"/>
      <c r="T457" s="890"/>
      <c r="U457" s="143" t="s">
        <v>532</v>
      </c>
      <c r="V457" s="847" t="s">
        <v>311</v>
      </c>
      <c r="W457" s="848"/>
      <c r="X457" s="848"/>
      <c r="Y457" s="848"/>
      <c r="Z457" s="849"/>
      <c r="AA457" s="847" t="s">
        <v>293</v>
      </c>
      <c r="AB457" s="848"/>
      <c r="AC457" s="849"/>
      <c r="AD457" s="118">
        <v>50</v>
      </c>
      <c r="AE457" s="118" t="s">
        <v>294</v>
      </c>
      <c r="AF457" s="866"/>
      <c r="AG457" s="867"/>
      <c r="AH457" s="868"/>
      <c r="AI457" s="866"/>
      <c r="AJ457" s="867"/>
      <c r="AK457" s="868"/>
      <c r="AL457" s="438"/>
      <c r="AM457" s="25"/>
      <c r="AN457" s="24" t="str">
        <f t="shared" si="30"/>
        <v>■</v>
      </c>
    </row>
    <row r="458" spans="1:40" ht="13.15" customHeight="1">
      <c r="A458" s="36" t="str">
        <f t="shared" si="29"/>
        <v>IY</v>
      </c>
      <c r="B458" s="32"/>
      <c r="C458" s="802">
        <v>18</v>
      </c>
      <c r="D458" s="803"/>
      <c r="E458" s="888" t="s">
        <v>533</v>
      </c>
      <c r="F458" s="889"/>
      <c r="G458" s="889"/>
      <c r="H458" s="889"/>
      <c r="I458" s="889"/>
      <c r="J458" s="889"/>
      <c r="K458" s="889"/>
      <c r="L458" s="889"/>
      <c r="M458" s="889"/>
      <c r="N458" s="889"/>
      <c r="O458" s="889"/>
      <c r="P458" s="889"/>
      <c r="Q458" s="889"/>
      <c r="R458" s="889"/>
      <c r="S458" s="889"/>
      <c r="T458" s="890"/>
      <c r="U458" s="143" t="s">
        <v>534</v>
      </c>
      <c r="V458" s="847" t="s">
        <v>299</v>
      </c>
      <c r="W458" s="848"/>
      <c r="X458" s="848"/>
      <c r="Y458" s="848"/>
      <c r="Z458" s="849"/>
      <c r="AA458" s="847" t="s">
        <v>300</v>
      </c>
      <c r="AB458" s="848"/>
      <c r="AC458" s="849"/>
      <c r="AD458" s="118">
        <v>3</v>
      </c>
      <c r="AE458" s="118">
        <v>0</v>
      </c>
      <c r="AF458" s="866"/>
      <c r="AG458" s="867"/>
      <c r="AH458" s="868"/>
      <c r="AI458" s="866"/>
      <c r="AJ458" s="867"/>
      <c r="AK458" s="868"/>
      <c r="AL458" s="101"/>
      <c r="AM458" s="25"/>
      <c r="AN458" s="24" t="str">
        <f t="shared" si="30"/>
        <v>■</v>
      </c>
    </row>
    <row r="459" spans="1:40" ht="13.15" customHeight="1">
      <c r="A459" s="36" t="str">
        <f t="shared" si="29"/>
        <v>IY</v>
      </c>
      <c r="B459" s="32"/>
      <c r="C459" s="802">
        <v>19</v>
      </c>
      <c r="D459" s="803"/>
      <c r="E459" s="888" t="s">
        <v>535</v>
      </c>
      <c r="F459" s="889"/>
      <c r="G459" s="889"/>
      <c r="H459" s="889"/>
      <c r="I459" s="889"/>
      <c r="J459" s="889"/>
      <c r="K459" s="889"/>
      <c r="L459" s="889"/>
      <c r="M459" s="889"/>
      <c r="N459" s="889"/>
      <c r="O459" s="889"/>
      <c r="P459" s="889"/>
      <c r="Q459" s="889"/>
      <c r="R459" s="889"/>
      <c r="S459" s="889"/>
      <c r="T459" s="890"/>
      <c r="U459" s="143" t="s">
        <v>536</v>
      </c>
      <c r="V459" s="847" t="s">
        <v>299</v>
      </c>
      <c r="W459" s="848"/>
      <c r="X459" s="848"/>
      <c r="Y459" s="848"/>
      <c r="Z459" s="849"/>
      <c r="AA459" s="847" t="s">
        <v>300</v>
      </c>
      <c r="AB459" s="848"/>
      <c r="AC459" s="849"/>
      <c r="AD459" s="118">
        <v>3</v>
      </c>
      <c r="AE459" s="118">
        <v>0</v>
      </c>
      <c r="AF459" s="866"/>
      <c r="AG459" s="867"/>
      <c r="AH459" s="868"/>
      <c r="AI459" s="866"/>
      <c r="AJ459" s="867"/>
      <c r="AK459" s="868"/>
      <c r="AL459" s="101"/>
      <c r="AM459" s="25"/>
      <c r="AN459" s="24" t="str">
        <f>$S$19</f>
        <v>■</v>
      </c>
    </row>
    <row r="460" spans="1:40" ht="13.15" customHeight="1">
      <c r="A460" s="36" t="str">
        <f t="shared" si="29"/>
        <v>IY</v>
      </c>
      <c r="B460" s="32"/>
      <c r="C460" s="802">
        <v>20</v>
      </c>
      <c r="D460" s="803"/>
      <c r="E460" s="888" t="s">
        <v>537</v>
      </c>
      <c r="F460" s="889"/>
      <c r="G460" s="889"/>
      <c r="H460" s="889"/>
      <c r="I460" s="889"/>
      <c r="J460" s="889"/>
      <c r="K460" s="889"/>
      <c r="L460" s="889"/>
      <c r="M460" s="889"/>
      <c r="N460" s="889"/>
      <c r="O460" s="889"/>
      <c r="P460" s="889"/>
      <c r="Q460" s="889"/>
      <c r="R460" s="889"/>
      <c r="S460" s="889"/>
      <c r="T460" s="890"/>
      <c r="U460" s="143" t="s">
        <v>538</v>
      </c>
      <c r="V460" s="847" t="s">
        <v>299</v>
      </c>
      <c r="W460" s="848"/>
      <c r="X460" s="848"/>
      <c r="Y460" s="848"/>
      <c r="Z460" s="849"/>
      <c r="AA460" s="847" t="s">
        <v>300</v>
      </c>
      <c r="AB460" s="848"/>
      <c r="AC460" s="849"/>
      <c r="AD460" s="118">
        <v>3</v>
      </c>
      <c r="AE460" s="118">
        <v>0</v>
      </c>
      <c r="AF460" s="866"/>
      <c r="AG460" s="867"/>
      <c r="AH460" s="868"/>
      <c r="AI460" s="866"/>
      <c r="AJ460" s="867"/>
      <c r="AK460" s="868"/>
      <c r="AL460" s="101"/>
      <c r="AM460" s="25"/>
      <c r="AN460" s="24" t="str">
        <f t="shared" ref="AN460:AN499" si="31">$S$19</f>
        <v>■</v>
      </c>
    </row>
    <row r="461" spans="1:40" ht="13.15" customHeight="1">
      <c r="A461" s="36" t="str">
        <f t="shared" si="29"/>
        <v>IY</v>
      </c>
      <c r="B461" s="32"/>
      <c r="C461" s="802">
        <v>21</v>
      </c>
      <c r="D461" s="803"/>
      <c r="E461" s="888" t="s">
        <v>539</v>
      </c>
      <c r="F461" s="889"/>
      <c r="G461" s="889"/>
      <c r="H461" s="889"/>
      <c r="I461" s="889"/>
      <c r="J461" s="889"/>
      <c r="K461" s="889"/>
      <c r="L461" s="889"/>
      <c r="M461" s="889"/>
      <c r="N461" s="889"/>
      <c r="O461" s="889"/>
      <c r="P461" s="889"/>
      <c r="Q461" s="889"/>
      <c r="R461" s="889"/>
      <c r="S461" s="889"/>
      <c r="T461" s="890"/>
      <c r="U461" s="143" t="s">
        <v>540</v>
      </c>
      <c r="V461" s="847" t="s">
        <v>299</v>
      </c>
      <c r="W461" s="848"/>
      <c r="X461" s="848"/>
      <c r="Y461" s="848"/>
      <c r="Z461" s="849"/>
      <c r="AA461" s="847" t="s">
        <v>300</v>
      </c>
      <c r="AB461" s="848"/>
      <c r="AC461" s="849"/>
      <c r="AD461" s="118">
        <v>3</v>
      </c>
      <c r="AE461" s="118">
        <v>0</v>
      </c>
      <c r="AF461" s="866"/>
      <c r="AG461" s="867"/>
      <c r="AH461" s="868"/>
      <c r="AI461" s="866"/>
      <c r="AJ461" s="867"/>
      <c r="AK461" s="868"/>
      <c r="AL461" s="101"/>
      <c r="AM461" s="25"/>
      <c r="AN461" s="24" t="str">
        <f t="shared" si="31"/>
        <v>■</v>
      </c>
    </row>
    <row r="462" spans="1:40" ht="13.15" customHeight="1">
      <c r="A462" s="36" t="str">
        <f t="shared" si="29"/>
        <v>IY</v>
      </c>
      <c r="B462" s="32"/>
      <c r="C462" s="802">
        <v>22</v>
      </c>
      <c r="D462" s="803"/>
      <c r="E462" s="888" t="s">
        <v>541</v>
      </c>
      <c r="F462" s="889"/>
      <c r="G462" s="889"/>
      <c r="H462" s="889"/>
      <c r="I462" s="889"/>
      <c r="J462" s="889"/>
      <c r="K462" s="889"/>
      <c r="L462" s="889"/>
      <c r="M462" s="889"/>
      <c r="N462" s="889"/>
      <c r="O462" s="889"/>
      <c r="P462" s="889"/>
      <c r="Q462" s="889"/>
      <c r="R462" s="889"/>
      <c r="S462" s="889"/>
      <c r="T462" s="890"/>
      <c r="U462" s="143" t="s">
        <v>542</v>
      </c>
      <c r="V462" s="847" t="s">
        <v>299</v>
      </c>
      <c r="W462" s="848"/>
      <c r="X462" s="848"/>
      <c r="Y462" s="848"/>
      <c r="Z462" s="849"/>
      <c r="AA462" s="847" t="s">
        <v>300</v>
      </c>
      <c r="AB462" s="848"/>
      <c r="AC462" s="849"/>
      <c r="AD462" s="118">
        <v>3</v>
      </c>
      <c r="AE462" s="118">
        <v>0</v>
      </c>
      <c r="AF462" s="866"/>
      <c r="AG462" s="867"/>
      <c r="AH462" s="868"/>
      <c r="AI462" s="866"/>
      <c r="AJ462" s="867"/>
      <c r="AK462" s="868"/>
      <c r="AL462" s="101"/>
      <c r="AM462" s="25"/>
      <c r="AN462" s="24" t="str">
        <f t="shared" si="31"/>
        <v>■</v>
      </c>
    </row>
    <row r="463" spans="1:40" ht="13.15" customHeight="1">
      <c r="A463" s="36" t="str">
        <f t="shared" si="29"/>
        <v>IY</v>
      </c>
      <c r="B463" s="32"/>
      <c r="C463" s="802">
        <v>23</v>
      </c>
      <c r="D463" s="803"/>
      <c r="E463" s="888" t="s">
        <v>543</v>
      </c>
      <c r="F463" s="889"/>
      <c r="G463" s="889"/>
      <c r="H463" s="889"/>
      <c r="I463" s="889"/>
      <c r="J463" s="889"/>
      <c r="K463" s="889"/>
      <c r="L463" s="889"/>
      <c r="M463" s="889"/>
      <c r="N463" s="889"/>
      <c r="O463" s="889"/>
      <c r="P463" s="889"/>
      <c r="Q463" s="889"/>
      <c r="R463" s="889"/>
      <c r="S463" s="889"/>
      <c r="T463" s="890"/>
      <c r="U463" s="143" t="s">
        <v>544</v>
      </c>
      <c r="V463" s="847" t="s">
        <v>299</v>
      </c>
      <c r="W463" s="848"/>
      <c r="X463" s="848"/>
      <c r="Y463" s="848"/>
      <c r="Z463" s="849"/>
      <c r="AA463" s="847" t="s">
        <v>300</v>
      </c>
      <c r="AB463" s="848"/>
      <c r="AC463" s="849"/>
      <c r="AD463" s="118">
        <v>3</v>
      </c>
      <c r="AE463" s="118">
        <v>0</v>
      </c>
      <c r="AF463" s="866"/>
      <c r="AG463" s="867"/>
      <c r="AH463" s="868"/>
      <c r="AI463" s="866"/>
      <c r="AJ463" s="867"/>
      <c r="AK463" s="868"/>
      <c r="AL463" s="101"/>
      <c r="AM463" s="25"/>
      <c r="AN463" s="24" t="str">
        <f t="shared" si="31"/>
        <v>■</v>
      </c>
    </row>
    <row r="464" spans="1:40" ht="13.15" customHeight="1">
      <c r="A464" s="36" t="str">
        <f t="shared" si="29"/>
        <v>IY</v>
      </c>
      <c r="B464" s="32"/>
      <c r="C464" s="802">
        <v>24</v>
      </c>
      <c r="D464" s="803"/>
      <c r="E464" s="888" t="s">
        <v>545</v>
      </c>
      <c r="F464" s="889"/>
      <c r="G464" s="889"/>
      <c r="H464" s="889"/>
      <c r="I464" s="889"/>
      <c r="J464" s="889"/>
      <c r="K464" s="889"/>
      <c r="L464" s="889"/>
      <c r="M464" s="889"/>
      <c r="N464" s="889"/>
      <c r="O464" s="889"/>
      <c r="P464" s="889"/>
      <c r="Q464" s="889"/>
      <c r="R464" s="889"/>
      <c r="S464" s="889"/>
      <c r="T464" s="890"/>
      <c r="U464" s="143" t="s">
        <v>546</v>
      </c>
      <c r="V464" s="847" t="s">
        <v>299</v>
      </c>
      <c r="W464" s="848"/>
      <c r="X464" s="848"/>
      <c r="Y464" s="848"/>
      <c r="Z464" s="849"/>
      <c r="AA464" s="847" t="s">
        <v>300</v>
      </c>
      <c r="AB464" s="848"/>
      <c r="AC464" s="849"/>
      <c r="AD464" s="118">
        <v>3</v>
      </c>
      <c r="AE464" s="118">
        <v>0</v>
      </c>
      <c r="AF464" s="866"/>
      <c r="AG464" s="867"/>
      <c r="AH464" s="868"/>
      <c r="AI464" s="866"/>
      <c r="AJ464" s="867"/>
      <c r="AK464" s="868"/>
      <c r="AL464" s="101"/>
      <c r="AM464" s="25"/>
      <c r="AN464" s="24" t="str">
        <f t="shared" si="31"/>
        <v>■</v>
      </c>
    </row>
    <row r="465" spans="1:40" ht="13.15" customHeight="1">
      <c r="A465" s="36" t="str">
        <f t="shared" si="29"/>
        <v>IY</v>
      </c>
      <c r="B465" s="32"/>
      <c r="C465" s="802">
        <v>25</v>
      </c>
      <c r="D465" s="803"/>
      <c r="E465" s="888" t="s">
        <v>547</v>
      </c>
      <c r="F465" s="889"/>
      <c r="G465" s="889"/>
      <c r="H465" s="889"/>
      <c r="I465" s="889"/>
      <c r="J465" s="889"/>
      <c r="K465" s="889"/>
      <c r="L465" s="889"/>
      <c r="M465" s="889"/>
      <c r="N465" s="889"/>
      <c r="O465" s="889"/>
      <c r="P465" s="889"/>
      <c r="Q465" s="889"/>
      <c r="R465" s="889"/>
      <c r="S465" s="889"/>
      <c r="T465" s="890"/>
      <c r="U465" s="143" t="s">
        <v>548</v>
      </c>
      <c r="V465" s="847" t="s">
        <v>299</v>
      </c>
      <c r="W465" s="848"/>
      <c r="X465" s="848"/>
      <c r="Y465" s="848"/>
      <c r="Z465" s="849"/>
      <c r="AA465" s="847" t="s">
        <v>300</v>
      </c>
      <c r="AB465" s="848"/>
      <c r="AC465" s="849"/>
      <c r="AD465" s="118">
        <v>3</v>
      </c>
      <c r="AE465" s="118">
        <v>0</v>
      </c>
      <c r="AF465" s="866"/>
      <c r="AG465" s="867"/>
      <c r="AH465" s="868"/>
      <c r="AI465" s="866"/>
      <c r="AJ465" s="867"/>
      <c r="AK465" s="868"/>
      <c r="AL465" s="101"/>
      <c r="AM465" s="25"/>
      <c r="AN465" s="24" t="str">
        <f t="shared" si="31"/>
        <v>■</v>
      </c>
    </row>
    <row r="466" spans="1:40" ht="13.15" customHeight="1">
      <c r="A466" s="36" t="str">
        <f t="shared" si="29"/>
        <v>IY</v>
      </c>
      <c r="B466" s="32"/>
      <c r="C466" s="802">
        <v>26</v>
      </c>
      <c r="D466" s="803"/>
      <c r="E466" s="888" t="s">
        <v>549</v>
      </c>
      <c r="F466" s="889"/>
      <c r="G466" s="889"/>
      <c r="H466" s="889"/>
      <c r="I466" s="889"/>
      <c r="J466" s="889"/>
      <c r="K466" s="889"/>
      <c r="L466" s="889"/>
      <c r="M466" s="889"/>
      <c r="N466" s="889"/>
      <c r="O466" s="889"/>
      <c r="P466" s="889"/>
      <c r="Q466" s="889"/>
      <c r="R466" s="889"/>
      <c r="S466" s="889"/>
      <c r="T466" s="890"/>
      <c r="U466" s="143" t="s">
        <v>550</v>
      </c>
      <c r="V466" s="847" t="s">
        <v>299</v>
      </c>
      <c r="W466" s="848"/>
      <c r="X466" s="848"/>
      <c r="Y466" s="848"/>
      <c r="Z466" s="849"/>
      <c r="AA466" s="847" t="s">
        <v>300</v>
      </c>
      <c r="AB466" s="848"/>
      <c r="AC466" s="849"/>
      <c r="AD466" s="118">
        <v>3</v>
      </c>
      <c r="AE466" s="118">
        <v>0</v>
      </c>
      <c r="AF466" s="866"/>
      <c r="AG466" s="867"/>
      <c r="AH466" s="868"/>
      <c r="AI466" s="866"/>
      <c r="AJ466" s="867"/>
      <c r="AK466" s="868"/>
      <c r="AL466" s="101"/>
      <c r="AM466" s="25"/>
      <c r="AN466" s="24" t="str">
        <f t="shared" si="31"/>
        <v>■</v>
      </c>
    </row>
    <row r="467" spans="1:40" ht="13.15" customHeight="1">
      <c r="A467" s="36" t="str">
        <f t="shared" si="29"/>
        <v>IY</v>
      </c>
      <c r="B467" s="32"/>
      <c r="C467" s="802">
        <v>27</v>
      </c>
      <c r="D467" s="803"/>
      <c r="E467" s="888" t="s">
        <v>551</v>
      </c>
      <c r="F467" s="889"/>
      <c r="G467" s="889"/>
      <c r="H467" s="889"/>
      <c r="I467" s="889"/>
      <c r="J467" s="889"/>
      <c r="K467" s="889"/>
      <c r="L467" s="889"/>
      <c r="M467" s="889"/>
      <c r="N467" s="889"/>
      <c r="O467" s="889"/>
      <c r="P467" s="889"/>
      <c r="Q467" s="889"/>
      <c r="R467" s="889"/>
      <c r="S467" s="889"/>
      <c r="T467" s="890"/>
      <c r="U467" s="143" t="s">
        <v>552</v>
      </c>
      <c r="V467" s="847" t="s">
        <v>299</v>
      </c>
      <c r="W467" s="848"/>
      <c r="X467" s="848"/>
      <c r="Y467" s="848"/>
      <c r="Z467" s="849"/>
      <c r="AA467" s="847" t="s">
        <v>300</v>
      </c>
      <c r="AB467" s="848"/>
      <c r="AC467" s="849"/>
      <c r="AD467" s="118">
        <v>3</v>
      </c>
      <c r="AE467" s="118">
        <v>0</v>
      </c>
      <c r="AF467" s="866"/>
      <c r="AG467" s="867"/>
      <c r="AH467" s="868"/>
      <c r="AI467" s="866"/>
      <c r="AJ467" s="867"/>
      <c r="AK467" s="868"/>
      <c r="AL467" s="101"/>
      <c r="AM467" s="25"/>
      <c r="AN467" s="24" t="str">
        <f t="shared" si="31"/>
        <v>■</v>
      </c>
    </row>
    <row r="468" spans="1:40" ht="13.15" customHeight="1">
      <c r="A468" s="36" t="str">
        <f t="shared" si="29"/>
        <v>IY</v>
      </c>
      <c r="B468" s="32"/>
      <c r="C468" s="802">
        <v>28</v>
      </c>
      <c r="D468" s="803"/>
      <c r="E468" s="888" t="s">
        <v>553</v>
      </c>
      <c r="F468" s="889"/>
      <c r="G468" s="889"/>
      <c r="H468" s="889"/>
      <c r="I468" s="889"/>
      <c r="J468" s="889"/>
      <c r="K468" s="889"/>
      <c r="L468" s="889"/>
      <c r="M468" s="889"/>
      <c r="N468" s="889"/>
      <c r="O468" s="889"/>
      <c r="P468" s="889"/>
      <c r="Q468" s="889"/>
      <c r="R468" s="889"/>
      <c r="S468" s="889"/>
      <c r="T468" s="890"/>
      <c r="U468" s="143" t="s">
        <v>554</v>
      </c>
      <c r="V468" s="847" t="s">
        <v>299</v>
      </c>
      <c r="W468" s="848"/>
      <c r="X468" s="848"/>
      <c r="Y468" s="848"/>
      <c r="Z468" s="849"/>
      <c r="AA468" s="847" t="s">
        <v>300</v>
      </c>
      <c r="AB468" s="848"/>
      <c r="AC468" s="849"/>
      <c r="AD468" s="118">
        <v>3</v>
      </c>
      <c r="AE468" s="118">
        <v>0</v>
      </c>
      <c r="AF468" s="866"/>
      <c r="AG468" s="867"/>
      <c r="AH468" s="868"/>
      <c r="AI468" s="866"/>
      <c r="AJ468" s="867"/>
      <c r="AK468" s="868"/>
      <c r="AL468" s="101"/>
      <c r="AM468" s="25"/>
      <c r="AN468" s="24" t="str">
        <f t="shared" si="31"/>
        <v>■</v>
      </c>
    </row>
    <row r="469" spans="1:40" ht="13.15" customHeight="1">
      <c r="A469" s="36" t="str">
        <f t="shared" si="29"/>
        <v>IY</v>
      </c>
      <c r="B469" s="32"/>
      <c r="C469" s="802">
        <v>29</v>
      </c>
      <c r="D469" s="803"/>
      <c r="E469" s="888" t="s">
        <v>555</v>
      </c>
      <c r="F469" s="889"/>
      <c r="G469" s="889"/>
      <c r="H469" s="889"/>
      <c r="I469" s="889"/>
      <c r="J469" s="889"/>
      <c r="K469" s="889"/>
      <c r="L469" s="889"/>
      <c r="M469" s="889"/>
      <c r="N469" s="889"/>
      <c r="O469" s="889"/>
      <c r="P469" s="889"/>
      <c r="Q469" s="889"/>
      <c r="R469" s="889"/>
      <c r="S469" s="889"/>
      <c r="T469" s="890"/>
      <c r="U469" s="143" t="s">
        <v>556</v>
      </c>
      <c r="V469" s="847" t="s">
        <v>299</v>
      </c>
      <c r="W469" s="848"/>
      <c r="X469" s="848"/>
      <c r="Y469" s="848"/>
      <c r="Z469" s="849"/>
      <c r="AA469" s="847" t="s">
        <v>300</v>
      </c>
      <c r="AB469" s="848"/>
      <c r="AC469" s="849"/>
      <c r="AD469" s="118">
        <v>3</v>
      </c>
      <c r="AE469" s="118">
        <v>0</v>
      </c>
      <c r="AF469" s="866"/>
      <c r="AG469" s="867"/>
      <c r="AH469" s="868"/>
      <c r="AI469" s="866"/>
      <c r="AJ469" s="867"/>
      <c r="AK469" s="868"/>
      <c r="AL469" s="101"/>
      <c r="AM469" s="25"/>
      <c r="AN469" s="24" t="str">
        <f t="shared" si="31"/>
        <v>■</v>
      </c>
    </row>
    <row r="470" spans="1:40" ht="13.15" customHeight="1">
      <c r="A470" s="36" t="str">
        <f t="shared" si="29"/>
        <v>IY</v>
      </c>
      <c r="B470" s="32"/>
      <c r="C470" s="802">
        <v>30</v>
      </c>
      <c r="D470" s="803"/>
      <c r="E470" s="888" t="s">
        <v>557</v>
      </c>
      <c r="F470" s="889"/>
      <c r="G470" s="889"/>
      <c r="H470" s="889"/>
      <c r="I470" s="889"/>
      <c r="J470" s="889"/>
      <c r="K470" s="889"/>
      <c r="L470" s="889"/>
      <c r="M470" s="889"/>
      <c r="N470" s="889"/>
      <c r="O470" s="889"/>
      <c r="P470" s="889"/>
      <c r="Q470" s="889"/>
      <c r="R470" s="889"/>
      <c r="S470" s="889"/>
      <c r="T470" s="890"/>
      <c r="U470" s="143" t="s">
        <v>558</v>
      </c>
      <c r="V470" s="847" t="s">
        <v>299</v>
      </c>
      <c r="W470" s="848"/>
      <c r="X470" s="848"/>
      <c r="Y470" s="848"/>
      <c r="Z470" s="849"/>
      <c r="AA470" s="847" t="s">
        <v>300</v>
      </c>
      <c r="AB470" s="848"/>
      <c r="AC470" s="849"/>
      <c r="AD470" s="118">
        <v>3</v>
      </c>
      <c r="AE470" s="118">
        <v>0</v>
      </c>
      <c r="AF470" s="866"/>
      <c r="AG470" s="867"/>
      <c r="AH470" s="868"/>
      <c r="AI470" s="866"/>
      <c r="AJ470" s="867"/>
      <c r="AK470" s="868"/>
      <c r="AL470" s="101"/>
      <c r="AM470" s="25"/>
      <c r="AN470" s="24" t="str">
        <f t="shared" si="31"/>
        <v>■</v>
      </c>
    </row>
    <row r="471" spans="1:40" ht="13.15" customHeight="1">
      <c r="A471" s="36" t="str">
        <f t="shared" si="29"/>
        <v>IY</v>
      </c>
      <c r="B471" s="32"/>
      <c r="C471" s="802">
        <v>31</v>
      </c>
      <c r="D471" s="803"/>
      <c r="E471" s="888" t="s">
        <v>559</v>
      </c>
      <c r="F471" s="889"/>
      <c r="G471" s="889"/>
      <c r="H471" s="889"/>
      <c r="I471" s="889"/>
      <c r="J471" s="889"/>
      <c r="K471" s="889"/>
      <c r="L471" s="889"/>
      <c r="M471" s="889"/>
      <c r="N471" s="889"/>
      <c r="O471" s="889"/>
      <c r="P471" s="889"/>
      <c r="Q471" s="889"/>
      <c r="R471" s="889"/>
      <c r="S471" s="889"/>
      <c r="T471" s="890"/>
      <c r="U471" s="143" t="s">
        <v>560</v>
      </c>
      <c r="V471" s="847" t="s">
        <v>299</v>
      </c>
      <c r="W471" s="848"/>
      <c r="X471" s="848"/>
      <c r="Y471" s="848"/>
      <c r="Z471" s="849"/>
      <c r="AA471" s="847" t="s">
        <v>300</v>
      </c>
      <c r="AB471" s="848"/>
      <c r="AC471" s="849"/>
      <c r="AD471" s="118">
        <v>3</v>
      </c>
      <c r="AE471" s="118">
        <v>0</v>
      </c>
      <c r="AF471" s="866"/>
      <c r="AG471" s="867"/>
      <c r="AH471" s="868"/>
      <c r="AI471" s="866"/>
      <c r="AJ471" s="867"/>
      <c r="AK471" s="868"/>
      <c r="AL471" s="101"/>
      <c r="AM471" s="25"/>
      <c r="AN471" s="24" t="str">
        <f t="shared" si="31"/>
        <v>■</v>
      </c>
    </row>
    <row r="472" spans="1:40" ht="13.15" customHeight="1">
      <c r="A472" s="36" t="str">
        <f t="shared" si="29"/>
        <v>IY</v>
      </c>
      <c r="B472" s="32"/>
      <c r="C472" s="802">
        <v>32</v>
      </c>
      <c r="D472" s="803"/>
      <c r="E472" s="888" t="s">
        <v>561</v>
      </c>
      <c r="F472" s="889"/>
      <c r="G472" s="889"/>
      <c r="H472" s="889"/>
      <c r="I472" s="889"/>
      <c r="J472" s="889"/>
      <c r="K472" s="889"/>
      <c r="L472" s="889"/>
      <c r="M472" s="889"/>
      <c r="N472" s="889"/>
      <c r="O472" s="889"/>
      <c r="P472" s="889"/>
      <c r="Q472" s="889"/>
      <c r="R472" s="889"/>
      <c r="S472" s="889"/>
      <c r="T472" s="890"/>
      <c r="U472" s="143" t="s">
        <v>562</v>
      </c>
      <c r="V472" s="847" t="s">
        <v>299</v>
      </c>
      <c r="W472" s="848"/>
      <c r="X472" s="848"/>
      <c r="Y472" s="848"/>
      <c r="Z472" s="849"/>
      <c r="AA472" s="847" t="s">
        <v>300</v>
      </c>
      <c r="AB472" s="848"/>
      <c r="AC472" s="849"/>
      <c r="AD472" s="118">
        <v>3</v>
      </c>
      <c r="AE472" s="118">
        <v>0</v>
      </c>
      <c r="AF472" s="866"/>
      <c r="AG472" s="867"/>
      <c r="AH472" s="868"/>
      <c r="AI472" s="866"/>
      <c r="AJ472" s="867"/>
      <c r="AK472" s="868"/>
      <c r="AL472" s="101"/>
      <c r="AM472" s="25"/>
      <c r="AN472" s="24" t="str">
        <f t="shared" si="31"/>
        <v>■</v>
      </c>
    </row>
    <row r="473" spans="1:40" ht="13.15" customHeight="1">
      <c r="A473" s="36" t="str">
        <f t="shared" si="29"/>
        <v>IY</v>
      </c>
      <c r="B473" s="32"/>
      <c r="C473" s="802">
        <v>33</v>
      </c>
      <c r="D473" s="803"/>
      <c r="E473" s="888" t="s">
        <v>563</v>
      </c>
      <c r="F473" s="889"/>
      <c r="G473" s="889"/>
      <c r="H473" s="889"/>
      <c r="I473" s="889"/>
      <c r="J473" s="889"/>
      <c r="K473" s="889"/>
      <c r="L473" s="889"/>
      <c r="M473" s="889"/>
      <c r="N473" s="889"/>
      <c r="O473" s="889"/>
      <c r="P473" s="889"/>
      <c r="Q473" s="889"/>
      <c r="R473" s="889"/>
      <c r="S473" s="889"/>
      <c r="T473" s="890"/>
      <c r="U473" s="143" t="s">
        <v>564</v>
      </c>
      <c r="V473" s="847" t="s">
        <v>299</v>
      </c>
      <c r="W473" s="848"/>
      <c r="X473" s="848"/>
      <c r="Y473" s="848"/>
      <c r="Z473" s="849"/>
      <c r="AA473" s="847" t="s">
        <v>300</v>
      </c>
      <c r="AB473" s="848"/>
      <c r="AC473" s="849"/>
      <c r="AD473" s="118">
        <v>3</v>
      </c>
      <c r="AE473" s="118">
        <v>0</v>
      </c>
      <c r="AF473" s="866"/>
      <c r="AG473" s="867"/>
      <c r="AH473" s="868"/>
      <c r="AI473" s="866"/>
      <c r="AJ473" s="867"/>
      <c r="AK473" s="868"/>
      <c r="AL473" s="101"/>
      <c r="AM473" s="25"/>
      <c r="AN473" s="24" t="str">
        <f t="shared" si="31"/>
        <v>■</v>
      </c>
    </row>
    <row r="474" spans="1:40" ht="13.15" customHeight="1">
      <c r="A474" s="36" t="str">
        <f t="shared" si="29"/>
        <v>IY</v>
      </c>
      <c r="B474" s="32"/>
      <c r="C474" s="802">
        <v>34</v>
      </c>
      <c r="D474" s="803"/>
      <c r="E474" s="888" t="s">
        <v>565</v>
      </c>
      <c r="F474" s="889"/>
      <c r="G474" s="889"/>
      <c r="H474" s="889"/>
      <c r="I474" s="889"/>
      <c r="J474" s="889"/>
      <c r="K474" s="889"/>
      <c r="L474" s="889"/>
      <c r="M474" s="889"/>
      <c r="N474" s="889"/>
      <c r="O474" s="889"/>
      <c r="P474" s="889"/>
      <c r="Q474" s="889"/>
      <c r="R474" s="889"/>
      <c r="S474" s="889"/>
      <c r="T474" s="890"/>
      <c r="U474" s="143" t="s">
        <v>566</v>
      </c>
      <c r="V474" s="847" t="s">
        <v>299</v>
      </c>
      <c r="W474" s="848"/>
      <c r="X474" s="848"/>
      <c r="Y474" s="848"/>
      <c r="Z474" s="849"/>
      <c r="AA474" s="847" t="s">
        <v>300</v>
      </c>
      <c r="AB474" s="848"/>
      <c r="AC474" s="849"/>
      <c r="AD474" s="118">
        <v>3</v>
      </c>
      <c r="AE474" s="118">
        <v>0</v>
      </c>
      <c r="AF474" s="866"/>
      <c r="AG474" s="867"/>
      <c r="AH474" s="868"/>
      <c r="AI474" s="866"/>
      <c r="AJ474" s="867"/>
      <c r="AK474" s="868"/>
      <c r="AL474" s="101"/>
      <c r="AM474" s="25"/>
      <c r="AN474" s="24" t="str">
        <f t="shared" si="31"/>
        <v>■</v>
      </c>
    </row>
    <row r="475" spans="1:40" ht="13.15" customHeight="1">
      <c r="A475" s="36" t="str">
        <f t="shared" si="29"/>
        <v>IY</v>
      </c>
      <c r="B475" s="32"/>
      <c r="C475" s="802">
        <v>35</v>
      </c>
      <c r="D475" s="803"/>
      <c r="E475" s="888" t="s">
        <v>567</v>
      </c>
      <c r="F475" s="889"/>
      <c r="G475" s="889"/>
      <c r="H475" s="889"/>
      <c r="I475" s="889"/>
      <c r="J475" s="889"/>
      <c r="K475" s="889"/>
      <c r="L475" s="889"/>
      <c r="M475" s="889"/>
      <c r="N475" s="889"/>
      <c r="O475" s="889"/>
      <c r="P475" s="889"/>
      <c r="Q475" s="889"/>
      <c r="R475" s="889"/>
      <c r="S475" s="889"/>
      <c r="T475" s="890"/>
      <c r="U475" s="143" t="s">
        <v>568</v>
      </c>
      <c r="V475" s="847" t="s">
        <v>299</v>
      </c>
      <c r="W475" s="848"/>
      <c r="X475" s="848"/>
      <c r="Y475" s="848"/>
      <c r="Z475" s="849"/>
      <c r="AA475" s="847" t="s">
        <v>300</v>
      </c>
      <c r="AB475" s="848"/>
      <c r="AC475" s="849"/>
      <c r="AD475" s="118">
        <v>3</v>
      </c>
      <c r="AE475" s="118">
        <v>0</v>
      </c>
      <c r="AF475" s="866"/>
      <c r="AG475" s="867"/>
      <c r="AH475" s="868"/>
      <c r="AI475" s="866"/>
      <c r="AJ475" s="867"/>
      <c r="AK475" s="868"/>
      <c r="AL475" s="101"/>
      <c r="AM475" s="25"/>
      <c r="AN475" s="24" t="str">
        <f t="shared" si="31"/>
        <v>■</v>
      </c>
    </row>
    <row r="476" spans="1:40" ht="13.15" customHeight="1">
      <c r="A476" s="36" t="str">
        <f t="shared" si="29"/>
        <v>IY</v>
      </c>
      <c r="B476" s="32"/>
      <c r="C476" s="802">
        <v>36</v>
      </c>
      <c r="D476" s="803"/>
      <c r="E476" s="888" t="s">
        <v>569</v>
      </c>
      <c r="F476" s="889"/>
      <c r="G476" s="889"/>
      <c r="H476" s="889"/>
      <c r="I476" s="889"/>
      <c r="J476" s="889"/>
      <c r="K476" s="889"/>
      <c r="L476" s="889"/>
      <c r="M476" s="889"/>
      <c r="N476" s="889"/>
      <c r="O476" s="889"/>
      <c r="P476" s="889"/>
      <c r="Q476" s="889"/>
      <c r="R476" s="889"/>
      <c r="S476" s="889"/>
      <c r="T476" s="890"/>
      <c r="U476" s="143" t="s">
        <v>570</v>
      </c>
      <c r="V476" s="847" t="s">
        <v>299</v>
      </c>
      <c r="W476" s="848"/>
      <c r="X476" s="848"/>
      <c r="Y476" s="848"/>
      <c r="Z476" s="849"/>
      <c r="AA476" s="847" t="s">
        <v>300</v>
      </c>
      <c r="AB476" s="848"/>
      <c r="AC476" s="849"/>
      <c r="AD476" s="118">
        <v>3</v>
      </c>
      <c r="AE476" s="118">
        <v>0</v>
      </c>
      <c r="AF476" s="866"/>
      <c r="AG476" s="867"/>
      <c r="AH476" s="868"/>
      <c r="AI476" s="866"/>
      <c r="AJ476" s="867"/>
      <c r="AK476" s="868"/>
      <c r="AL476" s="101"/>
      <c r="AM476" s="25"/>
      <c r="AN476" s="24" t="str">
        <f t="shared" si="31"/>
        <v>■</v>
      </c>
    </row>
    <row r="477" spans="1:40" ht="13.15" customHeight="1">
      <c r="A477" s="36" t="str">
        <f t="shared" si="29"/>
        <v>IY</v>
      </c>
      <c r="B477" s="32"/>
      <c r="C477" s="802">
        <v>37</v>
      </c>
      <c r="D477" s="803"/>
      <c r="E477" s="888" t="s">
        <v>571</v>
      </c>
      <c r="F477" s="889"/>
      <c r="G477" s="889"/>
      <c r="H477" s="889"/>
      <c r="I477" s="889"/>
      <c r="J477" s="889"/>
      <c r="K477" s="889"/>
      <c r="L477" s="889"/>
      <c r="M477" s="889"/>
      <c r="N477" s="889"/>
      <c r="O477" s="889"/>
      <c r="P477" s="889"/>
      <c r="Q477" s="889"/>
      <c r="R477" s="889"/>
      <c r="S477" s="889"/>
      <c r="T477" s="890"/>
      <c r="U477" s="143" t="s">
        <v>572</v>
      </c>
      <c r="V477" s="847" t="s">
        <v>299</v>
      </c>
      <c r="W477" s="848"/>
      <c r="X477" s="848"/>
      <c r="Y477" s="848"/>
      <c r="Z477" s="849"/>
      <c r="AA477" s="847" t="s">
        <v>300</v>
      </c>
      <c r="AB477" s="848"/>
      <c r="AC477" s="849"/>
      <c r="AD477" s="118">
        <v>3</v>
      </c>
      <c r="AE477" s="118">
        <v>0</v>
      </c>
      <c r="AF477" s="866"/>
      <c r="AG477" s="867"/>
      <c r="AH477" s="868"/>
      <c r="AI477" s="866"/>
      <c r="AJ477" s="867"/>
      <c r="AK477" s="868"/>
      <c r="AL477" s="101"/>
      <c r="AM477" s="25"/>
      <c r="AN477" s="24" t="str">
        <f t="shared" si="31"/>
        <v>■</v>
      </c>
    </row>
    <row r="478" spans="1:40" ht="13.15" customHeight="1">
      <c r="A478" s="36" t="str">
        <f t="shared" si="29"/>
        <v>IY</v>
      </c>
      <c r="B478" s="32"/>
      <c r="C478" s="802">
        <v>38</v>
      </c>
      <c r="D478" s="803"/>
      <c r="E478" s="888" t="s">
        <v>573</v>
      </c>
      <c r="F478" s="889"/>
      <c r="G478" s="889"/>
      <c r="H478" s="889"/>
      <c r="I478" s="889"/>
      <c r="J478" s="889"/>
      <c r="K478" s="889"/>
      <c r="L478" s="889"/>
      <c r="M478" s="889"/>
      <c r="N478" s="889"/>
      <c r="O478" s="889"/>
      <c r="P478" s="889"/>
      <c r="Q478" s="889"/>
      <c r="R478" s="889"/>
      <c r="S478" s="889"/>
      <c r="T478" s="890"/>
      <c r="U478" s="143" t="s">
        <v>574</v>
      </c>
      <c r="V478" s="847" t="s">
        <v>299</v>
      </c>
      <c r="W478" s="848"/>
      <c r="X478" s="848"/>
      <c r="Y478" s="848"/>
      <c r="Z478" s="849"/>
      <c r="AA478" s="847" t="s">
        <v>300</v>
      </c>
      <c r="AB478" s="848"/>
      <c r="AC478" s="849"/>
      <c r="AD478" s="118">
        <v>3</v>
      </c>
      <c r="AE478" s="118">
        <v>0</v>
      </c>
      <c r="AF478" s="866"/>
      <c r="AG478" s="867"/>
      <c r="AH478" s="868"/>
      <c r="AI478" s="866"/>
      <c r="AJ478" s="867"/>
      <c r="AK478" s="868"/>
      <c r="AL478" s="101"/>
      <c r="AM478" s="25"/>
      <c r="AN478" s="24" t="str">
        <f t="shared" si="31"/>
        <v>■</v>
      </c>
    </row>
    <row r="479" spans="1:40" ht="13.15" customHeight="1">
      <c r="A479" s="36" t="str">
        <f t="shared" si="29"/>
        <v>IY</v>
      </c>
      <c r="B479" s="32"/>
      <c r="C479" s="802">
        <v>39</v>
      </c>
      <c r="D479" s="803"/>
      <c r="E479" s="888" t="s">
        <v>575</v>
      </c>
      <c r="F479" s="889"/>
      <c r="G479" s="889"/>
      <c r="H479" s="889"/>
      <c r="I479" s="889"/>
      <c r="J479" s="889"/>
      <c r="K479" s="889"/>
      <c r="L479" s="889"/>
      <c r="M479" s="889"/>
      <c r="N479" s="889"/>
      <c r="O479" s="889"/>
      <c r="P479" s="889"/>
      <c r="Q479" s="889"/>
      <c r="R479" s="889"/>
      <c r="S479" s="889"/>
      <c r="T479" s="890"/>
      <c r="U479" s="143" t="s">
        <v>576</v>
      </c>
      <c r="V479" s="847" t="s">
        <v>299</v>
      </c>
      <c r="W479" s="848"/>
      <c r="X479" s="848"/>
      <c r="Y479" s="848"/>
      <c r="Z479" s="849"/>
      <c r="AA479" s="847" t="s">
        <v>300</v>
      </c>
      <c r="AB479" s="848"/>
      <c r="AC479" s="849"/>
      <c r="AD479" s="118">
        <v>3</v>
      </c>
      <c r="AE479" s="118">
        <v>0</v>
      </c>
      <c r="AF479" s="866"/>
      <c r="AG479" s="867"/>
      <c r="AH479" s="868"/>
      <c r="AI479" s="866"/>
      <c r="AJ479" s="867"/>
      <c r="AK479" s="868"/>
      <c r="AL479" s="101"/>
      <c r="AM479" s="25"/>
      <c r="AN479" s="24" t="str">
        <f t="shared" si="31"/>
        <v>■</v>
      </c>
    </row>
    <row r="480" spans="1:40" ht="13.15" customHeight="1">
      <c r="A480" s="36" t="str">
        <f t="shared" si="29"/>
        <v>IY</v>
      </c>
      <c r="B480" s="32"/>
      <c r="C480" s="802">
        <v>40</v>
      </c>
      <c r="D480" s="803"/>
      <c r="E480" s="888" t="s">
        <v>577</v>
      </c>
      <c r="F480" s="889"/>
      <c r="G480" s="889"/>
      <c r="H480" s="889"/>
      <c r="I480" s="889"/>
      <c r="J480" s="889"/>
      <c r="K480" s="889"/>
      <c r="L480" s="889"/>
      <c r="M480" s="889"/>
      <c r="N480" s="889"/>
      <c r="O480" s="889"/>
      <c r="P480" s="889"/>
      <c r="Q480" s="889"/>
      <c r="R480" s="889"/>
      <c r="S480" s="889"/>
      <c r="T480" s="890"/>
      <c r="U480" s="143" t="s">
        <v>578</v>
      </c>
      <c r="V480" s="847" t="s">
        <v>299</v>
      </c>
      <c r="W480" s="848"/>
      <c r="X480" s="848"/>
      <c r="Y480" s="848"/>
      <c r="Z480" s="849"/>
      <c r="AA480" s="847" t="s">
        <v>300</v>
      </c>
      <c r="AB480" s="848"/>
      <c r="AC480" s="849"/>
      <c r="AD480" s="118">
        <v>3</v>
      </c>
      <c r="AE480" s="118">
        <v>0</v>
      </c>
      <c r="AF480" s="866"/>
      <c r="AG480" s="867"/>
      <c r="AH480" s="868"/>
      <c r="AI480" s="866"/>
      <c r="AJ480" s="867"/>
      <c r="AK480" s="868"/>
      <c r="AL480" s="101"/>
      <c r="AM480" s="25"/>
      <c r="AN480" s="24" t="str">
        <f t="shared" si="31"/>
        <v>■</v>
      </c>
    </row>
    <row r="481" spans="1:40" ht="13.15" customHeight="1">
      <c r="A481" s="36" t="str">
        <f t="shared" si="29"/>
        <v>IY</v>
      </c>
      <c r="B481" s="32"/>
      <c r="C481" s="802">
        <v>41</v>
      </c>
      <c r="D481" s="803"/>
      <c r="E481" s="888" t="s">
        <v>579</v>
      </c>
      <c r="F481" s="889"/>
      <c r="G481" s="889"/>
      <c r="H481" s="889"/>
      <c r="I481" s="889"/>
      <c r="J481" s="889"/>
      <c r="K481" s="889"/>
      <c r="L481" s="889"/>
      <c r="M481" s="889"/>
      <c r="N481" s="889"/>
      <c r="O481" s="889"/>
      <c r="P481" s="889"/>
      <c r="Q481" s="889"/>
      <c r="R481" s="889"/>
      <c r="S481" s="889"/>
      <c r="T481" s="890"/>
      <c r="U481" s="143" t="s">
        <v>580</v>
      </c>
      <c r="V481" s="847" t="s">
        <v>299</v>
      </c>
      <c r="W481" s="848"/>
      <c r="X481" s="848"/>
      <c r="Y481" s="848"/>
      <c r="Z481" s="849"/>
      <c r="AA481" s="847" t="s">
        <v>300</v>
      </c>
      <c r="AB481" s="848"/>
      <c r="AC481" s="849"/>
      <c r="AD481" s="118">
        <v>3</v>
      </c>
      <c r="AE481" s="118">
        <v>0</v>
      </c>
      <c r="AF481" s="866"/>
      <c r="AG481" s="867"/>
      <c r="AH481" s="868"/>
      <c r="AI481" s="866"/>
      <c r="AJ481" s="867"/>
      <c r="AK481" s="868"/>
      <c r="AL481" s="101"/>
      <c r="AM481" s="25"/>
      <c r="AN481" s="24" t="str">
        <f t="shared" si="31"/>
        <v>■</v>
      </c>
    </row>
    <row r="482" spans="1:40" ht="13.15" customHeight="1">
      <c r="A482" s="36" t="str">
        <f t="shared" si="29"/>
        <v>IY</v>
      </c>
      <c r="B482" s="32"/>
      <c r="C482" s="802">
        <v>42</v>
      </c>
      <c r="D482" s="803"/>
      <c r="E482" s="888" t="s">
        <v>581</v>
      </c>
      <c r="F482" s="889"/>
      <c r="G482" s="889"/>
      <c r="H482" s="889"/>
      <c r="I482" s="889"/>
      <c r="J482" s="889"/>
      <c r="K482" s="889"/>
      <c r="L482" s="889"/>
      <c r="M482" s="889"/>
      <c r="N482" s="889"/>
      <c r="O482" s="889"/>
      <c r="P482" s="889"/>
      <c r="Q482" s="889"/>
      <c r="R482" s="889"/>
      <c r="S482" s="889"/>
      <c r="T482" s="890"/>
      <c r="U482" s="143" t="s">
        <v>582</v>
      </c>
      <c r="V482" s="847" t="s">
        <v>299</v>
      </c>
      <c r="W482" s="848"/>
      <c r="X482" s="848"/>
      <c r="Y482" s="848"/>
      <c r="Z482" s="849"/>
      <c r="AA482" s="847" t="s">
        <v>300</v>
      </c>
      <c r="AB482" s="848"/>
      <c r="AC482" s="849"/>
      <c r="AD482" s="118">
        <v>3</v>
      </c>
      <c r="AE482" s="118">
        <v>0</v>
      </c>
      <c r="AF482" s="866"/>
      <c r="AG482" s="867"/>
      <c r="AH482" s="868"/>
      <c r="AI482" s="866"/>
      <c r="AJ482" s="867"/>
      <c r="AK482" s="868"/>
      <c r="AL482" s="101"/>
      <c r="AM482" s="25"/>
      <c r="AN482" s="24" t="str">
        <f t="shared" si="31"/>
        <v>■</v>
      </c>
    </row>
    <row r="483" spans="1:40" ht="13.15" customHeight="1">
      <c r="A483" s="36" t="str">
        <f t="shared" ref="A483:A546" si="32">IF(LEN(J483)&gt;0,MID(J483,FIND("(",J483,1)+1,2),A482)</f>
        <v>IY</v>
      </c>
      <c r="B483" s="32"/>
      <c r="C483" s="802">
        <v>43</v>
      </c>
      <c r="D483" s="803"/>
      <c r="E483" s="888" t="s">
        <v>583</v>
      </c>
      <c r="F483" s="889"/>
      <c r="G483" s="889"/>
      <c r="H483" s="889"/>
      <c r="I483" s="889"/>
      <c r="J483" s="889"/>
      <c r="K483" s="889"/>
      <c r="L483" s="889"/>
      <c r="M483" s="889"/>
      <c r="N483" s="889"/>
      <c r="O483" s="889"/>
      <c r="P483" s="889"/>
      <c r="Q483" s="889"/>
      <c r="R483" s="889"/>
      <c r="S483" s="889"/>
      <c r="T483" s="890"/>
      <c r="U483" s="143" t="s">
        <v>584</v>
      </c>
      <c r="V483" s="847" t="s">
        <v>299</v>
      </c>
      <c r="W483" s="848"/>
      <c r="X483" s="848"/>
      <c r="Y483" s="848"/>
      <c r="Z483" s="849"/>
      <c r="AA483" s="847" t="s">
        <v>300</v>
      </c>
      <c r="AB483" s="848"/>
      <c r="AC483" s="849"/>
      <c r="AD483" s="118">
        <v>3</v>
      </c>
      <c r="AE483" s="118">
        <v>0</v>
      </c>
      <c r="AF483" s="866"/>
      <c r="AG483" s="867"/>
      <c r="AH483" s="868"/>
      <c r="AI483" s="866"/>
      <c r="AJ483" s="867"/>
      <c r="AK483" s="868"/>
      <c r="AL483" s="101"/>
      <c r="AM483" s="25"/>
      <c r="AN483" s="24" t="str">
        <f t="shared" si="31"/>
        <v>■</v>
      </c>
    </row>
    <row r="484" spans="1:40" ht="13.15" customHeight="1">
      <c r="A484" s="36" t="str">
        <f t="shared" si="32"/>
        <v>IY</v>
      </c>
      <c r="B484" s="32"/>
      <c r="C484" s="802">
        <v>44</v>
      </c>
      <c r="D484" s="803"/>
      <c r="E484" s="888" t="s">
        <v>585</v>
      </c>
      <c r="F484" s="889"/>
      <c r="G484" s="889"/>
      <c r="H484" s="889"/>
      <c r="I484" s="889"/>
      <c r="J484" s="889"/>
      <c r="K484" s="889"/>
      <c r="L484" s="889"/>
      <c r="M484" s="889"/>
      <c r="N484" s="889"/>
      <c r="O484" s="889"/>
      <c r="P484" s="889"/>
      <c r="Q484" s="889"/>
      <c r="R484" s="889"/>
      <c r="S484" s="889"/>
      <c r="T484" s="890"/>
      <c r="U484" s="143" t="s">
        <v>586</v>
      </c>
      <c r="V484" s="847" t="s">
        <v>299</v>
      </c>
      <c r="W484" s="848"/>
      <c r="X484" s="848"/>
      <c r="Y484" s="848"/>
      <c r="Z484" s="849"/>
      <c r="AA484" s="847" t="s">
        <v>300</v>
      </c>
      <c r="AB484" s="848"/>
      <c r="AC484" s="849"/>
      <c r="AD484" s="118">
        <v>3</v>
      </c>
      <c r="AE484" s="118">
        <v>0</v>
      </c>
      <c r="AF484" s="866"/>
      <c r="AG484" s="867"/>
      <c r="AH484" s="868"/>
      <c r="AI484" s="866"/>
      <c r="AJ484" s="867"/>
      <c r="AK484" s="868"/>
      <c r="AL484" s="101"/>
      <c r="AM484" s="25"/>
      <c r="AN484" s="24" t="str">
        <f t="shared" si="31"/>
        <v>■</v>
      </c>
    </row>
    <row r="485" spans="1:40" ht="13.15" customHeight="1">
      <c r="A485" s="36" t="str">
        <f t="shared" si="32"/>
        <v>IY</v>
      </c>
      <c r="B485" s="32"/>
      <c r="C485" s="802">
        <v>45</v>
      </c>
      <c r="D485" s="803"/>
      <c r="E485" s="888" t="s">
        <v>587</v>
      </c>
      <c r="F485" s="889"/>
      <c r="G485" s="889"/>
      <c r="H485" s="889"/>
      <c r="I485" s="889"/>
      <c r="J485" s="889"/>
      <c r="K485" s="889"/>
      <c r="L485" s="889"/>
      <c r="M485" s="889"/>
      <c r="N485" s="889"/>
      <c r="O485" s="889"/>
      <c r="P485" s="889"/>
      <c r="Q485" s="889"/>
      <c r="R485" s="889"/>
      <c r="S485" s="889"/>
      <c r="T485" s="890"/>
      <c r="U485" s="143" t="s">
        <v>588</v>
      </c>
      <c r="V485" s="847" t="s">
        <v>299</v>
      </c>
      <c r="W485" s="848"/>
      <c r="X485" s="848"/>
      <c r="Y485" s="848"/>
      <c r="Z485" s="849"/>
      <c r="AA485" s="847" t="s">
        <v>300</v>
      </c>
      <c r="AB485" s="848"/>
      <c r="AC485" s="849"/>
      <c r="AD485" s="118">
        <v>3</v>
      </c>
      <c r="AE485" s="118">
        <v>0</v>
      </c>
      <c r="AF485" s="866"/>
      <c r="AG485" s="867"/>
      <c r="AH485" s="868"/>
      <c r="AI485" s="866"/>
      <c r="AJ485" s="867"/>
      <c r="AK485" s="868"/>
      <c r="AL485" s="101"/>
      <c r="AM485" s="25"/>
      <c r="AN485" s="24" t="str">
        <f t="shared" si="31"/>
        <v>■</v>
      </c>
    </row>
    <row r="486" spans="1:40" ht="13.15" customHeight="1">
      <c r="A486" s="36" t="str">
        <f t="shared" si="32"/>
        <v>IY</v>
      </c>
      <c r="B486" s="32"/>
      <c r="C486" s="802">
        <v>46</v>
      </c>
      <c r="D486" s="803"/>
      <c r="E486" s="888" t="s">
        <v>589</v>
      </c>
      <c r="F486" s="889"/>
      <c r="G486" s="889"/>
      <c r="H486" s="889"/>
      <c r="I486" s="889"/>
      <c r="J486" s="889"/>
      <c r="K486" s="889"/>
      <c r="L486" s="889"/>
      <c r="M486" s="889"/>
      <c r="N486" s="889"/>
      <c r="O486" s="889"/>
      <c r="P486" s="889"/>
      <c r="Q486" s="889"/>
      <c r="R486" s="889"/>
      <c r="S486" s="889"/>
      <c r="T486" s="890"/>
      <c r="U486" s="143" t="s">
        <v>590</v>
      </c>
      <c r="V486" s="847" t="s">
        <v>299</v>
      </c>
      <c r="W486" s="848"/>
      <c r="X486" s="848"/>
      <c r="Y486" s="848"/>
      <c r="Z486" s="849"/>
      <c r="AA486" s="847" t="s">
        <v>300</v>
      </c>
      <c r="AB486" s="848"/>
      <c r="AC486" s="849"/>
      <c r="AD486" s="118">
        <v>3</v>
      </c>
      <c r="AE486" s="118">
        <v>0</v>
      </c>
      <c r="AF486" s="866"/>
      <c r="AG486" s="867"/>
      <c r="AH486" s="868"/>
      <c r="AI486" s="866"/>
      <c r="AJ486" s="867"/>
      <c r="AK486" s="868"/>
      <c r="AL486" s="101"/>
      <c r="AM486" s="25"/>
      <c r="AN486" s="24" t="str">
        <f t="shared" si="31"/>
        <v>■</v>
      </c>
    </row>
    <row r="487" spans="1:40" ht="13.15" customHeight="1">
      <c r="A487" s="36" t="str">
        <f t="shared" si="32"/>
        <v>IY</v>
      </c>
      <c r="B487" s="32"/>
      <c r="C487" s="802">
        <v>47</v>
      </c>
      <c r="D487" s="803"/>
      <c r="E487" s="888" t="s">
        <v>591</v>
      </c>
      <c r="F487" s="889"/>
      <c r="G487" s="889"/>
      <c r="H487" s="889"/>
      <c r="I487" s="889"/>
      <c r="J487" s="889"/>
      <c r="K487" s="889"/>
      <c r="L487" s="889"/>
      <c r="M487" s="889"/>
      <c r="N487" s="889"/>
      <c r="O487" s="889"/>
      <c r="P487" s="889"/>
      <c r="Q487" s="889"/>
      <c r="R487" s="889"/>
      <c r="S487" s="889"/>
      <c r="T487" s="890"/>
      <c r="U487" s="143" t="s">
        <v>592</v>
      </c>
      <c r="V487" s="847" t="s">
        <v>299</v>
      </c>
      <c r="W487" s="848"/>
      <c r="X487" s="848"/>
      <c r="Y487" s="848"/>
      <c r="Z487" s="849"/>
      <c r="AA487" s="847" t="s">
        <v>300</v>
      </c>
      <c r="AB487" s="848"/>
      <c r="AC487" s="849"/>
      <c r="AD487" s="118">
        <v>3</v>
      </c>
      <c r="AE487" s="118">
        <v>0</v>
      </c>
      <c r="AF487" s="866"/>
      <c r="AG487" s="867"/>
      <c r="AH487" s="868"/>
      <c r="AI487" s="866"/>
      <c r="AJ487" s="867"/>
      <c r="AK487" s="868"/>
      <c r="AL487" s="101"/>
      <c r="AM487" s="25"/>
      <c r="AN487" s="24" t="str">
        <f t="shared" si="31"/>
        <v>■</v>
      </c>
    </row>
    <row r="488" spans="1:40" ht="13.15" customHeight="1">
      <c r="A488" s="36" t="str">
        <f t="shared" si="32"/>
        <v>IY</v>
      </c>
      <c r="B488" s="32"/>
      <c r="C488" s="802">
        <v>48</v>
      </c>
      <c r="D488" s="803"/>
      <c r="E488" s="888" t="s">
        <v>593</v>
      </c>
      <c r="F488" s="889"/>
      <c r="G488" s="889"/>
      <c r="H488" s="889"/>
      <c r="I488" s="889"/>
      <c r="J488" s="889"/>
      <c r="K488" s="889"/>
      <c r="L488" s="889"/>
      <c r="M488" s="889"/>
      <c r="N488" s="889"/>
      <c r="O488" s="889"/>
      <c r="P488" s="889"/>
      <c r="Q488" s="889"/>
      <c r="R488" s="889"/>
      <c r="S488" s="889"/>
      <c r="T488" s="890"/>
      <c r="U488" s="143" t="s">
        <v>594</v>
      </c>
      <c r="V488" s="847" t="s">
        <v>299</v>
      </c>
      <c r="W488" s="848"/>
      <c r="X488" s="848"/>
      <c r="Y488" s="848"/>
      <c r="Z488" s="849"/>
      <c r="AA488" s="847" t="s">
        <v>300</v>
      </c>
      <c r="AB488" s="848"/>
      <c r="AC488" s="849"/>
      <c r="AD488" s="118">
        <v>3</v>
      </c>
      <c r="AE488" s="118">
        <v>0</v>
      </c>
      <c r="AF488" s="866"/>
      <c r="AG488" s="867"/>
      <c r="AH488" s="868"/>
      <c r="AI488" s="866"/>
      <c r="AJ488" s="867"/>
      <c r="AK488" s="868"/>
      <c r="AL488" s="101"/>
      <c r="AM488" s="25"/>
      <c r="AN488" s="24" t="str">
        <f t="shared" si="31"/>
        <v>■</v>
      </c>
    </row>
    <row r="489" spans="1:40" ht="13.15" customHeight="1">
      <c r="A489" s="36" t="str">
        <f t="shared" si="32"/>
        <v>IY</v>
      </c>
      <c r="B489" s="32"/>
      <c r="C489" s="802">
        <v>49</v>
      </c>
      <c r="D489" s="803"/>
      <c r="E489" s="888" t="s">
        <v>595</v>
      </c>
      <c r="F489" s="889"/>
      <c r="G489" s="889"/>
      <c r="H489" s="889"/>
      <c r="I489" s="889"/>
      <c r="J489" s="889"/>
      <c r="K489" s="889"/>
      <c r="L489" s="889"/>
      <c r="M489" s="889"/>
      <c r="N489" s="889"/>
      <c r="O489" s="889"/>
      <c r="P489" s="889"/>
      <c r="Q489" s="889"/>
      <c r="R489" s="889"/>
      <c r="S489" s="889"/>
      <c r="T489" s="890"/>
      <c r="U489" s="143" t="s">
        <v>596</v>
      </c>
      <c r="V489" s="847" t="s">
        <v>299</v>
      </c>
      <c r="W489" s="848"/>
      <c r="X489" s="848"/>
      <c r="Y489" s="848"/>
      <c r="Z489" s="849"/>
      <c r="AA489" s="847" t="s">
        <v>293</v>
      </c>
      <c r="AB489" s="848"/>
      <c r="AC489" s="849"/>
      <c r="AD489" s="118">
        <v>2</v>
      </c>
      <c r="AE489" s="118" t="s">
        <v>294</v>
      </c>
      <c r="AF489" s="866"/>
      <c r="AG489" s="867"/>
      <c r="AH489" s="868"/>
      <c r="AI489" s="866"/>
      <c r="AJ489" s="867"/>
      <c r="AK489" s="868"/>
      <c r="AL489" s="101"/>
      <c r="AM489" s="25"/>
      <c r="AN489" s="24" t="str">
        <f t="shared" si="31"/>
        <v>■</v>
      </c>
    </row>
    <row r="490" spans="1:40" ht="13.15" customHeight="1">
      <c r="A490" s="36" t="str">
        <f t="shared" si="32"/>
        <v>IY</v>
      </c>
      <c r="B490" s="32"/>
      <c r="C490" s="802">
        <v>50</v>
      </c>
      <c r="D490" s="803"/>
      <c r="E490" s="888" t="s">
        <v>597</v>
      </c>
      <c r="F490" s="889"/>
      <c r="G490" s="889"/>
      <c r="H490" s="889"/>
      <c r="I490" s="889"/>
      <c r="J490" s="889"/>
      <c r="K490" s="889"/>
      <c r="L490" s="889"/>
      <c r="M490" s="889"/>
      <c r="N490" s="889"/>
      <c r="O490" s="889"/>
      <c r="P490" s="889"/>
      <c r="Q490" s="889"/>
      <c r="R490" s="889"/>
      <c r="S490" s="889"/>
      <c r="T490" s="890"/>
      <c r="U490" s="143" t="s">
        <v>598</v>
      </c>
      <c r="V490" s="847" t="s">
        <v>299</v>
      </c>
      <c r="W490" s="848"/>
      <c r="X490" s="848"/>
      <c r="Y490" s="848"/>
      <c r="Z490" s="849"/>
      <c r="AA490" s="847" t="s">
        <v>300</v>
      </c>
      <c r="AB490" s="848"/>
      <c r="AC490" s="849"/>
      <c r="AD490" s="118">
        <v>5</v>
      </c>
      <c r="AE490" s="118">
        <v>0</v>
      </c>
      <c r="AF490" s="866"/>
      <c r="AG490" s="867"/>
      <c r="AH490" s="868"/>
      <c r="AI490" s="866"/>
      <c r="AJ490" s="867"/>
      <c r="AK490" s="868"/>
      <c r="AL490" s="101"/>
      <c r="AM490" s="25"/>
      <c r="AN490" s="24" t="str">
        <f t="shared" si="31"/>
        <v>■</v>
      </c>
    </row>
    <row r="491" spans="1:40" ht="13.15" customHeight="1">
      <c r="A491" s="36" t="str">
        <f t="shared" si="32"/>
        <v>IY</v>
      </c>
      <c r="B491" s="32"/>
      <c r="C491" s="802">
        <v>51</v>
      </c>
      <c r="D491" s="803"/>
      <c r="E491" s="888" t="s">
        <v>599</v>
      </c>
      <c r="F491" s="889"/>
      <c r="G491" s="889"/>
      <c r="H491" s="889"/>
      <c r="I491" s="889"/>
      <c r="J491" s="889"/>
      <c r="K491" s="889"/>
      <c r="L491" s="889"/>
      <c r="M491" s="889"/>
      <c r="N491" s="889"/>
      <c r="O491" s="889"/>
      <c r="P491" s="889"/>
      <c r="Q491" s="889"/>
      <c r="R491" s="889"/>
      <c r="S491" s="889"/>
      <c r="T491" s="890"/>
      <c r="U491" s="143" t="s">
        <v>600</v>
      </c>
      <c r="V491" s="847" t="s">
        <v>299</v>
      </c>
      <c r="W491" s="848"/>
      <c r="X491" s="848"/>
      <c r="Y491" s="848"/>
      <c r="Z491" s="849"/>
      <c r="AA491" s="847" t="s">
        <v>300</v>
      </c>
      <c r="AB491" s="848"/>
      <c r="AC491" s="849"/>
      <c r="AD491" s="118">
        <v>5</v>
      </c>
      <c r="AE491" s="118">
        <v>0</v>
      </c>
      <c r="AF491" s="866"/>
      <c r="AG491" s="867"/>
      <c r="AH491" s="868"/>
      <c r="AI491" s="866"/>
      <c r="AJ491" s="867"/>
      <c r="AK491" s="868"/>
      <c r="AL491" s="101"/>
      <c r="AM491" s="25"/>
      <c r="AN491" s="24" t="str">
        <f t="shared" si="31"/>
        <v>■</v>
      </c>
    </row>
    <row r="492" spans="1:40" ht="13.15" customHeight="1">
      <c r="A492" s="36" t="str">
        <f t="shared" si="32"/>
        <v>IY</v>
      </c>
      <c r="B492" s="38"/>
      <c r="C492" s="802">
        <v>52</v>
      </c>
      <c r="D492" s="803"/>
      <c r="E492" s="888" t="s">
        <v>601</v>
      </c>
      <c r="F492" s="889"/>
      <c r="G492" s="889"/>
      <c r="H492" s="889"/>
      <c r="I492" s="889"/>
      <c r="J492" s="889"/>
      <c r="K492" s="889"/>
      <c r="L492" s="889"/>
      <c r="M492" s="889"/>
      <c r="N492" s="889"/>
      <c r="O492" s="889"/>
      <c r="P492" s="889"/>
      <c r="Q492" s="889"/>
      <c r="R492" s="889"/>
      <c r="S492" s="889"/>
      <c r="T492" s="890"/>
      <c r="U492" s="143" t="s">
        <v>602</v>
      </c>
      <c r="V492" s="847" t="s">
        <v>299</v>
      </c>
      <c r="W492" s="848"/>
      <c r="X492" s="848"/>
      <c r="Y492" s="848"/>
      <c r="Z492" s="849"/>
      <c r="AA492" s="847" t="s">
        <v>300</v>
      </c>
      <c r="AB492" s="848"/>
      <c r="AC492" s="849"/>
      <c r="AD492" s="118">
        <v>7</v>
      </c>
      <c r="AE492" s="118">
        <v>0</v>
      </c>
      <c r="AF492" s="866"/>
      <c r="AG492" s="867"/>
      <c r="AH492" s="868"/>
      <c r="AI492" s="866"/>
      <c r="AJ492" s="867"/>
      <c r="AK492" s="868"/>
      <c r="AL492" s="366" t="s">
        <v>1003</v>
      </c>
      <c r="AM492" s="25"/>
      <c r="AN492" s="24" t="str">
        <f t="shared" si="31"/>
        <v>■</v>
      </c>
    </row>
    <row r="493" spans="1:40" ht="13.15" customHeight="1">
      <c r="A493" s="36" t="str">
        <f t="shared" si="32"/>
        <v>IY</v>
      </c>
      <c r="B493" s="38"/>
      <c r="C493" s="802">
        <v>53</v>
      </c>
      <c r="D493" s="803"/>
      <c r="E493" s="888" t="s">
        <v>604</v>
      </c>
      <c r="F493" s="889"/>
      <c r="G493" s="889"/>
      <c r="H493" s="889"/>
      <c r="I493" s="889"/>
      <c r="J493" s="889"/>
      <c r="K493" s="889"/>
      <c r="L493" s="889"/>
      <c r="M493" s="889"/>
      <c r="N493" s="889"/>
      <c r="O493" s="889"/>
      <c r="P493" s="889"/>
      <c r="Q493" s="889"/>
      <c r="R493" s="889"/>
      <c r="S493" s="889"/>
      <c r="T493" s="890"/>
      <c r="U493" s="143" t="s">
        <v>605</v>
      </c>
      <c r="V493" s="847" t="s">
        <v>292</v>
      </c>
      <c r="W493" s="848"/>
      <c r="X493" s="848"/>
      <c r="Y493" s="848"/>
      <c r="Z493" s="849"/>
      <c r="AA493" s="847" t="s">
        <v>293</v>
      </c>
      <c r="AB493" s="848"/>
      <c r="AC493" s="849"/>
      <c r="AD493" s="118">
        <v>6</v>
      </c>
      <c r="AE493" s="118" t="s">
        <v>294</v>
      </c>
      <c r="AF493" s="866"/>
      <c r="AG493" s="867"/>
      <c r="AH493" s="868"/>
      <c r="AI493" s="866"/>
      <c r="AJ493" s="867"/>
      <c r="AK493" s="868"/>
      <c r="AL493" s="366" t="s">
        <v>1003</v>
      </c>
      <c r="AM493" s="25"/>
      <c r="AN493" s="24" t="str">
        <f t="shared" si="31"/>
        <v>■</v>
      </c>
    </row>
    <row r="494" spans="1:40" ht="13.15" customHeight="1">
      <c r="A494" s="36" t="str">
        <f t="shared" si="32"/>
        <v>IY</v>
      </c>
      <c r="B494" s="32"/>
      <c r="C494" s="802">
        <v>54</v>
      </c>
      <c r="D494" s="803"/>
      <c r="E494" s="888" t="s">
        <v>606</v>
      </c>
      <c r="F494" s="889"/>
      <c r="G494" s="889"/>
      <c r="H494" s="889"/>
      <c r="I494" s="889"/>
      <c r="J494" s="889"/>
      <c r="K494" s="889"/>
      <c r="L494" s="889"/>
      <c r="M494" s="889"/>
      <c r="N494" s="889"/>
      <c r="O494" s="889"/>
      <c r="P494" s="889"/>
      <c r="Q494" s="889"/>
      <c r="R494" s="889"/>
      <c r="S494" s="889"/>
      <c r="T494" s="890"/>
      <c r="U494" s="143" t="s">
        <v>607</v>
      </c>
      <c r="V494" s="847" t="s">
        <v>299</v>
      </c>
      <c r="W494" s="848"/>
      <c r="X494" s="848"/>
      <c r="Y494" s="848"/>
      <c r="Z494" s="849"/>
      <c r="AA494" s="847" t="s">
        <v>300</v>
      </c>
      <c r="AB494" s="848"/>
      <c r="AC494" s="849"/>
      <c r="AD494" s="118">
        <v>3</v>
      </c>
      <c r="AE494" s="118">
        <v>0</v>
      </c>
      <c r="AF494" s="866"/>
      <c r="AG494" s="867"/>
      <c r="AH494" s="868"/>
      <c r="AI494" s="866"/>
      <c r="AJ494" s="867"/>
      <c r="AK494" s="868"/>
      <c r="AL494" s="101"/>
      <c r="AM494" s="25"/>
      <c r="AN494" s="24" t="str">
        <f t="shared" si="31"/>
        <v>■</v>
      </c>
    </row>
    <row r="495" spans="1:40" ht="13.15" customHeight="1">
      <c r="A495" s="36" t="str">
        <f t="shared" si="32"/>
        <v>IY</v>
      </c>
      <c r="B495" s="32"/>
      <c r="C495" s="802">
        <v>55</v>
      </c>
      <c r="D495" s="803"/>
      <c r="E495" s="888" t="s">
        <v>608</v>
      </c>
      <c r="F495" s="889"/>
      <c r="G495" s="889"/>
      <c r="H495" s="889"/>
      <c r="I495" s="889"/>
      <c r="J495" s="889"/>
      <c r="K495" s="889"/>
      <c r="L495" s="889"/>
      <c r="M495" s="889"/>
      <c r="N495" s="889"/>
      <c r="O495" s="889"/>
      <c r="P495" s="889"/>
      <c r="Q495" s="889"/>
      <c r="R495" s="889"/>
      <c r="S495" s="889"/>
      <c r="T495" s="890"/>
      <c r="U495" s="143" t="s">
        <v>609</v>
      </c>
      <c r="V495" s="847" t="s">
        <v>292</v>
      </c>
      <c r="W495" s="848"/>
      <c r="X495" s="848"/>
      <c r="Y495" s="848"/>
      <c r="Z495" s="849"/>
      <c r="AA495" s="847" t="s">
        <v>293</v>
      </c>
      <c r="AB495" s="848"/>
      <c r="AC495" s="849"/>
      <c r="AD495" s="118">
        <v>6</v>
      </c>
      <c r="AE495" s="118" t="s">
        <v>294</v>
      </c>
      <c r="AF495" s="866"/>
      <c r="AG495" s="867"/>
      <c r="AH495" s="868"/>
      <c r="AI495" s="866"/>
      <c r="AJ495" s="867"/>
      <c r="AK495" s="868"/>
      <c r="AL495" s="101"/>
      <c r="AM495" s="25"/>
      <c r="AN495" s="24" t="str">
        <f t="shared" si="31"/>
        <v>■</v>
      </c>
    </row>
    <row r="496" spans="1:40" ht="13.15" customHeight="1">
      <c r="A496" s="36" t="str">
        <f t="shared" si="32"/>
        <v>IY</v>
      </c>
      <c r="B496" s="32"/>
      <c r="C496" s="802">
        <v>56</v>
      </c>
      <c r="D496" s="803"/>
      <c r="E496" s="888" t="s">
        <v>322</v>
      </c>
      <c r="F496" s="889"/>
      <c r="G496" s="889"/>
      <c r="H496" s="889"/>
      <c r="I496" s="889"/>
      <c r="J496" s="889"/>
      <c r="K496" s="889"/>
      <c r="L496" s="889"/>
      <c r="M496" s="889"/>
      <c r="N496" s="889"/>
      <c r="O496" s="889"/>
      <c r="P496" s="889"/>
      <c r="Q496" s="889"/>
      <c r="R496" s="889"/>
      <c r="S496" s="889"/>
      <c r="T496" s="890"/>
      <c r="U496" s="143" t="s">
        <v>323</v>
      </c>
      <c r="V496" s="847" t="s">
        <v>299</v>
      </c>
      <c r="W496" s="848"/>
      <c r="X496" s="848"/>
      <c r="Y496" s="848"/>
      <c r="Z496" s="849"/>
      <c r="AA496" s="847" t="s">
        <v>293</v>
      </c>
      <c r="AB496" s="848"/>
      <c r="AC496" s="849"/>
      <c r="AD496" s="118">
        <v>6</v>
      </c>
      <c r="AE496" s="118" t="s">
        <v>294</v>
      </c>
      <c r="AF496" s="866"/>
      <c r="AG496" s="867"/>
      <c r="AH496" s="868"/>
      <c r="AI496" s="866"/>
      <c r="AJ496" s="867"/>
      <c r="AK496" s="868"/>
      <c r="AL496" s="101"/>
      <c r="AM496" s="25"/>
      <c r="AN496" s="24" t="str">
        <f t="shared" si="31"/>
        <v>■</v>
      </c>
    </row>
    <row r="497" spans="1:40" ht="13.15" customHeight="1">
      <c r="A497" s="36" t="str">
        <f t="shared" si="32"/>
        <v>IY</v>
      </c>
      <c r="B497" s="32"/>
      <c r="C497" s="802">
        <v>57</v>
      </c>
      <c r="D497" s="803"/>
      <c r="E497" s="888" t="s">
        <v>324</v>
      </c>
      <c r="F497" s="889"/>
      <c r="G497" s="889"/>
      <c r="H497" s="889"/>
      <c r="I497" s="889"/>
      <c r="J497" s="889"/>
      <c r="K497" s="889"/>
      <c r="L497" s="889"/>
      <c r="M497" s="889"/>
      <c r="N497" s="889"/>
      <c r="O497" s="889"/>
      <c r="P497" s="889"/>
      <c r="Q497" s="889"/>
      <c r="R497" s="889"/>
      <c r="S497" s="889"/>
      <c r="T497" s="890"/>
      <c r="U497" s="143" t="s">
        <v>325</v>
      </c>
      <c r="V497" s="847" t="s">
        <v>299</v>
      </c>
      <c r="W497" s="848"/>
      <c r="X497" s="848"/>
      <c r="Y497" s="848"/>
      <c r="Z497" s="849"/>
      <c r="AA497" s="847" t="s">
        <v>293</v>
      </c>
      <c r="AB497" s="848"/>
      <c r="AC497" s="849"/>
      <c r="AD497" s="118">
        <v>6</v>
      </c>
      <c r="AE497" s="118" t="s">
        <v>294</v>
      </c>
      <c r="AF497" s="866"/>
      <c r="AG497" s="867"/>
      <c r="AH497" s="868"/>
      <c r="AI497" s="866"/>
      <c r="AJ497" s="867"/>
      <c r="AK497" s="868"/>
      <c r="AL497" s="101"/>
      <c r="AM497" s="25"/>
      <c r="AN497" s="24" t="str">
        <f t="shared" si="31"/>
        <v>■</v>
      </c>
    </row>
    <row r="498" spans="1:40" ht="13.15" customHeight="1">
      <c r="A498" s="36" t="str">
        <f t="shared" si="32"/>
        <v>IY</v>
      </c>
      <c r="B498" s="32"/>
      <c r="C498" s="802">
        <v>58</v>
      </c>
      <c r="D498" s="803"/>
      <c r="E498" s="888" t="s">
        <v>881</v>
      </c>
      <c r="F498" s="889"/>
      <c r="G498" s="889"/>
      <c r="H498" s="889"/>
      <c r="I498" s="889"/>
      <c r="J498" s="889"/>
      <c r="K498" s="889"/>
      <c r="L498" s="889"/>
      <c r="M498" s="889"/>
      <c r="N498" s="889"/>
      <c r="O498" s="889"/>
      <c r="P498" s="889"/>
      <c r="Q498" s="889"/>
      <c r="R498" s="889"/>
      <c r="S498" s="889"/>
      <c r="T498" s="890"/>
      <c r="U498" s="143" t="s">
        <v>882</v>
      </c>
      <c r="V498" s="847" t="s">
        <v>299</v>
      </c>
      <c r="W498" s="848"/>
      <c r="X498" s="848"/>
      <c r="Y498" s="848"/>
      <c r="Z498" s="849"/>
      <c r="AA498" s="847" t="s">
        <v>293</v>
      </c>
      <c r="AB498" s="848"/>
      <c r="AC498" s="849"/>
      <c r="AD498" s="118">
        <v>1</v>
      </c>
      <c r="AE498" s="118" t="s">
        <v>294</v>
      </c>
      <c r="AF498" s="866"/>
      <c r="AG498" s="867"/>
      <c r="AH498" s="868"/>
      <c r="AI498" s="866"/>
      <c r="AJ498" s="867"/>
      <c r="AK498" s="868"/>
      <c r="AL498" s="101"/>
      <c r="AM498" s="25"/>
      <c r="AN498" s="24" t="str">
        <f t="shared" si="31"/>
        <v>■</v>
      </c>
    </row>
    <row r="499" spans="1:40" ht="13.15" customHeight="1">
      <c r="A499" s="36" t="str">
        <f t="shared" si="32"/>
        <v>IY</v>
      </c>
      <c r="B499" s="32"/>
      <c r="C499" s="802">
        <v>59</v>
      </c>
      <c r="D499" s="803"/>
      <c r="E499" s="888" t="s">
        <v>885</v>
      </c>
      <c r="F499" s="889"/>
      <c r="G499" s="889"/>
      <c r="H499" s="889"/>
      <c r="I499" s="889"/>
      <c r="J499" s="889"/>
      <c r="K499" s="889"/>
      <c r="L499" s="889"/>
      <c r="M499" s="889"/>
      <c r="N499" s="889"/>
      <c r="O499" s="889"/>
      <c r="P499" s="889"/>
      <c r="Q499" s="889"/>
      <c r="R499" s="889"/>
      <c r="S499" s="889"/>
      <c r="T499" s="890"/>
      <c r="U499" s="143" t="s">
        <v>886</v>
      </c>
      <c r="V499" s="847" t="s">
        <v>299</v>
      </c>
      <c r="W499" s="848"/>
      <c r="X499" s="848"/>
      <c r="Y499" s="848"/>
      <c r="Z499" s="849"/>
      <c r="AA499" s="847" t="s">
        <v>300</v>
      </c>
      <c r="AB499" s="848"/>
      <c r="AC499" s="849"/>
      <c r="AD499" s="118">
        <v>2</v>
      </c>
      <c r="AE499" s="118">
        <v>0</v>
      </c>
      <c r="AF499" s="866"/>
      <c r="AG499" s="867"/>
      <c r="AH499" s="868"/>
      <c r="AI499" s="866"/>
      <c r="AJ499" s="867"/>
      <c r="AK499" s="868"/>
      <c r="AL499" s="101"/>
      <c r="AM499" s="25"/>
      <c r="AN499" s="24" t="str">
        <f t="shared" si="31"/>
        <v>■</v>
      </c>
    </row>
    <row r="500" spans="1:40">
      <c r="A500" s="36" t="str">
        <f t="shared" si="32"/>
        <v>IY</v>
      </c>
      <c r="B500" s="52"/>
      <c r="C500" s="587"/>
      <c r="D500" s="416"/>
      <c r="E500" s="416"/>
      <c r="F500" s="416"/>
      <c r="G500" s="416"/>
      <c r="H500" s="416"/>
      <c r="I500" s="416"/>
      <c r="J500" s="416"/>
      <c r="K500" s="416"/>
      <c r="L500" s="416"/>
      <c r="M500" s="416"/>
      <c r="N500" s="416"/>
      <c r="O500" s="416"/>
      <c r="P500" s="416"/>
      <c r="Q500" s="416"/>
      <c r="R500" s="416"/>
      <c r="S500" s="416"/>
      <c r="T500" s="416"/>
      <c r="U500" s="112"/>
      <c r="V500" s="417"/>
      <c r="W500" s="417"/>
      <c r="X500" s="417"/>
      <c r="Y500" s="417"/>
      <c r="Z500" s="417"/>
      <c r="AA500" s="417"/>
      <c r="AB500" s="417"/>
      <c r="AC500" s="417"/>
      <c r="AD500" s="417"/>
      <c r="AE500" s="417"/>
      <c r="AF500" s="415"/>
      <c r="AG500" s="415"/>
      <c r="AH500" s="415"/>
      <c r="AI500" s="415"/>
      <c r="AJ500" s="415"/>
      <c r="AK500" s="415"/>
      <c r="AL500" s="405"/>
      <c r="AM500" s="55"/>
    </row>
    <row r="501" spans="1:40">
      <c r="A501" s="36" t="str">
        <f t="shared" si="32"/>
        <v>TO</v>
      </c>
      <c r="B501" s="404"/>
      <c r="C501" s="406" t="s">
        <v>282</v>
      </c>
      <c r="D501" s="422"/>
      <c r="E501" s="416"/>
      <c r="F501" s="416"/>
      <c r="G501" s="416"/>
      <c r="H501" s="416"/>
      <c r="I501" s="416"/>
      <c r="J501" s="408" t="s">
        <v>617</v>
      </c>
      <c r="K501" s="406"/>
      <c r="L501" s="416"/>
      <c r="M501" s="406"/>
      <c r="N501" s="406"/>
      <c r="O501" s="406"/>
      <c r="P501" s="416"/>
      <c r="Q501" s="416"/>
      <c r="R501" s="416"/>
      <c r="S501" s="416"/>
      <c r="T501" s="416"/>
      <c r="U501" s="473" t="s">
        <v>1004</v>
      </c>
      <c r="V501" s="417"/>
      <c r="W501" s="417"/>
      <c r="X501" s="417"/>
      <c r="Y501" s="417"/>
      <c r="Z501" s="417"/>
      <c r="AA501" s="417"/>
      <c r="AB501" s="417"/>
      <c r="AC501" s="417"/>
      <c r="AD501" s="417"/>
      <c r="AE501" s="417"/>
      <c r="AF501" s="415"/>
      <c r="AG501" s="415"/>
      <c r="AH501" s="415"/>
      <c r="AI501" s="415"/>
      <c r="AJ501" s="415"/>
      <c r="AK501" s="415"/>
      <c r="AL501" s="405"/>
      <c r="AM501" s="573"/>
    </row>
    <row r="502" spans="1:40">
      <c r="A502" s="36" t="str">
        <f t="shared" si="32"/>
        <v>TO</v>
      </c>
      <c r="B502" s="6"/>
      <c r="C502" s="841" t="s">
        <v>85</v>
      </c>
      <c r="D502" s="983"/>
      <c r="E502" s="841" t="s">
        <v>285</v>
      </c>
      <c r="F502" s="842"/>
      <c r="G502" s="842"/>
      <c r="H502" s="842"/>
      <c r="I502" s="842"/>
      <c r="J502" s="842"/>
      <c r="K502" s="842"/>
      <c r="L502" s="842"/>
      <c r="M502" s="842"/>
      <c r="N502" s="842"/>
      <c r="O502" s="842"/>
      <c r="P502" s="842"/>
      <c r="Q502" s="842"/>
      <c r="R502" s="842"/>
      <c r="S502" s="842"/>
      <c r="T502" s="842"/>
      <c r="U502" s="363" t="s">
        <v>286</v>
      </c>
      <c r="V502" s="909" t="s">
        <v>287</v>
      </c>
      <c r="W502" s="910"/>
      <c r="X502" s="910"/>
      <c r="Y502" s="910"/>
      <c r="Z502" s="911"/>
      <c r="AA502" s="909" t="s">
        <v>876</v>
      </c>
      <c r="AB502" s="910"/>
      <c r="AC502" s="911"/>
      <c r="AD502" s="850" t="s">
        <v>289</v>
      </c>
      <c r="AE502" s="851"/>
      <c r="AF502" s="909" t="s">
        <v>88</v>
      </c>
      <c r="AG502" s="910"/>
      <c r="AH502" s="911"/>
      <c r="AI502" s="841" t="s">
        <v>89</v>
      </c>
      <c r="AJ502" s="842"/>
      <c r="AK502" s="843"/>
      <c r="AL502" s="915" t="s">
        <v>90</v>
      </c>
      <c r="AM502" s="364"/>
    </row>
    <row r="503" spans="1:40">
      <c r="A503" s="36" t="str">
        <f t="shared" si="32"/>
        <v>TO</v>
      </c>
      <c r="B503" s="6"/>
      <c r="C503" s="984"/>
      <c r="D503" s="985"/>
      <c r="E503" s="844"/>
      <c r="F503" s="845"/>
      <c r="G503" s="845"/>
      <c r="H503" s="845"/>
      <c r="I503" s="845"/>
      <c r="J503" s="845"/>
      <c r="K503" s="845"/>
      <c r="L503" s="845"/>
      <c r="M503" s="845"/>
      <c r="N503" s="845"/>
      <c r="O503" s="845"/>
      <c r="P503" s="845"/>
      <c r="Q503" s="845"/>
      <c r="R503" s="845"/>
      <c r="S503" s="845"/>
      <c r="T503" s="845"/>
      <c r="U503" s="365"/>
      <c r="V503" s="912"/>
      <c r="W503" s="913"/>
      <c r="X503" s="913"/>
      <c r="Y503" s="913"/>
      <c r="Z503" s="914"/>
      <c r="AA503" s="912"/>
      <c r="AB503" s="913"/>
      <c r="AC503" s="914"/>
      <c r="AD503" s="852"/>
      <c r="AE503" s="853"/>
      <c r="AF503" s="912"/>
      <c r="AG503" s="913"/>
      <c r="AH503" s="914"/>
      <c r="AI503" s="844"/>
      <c r="AJ503" s="845"/>
      <c r="AK503" s="846"/>
      <c r="AL503" s="916"/>
      <c r="AM503" s="364"/>
    </row>
    <row r="504" spans="1:40" ht="13.15" customHeight="1">
      <c r="A504" s="36" t="str">
        <f t="shared" si="32"/>
        <v>TO</v>
      </c>
      <c r="B504" s="32"/>
      <c r="C504" s="802">
        <v>1</v>
      </c>
      <c r="D504" s="803"/>
      <c r="E504" s="897" t="s">
        <v>350</v>
      </c>
      <c r="F504" s="898"/>
      <c r="G504" s="898"/>
      <c r="H504" s="898"/>
      <c r="I504" s="898"/>
      <c r="J504" s="898"/>
      <c r="K504" s="898"/>
      <c r="L504" s="898"/>
      <c r="M504" s="898"/>
      <c r="N504" s="898"/>
      <c r="O504" s="898"/>
      <c r="P504" s="898"/>
      <c r="Q504" s="898"/>
      <c r="R504" s="898"/>
      <c r="S504" s="898"/>
      <c r="T504" s="899"/>
      <c r="U504" s="141" t="s">
        <v>291</v>
      </c>
      <c r="V504" s="847" t="s">
        <v>292</v>
      </c>
      <c r="W504" s="848"/>
      <c r="X504" s="848"/>
      <c r="Y504" s="848"/>
      <c r="Z504" s="849"/>
      <c r="AA504" s="847" t="s">
        <v>293</v>
      </c>
      <c r="AB504" s="848"/>
      <c r="AC504" s="849"/>
      <c r="AD504" s="118">
        <v>10</v>
      </c>
      <c r="AE504" s="118" t="s">
        <v>294</v>
      </c>
      <c r="AF504" s="866"/>
      <c r="AG504" s="867"/>
      <c r="AH504" s="868"/>
      <c r="AI504" s="866"/>
      <c r="AJ504" s="867"/>
      <c r="AK504" s="868"/>
      <c r="AL504" s="101"/>
      <c r="AM504" s="25"/>
      <c r="AN504" s="24" t="str">
        <f t="shared" ref="AN504:AN535" si="33">$W$19</f>
        <v>■</v>
      </c>
    </row>
    <row r="505" spans="1:40" ht="13.15" customHeight="1">
      <c r="A505" s="36" t="str">
        <f t="shared" si="32"/>
        <v>TO</v>
      </c>
      <c r="B505" s="32"/>
      <c r="C505" s="802">
        <v>2</v>
      </c>
      <c r="D505" s="803"/>
      <c r="E505" s="897" t="s">
        <v>351</v>
      </c>
      <c r="F505" s="898"/>
      <c r="G505" s="898"/>
      <c r="H505" s="898"/>
      <c r="I505" s="898"/>
      <c r="J505" s="898"/>
      <c r="K505" s="898"/>
      <c r="L505" s="898"/>
      <c r="M505" s="898"/>
      <c r="N505" s="898"/>
      <c r="O505" s="898"/>
      <c r="P505" s="898"/>
      <c r="Q505" s="898"/>
      <c r="R505" s="898"/>
      <c r="S505" s="898"/>
      <c r="T505" s="899"/>
      <c r="U505" s="624" t="s">
        <v>296</v>
      </c>
      <c r="V505" s="847" t="s">
        <v>292</v>
      </c>
      <c r="W505" s="848"/>
      <c r="X505" s="848"/>
      <c r="Y505" s="848"/>
      <c r="Z505" s="849"/>
      <c r="AA505" s="847" t="s">
        <v>293</v>
      </c>
      <c r="AB505" s="848"/>
      <c r="AC505" s="849"/>
      <c r="AD505" s="118">
        <v>51</v>
      </c>
      <c r="AE505" s="118" t="s">
        <v>294</v>
      </c>
      <c r="AF505" s="866"/>
      <c r="AG505" s="867"/>
      <c r="AH505" s="868"/>
      <c r="AI505" s="866"/>
      <c r="AJ505" s="867"/>
      <c r="AK505" s="868"/>
      <c r="AL505" s="101"/>
      <c r="AM505" s="25"/>
      <c r="AN505" s="24" t="str">
        <f t="shared" si="33"/>
        <v>■</v>
      </c>
    </row>
    <row r="506" spans="1:40" ht="13.15" customHeight="1">
      <c r="A506" s="36" t="str">
        <f t="shared" si="32"/>
        <v>TO</v>
      </c>
      <c r="B506" s="38"/>
      <c r="C506" s="917">
        <v>3</v>
      </c>
      <c r="D506" s="918"/>
      <c r="E506" s="903" t="s">
        <v>297</v>
      </c>
      <c r="F506" s="904"/>
      <c r="G506" s="904"/>
      <c r="H506" s="904"/>
      <c r="I506" s="904"/>
      <c r="J506" s="904"/>
      <c r="K506" s="904"/>
      <c r="L506" s="904"/>
      <c r="M506" s="904"/>
      <c r="N506" s="904"/>
      <c r="O506" s="904"/>
      <c r="P506" s="904"/>
      <c r="Q506" s="904"/>
      <c r="R506" s="904"/>
      <c r="S506" s="904"/>
      <c r="T506" s="905"/>
      <c r="U506" s="142" t="s">
        <v>298</v>
      </c>
      <c r="V506" s="860" t="s">
        <v>299</v>
      </c>
      <c r="W506" s="861"/>
      <c r="X506" s="861"/>
      <c r="Y506" s="861"/>
      <c r="Z506" s="862"/>
      <c r="AA506" s="860" t="s">
        <v>300</v>
      </c>
      <c r="AB506" s="861"/>
      <c r="AC506" s="862"/>
      <c r="AD506" s="119">
        <v>1</v>
      </c>
      <c r="AE506" s="119">
        <v>0</v>
      </c>
      <c r="AF506" s="863"/>
      <c r="AG506" s="864"/>
      <c r="AH506" s="865"/>
      <c r="AI506" s="863"/>
      <c r="AJ506" s="864"/>
      <c r="AK506" s="865"/>
      <c r="AL506" s="196" t="s">
        <v>301</v>
      </c>
      <c r="AM506" s="45"/>
      <c r="AN506" s="24" t="str">
        <f t="shared" si="33"/>
        <v>■</v>
      </c>
    </row>
    <row r="507" spans="1:40" ht="13.15" customHeight="1">
      <c r="A507" s="36" t="str">
        <f t="shared" si="32"/>
        <v>TO</v>
      </c>
      <c r="B507" s="32"/>
      <c r="C507" s="802">
        <v>4</v>
      </c>
      <c r="D507" s="803"/>
      <c r="E507" s="897" t="s">
        <v>302</v>
      </c>
      <c r="F507" s="898"/>
      <c r="G507" s="898"/>
      <c r="H507" s="898"/>
      <c r="I507" s="898"/>
      <c r="J507" s="898"/>
      <c r="K507" s="898"/>
      <c r="L507" s="898"/>
      <c r="M507" s="898"/>
      <c r="N507" s="898"/>
      <c r="O507" s="898"/>
      <c r="P507" s="898"/>
      <c r="Q507" s="898"/>
      <c r="R507" s="898"/>
      <c r="S507" s="898"/>
      <c r="T507" s="899"/>
      <c r="U507" s="143" t="s">
        <v>303</v>
      </c>
      <c r="V507" s="847" t="s">
        <v>299</v>
      </c>
      <c r="W507" s="848"/>
      <c r="X507" s="848"/>
      <c r="Y507" s="848"/>
      <c r="Z507" s="849"/>
      <c r="AA507" s="847" t="s">
        <v>300</v>
      </c>
      <c r="AB507" s="848"/>
      <c r="AC507" s="849"/>
      <c r="AD507" s="118">
        <v>1</v>
      </c>
      <c r="AE507" s="118">
        <v>0</v>
      </c>
      <c r="AF507" s="866"/>
      <c r="AG507" s="867"/>
      <c r="AH507" s="868"/>
      <c r="AI507" s="866"/>
      <c r="AJ507" s="867"/>
      <c r="AK507" s="868"/>
      <c r="AL507" s="101"/>
      <c r="AM507" s="25"/>
      <c r="AN507" s="24" t="str">
        <f t="shared" si="33"/>
        <v>■</v>
      </c>
    </row>
    <row r="508" spans="1:40" ht="13.15" customHeight="1">
      <c r="A508" s="36" t="str">
        <f t="shared" si="32"/>
        <v>TO</v>
      </c>
      <c r="B508" s="32"/>
      <c r="C508" s="802">
        <v>5</v>
      </c>
      <c r="D508" s="803"/>
      <c r="E508" s="888" t="s">
        <v>304</v>
      </c>
      <c r="F508" s="889"/>
      <c r="G508" s="889"/>
      <c r="H508" s="889"/>
      <c r="I508" s="889"/>
      <c r="J508" s="889"/>
      <c r="K508" s="889"/>
      <c r="L508" s="889"/>
      <c r="M508" s="889"/>
      <c r="N508" s="889"/>
      <c r="O508" s="889"/>
      <c r="P508" s="889"/>
      <c r="Q508" s="889"/>
      <c r="R508" s="889"/>
      <c r="S508" s="889"/>
      <c r="T508" s="890"/>
      <c r="U508" s="143" t="s">
        <v>305</v>
      </c>
      <c r="V508" s="847" t="s">
        <v>292</v>
      </c>
      <c r="W508" s="848"/>
      <c r="X508" s="848"/>
      <c r="Y508" s="848"/>
      <c r="Z508" s="849"/>
      <c r="AA508" s="847" t="s">
        <v>293</v>
      </c>
      <c r="AB508" s="848"/>
      <c r="AC508" s="849"/>
      <c r="AD508" s="118">
        <v>2</v>
      </c>
      <c r="AE508" s="118" t="s">
        <v>294</v>
      </c>
      <c r="AF508" s="866"/>
      <c r="AG508" s="867"/>
      <c r="AH508" s="868"/>
      <c r="AI508" s="866"/>
      <c r="AJ508" s="867"/>
      <c r="AK508" s="868"/>
      <c r="AL508" s="101"/>
      <c r="AM508" s="25"/>
      <c r="AN508" s="24" t="str">
        <f t="shared" si="33"/>
        <v>■</v>
      </c>
    </row>
    <row r="509" spans="1:40" ht="13.15" customHeight="1">
      <c r="A509" s="36" t="str">
        <f t="shared" si="32"/>
        <v>TO</v>
      </c>
      <c r="B509" s="32"/>
      <c r="C509" s="802">
        <v>6</v>
      </c>
      <c r="D509" s="803"/>
      <c r="E509" s="894" t="s">
        <v>510</v>
      </c>
      <c r="F509" s="895"/>
      <c r="G509" s="895"/>
      <c r="H509" s="895"/>
      <c r="I509" s="895"/>
      <c r="J509" s="895"/>
      <c r="K509" s="895"/>
      <c r="L509" s="895"/>
      <c r="M509" s="895"/>
      <c r="N509" s="895"/>
      <c r="O509" s="895"/>
      <c r="P509" s="895"/>
      <c r="Q509" s="895"/>
      <c r="R509" s="895"/>
      <c r="S509" s="895"/>
      <c r="T509" s="896"/>
      <c r="U509" s="143" t="s">
        <v>511</v>
      </c>
      <c r="V509" s="847" t="s">
        <v>299</v>
      </c>
      <c r="W509" s="848"/>
      <c r="X509" s="848"/>
      <c r="Y509" s="848"/>
      <c r="Z509" s="849"/>
      <c r="AA509" s="847" t="s">
        <v>293</v>
      </c>
      <c r="AB509" s="848"/>
      <c r="AC509" s="849"/>
      <c r="AD509" s="118">
        <v>2</v>
      </c>
      <c r="AE509" s="118" t="s">
        <v>294</v>
      </c>
      <c r="AF509" s="866"/>
      <c r="AG509" s="867"/>
      <c r="AH509" s="868"/>
      <c r="AI509" s="866"/>
      <c r="AJ509" s="867"/>
      <c r="AK509" s="868"/>
      <c r="AL509" s="101"/>
      <c r="AM509" s="25"/>
      <c r="AN509" s="24" t="str">
        <f t="shared" si="33"/>
        <v>■</v>
      </c>
    </row>
    <row r="510" spans="1:40" ht="13.15" customHeight="1">
      <c r="A510" s="36" t="str">
        <f t="shared" si="32"/>
        <v>TO</v>
      </c>
      <c r="B510" s="32"/>
      <c r="C510" s="802">
        <v>7</v>
      </c>
      <c r="D510" s="803"/>
      <c r="E510" s="888" t="s">
        <v>512</v>
      </c>
      <c r="F510" s="889"/>
      <c r="G510" s="889"/>
      <c r="H510" s="889"/>
      <c r="I510" s="889"/>
      <c r="J510" s="889"/>
      <c r="K510" s="889"/>
      <c r="L510" s="889"/>
      <c r="M510" s="889"/>
      <c r="N510" s="889"/>
      <c r="O510" s="889"/>
      <c r="P510" s="889"/>
      <c r="Q510" s="889"/>
      <c r="R510" s="889"/>
      <c r="S510" s="889"/>
      <c r="T510" s="890"/>
      <c r="U510" s="143" t="s">
        <v>513</v>
      </c>
      <c r="V510" s="847" t="s">
        <v>292</v>
      </c>
      <c r="W510" s="848"/>
      <c r="X510" s="848"/>
      <c r="Y510" s="848"/>
      <c r="Z510" s="849"/>
      <c r="AA510" s="847" t="s">
        <v>293</v>
      </c>
      <c r="AB510" s="848"/>
      <c r="AC510" s="849"/>
      <c r="AD510" s="118">
        <v>1</v>
      </c>
      <c r="AE510" s="118" t="s">
        <v>294</v>
      </c>
      <c r="AF510" s="866"/>
      <c r="AG510" s="867"/>
      <c r="AH510" s="868"/>
      <c r="AI510" s="866"/>
      <c r="AJ510" s="867"/>
      <c r="AK510" s="868"/>
      <c r="AL510" s="101"/>
      <c r="AM510" s="25"/>
      <c r="AN510" s="24" t="str">
        <f t="shared" si="33"/>
        <v>■</v>
      </c>
    </row>
    <row r="511" spans="1:40" ht="13.15" customHeight="1">
      <c r="A511" s="36" t="str">
        <f t="shared" si="32"/>
        <v>TO</v>
      </c>
      <c r="B511" s="32"/>
      <c r="C511" s="802">
        <v>8</v>
      </c>
      <c r="D511" s="803"/>
      <c r="E511" s="888" t="s">
        <v>619</v>
      </c>
      <c r="F511" s="889"/>
      <c r="G511" s="889"/>
      <c r="H511" s="889"/>
      <c r="I511" s="889"/>
      <c r="J511" s="889"/>
      <c r="K511" s="889"/>
      <c r="L511" s="889"/>
      <c r="M511" s="889"/>
      <c r="N511" s="889"/>
      <c r="O511" s="889"/>
      <c r="P511" s="889"/>
      <c r="Q511" s="889"/>
      <c r="R511" s="889"/>
      <c r="S511" s="889"/>
      <c r="T511" s="890"/>
      <c r="U511" s="143" t="s">
        <v>620</v>
      </c>
      <c r="V511" s="847" t="s">
        <v>299</v>
      </c>
      <c r="W511" s="848"/>
      <c r="X511" s="848"/>
      <c r="Y511" s="848"/>
      <c r="Z511" s="849"/>
      <c r="AA511" s="847" t="s">
        <v>293</v>
      </c>
      <c r="AB511" s="848"/>
      <c r="AC511" s="849"/>
      <c r="AD511" s="118">
        <v>9</v>
      </c>
      <c r="AE511" s="118" t="s">
        <v>294</v>
      </c>
      <c r="AF511" s="866"/>
      <c r="AG511" s="867"/>
      <c r="AH511" s="868"/>
      <c r="AI511" s="866"/>
      <c r="AJ511" s="867"/>
      <c r="AK511" s="868"/>
      <c r="AL511" s="101"/>
      <c r="AM511" s="25"/>
      <c r="AN511" s="24" t="str">
        <f t="shared" si="33"/>
        <v>■</v>
      </c>
    </row>
    <row r="512" spans="1:40" ht="13.15" customHeight="1">
      <c r="A512" s="36" t="str">
        <f t="shared" si="32"/>
        <v>TO</v>
      </c>
      <c r="B512" s="32"/>
      <c r="C512" s="802">
        <v>9</v>
      </c>
      <c r="D512" s="803"/>
      <c r="E512" s="888" t="s">
        <v>614</v>
      </c>
      <c r="F512" s="889"/>
      <c r="G512" s="889"/>
      <c r="H512" s="889"/>
      <c r="I512" s="889"/>
      <c r="J512" s="889"/>
      <c r="K512" s="889"/>
      <c r="L512" s="889"/>
      <c r="M512" s="889"/>
      <c r="N512" s="889"/>
      <c r="O512" s="889"/>
      <c r="P512" s="889"/>
      <c r="Q512" s="889"/>
      <c r="R512" s="889"/>
      <c r="S512" s="889"/>
      <c r="T512" s="890"/>
      <c r="U512" s="143" t="s">
        <v>615</v>
      </c>
      <c r="V512" s="847" t="s">
        <v>299</v>
      </c>
      <c r="W512" s="848"/>
      <c r="X512" s="848"/>
      <c r="Y512" s="848"/>
      <c r="Z512" s="849"/>
      <c r="AA512" s="847" t="s">
        <v>616</v>
      </c>
      <c r="AB512" s="848"/>
      <c r="AC512" s="849"/>
      <c r="AD512" s="118">
        <v>5</v>
      </c>
      <c r="AE512" s="118">
        <v>3</v>
      </c>
      <c r="AF512" s="866"/>
      <c r="AG512" s="867"/>
      <c r="AH512" s="868"/>
      <c r="AI512" s="866"/>
      <c r="AJ512" s="867"/>
      <c r="AK512" s="868"/>
      <c r="AL512" s="101"/>
      <c r="AM512" s="25"/>
      <c r="AN512" s="24" t="str">
        <f t="shared" si="33"/>
        <v>■</v>
      </c>
    </row>
    <row r="513" spans="1:40" ht="13.15" customHeight="1">
      <c r="A513" s="36" t="str">
        <f t="shared" si="32"/>
        <v>TO</v>
      </c>
      <c r="B513" s="32"/>
      <c r="C513" s="802">
        <v>10</v>
      </c>
      <c r="D513" s="803"/>
      <c r="E513" s="888" t="s">
        <v>518</v>
      </c>
      <c r="F513" s="889"/>
      <c r="G513" s="889"/>
      <c r="H513" s="889"/>
      <c r="I513" s="889"/>
      <c r="J513" s="889"/>
      <c r="K513" s="889"/>
      <c r="L513" s="889"/>
      <c r="M513" s="889"/>
      <c r="N513" s="889"/>
      <c r="O513" s="889"/>
      <c r="P513" s="889"/>
      <c r="Q513" s="889"/>
      <c r="R513" s="889"/>
      <c r="S513" s="889"/>
      <c r="T513" s="890"/>
      <c r="U513" s="143" t="s">
        <v>519</v>
      </c>
      <c r="V513" s="847" t="s">
        <v>299</v>
      </c>
      <c r="W513" s="848"/>
      <c r="X513" s="848"/>
      <c r="Y513" s="848"/>
      <c r="Z513" s="849"/>
      <c r="AA513" s="847" t="s">
        <v>300</v>
      </c>
      <c r="AB513" s="848"/>
      <c r="AC513" s="849"/>
      <c r="AD513" s="118">
        <v>7</v>
      </c>
      <c r="AE513" s="118">
        <v>0</v>
      </c>
      <c r="AF513" s="866"/>
      <c r="AG513" s="867"/>
      <c r="AH513" s="868"/>
      <c r="AI513" s="866"/>
      <c r="AJ513" s="867"/>
      <c r="AK513" s="868"/>
      <c r="AL513" s="101"/>
      <c r="AM513" s="25"/>
      <c r="AN513" s="24" t="str">
        <f t="shared" si="33"/>
        <v>■</v>
      </c>
    </row>
    <row r="514" spans="1:40" ht="13.15" customHeight="1">
      <c r="A514" s="36" t="str">
        <f t="shared" si="32"/>
        <v>TO</v>
      </c>
      <c r="B514" s="32"/>
      <c r="C514" s="802">
        <v>11</v>
      </c>
      <c r="D514" s="803"/>
      <c r="E514" s="888" t="s">
        <v>520</v>
      </c>
      <c r="F514" s="889"/>
      <c r="G514" s="889"/>
      <c r="H514" s="889"/>
      <c r="I514" s="889"/>
      <c r="J514" s="889"/>
      <c r="K514" s="889"/>
      <c r="L514" s="889"/>
      <c r="M514" s="889"/>
      <c r="N514" s="889"/>
      <c r="O514" s="889"/>
      <c r="P514" s="889"/>
      <c r="Q514" s="889"/>
      <c r="R514" s="889"/>
      <c r="S514" s="889"/>
      <c r="T514" s="890"/>
      <c r="U514" s="143" t="s">
        <v>458</v>
      </c>
      <c r="V514" s="847" t="s">
        <v>299</v>
      </c>
      <c r="W514" s="848"/>
      <c r="X514" s="848"/>
      <c r="Y514" s="848"/>
      <c r="Z514" s="849"/>
      <c r="AA514" s="847" t="s">
        <v>300</v>
      </c>
      <c r="AB514" s="848"/>
      <c r="AC514" s="849"/>
      <c r="AD514" s="118">
        <v>3</v>
      </c>
      <c r="AE514" s="118">
        <v>0</v>
      </c>
      <c r="AF514" s="866"/>
      <c r="AG514" s="867"/>
      <c r="AH514" s="868"/>
      <c r="AI514" s="866"/>
      <c r="AJ514" s="867"/>
      <c r="AK514" s="868"/>
      <c r="AL514" s="101"/>
      <c r="AM514" s="25"/>
      <c r="AN514" s="24" t="str">
        <f t="shared" si="33"/>
        <v>■</v>
      </c>
    </row>
    <row r="515" spans="1:40" ht="13.15" customHeight="1">
      <c r="A515" s="36" t="str">
        <f t="shared" si="32"/>
        <v>TO</v>
      </c>
      <c r="B515" s="32"/>
      <c r="C515" s="802">
        <v>12</v>
      </c>
      <c r="D515" s="803"/>
      <c r="E515" s="888" t="s">
        <v>621</v>
      </c>
      <c r="F515" s="889"/>
      <c r="G515" s="889"/>
      <c r="H515" s="889"/>
      <c r="I515" s="889"/>
      <c r="J515" s="889"/>
      <c r="K515" s="889"/>
      <c r="L515" s="889"/>
      <c r="M515" s="889"/>
      <c r="N515" s="889"/>
      <c r="O515" s="889"/>
      <c r="P515" s="889"/>
      <c r="Q515" s="889"/>
      <c r="R515" s="889"/>
      <c r="S515" s="889"/>
      <c r="T515" s="890"/>
      <c r="U515" s="143" t="s">
        <v>622</v>
      </c>
      <c r="V515" s="847" t="s">
        <v>299</v>
      </c>
      <c r="W515" s="848"/>
      <c r="X515" s="848"/>
      <c r="Y515" s="848"/>
      <c r="Z515" s="849"/>
      <c r="AA515" s="847" t="s">
        <v>293</v>
      </c>
      <c r="AB515" s="848"/>
      <c r="AC515" s="849"/>
      <c r="AD515" s="118">
        <v>3</v>
      </c>
      <c r="AE515" s="118">
        <v>0</v>
      </c>
      <c r="AF515" s="866"/>
      <c r="AG515" s="867"/>
      <c r="AH515" s="868"/>
      <c r="AI515" s="866"/>
      <c r="AJ515" s="867"/>
      <c r="AK515" s="868"/>
      <c r="AL515" s="101"/>
      <c r="AM515" s="25"/>
      <c r="AN515" s="24" t="str">
        <f t="shared" si="33"/>
        <v>■</v>
      </c>
    </row>
    <row r="516" spans="1:40" ht="13.15" customHeight="1">
      <c r="A516" s="36" t="str">
        <f t="shared" si="32"/>
        <v>TO</v>
      </c>
      <c r="B516" s="32"/>
      <c r="C516" s="802">
        <v>13</v>
      </c>
      <c r="D516" s="803"/>
      <c r="E516" s="888" t="s">
        <v>623</v>
      </c>
      <c r="F516" s="889"/>
      <c r="G516" s="889"/>
      <c r="H516" s="889"/>
      <c r="I516" s="889"/>
      <c r="J516" s="889"/>
      <c r="K516" s="889"/>
      <c r="L516" s="889"/>
      <c r="M516" s="889"/>
      <c r="N516" s="889"/>
      <c r="O516" s="889"/>
      <c r="P516" s="889"/>
      <c r="Q516" s="889"/>
      <c r="R516" s="889"/>
      <c r="S516" s="889"/>
      <c r="T516" s="890"/>
      <c r="U516" s="143" t="s">
        <v>624</v>
      </c>
      <c r="V516" s="847" t="s">
        <v>299</v>
      </c>
      <c r="W516" s="848"/>
      <c r="X516" s="848"/>
      <c r="Y516" s="848"/>
      <c r="Z516" s="849"/>
      <c r="AA516" s="847" t="s">
        <v>616</v>
      </c>
      <c r="AB516" s="848"/>
      <c r="AC516" s="849"/>
      <c r="AD516" s="118">
        <v>8</v>
      </c>
      <c r="AE516" s="118">
        <v>2</v>
      </c>
      <c r="AF516" s="866"/>
      <c r="AG516" s="867"/>
      <c r="AH516" s="868"/>
      <c r="AI516" s="866"/>
      <c r="AJ516" s="867"/>
      <c r="AK516" s="868"/>
      <c r="AL516" s="101"/>
      <c r="AM516" s="25"/>
      <c r="AN516" s="24" t="str">
        <f t="shared" si="33"/>
        <v>■</v>
      </c>
    </row>
    <row r="517" spans="1:40" ht="13.15" customHeight="1">
      <c r="A517" s="36" t="str">
        <f t="shared" si="32"/>
        <v>TO</v>
      </c>
      <c r="B517" s="38"/>
      <c r="C517" s="917">
        <v>14</v>
      </c>
      <c r="D517" s="918"/>
      <c r="E517" s="900" t="s">
        <v>1005</v>
      </c>
      <c r="F517" s="901"/>
      <c r="G517" s="901"/>
      <c r="H517" s="901"/>
      <c r="I517" s="901"/>
      <c r="J517" s="901"/>
      <c r="K517" s="901"/>
      <c r="L517" s="901"/>
      <c r="M517" s="901"/>
      <c r="N517" s="901"/>
      <c r="O517" s="901"/>
      <c r="P517" s="901"/>
      <c r="Q517" s="901"/>
      <c r="R517" s="901"/>
      <c r="S517" s="901"/>
      <c r="T517" s="902"/>
      <c r="U517" s="142" t="s">
        <v>626</v>
      </c>
      <c r="V517" s="860" t="s">
        <v>311</v>
      </c>
      <c r="W517" s="861"/>
      <c r="X517" s="861"/>
      <c r="Y517" s="861"/>
      <c r="Z517" s="862"/>
      <c r="AA517" s="860" t="s">
        <v>293</v>
      </c>
      <c r="AB517" s="861"/>
      <c r="AC517" s="862"/>
      <c r="AD517" s="119">
        <v>20</v>
      </c>
      <c r="AE517" s="119" t="s">
        <v>294</v>
      </c>
      <c r="AF517" s="863"/>
      <c r="AG517" s="864"/>
      <c r="AH517" s="865"/>
      <c r="AI517" s="863"/>
      <c r="AJ517" s="864"/>
      <c r="AK517" s="865"/>
      <c r="AL517" s="265" t="s">
        <v>314</v>
      </c>
      <c r="AM517" s="25"/>
      <c r="AN517" s="24" t="str">
        <f t="shared" si="33"/>
        <v>■</v>
      </c>
    </row>
    <row r="518" spans="1:40" ht="13.15" customHeight="1">
      <c r="A518" s="36" t="str">
        <f t="shared" si="32"/>
        <v>TO</v>
      </c>
      <c r="B518" s="38"/>
      <c r="C518" s="917">
        <v>15</v>
      </c>
      <c r="D518" s="918"/>
      <c r="E518" s="900" t="s">
        <v>627</v>
      </c>
      <c r="F518" s="901"/>
      <c r="G518" s="901"/>
      <c r="H518" s="901"/>
      <c r="I518" s="901"/>
      <c r="J518" s="901"/>
      <c r="K518" s="901"/>
      <c r="L518" s="901"/>
      <c r="M518" s="901"/>
      <c r="N518" s="901"/>
      <c r="O518" s="901"/>
      <c r="P518" s="901"/>
      <c r="Q518" s="901"/>
      <c r="R518" s="901"/>
      <c r="S518" s="901"/>
      <c r="T518" s="902"/>
      <c r="U518" s="142" t="s">
        <v>628</v>
      </c>
      <c r="V518" s="860" t="s">
        <v>311</v>
      </c>
      <c r="W518" s="861"/>
      <c r="X518" s="861"/>
      <c r="Y518" s="861"/>
      <c r="Z518" s="862"/>
      <c r="AA518" s="860" t="s">
        <v>293</v>
      </c>
      <c r="AB518" s="861"/>
      <c r="AC518" s="862"/>
      <c r="AD518" s="119">
        <v>150</v>
      </c>
      <c r="AE518" s="119" t="s">
        <v>294</v>
      </c>
      <c r="AF518" s="863"/>
      <c r="AG518" s="864"/>
      <c r="AH518" s="865"/>
      <c r="AI518" s="863"/>
      <c r="AJ518" s="864"/>
      <c r="AK518" s="865"/>
      <c r="AL518" s="265" t="s">
        <v>314</v>
      </c>
      <c r="AM518" s="25"/>
      <c r="AN518" s="24" t="str">
        <f t="shared" si="33"/>
        <v>■</v>
      </c>
    </row>
    <row r="519" spans="1:40" ht="13.15" customHeight="1">
      <c r="A519" s="36" t="str">
        <f t="shared" si="32"/>
        <v>TO</v>
      </c>
      <c r="B519" s="32"/>
      <c r="C519" s="802">
        <v>16</v>
      </c>
      <c r="D519" s="803"/>
      <c r="E519" s="894" t="s">
        <v>521</v>
      </c>
      <c r="F519" s="895"/>
      <c r="G519" s="895"/>
      <c r="H519" s="895"/>
      <c r="I519" s="895"/>
      <c r="J519" s="895"/>
      <c r="K519" s="895"/>
      <c r="L519" s="895"/>
      <c r="M519" s="895"/>
      <c r="N519" s="895"/>
      <c r="O519" s="895"/>
      <c r="P519" s="895"/>
      <c r="Q519" s="895"/>
      <c r="R519" s="895"/>
      <c r="S519" s="895"/>
      <c r="T519" s="896"/>
      <c r="U519" s="143" t="s">
        <v>522</v>
      </c>
      <c r="V519" s="854" t="s">
        <v>299</v>
      </c>
      <c r="W519" s="855"/>
      <c r="X519" s="855"/>
      <c r="Y519" s="855"/>
      <c r="Z519" s="856"/>
      <c r="AA519" s="854" t="s">
        <v>293</v>
      </c>
      <c r="AB519" s="855"/>
      <c r="AC519" s="856"/>
      <c r="AD519" s="114">
        <v>9</v>
      </c>
      <c r="AE519" s="114" t="s">
        <v>294</v>
      </c>
      <c r="AF519" s="866"/>
      <c r="AG519" s="867"/>
      <c r="AH519" s="868"/>
      <c r="AI519" s="866"/>
      <c r="AJ519" s="867"/>
      <c r="AK519" s="868"/>
      <c r="AL519" s="101"/>
      <c r="AM519" s="25"/>
      <c r="AN519" s="24" t="str">
        <f t="shared" si="33"/>
        <v>■</v>
      </c>
    </row>
    <row r="520" spans="1:40" ht="13.15" customHeight="1">
      <c r="A520" s="36" t="str">
        <f t="shared" si="32"/>
        <v>TO</v>
      </c>
      <c r="B520" s="38"/>
      <c r="C520" s="802">
        <v>17</v>
      </c>
      <c r="D520" s="803"/>
      <c r="E520" s="888" t="s">
        <v>523</v>
      </c>
      <c r="F520" s="889"/>
      <c r="G520" s="889"/>
      <c r="H520" s="889"/>
      <c r="I520" s="889"/>
      <c r="J520" s="889"/>
      <c r="K520" s="889"/>
      <c r="L520" s="889"/>
      <c r="M520" s="889"/>
      <c r="N520" s="889"/>
      <c r="O520" s="889"/>
      <c r="P520" s="889"/>
      <c r="Q520" s="889"/>
      <c r="R520" s="889"/>
      <c r="S520" s="889"/>
      <c r="T520" s="890"/>
      <c r="U520" s="143" t="s">
        <v>524</v>
      </c>
      <c r="V520" s="847" t="s">
        <v>311</v>
      </c>
      <c r="W520" s="848"/>
      <c r="X520" s="848"/>
      <c r="Y520" s="848"/>
      <c r="Z520" s="849"/>
      <c r="AA520" s="847" t="s">
        <v>293</v>
      </c>
      <c r="AB520" s="848"/>
      <c r="AC520" s="849"/>
      <c r="AD520" s="118">
        <v>50</v>
      </c>
      <c r="AE520" s="118" t="s">
        <v>294</v>
      </c>
      <c r="AF520" s="866"/>
      <c r="AG520" s="867"/>
      <c r="AH520" s="868"/>
      <c r="AI520" s="866"/>
      <c r="AJ520" s="867"/>
      <c r="AK520" s="868"/>
      <c r="AL520" s="438"/>
      <c r="AM520" s="25"/>
      <c r="AN520" s="24" t="str">
        <f t="shared" si="33"/>
        <v>■</v>
      </c>
    </row>
    <row r="521" spans="1:40" ht="13.15" customHeight="1">
      <c r="A521" s="36" t="str">
        <f t="shared" si="32"/>
        <v>TO</v>
      </c>
      <c r="B521" s="32"/>
      <c r="C521" s="802">
        <v>18</v>
      </c>
      <c r="D521" s="803"/>
      <c r="E521" s="888" t="s">
        <v>525</v>
      </c>
      <c r="F521" s="889"/>
      <c r="G521" s="889"/>
      <c r="H521" s="889"/>
      <c r="I521" s="889"/>
      <c r="J521" s="889"/>
      <c r="K521" s="889"/>
      <c r="L521" s="889"/>
      <c r="M521" s="889"/>
      <c r="N521" s="889"/>
      <c r="O521" s="889"/>
      <c r="P521" s="889"/>
      <c r="Q521" s="889"/>
      <c r="R521" s="889"/>
      <c r="S521" s="889"/>
      <c r="T521" s="890"/>
      <c r="U521" s="143" t="s">
        <v>526</v>
      </c>
      <c r="V521" s="847" t="s">
        <v>299</v>
      </c>
      <c r="W521" s="848"/>
      <c r="X521" s="848"/>
      <c r="Y521" s="848"/>
      <c r="Z521" s="849"/>
      <c r="AA521" s="847" t="s">
        <v>293</v>
      </c>
      <c r="AB521" s="848"/>
      <c r="AC521" s="849"/>
      <c r="AD521" s="118">
        <v>9</v>
      </c>
      <c r="AE521" s="118" t="s">
        <v>294</v>
      </c>
      <c r="AF521" s="866"/>
      <c r="AG521" s="867"/>
      <c r="AH521" s="868"/>
      <c r="AI521" s="866"/>
      <c r="AJ521" s="867"/>
      <c r="AK521" s="868"/>
      <c r="AL521" s="101"/>
      <c r="AM521" s="25"/>
      <c r="AN521" s="24" t="str">
        <f t="shared" si="33"/>
        <v>■</v>
      </c>
    </row>
    <row r="522" spans="1:40" ht="13.15" customHeight="1">
      <c r="A522" s="36" t="str">
        <f t="shared" si="32"/>
        <v>TO</v>
      </c>
      <c r="B522" s="38"/>
      <c r="C522" s="802">
        <v>19</v>
      </c>
      <c r="D522" s="803"/>
      <c r="E522" s="888" t="s">
        <v>527</v>
      </c>
      <c r="F522" s="889"/>
      <c r="G522" s="889"/>
      <c r="H522" s="889"/>
      <c r="I522" s="889"/>
      <c r="J522" s="889"/>
      <c r="K522" s="889"/>
      <c r="L522" s="889"/>
      <c r="M522" s="889"/>
      <c r="N522" s="889"/>
      <c r="O522" s="889"/>
      <c r="P522" s="889"/>
      <c r="Q522" s="889"/>
      <c r="R522" s="889"/>
      <c r="S522" s="889"/>
      <c r="T522" s="890"/>
      <c r="U522" s="143" t="s">
        <v>528</v>
      </c>
      <c r="V522" s="847" t="s">
        <v>311</v>
      </c>
      <c r="W522" s="848"/>
      <c r="X522" s="848"/>
      <c r="Y522" s="848"/>
      <c r="Z522" s="849"/>
      <c r="AA522" s="847" t="s">
        <v>293</v>
      </c>
      <c r="AB522" s="848"/>
      <c r="AC522" s="849"/>
      <c r="AD522" s="118">
        <v>50</v>
      </c>
      <c r="AE522" s="118" t="s">
        <v>294</v>
      </c>
      <c r="AF522" s="866"/>
      <c r="AG522" s="867"/>
      <c r="AH522" s="868"/>
      <c r="AI522" s="866"/>
      <c r="AJ522" s="867"/>
      <c r="AK522" s="868"/>
      <c r="AL522" s="438"/>
      <c r="AM522" s="25"/>
      <c r="AN522" s="24" t="str">
        <f t="shared" si="33"/>
        <v>■</v>
      </c>
    </row>
    <row r="523" spans="1:40" ht="13.15" customHeight="1">
      <c r="A523" s="36" t="str">
        <f t="shared" si="32"/>
        <v>TO</v>
      </c>
      <c r="B523" s="32"/>
      <c r="C523" s="802">
        <v>20</v>
      </c>
      <c r="D523" s="803"/>
      <c r="E523" s="888" t="s">
        <v>529</v>
      </c>
      <c r="F523" s="889"/>
      <c r="G523" s="889"/>
      <c r="H523" s="889"/>
      <c r="I523" s="889"/>
      <c r="J523" s="889"/>
      <c r="K523" s="889"/>
      <c r="L523" s="889"/>
      <c r="M523" s="889"/>
      <c r="N523" s="889"/>
      <c r="O523" s="889"/>
      <c r="P523" s="889"/>
      <c r="Q523" s="889"/>
      <c r="R523" s="889"/>
      <c r="S523" s="889"/>
      <c r="T523" s="890"/>
      <c r="U523" s="143" t="s">
        <v>530</v>
      </c>
      <c r="V523" s="847" t="s">
        <v>299</v>
      </c>
      <c r="W523" s="848"/>
      <c r="X523" s="848"/>
      <c r="Y523" s="848"/>
      <c r="Z523" s="849"/>
      <c r="AA523" s="847" t="s">
        <v>293</v>
      </c>
      <c r="AB523" s="848"/>
      <c r="AC523" s="849"/>
      <c r="AD523" s="118">
        <v>9</v>
      </c>
      <c r="AE523" s="118" t="s">
        <v>294</v>
      </c>
      <c r="AF523" s="866"/>
      <c r="AG523" s="867"/>
      <c r="AH523" s="868"/>
      <c r="AI523" s="866"/>
      <c r="AJ523" s="867"/>
      <c r="AK523" s="868"/>
      <c r="AL523" s="101"/>
      <c r="AM523" s="25"/>
      <c r="AN523" s="24" t="str">
        <f t="shared" si="33"/>
        <v>■</v>
      </c>
    </row>
    <row r="524" spans="1:40" ht="13.15" customHeight="1">
      <c r="A524" s="36" t="str">
        <f t="shared" si="32"/>
        <v>TO</v>
      </c>
      <c r="B524" s="38"/>
      <c r="C524" s="802">
        <v>21</v>
      </c>
      <c r="D524" s="803"/>
      <c r="E524" s="888" t="s">
        <v>531</v>
      </c>
      <c r="F524" s="889"/>
      <c r="G524" s="889"/>
      <c r="H524" s="889"/>
      <c r="I524" s="889"/>
      <c r="J524" s="889"/>
      <c r="K524" s="889"/>
      <c r="L524" s="889"/>
      <c r="M524" s="889"/>
      <c r="N524" s="889"/>
      <c r="O524" s="889"/>
      <c r="P524" s="889"/>
      <c r="Q524" s="889"/>
      <c r="R524" s="889"/>
      <c r="S524" s="889"/>
      <c r="T524" s="890"/>
      <c r="U524" s="143" t="s">
        <v>532</v>
      </c>
      <c r="V524" s="847" t="s">
        <v>311</v>
      </c>
      <c r="W524" s="848"/>
      <c r="X524" s="848"/>
      <c r="Y524" s="848"/>
      <c r="Z524" s="849"/>
      <c r="AA524" s="847" t="s">
        <v>293</v>
      </c>
      <c r="AB524" s="848"/>
      <c r="AC524" s="849"/>
      <c r="AD524" s="118">
        <v>50</v>
      </c>
      <c r="AE524" s="118" t="s">
        <v>294</v>
      </c>
      <c r="AF524" s="866"/>
      <c r="AG524" s="867"/>
      <c r="AH524" s="868"/>
      <c r="AI524" s="866"/>
      <c r="AJ524" s="867"/>
      <c r="AK524" s="868"/>
      <c r="AL524" s="438"/>
      <c r="AM524" s="25"/>
      <c r="AN524" s="24" t="str">
        <f t="shared" si="33"/>
        <v>■</v>
      </c>
    </row>
    <row r="525" spans="1:40" ht="13.15" customHeight="1">
      <c r="A525" s="36" t="str">
        <f t="shared" si="32"/>
        <v>TO</v>
      </c>
      <c r="B525" s="32"/>
      <c r="C525" s="802">
        <v>22</v>
      </c>
      <c r="D525" s="803"/>
      <c r="E525" s="888" t="s">
        <v>533</v>
      </c>
      <c r="F525" s="889"/>
      <c r="G525" s="889"/>
      <c r="H525" s="889"/>
      <c r="I525" s="889"/>
      <c r="J525" s="889"/>
      <c r="K525" s="889"/>
      <c r="L525" s="889"/>
      <c r="M525" s="889"/>
      <c r="N525" s="889"/>
      <c r="O525" s="889"/>
      <c r="P525" s="889"/>
      <c r="Q525" s="889"/>
      <c r="R525" s="889"/>
      <c r="S525" s="889"/>
      <c r="T525" s="890"/>
      <c r="U525" s="143" t="s">
        <v>534</v>
      </c>
      <c r="V525" s="847" t="s">
        <v>299</v>
      </c>
      <c r="W525" s="848"/>
      <c r="X525" s="848"/>
      <c r="Y525" s="848"/>
      <c r="Z525" s="849"/>
      <c r="AA525" s="847" t="s">
        <v>300</v>
      </c>
      <c r="AB525" s="848"/>
      <c r="AC525" s="849"/>
      <c r="AD525" s="118">
        <v>3</v>
      </c>
      <c r="AE525" s="118">
        <v>0</v>
      </c>
      <c r="AF525" s="866"/>
      <c r="AG525" s="867"/>
      <c r="AH525" s="868"/>
      <c r="AI525" s="866"/>
      <c r="AJ525" s="867"/>
      <c r="AK525" s="868"/>
      <c r="AL525" s="101"/>
      <c r="AM525" s="25"/>
      <c r="AN525" s="24" t="str">
        <f t="shared" si="33"/>
        <v>■</v>
      </c>
    </row>
    <row r="526" spans="1:40" ht="13.15" customHeight="1">
      <c r="A526" s="36" t="str">
        <f t="shared" si="32"/>
        <v>TO</v>
      </c>
      <c r="B526" s="32"/>
      <c r="C526" s="802">
        <v>23</v>
      </c>
      <c r="D526" s="803"/>
      <c r="E526" s="888" t="s">
        <v>535</v>
      </c>
      <c r="F526" s="889"/>
      <c r="G526" s="889"/>
      <c r="H526" s="889"/>
      <c r="I526" s="889"/>
      <c r="J526" s="889"/>
      <c r="K526" s="889"/>
      <c r="L526" s="889"/>
      <c r="M526" s="889"/>
      <c r="N526" s="889"/>
      <c r="O526" s="889"/>
      <c r="P526" s="889"/>
      <c r="Q526" s="889"/>
      <c r="R526" s="889"/>
      <c r="S526" s="889"/>
      <c r="T526" s="890"/>
      <c r="U526" s="143" t="s">
        <v>536</v>
      </c>
      <c r="V526" s="847" t="s">
        <v>299</v>
      </c>
      <c r="W526" s="848"/>
      <c r="X526" s="848"/>
      <c r="Y526" s="848"/>
      <c r="Z526" s="849"/>
      <c r="AA526" s="847" t="s">
        <v>300</v>
      </c>
      <c r="AB526" s="848"/>
      <c r="AC526" s="849"/>
      <c r="AD526" s="118">
        <v>3</v>
      </c>
      <c r="AE526" s="118">
        <v>0</v>
      </c>
      <c r="AF526" s="866"/>
      <c r="AG526" s="867"/>
      <c r="AH526" s="868"/>
      <c r="AI526" s="866"/>
      <c r="AJ526" s="867"/>
      <c r="AK526" s="868"/>
      <c r="AL526" s="101"/>
      <c r="AM526" s="25"/>
      <c r="AN526" s="24" t="str">
        <f t="shared" si="33"/>
        <v>■</v>
      </c>
    </row>
    <row r="527" spans="1:40" ht="13.15" customHeight="1">
      <c r="A527" s="36" t="str">
        <f t="shared" si="32"/>
        <v>TO</v>
      </c>
      <c r="B527" s="32"/>
      <c r="C527" s="802">
        <v>24</v>
      </c>
      <c r="D527" s="803"/>
      <c r="E527" s="888" t="s">
        <v>537</v>
      </c>
      <c r="F527" s="889"/>
      <c r="G527" s="889"/>
      <c r="H527" s="889"/>
      <c r="I527" s="889"/>
      <c r="J527" s="889"/>
      <c r="K527" s="889"/>
      <c r="L527" s="889"/>
      <c r="M527" s="889"/>
      <c r="N527" s="889"/>
      <c r="O527" s="889"/>
      <c r="P527" s="889"/>
      <c r="Q527" s="889"/>
      <c r="R527" s="889"/>
      <c r="S527" s="889"/>
      <c r="T527" s="890"/>
      <c r="U527" s="143" t="s">
        <v>538</v>
      </c>
      <c r="V527" s="847" t="s">
        <v>299</v>
      </c>
      <c r="W527" s="848"/>
      <c r="X527" s="848"/>
      <c r="Y527" s="848"/>
      <c r="Z527" s="849"/>
      <c r="AA527" s="847" t="s">
        <v>300</v>
      </c>
      <c r="AB527" s="848"/>
      <c r="AC527" s="849"/>
      <c r="AD527" s="118">
        <v>3</v>
      </c>
      <c r="AE527" s="118">
        <v>0</v>
      </c>
      <c r="AF527" s="866"/>
      <c r="AG527" s="867"/>
      <c r="AH527" s="868"/>
      <c r="AI527" s="866"/>
      <c r="AJ527" s="867"/>
      <c r="AK527" s="868"/>
      <c r="AL527" s="101"/>
      <c r="AM527" s="25"/>
      <c r="AN527" s="24" t="str">
        <f t="shared" si="33"/>
        <v>■</v>
      </c>
    </row>
    <row r="528" spans="1:40" ht="13.15" customHeight="1">
      <c r="A528" s="36" t="str">
        <f t="shared" si="32"/>
        <v>TO</v>
      </c>
      <c r="B528" s="32"/>
      <c r="C528" s="802">
        <v>25</v>
      </c>
      <c r="D528" s="803"/>
      <c r="E528" s="888" t="s">
        <v>539</v>
      </c>
      <c r="F528" s="889"/>
      <c r="G528" s="889"/>
      <c r="H528" s="889"/>
      <c r="I528" s="889"/>
      <c r="J528" s="889"/>
      <c r="K528" s="889"/>
      <c r="L528" s="889"/>
      <c r="M528" s="889"/>
      <c r="N528" s="889"/>
      <c r="O528" s="889"/>
      <c r="P528" s="889"/>
      <c r="Q528" s="889"/>
      <c r="R528" s="889"/>
      <c r="S528" s="889"/>
      <c r="T528" s="890"/>
      <c r="U528" s="143" t="s">
        <v>540</v>
      </c>
      <c r="V528" s="847" t="s">
        <v>299</v>
      </c>
      <c r="W528" s="848"/>
      <c r="X528" s="848"/>
      <c r="Y528" s="848"/>
      <c r="Z528" s="849"/>
      <c r="AA528" s="847" t="s">
        <v>300</v>
      </c>
      <c r="AB528" s="848"/>
      <c r="AC528" s="849"/>
      <c r="AD528" s="118">
        <v>3</v>
      </c>
      <c r="AE528" s="118">
        <v>0</v>
      </c>
      <c r="AF528" s="866"/>
      <c r="AG528" s="867"/>
      <c r="AH528" s="868"/>
      <c r="AI528" s="866"/>
      <c r="AJ528" s="867"/>
      <c r="AK528" s="868"/>
      <c r="AL528" s="101"/>
      <c r="AM528" s="25"/>
      <c r="AN528" s="24" t="str">
        <f t="shared" si="33"/>
        <v>■</v>
      </c>
    </row>
    <row r="529" spans="1:40" ht="13.15" customHeight="1">
      <c r="A529" s="36" t="str">
        <f t="shared" si="32"/>
        <v>TO</v>
      </c>
      <c r="B529" s="32"/>
      <c r="C529" s="802">
        <v>26</v>
      </c>
      <c r="D529" s="803"/>
      <c r="E529" s="888" t="s">
        <v>541</v>
      </c>
      <c r="F529" s="889"/>
      <c r="G529" s="889"/>
      <c r="H529" s="889"/>
      <c r="I529" s="889"/>
      <c r="J529" s="889"/>
      <c r="K529" s="889"/>
      <c r="L529" s="889"/>
      <c r="M529" s="889"/>
      <c r="N529" s="889"/>
      <c r="O529" s="889"/>
      <c r="P529" s="889"/>
      <c r="Q529" s="889"/>
      <c r="R529" s="889"/>
      <c r="S529" s="889"/>
      <c r="T529" s="890"/>
      <c r="U529" s="143" t="s">
        <v>542</v>
      </c>
      <c r="V529" s="847" t="s">
        <v>299</v>
      </c>
      <c r="W529" s="848"/>
      <c r="X529" s="848"/>
      <c r="Y529" s="848"/>
      <c r="Z529" s="849"/>
      <c r="AA529" s="847" t="s">
        <v>300</v>
      </c>
      <c r="AB529" s="848"/>
      <c r="AC529" s="849"/>
      <c r="AD529" s="118">
        <v>3</v>
      </c>
      <c r="AE529" s="118">
        <v>0</v>
      </c>
      <c r="AF529" s="866"/>
      <c r="AG529" s="867"/>
      <c r="AH529" s="868"/>
      <c r="AI529" s="866"/>
      <c r="AJ529" s="867"/>
      <c r="AK529" s="868"/>
      <c r="AL529" s="101"/>
      <c r="AM529" s="25"/>
      <c r="AN529" s="24" t="str">
        <f t="shared" si="33"/>
        <v>■</v>
      </c>
    </row>
    <row r="530" spans="1:40" ht="13.15" customHeight="1">
      <c r="A530" s="36" t="str">
        <f t="shared" si="32"/>
        <v>TO</v>
      </c>
      <c r="B530" s="32"/>
      <c r="C530" s="802">
        <v>27</v>
      </c>
      <c r="D530" s="803"/>
      <c r="E530" s="888" t="s">
        <v>543</v>
      </c>
      <c r="F530" s="889"/>
      <c r="G530" s="889"/>
      <c r="H530" s="889"/>
      <c r="I530" s="889"/>
      <c r="J530" s="889"/>
      <c r="K530" s="889"/>
      <c r="L530" s="889"/>
      <c r="M530" s="889"/>
      <c r="N530" s="889"/>
      <c r="O530" s="889"/>
      <c r="P530" s="889"/>
      <c r="Q530" s="889"/>
      <c r="R530" s="889"/>
      <c r="S530" s="889"/>
      <c r="T530" s="890"/>
      <c r="U530" s="143" t="s">
        <v>544</v>
      </c>
      <c r="V530" s="847" t="s">
        <v>299</v>
      </c>
      <c r="W530" s="848"/>
      <c r="X530" s="848"/>
      <c r="Y530" s="848"/>
      <c r="Z530" s="849"/>
      <c r="AA530" s="847" t="s">
        <v>300</v>
      </c>
      <c r="AB530" s="848"/>
      <c r="AC530" s="849"/>
      <c r="AD530" s="118">
        <v>3</v>
      </c>
      <c r="AE530" s="118">
        <v>0</v>
      </c>
      <c r="AF530" s="866"/>
      <c r="AG530" s="867"/>
      <c r="AH530" s="868"/>
      <c r="AI530" s="866"/>
      <c r="AJ530" s="867"/>
      <c r="AK530" s="868"/>
      <c r="AL530" s="101"/>
      <c r="AM530" s="25"/>
      <c r="AN530" s="24" t="str">
        <f t="shared" si="33"/>
        <v>■</v>
      </c>
    </row>
    <row r="531" spans="1:40" ht="13.15" customHeight="1">
      <c r="A531" s="36" t="str">
        <f t="shared" si="32"/>
        <v>TO</v>
      </c>
      <c r="B531" s="32"/>
      <c r="C531" s="802">
        <v>28</v>
      </c>
      <c r="D531" s="803"/>
      <c r="E531" s="888" t="s">
        <v>545</v>
      </c>
      <c r="F531" s="889"/>
      <c r="G531" s="889"/>
      <c r="H531" s="889"/>
      <c r="I531" s="889"/>
      <c r="J531" s="889"/>
      <c r="K531" s="889"/>
      <c r="L531" s="889"/>
      <c r="M531" s="889"/>
      <c r="N531" s="889"/>
      <c r="O531" s="889"/>
      <c r="P531" s="889"/>
      <c r="Q531" s="889"/>
      <c r="R531" s="889"/>
      <c r="S531" s="889"/>
      <c r="T531" s="890"/>
      <c r="U531" s="143" t="s">
        <v>546</v>
      </c>
      <c r="V531" s="847" t="s">
        <v>299</v>
      </c>
      <c r="W531" s="848"/>
      <c r="X531" s="848"/>
      <c r="Y531" s="848"/>
      <c r="Z531" s="849"/>
      <c r="AA531" s="847" t="s">
        <v>300</v>
      </c>
      <c r="AB531" s="848"/>
      <c r="AC531" s="849"/>
      <c r="AD531" s="118">
        <v>3</v>
      </c>
      <c r="AE531" s="118">
        <v>0</v>
      </c>
      <c r="AF531" s="866"/>
      <c r="AG531" s="867"/>
      <c r="AH531" s="868"/>
      <c r="AI531" s="866"/>
      <c r="AJ531" s="867"/>
      <c r="AK531" s="868"/>
      <c r="AL531" s="101"/>
      <c r="AM531" s="25"/>
      <c r="AN531" s="24" t="str">
        <f t="shared" si="33"/>
        <v>■</v>
      </c>
    </row>
    <row r="532" spans="1:40" ht="13.15" customHeight="1">
      <c r="A532" s="36" t="str">
        <f t="shared" si="32"/>
        <v>TO</v>
      </c>
      <c r="B532" s="32"/>
      <c r="C532" s="802">
        <v>29</v>
      </c>
      <c r="D532" s="803"/>
      <c r="E532" s="888" t="s">
        <v>547</v>
      </c>
      <c r="F532" s="889"/>
      <c r="G532" s="889"/>
      <c r="H532" s="889"/>
      <c r="I532" s="889"/>
      <c r="J532" s="889"/>
      <c r="K532" s="889"/>
      <c r="L532" s="889"/>
      <c r="M532" s="889"/>
      <c r="N532" s="889"/>
      <c r="O532" s="889"/>
      <c r="P532" s="889"/>
      <c r="Q532" s="889"/>
      <c r="R532" s="889"/>
      <c r="S532" s="889"/>
      <c r="T532" s="890"/>
      <c r="U532" s="143" t="s">
        <v>548</v>
      </c>
      <c r="V532" s="847" t="s">
        <v>299</v>
      </c>
      <c r="W532" s="848"/>
      <c r="X532" s="848"/>
      <c r="Y532" s="848"/>
      <c r="Z532" s="849"/>
      <c r="AA532" s="847" t="s">
        <v>300</v>
      </c>
      <c r="AB532" s="848"/>
      <c r="AC532" s="849"/>
      <c r="AD532" s="118">
        <v>3</v>
      </c>
      <c r="AE532" s="118">
        <v>0</v>
      </c>
      <c r="AF532" s="866"/>
      <c r="AG532" s="867"/>
      <c r="AH532" s="868"/>
      <c r="AI532" s="866"/>
      <c r="AJ532" s="867"/>
      <c r="AK532" s="868"/>
      <c r="AL532" s="101"/>
      <c r="AM532" s="25"/>
      <c r="AN532" s="24" t="str">
        <f t="shared" si="33"/>
        <v>■</v>
      </c>
    </row>
    <row r="533" spans="1:40" ht="13.15" customHeight="1">
      <c r="A533" s="36" t="str">
        <f t="shared" si="32"/>
        <v>TO</v>
      </c>
      <c r="B533" s="32"/>
      <c r="C533" s="802">
        <v>30</v>
      </c>
      <c r="D533" s="803"/>
      <c r="E533" s="888" t="s">
        <v>549</v>
      </c>
      <c r="F533" s="889"/>
      <c r="G533" s="889"/>
      <c r="H533" s="889"/>
      <c r="I533" s="889"/>
      <c r="J533" s="889"/>
      <c r="K533" s="889"/>
      <c r="L533" s="889"/>
      <c r="M533" s="889"/>
      <c r="N533" s="889"/>
      <c r="O533" s="889"/>
      <c r="P533" s="889"/>
      <c r="Q533" s="889"/>
      <c r="R533" s="889"/>
      <c r="S533" s="889"/>
      <c r="T533" s="890"/>
      <c r="U533" s="143" t="s">
        <v>550</v>
      </c>
      <c r="V533" s="847" t="s">
        <v>299</v>
      </c>
      <c r="W533" s="848"/>
      <c r="X533" s="848"/>
      <c r="Y533" s="848"/>
      <c r="Z533" s="849"/>
      <c r="AA533" s="847" t="s">
        <v>300</v>
      </c>
      <c r="AB533" s="848"/>
      <c r="AC533" s="849"/>
      <c r="AD533" s="118">
        <v>3</v>
      </c>
      <c r="AE533" s="118">
        <v>0</v>
      </c>
      <c r="AF533" s="866"/>
      <c r="AG533" s="867"/>
      <c r="AH533" s="868"/>
      <c r="AI533" s="866"/>
      <c r="AJ533" s="867"/>
      <c r="AK533" s="868"/>
      <c r="AL533" s="101"/>
      <c r="AM533" s="25"/>
      <c r="AN533" s="24" t="str">
        <f t="shared" si="33"/>
        <v>■</v>
      </c>
    </row>
    <row r="534" spans="1:40" ht="13.15" customHeight="1">
      <c r="A534" s="36" t="str">
        <f t="shared" si="32"/>
        <v>TO</v>
      </c>
      <c r="B534" s="32"/>
      <c r="C534" s="802">
        <v>31</v>
      </c>
      <c r="D534" s="803"/>
      <c r="E534" s="888" t="s">
        <v>551</v>
      </c>
      <c r="F534" s="889"/>
      <c r="G534" s="889"/>
      <c r="H534" s="889"/>
      <c r="I534" s="889"/>
      <c r="J534" s="889"/>
      <c r="K534" s="889"/>
      <c r="L534" s="889"/>
      <c r="M534" s="889"/>
      <c r="N534" s="889"/>
      <c r="O534" s="889"/>
      <c r="P534" s="889"/>
      <c r="Q534" s="889"/>
      <c r="R534" s="889"/>
      <c r="S534" s="889"/>
      <c r="T534" s="890"/>
      <c r="U534" s="143" t="s">
        <v>552</v>
      </c>
      <c r="V534" s="847" t="s">
        <v>299</v>
      </c>
      <c r="W534" s="848"/>
      <c r="X534" s="848"/>
      <c r="Y534" s="848"/>
      <c r="Z534" s="849"/>
      <c r="AA534" s="847" t="s">
        <v>300</v>
      </c>
      <c r="AB534" s="848"/>
      <c r="AC534" s="849"/>
      <c r="AD534" s="118">
        <v>3</v>
      </c>
      <c r="AE534" s="118">
        <v>0</v>
      </c>
      <c r="AF534" s="866"/>
      <c r="AG534" s="867"/>
      <c r="AH534" s="868"/>
      <c r="AI534" s="866"/>
      <c r="AJ534" s="867"/>
      <c r="AK534" s="868"/>
      <c r="AL534" s="101"/>
      <c r="AM534" s="25"/>
      <c r="AN534" s="24" t="str">
        <f t="shared" si="33"/>
        <v>■</v>
      </c>
    </row>
    <row r="535" spans="1:40" ht="13.15" customHeight="1">
      <c r="A535" s="36" t="str">
        <f t="shared" si="32"/>
        <v>TO</v>
      </c>
      <c r="B535" s="32"/>
      <c r="C535" s="802">
        <v>32</v>
      </c>
      <c r="D535" s="803"/>
      <c r="E535" s="888" t="s">
        <v>553</v>
      </c>
      <c r="F535" s="889"/>
      <c r="G535" s="889"/>
      <c r="H535" s="889"/>
      <c r="I535" s="889"/>
      <c r="J535" s="889"/>
      <c r="K535" s="889"/>
      <c r="L535" s="889"/>
      <c r="M535" s="889"/>
      <c r="N535" s="889"/>
      <c r="O535" s="889"/>
      <c r="P535" s="889"/>
      <c r="Q535" s="889"/>
      <c r="R535" s="889"/>
      <c r="S535" s="889"/>
      <c r="T535" s="890"/>
      <c r="U535" s="143" t="s">
        <v>554</v>
      </c>
      <c r="V535" s="847" t="s">
        <v>299</v>
      </c>
      <c r="W535" s="848"/>
      <c r="X535" s="848"/>
      <c r="Y535" s="848"/>
      <c r="Z535" s="849"/>
      <c r="AA535" s="847" t="s">
        <v>300</v>
      </c>
      <c r="AB535" s="848"/>
      <c r="AC535" s="849"/>
      <c r="AD535" s="118">
        <v>3</v>
      </c>
      <c r="AE535" s="118">
        <v>0</v>
      </c>
      <c r="AF535" s="866"/>
      <c r="AG535" s="867"/>
      <c r="AH535" s="868"/>
      <c r="AI535" s="866"/>
      <c r="AJ535" s="867"/>
      <c r="AK535" s="868"/>
      <c r="AL535" s="101"/>
      <c r="AM535" s="25"/>
      <c r="AN535" s="24" t="str">
        <f t="shared" si="33"/>
        <v>■</v>
      </c>
    </row>
    <row r="536" spans="1:40" ht="13.15" customHeight="1">
      <c r="A536" s="36" t="str">
        <f t="shared" si="32"/>
        <v>TO</v>
      </c>
      <c r="B536" s="32"/>
      <c r="C536" s="802">
        <v>33</v>
      </c>
      <c r="D536" s="803"/>
      <c r="E536" s="888" t="s">
        <v>555</v>
      </c>
      <c r="F536" s="889"/>
      <c r="G536" s="889"/>
      <c r="H536" s="889"/>
      <c r="I536" s="889"/>
      <c r="J536" s="889"/>
      <c r="K536" s="889"/>
      <c r="L536" s="889"/>
      <c r="M536" s="889"/>
      <c r="N536" s="889"/>
      <c r="O536" s="889"/>
      <c r="P536" s="889"/>
      <c r="Q536" s="889"/>
      <c r="R536" s="889"/>
      <c r="S536" s="889"/>
      <c r="T536" s="890"/>
      <c r="U536" s="143" t="s">
        <v>556</v>
      </c>
      <c r="V536" s="847" t="s">
        <v>299</v>
      </c>
      <c r="W536" s="848"/>
      <c r="X536" s="848"/>
      <c r="Y536" s="848"/>
      <c r="Z536" s="849"/>
      <c r="AA536" s="847" t="s">
        <v>300</v>
      </c>
      <c r="AB536" s="848"/>
      <c r="AC536" s="849"/>
      <c r="AD536" s="118">
        <v>3</v>
      </c>
      <c r="AE536" s="118">
        <v>0</v>
      </c>
      <c r="AF536" s="866"/>
      <c r="AG536" s="867"/>
      <c r="AH536" s="868"/>
      <c r="AI536" s="866"/>
      <c r="AJ536" s="867"/>
      <c r="AK536" s="868"/>
      <c r="AL536" s="101"/>
      <c r="AM536" s="25"/>
      <c r="AN536" s="24" t="str">
        <f t="shared" ref="AN536:AN566" si="34">$W$19</f>
        <v>■</v>
      </c>
    </row>
    <row r="537" spans="1:40" ht="13.15" customHeight="1">
      <c r="A537" s="36" t="str">
        <f t="shared" si="32"/>
        <v>TO</v>
      </c>
      <c r="B537" s="32"/>
      <c r="C537" s="802">
        <v>34</v>
      </c>
      <c r="D537" s="803"/>
      <c r="E537" s="888" t="s">
        <v>557</v>
      </c>
      <c r="F537" s="889"/>
      <c r="G537" s="889"/>
      <c r="H537" s="889"/>
      <c r="I537" s="889"/>
      <c r="J537" s="889"/>
      <c r="K537" s="889"/>
      <c r="L537" s="889"/>
      <c r="M537" s="889"/>
      <c r="N537" s="889"/>
      <c r="O537" s="889"/>
      <c r="P537" s="889"/>
      <c r="Q537" s="889"/>
      <c r="R537" s="889"/>
      <c r="S537" s="889"/>
      <c r="T537" s="890"/>
      <c r="U537" s="143" t="s">
        <v>558</v>
      </c>
      <c r="V537" s="847" t="s">
        <v>299</v>
      </c>
      <c r="W537" s="848"/>
      <c r="X537" s="848"/>
      <c r="Y537" s="848"/>
      <c r="Z537" s="849"/>
      <c r="AA537" s="847" t="s">
        <v>300</v>
      </c>
      <c r="AB537" s="848"/>
      <c r="AC537" s="849"/>
      <c r="AD537" s="118">
        <v>3</v>
      </c>
      <c r="AE537" s="118">
        <v>0</v>
      </c>
      <c r="AF537" s="866"/>
      <c r="AG537" s="867"/>
      <c r="AH537" s="868"/>
      <c r="AI537" s="866"/>
      <c r="AJ537" s="867"/>
      <c r="AK537" s="868"/>
      <c r="AL537" s="101"/>
      <c r="AM537" s="25"/>
      <c r="AN537" s="24" t="str">
        <f t="shared" si="34"/>
        <v>■</v>
      </c>
    </row>
    <row r="538" spans="1:40" ht="13.15" customHeight="1">
      <c r="A538" s="36" t="str">
        <f t="shared" si="32"/>
        <v>TO</v>
      </c>
      <c r="B538" s="32"/>
      <c r="C538" s="802">
        <v>35</v>
      </c>
      <c r="D538" s="803"/>
      <c r="E538" s="888" t="s">
        <v>559</v>
      </c>
      <c r="F538" s="889"/>
      <c r="G538" s="889"/>
      <c r="H538" s="889"/>
      <c r="I538" s="889"/>
      <c r="J538" s="889"/>
      <c r="K538" s="889"/>
      <c r="L538" s="889"/>
      <c r="M538" s="889"/>
      <c r="N538" s="889"/>
      <c r="O538" s="889"/>
      <c r="P538" s="889"/>
      <c r="Q538" s="889"/>
      <c r="R538" s="889"/>
      <c r="S538" s="889"/>
      <c r="T538" s="890"/>
      <c r="U538" s="143" t="s">
        <v>560</v>
      </c>
      <c r="V538" s="847" t="s">
        <v>299</v>
      </c>
      <c r="W538" s="848"/>
      <c r="X538" s="848"/>
      <c r="Y538" s="848"/>
      <c r="Z538" s="849"/>
      <c r="AA538" s="847" t="s">
        <v>300</v>
      </c>
      <c r="AB538" s="848"/>
      <c r="AC538" s="849"/>
      <c r="AD538" s="118">
        <v>3</v>
      </c>
      <c r="AE538" s="118">
        <v>0</v>
      </c>
      <c r="AF538" s="866"/>
      <c r="AG538" s="867"/>
      <c r="AH538" s="868"/>
      <c r="AI538" s="866"/>
      <c r="AJ538" s="867"/>
      <c r="AK538" s="868"/>
      <c r="AL538" s="101"/>
      <c r="AM538" s="25"/>
      <c r="AN538" s="24" t="str">
        <f t="shared" si="34"/>
        <v>■</v>
      </c>
    </row>
    <row r="539" spans="1:40" ht="13.15" customHeight="1">
      <c r="A539" s="36" t="str">
        <f t="shared" si="32"/>
        <v>TO</v>
      </c>
      <c r="B539" s="32"/>
      <c r="C539" s="802">
        <v>36</v>
      </c>
      <c r="D539" s="803"/>
      <c r="E539" s="888" t="s">
        <v>561</v>
      </c>
      <c r="F539" s="889"/>
      <c r="G539" s="889"/>
      <c r="H539" s="889"/>
      <c r="I539" s="889"/>
      <c r="J539" s="889"/>
      <c r="K539" s="889"/>
      <c r="L539" s="889"/>
      <c r="M539" s="889"/>
      <c r="N539" s="889"/>
      <c r="O539" s="889"/>
      <c r="P539" s="889"/>
      <c r="Q539" s="889"/>
      <c r="R539" s="889"/>
      <c r="S539" s="889"/>
      <c r="T539" s="890"/>
      <c r="U539" s="143" t="s">
        <v>562</v>
      </c>
      <c r="V539" s="847" t="s">
        <v>299</v>
      </c>
      <c r="W539" s="848"/>
      <c r="X539" s="848"/>
      <c r="Y539" s="848"/>
      <c r="Z539" s="849"/>
      <c r="AA539" s="847" t="s">
        <v>300</v>
      </c>
      <c r="AB539" s="848"/>
      <c r="AC539" s="849"/>
      <c r="AD539" s="118">
        <v>3</v>
      </c>
      <c r="AE539" s="118">
        <v>0</v>
      </c>
      <c r="AF539" s="866"/>
      <c r="AG539" s="867"/>
      <c r="AH539" s="868"/>
      <c r="AI539" s="866"/>
      <c r="AJ539" s="867"/>
      <c r="AK539" s="868"/>
      <c r="AL539" s="101"/>
      <c r="AM539" s="25"/>
      <c r="AN539" s="24" t="str">
        <f t="shared" si="34"/>
        <v>■</v>
      </c>
    </row>
    <row r="540" spans="1:40" ht="13.15" customHeight="1">
      <c r="A540" s="36" t="str">
        <f t="shared" si="32"/>
        <v>TO</v>
      </c>
      <c r="B540" s="32"/>
      <c r="C540" s="802">
        <v>37</v>
      </c>
      <c r="D540" s="803"/>
      <c r="E540" s="888" t="s">
        <v>563</v>
      </c>
      <c r="F540" s="889"/>
      <c r="G540" s="889"/>
      <c r="H540" s="889"/>
      <c r="I540" s="889"/>
      <c r="J540" s="889"/>
      <c r="K540" s="889"/>
      <c r="L540" s="889"/>
      <c r="M540" s="889"/>
      <c r="N540" s="889"/>
      <c r="O540" s="889"/>
      <c r="P540" s="889"/>
      <c r="Q540" s="889"/>
      <c r="R540" s="889"/>
      <c r="S540" s="889"/>
      <c r="T540" s="890"/>
      <c r="U540" s="143" t="s">
        <v>564</v>
      </c>
      <c r="V540" s="847" t="s">
        <v>299</v>
      </c>
      <c r="W540" s="848"/>
      <c r="X540" s="848"/>
      <c r="Y540" s="848"/>
      <c r="Z540" s="849"/>
      <c r="AA540" s="847" t="s">
        <v>300</v>
      </c>
      <c r="AB540" s="848"/>
      <c r="AC540" s="849"/>
      <c r="AD540" s="118">
        <v>3</v>
      </c>
      <c r="AE540" s="118">
        <v>0</v>
      </c>
      <c r="AF540" s="866"/>
      <c r="AG540" s="867"/>
      <c r="AH540" s="868"/>
      <c r="AI540" s="866"/>
      <c r="AJ540" s="867"/>
      <c r="AK540" s="868"/>
      <c r="AL540" s="101"/>
      <c r="AM540" s="25"/>
      <c r="AN540" s="24" t="str">
        <f t="shared" si="34"/>
        <v>■</v>
      </c>
    </row>
    <row r="541" spans="1:40" ht="13.15" customHeight="1">
      <c r="A541" s="36" t="str">
        <f t="shared" si="32"/>
        <v>TO</v>
      </c>
      <c r="B541" s="32"/>
      <c r="C541" s="802">
        <v>38</v>
      </c>
      <c r="D541" s="803"/>
      <c r="E541" s="888" t="s">
        <v>565</v>
      </c>
      <c r="F541" s="889"/>
      <c r="G541" s="889"/>
      <c r="H541" s="889"/>
      <c r="I541" s="889"/>
      <c r="J541" s="889"/>
      <c r="K541" s="889"/>
      <c r="L541" s="889"/>
      <c r="M541" s="889"/>
      <c r="N541" s="889"/>
      <c r="O541" s="889"/>
      <c r="P541" s="889"/>
      <c r="Q541" s="889"/>
      <c r="R541" s="889"/>
      <c r="S541" s="889"/>
      <c r="T541" s="890"/>
      <c r="U541" s="143" t="s">
        <v>566</v>
      </c>
      <c r="V541" s="847" t="s">
        <v>299</v>
      </c>
      <c r="W541" s="848"/>
      <c r="X541" s="848"/>
      <c r="Y541" s="848"/>
      <c r="Z541" s="849"/>
      <c r="AA541" s="847" t="s">
        <v>300</v>
      </c>
      <c r="AB541" s="848"/>
      <c r="AC541" s="849"/>
      <c r="AD541" s="118">
        <v>3</v>
      </c>
      <c r="AE541" s="118">
        <v>0</v>
      </c>
      <c r="AF541" s="866"/>
      <c r="AG541" s="867"/>
      <c r="AH541" s="868"/>
      <c r="AI541" s="866"/>
      <c r="AJ541" s="867"/>
      <c r="AK541" s="868"/>
      <c r="AL541" s="101"/>
      <c r="AM541" s="25"/>
      <c r="AN541" s="24" t="str">
        <f t="shared" si="34"/>
        <v>■</v>
      </c>
    </row>
    <row r="542" spans="1:40" ht="13.15" customHeight="1">
      <c r="A542" s="36" t="str">
        <f t="shared" si="32"/>
        <v>TO</v>
      </c>
      <c r="B542" s="32"/>
      <c r="C542" s="802">
        <v>39</v>
      </c>
      <c r="D542" s="803"/>
      <c r="E542" s="888" t="s">
        <v>567</v>
      </c>
      <c r="F542" s="889"/>
      <c r="G542" s="889"/>
      <c r="H542" s="889"/>
      <c r="I542" s="889"/>
      <c r="J542" s="889"/>
      <c r="K542" s="889"/>
      <c r="L542" s="889"/>
      <c r="M542" s="889"/>
      <c r="N542" s="889"/>
      <c r="O542" s="889"/>
      <c r="P542" s="889"/>
      <c r="Q542" s="889"/>
      <c r="R542" s="889"/>
      <c r="S542" s="889"/>
      <c r="T542" s="890"/>
      <c r="U542" s="143" t="s">
        <v>568</v>
      </c>
      <c r="V542" s="847" t="s">
        <v>299</v>
      </c>
      <c r="W542" s="848"/>
      <c r="X542" s="848"/>
      <c r="Y542" s="848"/>
      <c r="Z542" s="849"/>
      <c r="AA542" s="847" t="s">
        <v>300</v>
      </c>
      <c r="AB542" s="848"/>
      <c r="AC542" s="849"/>
      <c r="AD542" s="118">
        <v>3</v>
      </c>
      <c r="AE542" s="118">
        <v>0</v>
      </c>
      <c r="AF542" s="866"/>
      <c r="AG542" s="867"/>
      <c r="AH542" s="868"/>
      <c r="AI542" s="866"/>
      <c r="AJ542" s="867"/>
      <c r="AK542" s="868"/>
      <c r="AL542" s="101"/>
      <c r="AM542" s="25"/>
      <c r="AN542" s="24" t="str">
        <f t="shared" si="34"/>
        <v>■</v>
      </c>
    </row>
    <row r="543" spans="1:40" ht="13.15" customHeight="1">
      <c r="A543" s="36" t="str">
        <f t="shared" si="32"/>
        <v>TO</v>
      </c>
      <c r="B543" s="32"/>
      <c r="C543" s="802">
        <v>40</v>
      </c>
      <c r="D543" s="803"/>
      <c r="E543" s="888" t="s">
        <v>569</v>
      </c>
      <c r="F543" s="889"/>
      <c r="G543" s="889"/>
      <c r="H543" s="889"/>
      <c r="I543" s="889"/>
      <c r="J543" s="889"/>
      <c r="K543" s="889"/>
      <c r="L543" s="889"/>
      <c r="M543" s="889"/>
      <c r="N543" s="889"/>
      <c r="O543" s="889"/>
      <c r="P543" s="889"/>
      <c r="Q543" s="889"/>
      <c r="R543" s="889"/>
      <c r="S543" s="889"/>
      <c r="T543" s="890"/>
      <c r="U543" s="143" t="s">
        <v>570</v>
      </c>
      <c r="V543" s="847" t="s">
        <v>299</v>
      </c>
      <c r="W543" s="848"/>
      <c r="X543" s="848"/>
      <c r="Y543" s="848"/>
      <c r="Z543" s="849"/>
      <c r="AA543" s="847" t="s">
        <v>300</v>
      </c>
      <c r="AB543" s="848"/>
      <c r="AC543" s="849"/>
      <c r="AD543" s="118">
        <v>3</v>
      </c>
      <c r="AE543" s="118">
        <v>0</v>
      </c>
      <c r="AF543" s="866"/>
      <c r="AG543" s="867"/>
      <c r="AH543" s="868"/>
      <c r="AI543" s="866"/>
      <c r="AJ543" s="867"/>
      <c r="AK543" s="868"/>
      <c r="AL543" s="101"/>
      <c r="AM543" s="25"/>
      <c r="AN543" s="24" t="str">
        <f t="shared" si="34"/>
        <v>■</v>
      </c>
    </row>
    <row r="544" spans="1:40" ht="13.15" customHeight="1">
      <c r="A544" s="36" t="str">
        <f t="shared" si="32"/>
        <v>TO</v>
      </c>
      <c r="B544" s="32"/>
      <c r="C544" s="802">
        <v>41</v>
      </c>
      <c r="D544" s="803"/>
      <c r="E544" s="888" t="s">
        <v>571</v>
      </c>
      <c r="F544" s="889"/>
      <c r="G544" s="889"/>
      <c r="H544" s="889"/>
      <c r="I544" s="889"/>
      <c r="J544" s="889"/>
      <c r="K544" s="889"/>
      <c r="L544" s="889"/>
      <c r="M544" s="889"/>
      <c r="N544" s="889"/>
      <c r="O544" s="889"/>
      <c r="P544" s="889"/>
      <c r="Q544" s="889"/>
      <c r="R544" s="889"/>
      <c r="S544" s="889"/>
      <c r="T544" s="890"/>
      <c r="U544" s="143" t="s">
        <v>572</v>
      </c>
      <c r="V544" s="847" t="s">
        <v>299</v>
      </c>
      <c r="W544" s="848"/>
      <c r="X544" s="848"/>
      <c r="Y544" s="848"/>
      <c r="Z544" s="849"/>
      <c r="AA544" s="847" t="s">
        <v>300</v>
      </c>
      <c r="AB544" s="848"/>
      <c r="AC544" s="849"/>
      <c r="AD544" s="118">
        <v>3</v>
      </c>
      <c r="AE544" s="118">
        <v>0</v>
      </c>
      <c r="AF544" s="866"/>
      <c r="AG544" s="867"/>
      <c r="AH544" s="868"/>
      <c r="AI544" s="866"/>
      <c r="AJ544" s="867"/>
      <c r="AK544" s="868"/>
      <c r="AL544" s="101"/>
      <c r="AM544" s="25"/>
      <c r="AN544" s="24" t="str">
        <f t="shared" si="34"/>
        <v>■</v>
      </c>
    </row>
    <row r="545" spans="1:40" ht="13.15" customHeight="1">
      <c r="A545" s="36" t="str">
        <f t="shared" si="32"/>
        <v>TO</v>
      </c>
      <c r="B545" s="32"/>
      <c r="C545" s="802">
        <v>42</v>
      </c>
      <c r="D545" s="803"/>
      <c r="E545" s="888" t="s">
        <v>573</v>
      </c>
      <c r="F545" s="889"/>
      <c r="G545" s="889"/>
      <c r="H545" s="889"/>
      <c r="I545" s="889"/>
      <c r="J545" s="889"/>
      <c r="K545" s="889"/>
      <c r="L545" s="889"/>
      <c r="M545" s="889"/>
      <c r="N545" s="889"/>
      <c r="O545" s="889"/>
      <c r="P545" s="889"/>
      <c r="Q545" s="889"/>
      <c r="R545" s="889"/>
      <c r="S545" s="889"/>
      <c r="T545" s="890"/>
      <c r="U545" s="143" t="s">
        <v>574</v>
      </c>
      <c r="V545" s="847" t="s">
        <v>299</v>
      </c>
      <c r="W545" s="848"/>
      <c r="X545" s="848"/>
      <c r="Y545" s="848"/>
      <c r="Z545" s="849"/>
      <c r="AA545" s="847" t="s">
        <v>300</v>
      </c>
      <c r="AB545" s="848"/>
      <c r="AC545" s="849"/>
      <c r="AD545" s="118">
        <v>3</v>
      </c>
      <c r="AE545" s="118">
        <v>0</v>
      </c>
      <c r="AF545" s="866"/>
      <c r="AG545" s="867"/>
      <c r="AH545" s="868"/>
      <c r="AI545" s="866"/>
      <c r="AJ545" s="867"/>
      <c r="AK545" s="868"/>
      <c r="AL545" s="101"/>
      <c r="AM545" s="25"/>
      <c r="AN545" s="24" t="str">
        <f t="shared" si="34"/>
        <v>■</v>
      </c>
    </row>
    <row r="546" spans="1:40" ht="13.15" customHeight="1">
      <c r="A546" s="36" t="str">
        <f t="shared" si="32"/>
        <v>TO</v>
      </c>
      <c r="B546" s="32"/>
      <c r="C546" s="802">
        <v>43</v>
      </c>
      <c r="D546" s="803"/>
      <c r="E546" s="888" t="s">
        <v>575</v>
      </c>
      <c r="F546" s="889"/>
      <c r="G546" s="889"/>
      <c r="H546" s="889"/>
      <c r="I546" s="889"/>
      <c r="J546" s="889"/>
      <c r="K546" s="889"/>
      <c r="L546" s="889"/>
      <c r="M546" s="889"/>
      <c r="N546" s="889"/>
      <c r="O546" s="889"/>
      <c r="P546" s="889"/>
      <c r="Q546" s="889"/>
      <c r="R546" s="889"/>
      <c r="S546" s="889"/>
      <c r="T546" s="890"/>
      <c r="U546" s="143" t="s">
        <v>576</v>
      </c>
      <c r="V546" s="847" t="s">
        <v>299</v>
      </c>
      <c r="W546" s="848"/>
      <c r="X546" s="848"/>
      <c r="Y546" s="848"/>
      <c r="Z546" s="849"/>
      <c r="AA546" s="847" t="s">
        <v>300</v>
      </c>
      <c r="AB546" s="848"/>
      <c r="AC546" s="849"/>
      <c r="AD546" s="118">
        <v>3</v>
      </c>
      <c r="AE546" s="118">
        <v>0</v>
      </c>
      <c r="AF546" s="866"/>
      <c r="AG546" s="867"/>
      <c r="AH546" s="868"/>
      <c r="AI546" s="866"/>
      <c r="AJ546" s="867"/>
      <c r="AK546" s="868"/>
      <c r="AL546" s="101"/>
      <c r="AM546" s="25"/>
      <c r="AN546" s="24" t="str">
        <f t="shared" si="34"/>
        <v>■</v>
      </c>
    </row>
    <row r="547" spans="1:40" ht="13.15" customHeight="1">
      <c r="A547" s="36" t="str">
        <f t="shared" ref="A547:A610" si="35">IF(LEN(J547)&gt;0,MID(J547,FIND("(",J547,1)+1,2),A546)</f>
        <v>TO</v>
      </c>
      <c r="B547" s="32"/>
      <c r="C547" s="802">
        <v>44</v>
      </c>
      <c r="D547" s="803"/>
      <c r="E547" s="888" t="s">
        <v>577</v>
      </c>
      <c r="F547" s="889"/>
      <c r="G547" s="889"/>
      <c r="H547" s="889"/>
      <c r="I547" s="889"/>
      <c r="J547" s="889"/>
      <c r="K547" s="889"/>
      <c r="L547" s="889"/>
      <c r="M547" s="889"/>
      <c r="N547" s="889"/>
      <c r="O547" s="889"/>
      <c r="P547" s="889"/>
      <c r="Q547" s="889"/>
      <c r="R547" s="889"/>
      <c r="S547" s="889"/>
      <c r="T547" s="890"/>
      <c r="U547" s="143" t="s">
        <v>578</v>
      </c>
      <c r="V547" s="847" t="s">
        <v>299</v>
      </c>
      <c r="W547" s="848"/>
      <c r="X547" s="848"/>
      <c r="Y547" s="848"/>
      <c r="Z547" s="849"/>
      <c r="AA547" s="847" t="s">
        <v>300</v>
      </c>
      <c r="AB547" s="848"/>
      <c r="AC547" s="849"/>
      <c r="AD547" s="118">
        <v>3</v>
      </c>
      <c r="AE547" s="118">
        <v>0</v>
      </c>
      <c r="AF547" s="866"/>
      <c r="AG547" s="867"/>
      <c r="AH547" s="868"/>
      <c r="AI547" s="866"/>
      <c r="AJ547" s="867"/>
      <c r="AK547" s="868"/>
      <c r="AL547" s="101"/>
      <c r="AM547" s="25"/>
      <c r="AN547" s="24" t="str">
        <f t="shared" si="34"/>
        <v>■</v>
      </c>
    </row>
    <row r="548" spans="1:40" ht="13.15" customHeight="1">
      <c r="A548" s="36" t="str">
        <f t="shared" si="35"/>
        <v>TO</v>
      </c>
      <c r="B548" s="32"/>
      <c r="C548" s="802">
        <v>45</v>
      </c>
      <c r="D548" s="803"/>
      <c r="E548" s="888" t="s">
        <v>579</v>
      </c>
      <c r="F548" s="889"/>
      <c r="G548" s="889"/>
      <c r="H548" s="889"/>
      <c r="I548" s="889"/>
      <c r="J548" s="889"/>
      <c r="K548" s="889"/>
      <c r="L548" s="889"/>
      <c r="M548" s="889"/>
      <c r="N548" s="889"/>
      <c r="O548" s="889"/>
      <c r="P548" s="889"/>
      <c r="Q548" s="889"/>
      <c r="R548" s="889"/>
      <c r="S548" s="889"/>
      <c r="T548" s="890"/>
      <c r="U548" s="143" t="s">
        <v>580</v>
      </c>
      <c r="V548" s="847" t="s">
        <v>299</v>
      </c>
      <c r="W548" s="848"/>
      <c r="X548" s="848"/>
      <c r="Y548" s="848"/>
      <c r="Z548" s="849"/>
      <c r="AA548" s="847" t="s">
        <v>300</v>
      </c>
      <c r="AB548" s="848"/>
      <c r="AC548" s="849"/>
      <c r="AD548" s="118">
        <v>3</v>
      </c>
      <c r="AE548" s="118">
        <v>0</v>
      </c>
      <c r="AF548" s="866"/>
      <c r="AG548" s="867"/>
      <c r="AH548" s="868"/>
      <c r="AI548" s="866"/>
      <c r="AJ548" s="867"/>
      <c r="AK548" s="868"/>
      <c r="AL548" s="101"/>
      <c r="AM548" s="25"/>
      <c r="AN548" s="24" t="str">
        <f t="shared" si="34"/>
        <v>■</v>
      </c>
    </row>
    <row r="549" spans="1:40" ht="13.15" customHeight="1">
      <c r="A549" s="36" t="str">
        <f t="shared" si="35"/>
        <v>TO</v>
      </c>
      <c r="B549" s="32"/>
      <c r="C549" s="802">
        <v>46</v>
      </c>
      <c r="D549" s="803"/>
      <c r="E549" s="888" t="s">
        <v>581</v>
      </c>
      <c r="F549" s="889"/>
      <c r="G549" s="889"/>
      <c r="H549" s="889"/>
      <c r="I549" s="889"/>
      <c r="J549" s="889"/>
      <c r="K549" s="889"/>
      <c r="L549" s="889"/>
      <c r="M549" s="889"/>
      <c r="N549" s="889"/>
      <c r="O549" s="889"/>
      <c r="P549" s="889"/>
      <c r="Q549" s="889"/>
      <c r="R549" s="889"/>
      <c r="S549" s="889"/>
      <c r="T549" s="890"/>
      <c r="U549" s="143" t="s">
        <v>582</v>
      </c>
      <c r="V549" s="847" t="s">
        <v>299</v>
      </c>
      <c r="W549" s="848"/>
      <c r="X549" s="848"/>
      <c r="Y549" s="848"/>
      <c r="Z549" s="849"/>
      <c r="AA549" s="847" t="s">
        <v>300</v>
      </c>
      <c r="AB549" s="848"/>
      <c r="AC549" s="849"/>
      <c r="AD549" s="118">
        <v>3</v>
      </c>
      <c r="AE549" s="118">
        <v>0</v>
      </c>
      <c r="AF549" s="866"/>
      <c r="AG549" s="867"/>
      <c r="AH549" s="868"/>
      <c r="AI549" s="866"/>
      <c r="AJ549" s="867"/>
      <c r="AK549" s="868"/>
      <c r="AL549" s="101"/>
      <c r="AM549" s="25"/>
      <c r="AN549" s="24" t="str">
        <f t="shared" si="34"/>
        <v>■</v>
      </c>
    </row>
    <row r="550" spans="1:40" ht="13.15" customHeight="1">
      <c r="A550" s="36" t="str">
        <f t="shared" si="35"/>
        <v>TO</v>
      </c>
      <c r="B550" s="32"/>
      <c r="C550" s="802">
        <v>47</v>
      </c>
      <c r="D550" s="803"/>
      <c r="E550" s="888" t="s">
        <v>583</v>
      </c>
      <c r="F550" s="889"/>
      <c r="G550" s="889"/>
      <c r="H550" s="889"/>
      <c r="I550" s="889"/>
      <c r="J550" s="889"/>
      <c r="K550" s="889"/>
      <c r="L550" s="889"/>
      <c r="M550" s="889"/>
      <c r="N550" s="889"/>
      <c r="O550" s="889"/>
      <c r="P550" s="889"/>
      <c r="Q550" s="889"/>
      <c r="R550" s="889"/>
      <c r="S550" s="889"/>
      <c r="T550" s="890"/>
      <c r="U550" s="143" t="s">
        <v>584</v>
      </c>
      <c r="V550" s="847" t="s">
        <v>299</v>
      </c>
      <c r="W550" s="848"/>
      <c r="X550" s="848"/>
      <c r="Y550" s="848"/>
      <c r="Z550" s="849"/>
      <c r="AA550" s="847" t="s">
        <v>300</v>
      </c>
      <c r="AB550" s="848"/>
      <c r="AC550" s="849"/>
      <c r="AD550" s="118">
        <v>3</v>
      </c>
      <c r="AE550" s="118">
        <v>0</v>
      </c>
      <c r="AF550" s="866"/>
      <c r="AG550" s="867"/>
      <c r="AH550" s="868"/>
      <c r="AI550" s="866"/>
      <c r="AJ550" s="867"/>
      <c r="AK550" s="868"/>
      <c r="AL550" s="101"/>
      <c r="AM550" s="25"/>
      <c r="AN550" s="24" t="str">
        <f t="shared" si="34"/>
        <v>■</v>
      </c>
    </row>
    <row r="551" spans="1:40" ht="13.15" customHeight="1">
      <c r="A551" s="36" t="str">
        <f t="shared" si="35"/>
        <v>TO</v>
      </c>
      <c r="B551" s="32"/>
      <c r="C551" s="802">
        <v>48</v>
      </c>
      <c r="D551" s="803"/>
      <c r="E551" s="888" t="s">
        <v>585</v>
      </c>
      <c r="F551" s="889"/>
      <c r="G551" s="889"/>
      <c r="H551" s="889"/>
      <c r="I551" s="889"/>
      <c r="J551" s="889"/>
      <c r="K551" s="889"/>
      <c r="L551" s="889"/>
      <c r="M551" s="889"/>
      <c r="N551" s="889"/>
      <c r="O551" s="889"/>
      <c r="P551" s="889"/>
      <c r="Q551" s="889"/>
      <c r="R551" s="889"/>
      <c r="S551" s="889"/>
      <c r="T551" s="890"/>
      <c r="U551" s="143" t="s">
        <v>586</v>
      </c>
      <c r="V551" s="847" t="s">
        <v>299</v>
      </c>
      <c r="W551" s="848"/>
      <c r="X551" s="848"/>
      <c r="Y551" s="848"/>
      <c r="Z551" s="849"/>
      <c r="AA551" s="847" t="s">
        <v>300</v>
      </c>
      <c r="AB551" s="848"/>
      <c r="AC551" s="849"/>
      <c r="AD551" s="118">
        <v>3</v>
      </c>
      <c r="AE551" s="118">
        <v>0</v>
      </c>
      <c r="AF551" s="866"/>
      <c r="AG551" s="867"/>
      <c r="AH551" s="868"/>
      <c r="AI551" s="866"/>
      <c r="AJ551" s="867"/>
      <c r="AK551" s="868"/>
      <c r="AL551" s="101"/>
      <c r="AM551" s="25"/>
      <c r="AN551" s="24" t="str">
        <f t="shared" si="34"/>
        <v>■</v>
      </c>
    </row>
    <row r="552" spans="1:40" ht="13.15" customHeight="1">
      <c r="A552" s="36" t="str">
        <f t="shared" si="35"/>
        <v>TO</v>
      </c>
      <c r="B552" s="32"/>
      <c r="C552" s="802">
        <v>49</v>
      </c>
      <c r="D552" s="803"/>
      <c r="E552" s="888" t="s">
        <v>587</v>
      </c>
      <c r="F552" s="889"/>
      <c r="G552" s="889"/>
      <c r="H552" s="889"/>
      <c r="I552" s="889"/>
      <c r="J552" s="889"/>
      <c r="K552" s="889"/>
      <c r="L552" s="889"/>
      <c r="M552" s="889"/>
      <c r="N552" s="889"/>
      <c r="O552" s="889"/>
      <c r="P552" s="889"/>
      <c r="Q552" s="889"/>
      <c r="R552" s="889"/>
      <c r="S552" s="889"/>
      <c r="T552" s="890"/>
      <c r="U552" s="143" t="s">
        <v>588</v>
      </c>
      <c r="V552" s="847" t="s">
        <v>299</v>
      </c>
      <c r="W552" s="848"/>
      <c r="X552" s="848"/>
      <c r="Y552" s="848"/>
      <c r="Z552" s="849"/>
      <c r="AA552" s="847" t="s">
        <v>300</v>
      </c>
      <c r="AB552" s="848"/>
      <c r="AC552" s="849"/>
      <c r="AD552" s="118">
        <v>3</v>
      </c>
      <c r="AE552" s="118">
        <v>0</v>
      </c>
      <c r="AF552" s="866"/>
      <c r="AG552" s="867"/>
      <c r="AH552" s="868"/>
      <c r="AI552" s="866"/>
      <c r="AJ552" s="867"/>
      <c r="AK552" s="868"/>
      <c r="AL552" s="101"/>
      <c r="AM552" s="25"/>
      <c r="AN552" s="24" t="str">
        <f t="shared" si="34"/>
        <v>■</v>
      </c>
    </row>
    <row r="553" spans="1:40" ht="13.15" customHeight="1">
      <c r="A553" s="36" t="str">
        <f t="shared" si="35"/>
        <v>TO</v>
      </c>
      <c r="B553" s="32"/>
      <c r="C553" s="802">
        <v>50</v>
      </c>
      <c r="D553" s="803"/>
      <c r="E553" s="888" t="s">
        <v>589</v>
      </c>
      <c r="F553" s="889"/>
      <c r="G553" s="889"/>
      <c r="H553" s="889"/>
      <c r="I553" s="889"/>
      <c r="J553" s="889"/>
      <c r="K553" s="889"/>
      <c r="L553" s="889"/>
      <c r="M553" s="889"/>
      <c r="N553" s="889"/>
      <c r="O553" s="889"/>
      <c r="P553" s="889"/>
      <c r="Q553" s="889"/>
      <c r="R553" s="889"/>
      <c r="S553" s="889"/>
      <c r="T553" s="890"/>
      <c r="U553" s="143" t="s">
        <v>590</v>
      </c>
      <c r="V553" s="847" t="s">
        <v>299</v>
      </c>
      <c r="W553" s="848"/>
      <c r="X553" s="848"/>
      <c r="Y553" s="848"/>
      <c r="Z553" s="849"/>
      <c r="AA553" s="847" t="s">
        <v>300</v>
      </c>
      <c r="AB553" s="848"/>
      <c r="AC553" s="849"/>
      <c r="AD553" s="118">
        <v>3</v>
      </c>
      <c r="AE553" s="118">
        <v>0</v>
      </c>
      <c r="AF553" s="866"/>
      <c r="AG553" s="867"/>
      <c r="AH553" s="868"/>
      <c r="AI553" s="866"/>
      <c r="AJ553" s="867"/>
      <c r="AK553" s="868"/>
      <c r="AL553" s="101"/>
      <c r="AM553" s="25"/>
      <c r="AN553" s="24" t="str">
        <f t="shared" si="34"/>
        <v>■</v>
      </c>
    </row>
    <row r="554" spans="1:40" ht="13.15" customHeight="1">
      <c r="A554" s="36" t="str">
        <f t="shared" si="35"/>
        <v>TO</v>
      </c>
      <c r="B554" s="32"/>
      <c r="C554" s="802">
        <v>51</v>
      </c>
      <c r="D554" s="803"/>
      <c r="E554" s="888" t="s">
        <v>591</v>
      </c>
      <c r="F554" s="889"/>
      <c r="G554" s="889"/>
      <c r="H554" s="889"/>
      <c r="I554" s="889"/>
      <c r="J554" s="889"/>
      <c r="K554" s="889"/>
      <c r="L554" s="889"/>
      <c r="M554" s="889"/>
      <c r="N554" s="889"/>
      <c r="O554" s="889"/>
      <c r="P554" s="889"/>
      <c r="Q554" s="889"/>
      <c r="R554" s="889"/>
      <c r="S554" s="889"/>
      <c r="T554" s="890"/>
      <c r="U554" s="143" t="s">
        <v>592</v>
      </c>
      <c r="V554" s="847" t="s">
        <v>299</v>
      </c>
      <c r="W554" s="848"/>
      <c r="X554" s="848"/>
      <c r="Y554" s="848"/>
      <c r="Z554" s="849"/>
      <c r="AA554" s="847" t="s">
        <v>300</v>
      </c>
      <c r="AB554" s="848"/>
      <c r="AC554" s="849"/>
      <c r="AD554" s="118">
        <v>3</v>
      </c>
      <c r="AE554" s="118">
        <v>0</v>
      </c>
      <c r="AF554" s="866"/>
      <c r="AG554" s="867"/>
      <c r="AH554" s="868"/>
      <c r="AI554" s="866"/>
      <c r="AJ554" s="867"/>
      <c r="AK554" s="868"/>
      <c r="AL554" s="101"/>
      <c r="AM554" s="25"/>
      <c r="AN554" s="24" t="str">
        <f t="shared" si="34"/>
        <v>■</v>
      </c>
    </row>
    <row r="555" spans="1:40" ht="13.15" customHeight="1">
      <c r="A555" s="36" t="str">
        <f t="shared" si="35"/>
        <v>TO</v>
      </c>
      <c r="B555" s="32"/>
      <c r="C555" s="802">
        <v>52</v>
      </c>
      <c r="D555" s="803"/>
      <c r="E555" s="888" t="s">
        <v>593</v>
      </c>
      <c r="F555" s="889"/>
      <c r="G555" s="889"/>
      <c r="H555" s="889"/>
      <c r="I555" s="889"/>
      <c r="J555" s="889"/>
      <c r="K555" s="889"/>
      <c r="L555" s="889"/>
      <c r="M555" s="889"/>
      <c r="N555" s="889"/>
      <c r="O555" s="889"/>
      <c r="P555" s="889"/>
      <c r="Q555" s="889"/>
      <c r="R555" s="889"/>
      <c r="S555" s="889"/>
      <c r="T555" s="890"/>
      <c r="U555" s="143" t="s">
        <v>594</v>
      </c>
      <c r="V555" s="847" t="s">
        <v>299</v>
      </c>
      <c r="W555" s="848"/>
      <c r="X555" s="848"/>
      <c r="Y555" s="848"/>
      <c r="Z555" s="849"/>
      <c r="AA555" s="847" t="s">
        <v>300</v>
      </c>
      <c r="AB555" s="848"/>
      <c r="AC555" s="849"/>
      <c r="AD555" s="118">
        <v>3</v>
      </c>
      <c r="AE555" s="118">
        <v>0</v>
      </c>
      <c r="AF555" s="866"/>
      <c r="AG555" s="867"/>
      <c r="AH555" s="868"/>
      <c r="AI555" s="866"/>
      <c r="AJ555" s="867"/>
      <c r="AK555" s="868"/>
      <c r="AL555" s="101"/>
      <c r="AM555" s="25"/>
      <c r="AN555" s="24" t="str">
        <f t="shared" si="34"/>
        <v>■</v>
      </c>
    </row>
    <row r="556" spans="1:40" ht="13.15" customHeight="1">
      <c r="A556" s="36" t="str">
        <f t="shared" si="35"/>
        <v>TO</v>
      </c>
      <c r="B556" s="32"/>
      <c r="C556" s="802">
        <v>53</v>
      </c>
      <c r="D556" s="803"/>
      <c r="E556" s="888" t="s">
        <v>595</v>
      </c>
      <c r="F556" s="889"/>
      <c r="G556" s="889"/>
      <c r="H556" s="889"/>
      <c r="I556" s="889"/>
      <c r="J556" s="889"/>
      <c r="K556" s="889"/>
      <c r="L556" s="889"/>
      <c r="M556" s="889"/>
      <c r="N556" s="889"/>
      <c r="O556" s="889"/>
      <c r="P556" s="889"/>
      <c r="Q556" s="889"/>
      <c r="R556" s="889"/>
      <c r="S556" s="889"/>
      <c r="T556" s="890"/>
      <c r="U556" s="143" t="s">
        <v>596</v>
      </c>
      <c r="V556" s="847" t="s">
        <v>299</v>
      </c>
      <c r="W556" s="848"/>
      <c r="X556" s="848"/>
      <c r="Y556" s="848"/>
      <c r="Z556" s="849"/>
      <c r="AA556" s="847" t="s">
        <v>293</v>
      </c>
      <c r="AB556" s="848"/>
      <c r="AC556" s="849"/>
      <c r="AD556" s="118">
        <v>2</v>
      </c>
      <c r="AE556" s="118" t="s">
        <v>294</v>
      </c>
      <c r="AF556" s="866"/>
      <c r="AG556" s="867"/>
      <c r="AH556" s="868"/>
      <c r="AI556" s="866"/>
      <c r="AJ556" s="867"/>
      <c r="AK556" s="868"/>
      <c r="AL556" s="101"/>
      <c r="AM556" s="25"/>
      <c r="AN556" s="24" t="str">
        <f t="shared" si="34"/>
        <v>■</v>
      </c>
    </row>
    <row r="557" spans="1:40" ht="13.15" customHeight="1">
      <c r="A557" s="36" t="str">
        <f t="shared" si="35"/>
        <v>TO</v>
      </c>
      <c r="B557" s="32"/>
      <c r="C557" s="802">
        <v>54</v>
      </c>
      <c r="D557" s="803"/>
      <c r="E557" s="888" t="s">
        <v>597</v>
      </c>
      <c r="F557" s="889"/>
      <c r="G557" s="889"/>
      <c r="H557" s="889"/>
      <c r="I557" s="889"/>
      <c r="J557" s="889"/>
      <c r="K557" s="889"/>
      <c r="L557" s="889"/>
      <c r="M557" s="889"/>
      <c r="N557" s="889"/>
      <c r="O557" s="889"/>
      <c r="P557" s="889"/>
      <c r="Q557" s="889"/>
      <c r="R557" s="889"/>
      <c r="S557" s="889"/>
      <c r="T557" s="890"/>
      <c r="U557" s="143" t="s">
        <v>598</v>
      </c>
      <c r="V557" s="847" t="s">
        <v>299</v>
      </c>
      <c r="W557" s="848"/>
      <c r="X557" s="848"/>
      <c r="Y557" s="848"/>
      <c r="Z557" s="849"/>
      <c r="AA557" s="847" t="s">
        <v>300</v>
      </c>
      <c r="AB557" s="848"/>
      <c r="AC557" s="849"/>
      <c r="AD557" s="118">
        <v>5</v>
      </c>
      <c r="AE557" s="118">
        <v>0</v>
      </c>
      <c r="AF557" s="866"/>
      <c r="AG557" s="867"/>
      <c r="AH557" s="868"/>
      <c r="AI557" s="866"/>
      <c r="AJ557" s="867"/>
      <c r="AK557" s="868"/>
      <c r="AL557" s="101"/>
      <c r="AM557" s="25"/>
      <c r="AN557" s="24" t="str">
        <f t="shared" si="34"/>
        <v>■</v>
      </c>
    </row>
    <row r="558" spans="1:40" ht="13.15" customHeight="1">
      <c r="A558" s="36" t="str">
        <f t="shared" si="35"/>
        <v>TO</v>
      </c>
      <c r="B558" s="32"/>
      <c r="C558" s="802">
        <v>55</v>
      </c>
      <c r="D558" s="803"/>
      <c r="E558" s="888" t="s">
        <v>599</v>
      </c>
      <c r="F558" s="889"/>
      <c r="G558" s="889"/>
      <c r="H558" s="889"/>
      <c r="I558" s="889"/>
      <c r="J558" s="889"/>
      <c r="K558" s="889"/>
      <c r="L558" s="889"/>
      <c r="M558" s="889"/>
      <c r="N558" s="889"/>
      <c r="O558" s="889"/>
      <c r="P558" s="889"/>
      <c r="Q558" s="889"/>
      <c r="R558" s="889"/>
      <c r="S558" s="889"/>
      <c r="T558" s="890"/>
      <c r="U558" s="143" t="s">
        <v>600</v>
      </c>
      <c r="V558" s="847" t="s">
        <v>299</v>
      </c>
      <c r="W558" s="848"/>
      <c r="X558" s="848"/>
      <c r="Y558" s="848"/>
      <c r="Z558" s="849"/>
      <c r="AA558" s="847" t="s">
        <v>300</v>
      </c>
      <c r="AB558" s="848"/>
      <c r="AC558" s="849"/>
      <c r="AD558" s="118">
        <v>5</v>
      </c>
      <c r="AE558" s="118">
        <v>0</v>
      </c>
      <c r="AF558" s="866"/>
      <c r="AG558" s="867"/>
      <c r="AH558" s="868"/>
      <c r="AI558" s="866"/>
      <c r="AJ558" s="867"/>
      <c r="AK558" s="868"/>
      <c r="AL558" s="101"/>
      <c r="AM558" s="25"/>
      <c r="AN558" s="24" t="str">
        <f t="shared" si="34"/>
        <v>■</v>
      </c>
    </row>
    <row r="559" spans="1:40" ht="13.15" customHeight="1">
      <c r="A559" s="36" t="str">
        <f t="shared" si="35"/>
        <v>TO</v>
      </c>
      <c r="B559" s="38"/>
      <c r="C559" s="802">
        <v>56</v>
      </c>
      <c r="D559" s="803"/>
      <c r="E559" s="888" t="s">
        <v>601</v>
      </c>
      <c r="F559" s="889"/>
      <c r="G559" s="889"/>
      <c r="H559" s="889"/>
      <c r="I559" s="889"/>
      <c r="J559" s="889"/>
      <c r="K559" s="889"/>
      <c r="L559" s="889"/>
      <c r="M559" s="889"/>
      <c r="N559" s="889"/>
      <c r="O559" s="889"/>
      <c r="P559" s="889"/>
      <c r="Q559" s="889"/>
      <c r="R559" s="889"/>
      <c r="S559" s="889"/>
      <c r="T559" s="890"/>
      <c r="U559" s="143" t="s">
        <v>602</v>
      </c>
      <c r="V559" s="847" t="s">
        <v>299</v>
      </c>
      <c r="W559" s="848"/>
      <c r="X559" s="848"/>
      <c r="Y559" s="848"/>
      <c r="Z559" s="849"/>
      <c r="AA559" s="847" t="s">
        <v>300</v>
      </c>
      <c r="AB559" s="848"/>
      <c r="AC559" s="849"/>
      <c r="AD559" s="118">
        <v>7</v>
      </c>
      <c r="AE559" s="118">
        <v>0</v>
      </c>
      <c r="AF559" s="866"/>
      <c r="AG559" s="867"/>
      <c r="AH559" s="868"/>
      <c r="AI559" s="866"/>
      <c r="AJ559" s="867"/>
      <c r="AK559" s="868"/>
      <c r="AL559" s="101" t="s">
        <v>603</v>
      </c>
      <c r="AM559" s="25"/>
      <c r="AN559" s="24" t="str">
        <f t="shared" si="34"/>
        <v>■</v>
      </c>
    </row>
    <row r="560" spans="1:40" ht="13.15" customHeight="1">
      <c r="A560" s="36" t="str">
        <f t="shared" si="35"/>
        <v>TO</v>
      </c>
      <c r="B560" s="38"/>
      <c r="C560" s="802">
        <v>57</v>
      </c>
      <c r="D560" s="803"/>
      <c r="E560" s="888" t="s">
        <v>604</v>
      </c>
      <c r="F560" s="889"/>
      <c r="G560" s="889"/>
      <c r="H560" s="889"/>
      <c r="I560" s="889"/>
      <c r="J560" s="889"/>
      <c r="K560" s="889"/>
      <c r="L560" s="889"/>
      <c r="M560" s="889"/>
      <c r="N560" s="889"/>
      <c r="O560" s="889"/>
      <c r="P560" s="889"/>
      <c r="Q560" s="889"/>
      <c r="R560" s="889"/>
      <c r="S560" s="889"/>
      <c r="T560" s="890"/>
      <c r="U560" s="143" t="s">
        <v>605</v>
      </c>
      <c r="V560" s="847" t="s">
        <v>292</v>
      </c>
      <c r="W560" s="848"/>
      <c r="X560" s="848"/>
      <c r="Y560" s="848"/>
      <c r="Z560" s="849"/>
      <c r="AA560" s="847" t="s">
        <v>293</v>
      </c>
      <c r="AB560" s="848"/>
      <c r="AC560" s="849"/>
      <c r="AD560" s="118">
        <v>6</v>
      </c>
      <c r="AE560" s="118" t="s">
        <v>294</v>
      </c>
      <c r="AF560" s="866"/>
      <c r="AG560" s="867"/>
      <c r="AH560" s="868"/>
      <c r="AI560" s="866"/>
      <c r="AJ560" s="867"/>
      <c r="AK560" s="868"/>
      <c r="AL560" s="101" t="s">
        <v>603</v>
      </c>
      <c r="AM560" s="25"/>
      <c r="AN560" s="24" t="str">
        <f t="shared" si="34"/>
        <v>■</v>
      </c>
    </row>
    <row r="561" spans="1:40" ht="13.15" customHeight="1">
      <c r="A561" s="36" t="str">
        <f t="shared" si="35"/>
        <v>TO</v>
      </c>
      <c r="B561" s="32"/>
      <c r="C561" s="802">
        <v>58</v>
      </c>
      <c r="D561" s="803"/>
      <c r="E561" s="888" t="s">
        <v>606</v>
      </c>
      <c r="F561" s="889"/>
      <c r="G561" s="889"/>
      <c r="H561" s="889"/>
      <c r="I561" s="889"/>
      <c r="J561" s="889"/>
      <c r="K561" s="889"/>
      <c r="L561" s="889"/>
      <c r="M561" s="889"/>
      <c r="N561" s="889"/>
      <c r="O561" s="889"/>
      <c r="P561" s="889"/>
      <c r="Q561" s="889"/>
      <c r="R561" s="889"/>
      <c r="S561" s="889"/>
      <c r="T561" s="890"/>
      <c r="U561" s="143" t="s">
        <v>607</v>
      </c>
      <c r="V561" s="847" t="s">
        <v>299</v>
      </c>
      <c r="W561" s="848"/>
      <c r="X561" s="848"/>
      <c r="Y561" s="848"/>
      <c r="Z561" s="849"/>
      <c r="AA561" s="847" t="s">
        <v>300</v>
      </c>
      <c r="AB561" s="848"/>
      <c r="AC561" s="849"/>
      <c r="AD561" s="118">
        <v>3</v>
      </c>
      <c r="AE561" s="118">
        <v>0</v>
      </c>
      <c r="AF561" s="866"/>
      <c r="AG561" s="867"/>
      <c r="AH561" s="868"/>
      <c r="AI561" s="866"/>
      <c r="AJ561" s="867"/>
      <c r="AK561" s="868"/>
      <c r="AL561" s="101"/>
      <c r="AM561" s="25"/>
      <c r="AN561" s="24" t="str">
        <f t="shared" si="34"/>
        <v>■</v>
      </c>
    </row>
    <row r="562" spans="1:40" ht="13.15" customHeight="1">
      <c r="A562" s="36" t="str">
        <f t="shared" si="35"/>
        <v>TO</v>
      </c>
      <c r="B562" s="32"/>
      <c r="C562" s="802">
        <v>59</v>
      </c>
      <c r="D562" s="803"/>
      <c r="E562" s="888" t="s">
        <v>608</v>
      </c>
      <c r="F562" s="889"/>
      <c r="G562" s="889"/>
      <c r="H562" s="889"/>
      <c r="I562" s="889"/>
      <c r="J562" s="889"/>
      <c r="K562" s="889"/>
      <c r="L562" s="889"/>
      <c r="M562" s="889"/>
      <c r="N562" s="889"/>
      <c r="O562" s="889"/>
      <c r="P562" s="889"/>
      <c r="Q562" s="889"/>
      <c r="R562" s="889"/>
      <c r="S562" s="889"/>
      <c r="T562" s="890"/>
      <c r="U562" s="143" t="s">
        <v>609</v>
      </c>
      <c r="V562" s="847" t="s">
        <v>292</v>
      </c>
      <c r="W562" s="848"/>
      <c r="X562" s="848"/>
      <c r="Y562" s="848"/>
      <c r="Z562" s="849"/>
      <c r="AA562" s="847" t="s">
        <v>293</v>
      </c>
      <c r="AB562" s="848"/>
      <c r="AC562" s="849"/>
      <c r="AD562" s="118">
        <v>6</v>
      </c>
      <c r="AE562" s="118" t="s">
        <v>294</v>
      </c>
      <c r="AF562" s="866"/>
      <c r="AG562" s="867"/>
      <c r="AH562" s="868"/>
      <c r="AI562" s="866"/>
      <c r="AJ562" s="867"/>
      <c r="AK562" s="868"/>
      <c r="AL562" s="101"/>
      <c r="AM562" s="25"/>
      <c r="AN562" s="24" t="str">
        <f t="shared" si="34"/>
        <v>■</v>
      </c>
    </row>
    <row r="563" spans="1:40" ht="13.15" customHeight="1">
      <c r="A563" s="36" t="str">
        <f t="shared" si="35"/>
        <v>TO</v>
      </c>
      <c r="B563" s="32"/>
      <c r="C563" s="802">
        <v>60</v>
      </c>
      <c r="D563" s="803"/>
      <c r="E563" s="888" t="s">
        <v>322</v>
      </c>
      <c r="F563" s="889"/>
      <c r="G563" s="889"/>
      <c r="H563" s="889"/>
      <c r="I563" s="889"/>
      <c r="J563" s="889"/>
      <c r="K563" s="889"/>
      <c r="L563" s="889"/>
      <c r="M563" s="889"/>
      <c r="N563" s="889"/>
      <c r="O563" s="889"/>
      <c r="P563" s="889"/>
      <c r="Q563" s="889"/>
      <c r="R563" s="889"/>
      <c r="S563" s="889"/>
      <c r="T563" s="890"/>
      <c r="U563" s="143" t="s">
        <v>323</v>
      </c>
      <c r="V563" s="847" t="s">
        <v>299</v>
      </c>
      <c r="W563" s="848"/>
      <c r="X563" s="848"/>
      <c r="Y563" s="848"/>
      <c r="Z563" s="849"/>
      <c r="AA563" s="847" t="s">
        <v>293</v>
      </c>
      <c r="AB563" s="848"/>
      <c r="AC563" s="849"/>
      <c r="AD563" s="118">
        <v>6</v>
      </c>
      <c r="AE563" s="118" t="s">
        <v>294</v>
      </c>
      <c r="AF563" s="866"/>
      <c r="AG563" s="867"/>
      <c r="AH563" s="868"/>
      <c r="AI563" s="866"/>
      <c r="AJ563" s="867"/>
      <c r="AK563" s="868"/>
      <c r="AL563" s="101"/>
      <c r="AM563" s="25"/>
      <c r="AN563" s="24" t="str">
        <f t="shared" si="34"/>
        <v>■</v>
      </c>
    </row>
    <row r="564" spans="1:40" ht="13.15" customHeight="1">
      <c r="A564" s="36" t="str">
        <f t="shared" si="35"/>
        <v>TO</v>
      </c>
      <c r="B564" s="32"/>
      <c r="C564" s="802">
        <v>61</v>
      </c>
      <c r="D564" s="803"/>
      <c r="E564" s="888" t="s">
        <v>324</v>
      </c>
      <c r="F564" s="889"/>
      <c r="G564" s="889"/>
      <c r="H564" s="889"/>
      <c r="I564" s="889"/>
      <c r="J564" s="889"/>
      <c r="K564" s="889"/>
      <c r="L564" s="889"/>
      <c r="M564" s="889"/>
      <c r="N564" s="889"/>
      <c r="O564" s="889"/>
      <c r="P564" s="889"/>
      <c r="Q564" s="889"/>
      <c r="R564" s="889"/>
      <c r="S564" s="889"/>
      <c r="T564" s="890"/>
      <c r="U564" s="143" t="s">
        <v>325</v>
      </c>
      <c r="V564" s="847" t="s">
        <v>299</v>
      </c>
      <c r="W564" s="848"/>
      <c r="X564" s="848"/>
      <c r="Y564" s="848"/>
      <c r="Z564" s="849"/>
      <c r="AA564" s="847" t="s">
        <v>293</v>
      </c>
      <c r="AB564" s="848"/>
      <c r="AC564" s="849"/>
      <c r="AD564" s="118">
        <v>6</v>
      </c>
      <c r="AE564" s="118" t="s">
        <v>294</v>
      </c>
      <c r="AF564" s="866"/>
      <c r="AG564" s="867"/>
      <c r="AH564" s="868"/>
      <c r="AI564" s="866"/>
      <c r="AJ564" s="867"/>
      <c r="AK564" s="868"/>
      <c r="AL564" s="101"/>
      <c r="AM564" s="25"/>
      <c r="AN564" s="24" t="str">
        <f t="shared" si="34"/>
        <v>■</v>
      </c>
    </row>
    <row r="565" spans="1:40" ht="13.15" customHeight="1">
      <c r="A565" s="36" t="str">
        <f t="shared" si="35"/>
        <v>TO</v>
      </c>
      <c r="B565" s="32"/>
      <c r="C565" s="802">
        <v>62</v>
      </c>
      <c r="D565" s="803"/>
      <c r="E565" s="888" t="s">
        <v>881</v>
      </c>
      <c r="F565" s="889"/>
      <c r="G565" s="889"/>
      <c r="H565" s="889"/>
      <c r="I565" s="889"/>
      <c r="J565" s="889"/>
      <c r="K565" s="889"/>
      <c r="L565" s="889"/>
      <c r="M565" s="889"/>
      <c r="N565" s="889"/>
      <c r="O565" s="889"/>
      <c r="P565" s="889"/>
      <c r="Q565" s="889"/>
      <c r="R565" s="889"/>
      <c r="S565" s="889"/>
      <c r="T565" s="890"/>
      <c r="U565" s="143" t="s">
        <v>882</v>
      </c>
      <c r="V565" s="847" t="s">
        <v>299</v>
      </c>
      <c r="W565" s="848"/>
      <c r="X565" s="848"/>
      <c r="Y565" s="848"/>
      <c r="Z565" s="849"/>
      <c r="AA565" s="847" t="s">
        <v>293</v>
      </c>
      <c r="AB565" s="848"/>
      <c r="AC565" s="849"/>
      <c r="AD565" s="118">
        <v>1</v>
      </c>
      <c r="AE565" s="118" t="s">
        <v>294</v>
      </c>
      <c r="AF565" s="866"/>
      <c r="AG565" s="867"/>
      <c r="AH565" s="868"/>
      <c r="AI565" s="866"/>
      <c r="AJ565" s="867"/>
      <c r="AK565" s="868"/>
      <c r="AL565" s="101"/>
      <c r="AM565" s="25"/>
      <c r="AN565" s="24" t="str">
        <f t="shared" si="34"/>
        <v>■</v>
      </c>
    </row>
    <row r="566" spans="1:40" ht="13.15" customHeight="1">
      <c r="A566" s="36" t="str">
        <f t="shared" si="35"/>
        <v>TO</v>
      </c>
      <c r="B566" s="32"/>
      <c r="C566" s="802">
        <v>63</v>
      </c>
      <c r="D566" s="803"/>
      <c r="E566" s="888" t="s">
        <v>885</v>
      </c>
      <c r="F566" s="889"/>
      <c r="G566" s="889"/>
      <c r="H566" s="889"/>
      <c r="I566" s="889"/>
      <c r="J566" s="889"/>
      <c r="K566" s="889"/>
      <c r="L566" s="889"/>
      <c r="M566" s="889"/>
      <c r="N566" s="889"/>
      <c r="O566" s="889"/>
      <c r="P566" s="889"/>
      <c r="Q566" s="889"/>
      <c r="R566" s="889"/>
      <c r="S566" s="889"/>
      <c r="T566" s="890"/>
      <c r="U566" s="143" t="s">
        <v>886</v>
      </c>
      <c r="V566" s="847" t="s">
        <v>299</v>
      </c>
      <c r="W566" s="848"/>
      <c r="X566" s="848"/>
      <c r="Y566" s="848"/>
      <c r="Z566" s="849"/>
      <c r="AA566" s="847" t="s">
        <v>300</v>
      </c>
      <c r="AB566" s="848"/>
      <c r="AC566" s="849"/>
      <c r="AD566" s="118">
        <v>2</v>
      </c>
      <c r="AE566" s="118">
        <v>0</v>
      </c>
      <c r="AF566" s="866"/>
      <c r="AG566" s="867"/>
      <c r="AH566" s="868"/>
      <c r="AI566" s="866"/>
      <c r="AJ566" s="867"/>
      <c r="AK566" s="868"/>
      <c r="AL566" s="101"/>
      <c r="AM566" s="25"/>
      <c r="AN566" s="24" t="str">
        <f t="shared" si="34"/>
        <v>■</v>
      </c>
    </row>
    <row r="567" spans="1:40">
      <c r="A567" s="36" t="str">
        <f t="shared" si="35"/>
        <v>TO</v>
      </c>
      <c r="B567" s="32"/>
      <c r="C567" s="482"/>
      <c r="D567" s="482"/>
      <c r="E567" s="498"/>
      <c r="F567" s="498"/>
      <c r="G567" s="498"/>
      <c r="H567" s="498"/>
      <c r="I567" s="498"/>
      <c r="J567" s="498"/>
      <c r="K567" s="498"/>
      <c r="L567" s="498"/>
      <c r="M567" s="498"/>
      <c r="N567" s="498"/>
      <c r="O567" s="498"/>
      <c r="P567" s="498"/>
      <c r="Q567" s="498"/>
      <c r="R567" s="498"/>
      <c r="S567" s="498"/>
      <c r="T567" s="498"/>
      <c r="V567" s="499"/>
      <c r="W567" s="499"/>
      <c r="X567" s="499"/>
      <c r="Y567" s="499"/>
      <c r="Z567" s="499"/>
      <c r="AA567" s="499"/>
      <c r="AB567" s="499"/>
      <c r="AC567" s="499"/>
      <c r="AD567" s="500"/>
      <c r="AE567" s="500"/>
      <c r="AF567" s="594"/>
      <c r="AG567" s="594"/>
      <c r="AH567" s="594"/>
      <c r="AI567" s="505"/>
      <c r="AJ567" s="505"/>
      <c r="AK567" s="505"/>
      <c r="AL567" s="493"/>
      <c r="AM567" s="25"/>
    </row>
    <row r="568" spans="1:40">
      <c r="A568" s="36" t="str">
        <f t="shared" si="35"/>
        <v>NI</v>
      </c>
      <c r="B568" s="32"/>
      <c r="C568" s="66" t="s">
        <v>282</v>
      </c>
      <c r="D568" s="67"/>
      <c r="E568" s="53"/>
      <c r="F568" s="53"/>
      <c r="G568" s="53"/>
      <c r="H568" s="53"/>
      <c r="I568" s="53"/>
      <c r="J568" s="112" t="s">
        <v>635</v>
      </c>
      <c r="K568" s="66"/>
      <c r="L568" s="53"/>
      <c r="M568" s="66"/>
      <c r="N568" s="66"/>
      <c r="O568" s="66"/>
      <c r="P568" s="53"/>
      <c r="Q568" s="53"/>
      <c r="R568" s="53"/>
      <c r="S568" s="53"/>
      <c r="T568" s="53"/>
      <c r="U568" s="31" t="s">
        <v>1006</v>
      </c>
      <c r="V568" s="179"/>
      <c r="W568" s="179"/>
      <c r="X568" s="179"/>
      <c r="Y568" s="179"/>
      <c r="Z568" s="179"/>
      <c r="AA568" s="179"/>
      <c r="AB568" s="179"/>
      <c r="AC568" s="179"/>
      <c r="AD568" s="179"/>
      <c r="AE568" s="179"/>
      <c r="AF568" s="62"/>
      <c r="AG568" s="62"/>
      <c r="AH568" s="62"/>
      <c r="AI568" s="62"/>
      <c r="AJ568" s="62"/>
      <c r="AK568" s="62"/>
      <c r="AL568" s="163"/>
      <c r="AM568" s="25"/>
    </row>
    <row r="569" spans="1:40">
      <c r="A569" s="36" t="str">
        <f t="shared" si="35"/>
        <v>NI</v>
      </c>
      <c r="B569" s="6"/>
      <c r="C569" s="841" t="s">
        <v>85</v>
      </c>
      <c r="D569" s="983"/>
      <c r="E569" s="841" t="s">
        <v>285</v>
      </c>
      <c r="F569" s="842"/>
      <c r="G569" s="842"/>
      <c r="H569" s="842"/>
      <c r="I569" s="842"/>
      <c r="J569" s="842"/>
      <c r="K569" s="842"/>
      <c r="L569" s="842"/>
      <c r="M569" s="842"/>
      <c r="N569" s="842"/>
      <c r="O569" s="842"/>
      <c r="P569" s="842"/>
      <c r="Q569" s="842"/>
      <c r="R569" s="842"/>
      <c r="S569" s="842"/>
      <c r="T569" s="842"/>
      <c r="U569" s="363" t="s">
        <v>286</v>
      </c>
      <c r="V569" s="909" t="s">
        <v>287</v>
      </c>
      <c r="W569" s="910"/>
      <c r="X569" s="910"/>
      <c r="Y569" s="910"/>
      <c r="Z569" s="911"/>
      <c r="AA569" s="909" t="s">
        <v>876</v>
      </c>
      <c r="AB569" s="910"/>
      <c r="AC569" s="911"/>
      <c r="AD569" s="850" t="s">
        <v>289</v>
      </c>
      <c r="AE569" s="851"/>
      <c r="AF569" s="909" t="s">
        <v>88</v>
      </c>
      <c r="AG569" s="910"/>
      <c r="AH569" s="911"/>
      <c r="AI569" s="841" t="s">
        <v>89</v>
      </c>
      <c r="AJ569" s="842"/>
      <c r="AK569" s="843"/>
      <c r="AL569" s="915" t="s">
        <v>90</v>
      </c>
      <c r="AM569" s="364"/>
    </row>
    <row r="570" spans="1:40">
      <c r="A570" s="36" t="str">
        <f t="shared" si="35"/>
        <v>NI</v>
      </c>
      <c r="B570" s="6"/>
      <c r="C570" s="984"/>
      <c r="D570" s="985"/>
      <c r="E570" s="844"/>
      <c r="F570" s="845"/>
      <c r="G570" s="845"/>
      <c r="H570" s="845"/>
      <c r="I570" s="845"/>
      <c r="J570" s="845"/>
      <c r="K570" s="845"/>
      <c r="L570" s="845"/>
      <c r="M570" s="845"/>
      <c r="N570" s="845"/>
      <c r="O570" s="845"/>
      <c r="P570" s="845"/>
      <c r="Q570" s="845"/>
      <c r="R570" s="845"/>
      <c r="S570" s="845"/>
      <c r="T570" s="845"/>
      <c r="U570" s="365"/>
      <c r="V570" s="912"/>
      <c r="W570" s="913"/>
      <c r="X570" s="913"/>
      <c r="Y570" s="913"/>
      <c r="Z570" s="914"/>
      <c r="AA570" s="912"/>
      <c r="AB570" s="913"/>
      <c r="AC570" s="914"/>
      <c r="AD570" s="852"/>
      <c r="AE570" s="853"/>
      <c r="AF570" s="912"/>
      <c r="AG570" s="913"/>
      <c r="AH570" s="914"/>
      <c r="AI570" s="844"/>
      <c r="AJ570" s="845"/>
      <c r="AK570" s="846"/>
      <c r="AL570" s="916"/>
      <c r="AM570" s="364"/>
    </row>
    <row r="571" spans="1:40" ht="13.15" customHeight="1">
      <c r="A571" s="36" t="str">
        <f t="shared" si="35"/>
        <v>NI</v>
      </c>
      <c r="B571" s="32"/>
      <c r="C571" s="802">
        <v>1</v>
      </c>
      <c r="D571" s="803"/>
      <c r="E571" s="897" t="s">
        <v>350</v>
      </c>
      <c r="F571" s="898"/>
      <c r="G571" s="898"/>
      <c r="H571" s="898"/>
      <c r="I571" s="898"/>
      <c r="J571" s="898"/>
      <c r="K571" s="898"/>
      <c r="L571" s="898"/>
      <c r="M571" s="898"/>
      <c r="N571" s="898"/>
      <c r="O571" s="898"/>
      <c r="P571" s="898"/>
      <c r="Q571" s="898"/>
      <c r="R571" s="898"/>
      <c r="S571" s="898"/>
      <c r="T571" s="899"/>
      <c r="U571" s="141" t="s">
        <v>291</v>
      </c>
      <c r="V571" s="847" t="s">
        <v>292</v>
      </c>
      <c r="W571" s="848"/>
      <c r="X571" s="848"/>
      <c r="Y571" s="848"/>
      <c r="Z571" s="849"/>
      <c r="AA571" s="847" t="s">
        <v>293</v>
      </c>
      <c r="AB571" s="848"/>
      <c r="AC571" s="849"/>
      <c r="AD571" s="118">
        <v>10</v>
      </c>
      <c r="AE571" s="118" t="s">
        <v>294</v>
      </c>
      <c r="AF571" s="866"/>
      <c r="AG571" s="867"/>
      <c r="AH571" s="868"/>
      <c r="AI571" s="866"/>
      <c r="AJ571" s="867"/>
      <c r="AK571" s="868"/>
      <c r="AL571" s="101"/>
      <c r="AM571" s="25"/>
      <c r="AN571" s="24" t="str">
        <f t="shared" ref="AN571:AN608" si="36">$Z$19</f>
        <v>■</v>
      </c>
    </row>
    <row r="572" spans="1:40" ht="13.15" customHeight="1">
      <c r="A572" s="36" t="str">
        <f t="shared" si="35"/>
        <v>NI</v>
      </c>
      <c r="B572" s="32"/>
      <c r="C572" s="802">
        <v>2</v>
      </c>
      <c r="D572" s="803"/>
      <c r="E572" s="897" t="s">
        <v>351</v>
      </c>
      <c r="F572" s="898"/>
      <c r="G572" s="898"/>
      <c r="H572" s="898"/>
      <c r="I572" s="898"/>
      <c r="J572" s="898"/>
      <c r="K572" s="898"/>
      <c r="L572" s="898"/>
      <c r="M572" s="898"/>
      <c r="N572" s="898"/>
      <c r="O572" s="898"/>
      <c r="P572" s="898"/>
      <c r="Q572" s="898"/>
      <c r="R572" s="898"/>
      <c r="S572" s="898"/>
      <c r="T572" s="899"/>
      <c r="U572" s="624" t="s">
        <v>296</v>
      </c>
      <c r="V572" s="847" t="s">
        <v>292</v>
      </c>
      <c r="W572" s="848"/>
      <c r="X572" s="848"/>
      <c r="Y572" s="848"/>
      <c r="Z572" s="849"/>
      <c r="AA572" s="847" t="s">
        <v>293</v>
      </c>
      <c r="AB572" s="848"/>
      <c r="AC572" s="849"/>
      <c r="AD572" s="118">
        <v>51</v>
      </c>
      <c r="AE572" s="118" t="s">
        <v>294</v>
      </c>
      <c r="AF572" s="866"/>
      <c r="AG572" s="867"/>
      <c r="AH572" s="868"/>
      <c r="AI572" s="866"/>
      <c r="AJ572" s="867"/>
      <c r="AK572" s="868"/>
      <c r="AL572" s="101"/>
      <c r="AM572" s="25"/>
      <c r="AN572" s="24" t="str">
        <f t="shared" si="36"/>
        <v>■</v>
      </c>
    </row>
    <row r="573" spans="1:40" ht="13.15" customHeight="1">
      <c r="A573" s="36" t="str">
        <f t="shared" si="35"/>
        <v>NI</v>
      </c>
      <c r="B573" s="38"/>
      <c r="C573" s="917">
        <v>3</v>
      </c>
      <c r="D573" s="918"/>
      <c r="E573" s="903" t="s">
        <v>297</v>
      </c>
      <c r="F573" s="904"/>
      <c r="G573" s="904"/>
      <c r="H573" s="904"/>
      <c r="I573" s="904"/>
      <c r="J573" s="904"/>
      <c r="K573" s="904"/>
      <c r="L573" s="904"/>
      <c r="M573" s="904"/>
      <c r="N573" s="904"/>
      <c r="O573" s="904"/>
      <c r="P573" s="904"/>
      <c r="Q573" s="904"/>
      <c r="R573" s="904"/>
      <c r="S573" s="904"/>
      <c r="T573" s="905"/>
      <c r="U573" s="142" t="s">
        <v>298</v>
      </c>
      <c r="V573" s="860" t="s">
        <v>299</v>
      </c>
      <c r="W573" s="861"/>
      <c r="X573" s="861"/>
      <c r="Y573" s="861"/>
      <c r="Z573" s="862"/>
      <c r="AA573" s="860" t="s">
        <v>300</v>
      </c>
      <c r="AB573" s="861"/>
      <c r="AC573" s="862"/>
      <c r="AD573" s="119">
        <v>1</v>
      </c>
      <c r="AE573" s="119">
        <v>0</v>
      </c>
      <c r="AF573" s="863"/>
      <c r="AG573" s="864"/>
      <c r="AH573" s="865"/>
      <c r="AI573" s="863"/>
      <c r="AJ573" s="864"/>
      <c r="AK573" s="865"/>
      <c r="AL573" s="196" t="s">
        <v>301</v>
      </c>
      <c r="AM573" s="45"/>
      <c r="AN573" s="24" t="str">
        <f t="shared" si="36"/>
        <v>■</v>
      </c>
    </row>
    <row r="574" spans="1:40" ht="13.15" customHeight="1">
      <c r="A574" s="36" t="str">
        <f t="shared" si="35"/>
        <v>NI</v>
      </c>
      <c r="B574" s="32"/>
      <c r="C574" s="802">
        <v>4</v>
      </c>
      <c r="D574" s="803"/>
      <c r="E574" s="897" t="s">
        <v>302</v>
      </c>
      <c r="F574" s="898"/>
      <c r="G574" s="898"/>
      <c r="H574" s="898"/>
      <c r="I574" s="898"/>
      <c r="J574" s="898"/>
      <c r="K574" s="898"/>
      <c r="L574" s="898"/>
      <c r="M574" s="898"/>
      <c r="N574" s="898"/>
      <c r="O574" s="898"/>
      <c r="P574" s="898"/>
      <c r="Q574" s="898"/>
      <c r="R574" s="898"/>
      <c r="S574" s="898"/>
      <c r="T574" s="899"/>
      <c r="U574" s="143" t="s">
        <v>303</v>
      </c>
      <c r="V574" s="847" t="s">
        <v>299</v>
      </c>
      <c r="W574" s="848"/>
      <c r="X574" s="848"/>
      <c r="Y574" s="848"/>
      <c r="Z574" s="849"/>
      <c r="AA574" s="847" t="s">
        <v>300</v>
      </c>
      <c r="AB574" s="848"/>
      <c r="AC574" s="849"/>
      <c r="AD574" s="118">
        <v>1</v>
      </c>
      <c r="AE574" s="118">
        <v>0</v>
      </c>
      <c r="AF574" s="866"/>
      <c r="AG574" s="867"/>
      <c r="AH574" s="868"/>
      <c r="AI574" s="866"/>
      <c r="AJ574" s="867"/>
      <c r="AK574" s="868"/>
      <c r="AL574" s="101"/>
      <c r="AM574" s="25"/>
      <c r="AN574" s="24" t="str">
        <f t="shared" si="36"/>
        <v>■</v>
      </c>
    </row>
    <row r="575" spans="1:40">
      <c r="A575" s="36" t="str">
        <f t="shared" si="35"/>
        <v>NI</v>
      </c>
      <c r="B575" s="32"/>
      <c r="C575" s="802">
        <v>5</v>
      </c>
      <c r="D575" s="803"/>
      <c r="E575" s="888" t="s">
        <v>304</v>
      </c>
      <c r="F575" s="889"/>
      <c r="G575" s="889"/>
      <c r="H575" s="889"/>
      <c r="I575" s="889"/>
      <c r="J575" s="889"/>
      <c r="K575" s="889"/>
      <c r="L575" s="889"/>
      <c r="M575" s="889"/>
      <c r="N575" s="889"/>
      <c r="O575" s="889"/>
      <c r="P575" s="889"/>
      <c r="Q575" s="889"/>
      <c r="R575" s="889"/>
      <c r="S575" s="889"/>
      <c r="T575" s="890"/>
      <c r="U575" s="143" t="s">
        <v>305</v>
      </c>
      <c r="V575" s="847" t="s">
        <v>292</v>
      </c>
      <c r="W575" s="848"/>
      <c r="X575" s="848"/>
      <c r="Y575" s="848"/>
      <c r="Z575" s="849"/>
      <c r="AA575" s="847" t="s">
        <v>293</v>
      </c>
      <c r="AB575" s="848"/>
      <c r="AC575" s="849"/>
      <c r="AD575" s="118">
        <v>2</v>
      </c>
      <c r="AE575" s="118" t="s">
        <v>294</v>
      </c>
      <c r="AF575" s="866"/>
      <c r="AG575" s="867"/>
      <c r="AH575" s="868"/>
      <c r="AI575" s="866"/>
      <c r="AJ575" s="867"/>
      <c r="AK575" s="868"/>
      <c r="AL575" s="101"/>
      <c r="AM575" s="25"/>
      <c r="AN575" s="24" t="str">
        <f t="shared" si="36"/>
        <v>■</v>
      </c>
    </row>
    <row r="576" spans="1:40">
      <c r="A576" s="36" t="str">
        <f t="shared" si="35"/>
        <v>NI</v>
      </c>
      <c r="B576" s="32"/>
      <c r="C576" s="802">
        <v>6</v>
      </c>
      <c r="D576" s="803"/>
      <c r="E576" s="888" t="s">
        <v>533</v>
      </c>
      <c r="F576" s="889"/>
      <c r="G576" s="889"/>
      <c r="H576" s="889"/>
      <c r="I576" s="889"/>
      <c r="J576" s="889"/>
      <c r="K576" s="889"/>
      <c r="L576" s="889"/>
      <c r="M576" s="889"/>
      <c r="N576" s="889"/>
      <c r="O576" s="889"/>
      <c r="P576" s="889"/>
      <c r="Q576" s="889"/>
      <c r="R576" s="889"/>
      <c r="S576" s="889"/>
      <c r="T576" s="890"/>
      <c r="U576" s="143" t="s">
        <v>534</v>
      </c>
      <c r="V576" s="847" t="s">
        <v>299</v>
      </c>
      <c r="W576" s="848"/>
      <c r="X576" s="848"/>
      <c r="Y576" s="848"/>
      <c r="Z576" s="849"/>
      <c r="AA576" s="847" t="s">
        <v>300</v>
      </c>
      <c r="AB576" s="848"/>
      <c r="AC576" s="849"/>
      <c r="AD576" s="118">
        <v>3</v>
      </c>
      <c r="AE576" s="118">
        <v>0</v>
      </c>
      <c r="AF576" s="866"/>
      <c r="AG576" s="867"/>
      <c r="AH576" s="868"/>
      <c r="AI576" s="866"/>
      <c r="AJ576" s="867"/>
      <c r="AK576" s="868"/>
      <c r="AL576" s="101"/>
      <c r="AM576" s="25"/>
      <c r="AN576" s="24" t="str">
        <f t="shared" si="36"/>
        <v>■</v>
      </c>
    </row>
    <row r="577" spans="1:40">
      <c r="A577" s="36" t="str">
        <f t="shared" si="35"/>
        <v>NI</v>
      </c>
      <c r="B577" s="32"/>
      <c r="C577" s="802">
        <v>7</v>
      </c>
      <c r="D577" s="803"/>
      <c r="E577" s="888" t="s">
        <v>535</v>
      </c>
      <c r="F577" s="889"/>
      <c r="G577" s="889"/>
      <c r="H577" s="889"/>
      <c r="I577" s="889"/>
      <c r="J577" s="889"/>
      <c r="K577" s="889"/>
      <c r="L577" s="889"/>
      <c r="M577" s="889"/>
      <c r="N577" s="889"/>
      <c r="O577" s="889"/>
      <c r="P577" s="889"/>
      <c r="Q577" s="889"/>
      <c r="R577" s="889"/>
      <c r="S577" s="889"/>
      <c r="T577" s="890"/>
      <c r="U577" s="143" t="s">
        <v>536</v>
      </c>
      <c r="V577" s="847" t="s">
        <v>299</v>
      </c>
      <c r="W577" s="848"/>
      <c r="X577" s="848"/>
      <c r="Y577" s="848"/>
      <c r="Z577" s="849"/>
      <c r="AA577" s="847" t="s">
        <v>300</v>
      </c>
      <c r="AB577" s="848"/>
      <c r="AC577" s="849"/>
      <c r="AD577" s="118">
        <v>3</v>
      </c>
      <c r="AE577" s="118">
        <v>0</v>
      </c>
      <c r="AF577" s="866"/>
      <c r="AG577" s="867"/>
      <c r="AH577" s="868"/>
      <c r="AI577" s="866"/>
      <c r="AJ577" s="867"/>
      <c r="AK577" s="868"/>
      <c r="AL577" s="101"/>
      <c r="AM577" s="25"/>
      <c r="AN577" s="24" t="str">
        <f t="shared" si="36"/>
        <v>■</v>
      </c>
    </row>
    <row r="578" spans="1:40">
      <c r="A578" s="36" t="str">
        <f t="shared" si="35"/>
        <v>NI</v>
      </c>
      <c r="B578" s="32"/>
      <c r="C578" s="802">
        <v>8</v>
      </c>
      <c r="D578" s="803"/>
      <c r="E578" s="888" t="s">
        <v>537</v>
      </c>
      <c r="F578" s="889"/>
      <c r="G578" s="889"/>
      <c r="H578" s="889"/>
      <c r="I578" s="889"/>
      <c r="J578" s="889"/>
      <c r="K578" s="889"/>
      <c r="L578" s="889"/>
      <c r="M578" s="889"/>
      <c r="N578" s="889"/>
      <c r="O578" s="889"/>
      <c r="P578" s="889"/>
      <c r="Q578" s="889"/>
      <c r="R578" s="889"/>
      <c r="S578" s="889"/>
      <c r="T578" s="890"/>
      <c r="U578" s="143" t="s">
        <v>538</v>
      </c>
      <c r="V578" s="847" t="s">
        <v>299</v>
      </c>
      <c r="W578" s="848"/>
      <c r="X578" s="848"/>
      <c r="Y578" s="848"/>
      <c r="Z578" s="849"/>
      <c r="AA578" s="847" t="s">
        <v>300</v>
      </c>
      <c r="AB578" s="848"/>
      <c r="AC578" s="849"/>
      <c r="AD578" s="118">
        <v>3</v>
      </c>
      <c r="AE578" s="118">
        <v>0</v>
      </c>
      <c r="AF578" s="866"/>
      <c r="AG578" s="867"/>
      <c r="AH578" s="868"/>
      <c r="AI578" s="866"/>
      <c r="AJ578" s="867"/>
      <c r="AK578" s="868"/>
      <c r="AL578" s="101"/>
      <c r="AM578" s="25"/>
      <c r="AN578" s="24" t="str">
        <f t="shared" si="36"/>
        <v>■</v>
      </c>
    </row>
    <row r="579" spans="1:40">
      <c r="A579" s="36" t="str">
        <f t="shared" si="35"/>
        <v>NI</v>
      </c>
      <c r="B579" s="32"/>
      <c r="C579" s="802">
        <v>9</v>
      </c>
      <c r="D579" s="803"/>
      <c r="E579" s="888" t="s">
        <v>539</v>
      </c>
      <c r="F579" s="889"/>
      <c r="G579" s="889"/>
      <c r="H579" s="889"/>
      <c r="I579" s="889"/>
      <c r="J579" s="889"/>
      <c r="K579" s="889"/>
      <c r="L579" s="889"/>
      <c r="M579" s="889"/>
      <c r="N579" s="889"/>
      <c r="O579" s="889"/>
      <c r="P579" s="889"/>
      <c r="Q579" s="889"/>
      <c r="R579" s="889"/>
      <c r="S579" s="889"/>
      <c r="T579" s="890"/>
      <c r="U579" s="143" t="s">
        <v>540</v>
      </c>
      <c r="V579" s="847" t="s">
        <v>299</v>
      </c>
      <c r="W579" s="848"/>
      <c r="X579" s="848"/>
      <c r="Y579" s="848"/>
      <c r="Z579" s="849"/>
      <c r="AA579" s="847" t="s">
        <v>300</v>
      </c>
      <c r="AB579" s="848"/>
      <c r="AC579" s="849"/>
      <c r="AD579" s="118">
        <v>3</v>
      </c>
      <c r="AE579" s="118">
        <v>0</v>
      </c>
      <c r="AF579" s="866"/>
      <c r="AG579" s="867"/>
      <c r="AH579" s="868"/>
      <c r="AI579" s="866"/>
      <c r="AJ579" s="867"/>
      <c r="AK579" s="868"/>
      <c r="AL579" s="101"/>
      <c r="AM579" s="25"/>
      <c r="AN579" s="24" t="str">
        <f t="shared" si="36"/>
        <v>■</v>
      </c>
    </row>
    <row r="580" spans="1:40">
      <c r="A580" s="36" t="str">
        <f t="shared" si="35"/>
        <v>NI</v>
      </c>
      <c r="B580" s="32"/>
      <c r="C580" s="802">
        <v>10</v>
      </c>
      <c r="D580" s="803"/>
      <c r="E580" s="888" t="s">
        <v>541</v>
      </c>
      <c r="F580" s="889"/>
      <c r="G580" s="889"/>
      <c r="H580" s="889"/>
      <c r="I580" s="889"/>
      <c r="J580" s="889"/>
      <c r="K580" s="889"/>
      <c r="L580" s="889"/>
      <c r="M580" s="889"/>
      <c r="N580" s="889"/>
      <c r="O580" s="889"/>
      <c r="P580" s="889"/>
      <c r="Q580" s="889"/>
      <c r="R580" s="889"/>
      <c r="S580" s="889"/>
      <c r="T580" s="890"/>
      <c r="U580" s="143" t="s">
        <v>542</v>
      </c>
      <c r="V580" s="847" t="s">
        <v>299</v>
      </c>
      <c r="W580" s="848"/>
      <c r="X580" s="848"/>
      <c r="Y580" s="848"/>
      <c r="Z580" s="849"/>
      <c r="AA580" s="847" t="s">
        <v>300</v>
      </c>
      <c r="AB580" s="848"/>
      <c r="AC580" s="849"/>
      <c r="AD580" s="118">
        <v>3</v>
      </c>
      <c r="AE580" s="118">
        <v>0</v>
      </c>
      <c r="AF580" s="866"/>
      <c r="AG580" s="867"/>
      <c r="AH580" s="868"/>
      <c r="AI580" s="866"/>
      <c r="AJ580" s="867"/>
      <c r="AK580" s="868"/>
      <c r="AL580" s="101"/>
      <c r="AM580" s="25"/>
      <c r="AN580" s="24" t="str">
        <f t="shared" si="36"/>
        <v>■</v>
      </c>
    </row>
    <row r="581" spans="1:40">
      <c r="A581" s="36" t="str">
        <f t="shared" si="35"/>
        <v>NI</v>
      </c>
      <c r="B581" s="32"/>
      <c r="C581" s="802">
        <v>11</v>
      </c>
      <c r="D581" s="803"/>
      <c r="E581" s="888" t="s">
        <v>543</v>
      </c>
      <c r="F581" s="889"/>
      <c r="G581" s="889"/>
      <c r="H581" s="889"/>
      <c r="I581" s="889"/>
      <c r="J581" s="889"/>
      <c r="K581" s="889"/>
      <c r="L581" s="889"/>
      <c r="M581" s="889"/>
      <c r="N581" s="889"/>
      <c r="O581" s="889"/>
      <c r="P581" s="889"/>
      <c r="Q581" s="889"/>
      <c r="R581" s="889"/>
      <c r="S581" s="889"/>
      <c r="T581" s="890"/>
      <c r="U581" s="143" t="s">
        <v>544</v>
      </c>
      <c r="V581" s="847" t="s">
        <v>299</v>
      </c>
      <c r="W581" s="848"/>
      <c r="X581" s="848"/>
      <c r="Y581" s="848"/>
      <c r="Z581" s="849"/>
      <c r="AA581" s="847" t="s">
        <v>300</v>
      </c>
      <c r="AB581" s="848"/>
      <c r="AC581" s="849"/>
      <c r="AD581" s="118">
        <v>3</v>
      </c>
      <c r="AE581" s="118">
        <v>0</v>
      </c>
      <c r="AF581" s="866"/>
      <c r="AG581" s="867"/>
      <c r="AH581" s="868"/>
      <c r="AI581" s="866"/>
      <c r="AJ581" s="867"/>
      <c r="AK581" s="868"/>
      <c r="AL581" s="101"/>
      <c r="AM581" s="25"/>
      <c r="AN581" s="24" t="str">
        <f t="shared" si="36"/>
        <v>■</v>
      </c>
    </row>
    <row r="582" spans="1:40">
      <c r="A582" s="36" t="str">
        <f t="shared" si="35"/>
        <v>NI</v>
      </c>
      <c r="B582" s="32"/>
      <c r="C582" s="802">
        <v>12</v>
      </c>
      <c r="D582" s="803"/>
      <c r="E582" s="888" t="s">
        <v>545</v>
      </c>
      <c r="F582" s="889"/>
      <c r="G582" s="889"/>
      <c r="H582" s="889"/>
      <c r="I582" s="889"/>
      <c r="J582" s="889"/>
      <c r="K582" s="889"/>
      <c r="L582" s="889"/>
      <c r="M582" s="889"/>
      <c r="N582" s="889"/>
      <c r="O582" s="889"/>
      <c r="P582" s="889"/>
      <c r="Q582" s="889"/>
      <c r="R582" s="889"/>
      <c r="S582" s="889"/>
      <c r="T582" s="890"/>
      <c r="U582" s="143" t="s">
        <v>546</v>
      </c>
      <c r="V582" s="847" t="s">
        <v>299</v>
      </c>
      <c r="W582" s="848"/>
      <c r="X582" s="848"/>
      <c r="Y582" s="848"/>
      <c r="Z582" s="849"/>
      <c r="AA582" s="847" t="s">
        <v>300</v>
      </c>
      <c r="AB582" s="848"/>
      <c r="AC582" s="849"/>
      <c r="AD582" s="118">
        <v>3</v>
      </c>
      <c r="AE582" s="118">
        <v>0</v>
      </c>
      <c r="AF582" s="866"/>
      <c r="AG582" s="867"/>
      <c r="AH582" s="868"/>
      <c r="AI582" s="866"/>
      <c r="AJ582" s="867"/>
      <c r="AK582" s="868"/>
      <c r="AL582" s="101"/>
      <c r="AM582" s="25"/>
      <c r="AN582" s="24" t="str">
        <f t="shared" si="36"/>
        <v>■</v>
      </c>
    </row>
    <row r="583" spans="1:40">
      <c r="A583" s="36" t="str">
        <f t="shared" si="35"/>
        <v>NI</v>
      </c>
      <c r="B583" s="32"/>
      <c r="C583" s="802">
        <v>13</v>
      </c>
      <c r="D583" s="803"/>
      <c r="E583" s="888" t="s">
        <v>547</v>
      </c>
      <c r="F583" s="889"/>
      <c r="G583" s="889"/>
      <c r="H583" s="889"/>
      <c r="I583" s="889"/>
      <c r="J583" s="889"/>
      <c r="K583" s="889"/>
      <c r="L583" s="889"/>
      <c r="M583" s="889"/>
      <c r="N583" s="889"/>
      <c r="O583" s="889"/>
      <c r="P583" s="889"/>
      <c r="Q583" s="889"/>
      <c r="R583" s="889"/>
      <c r="S583" s="889"/>
      <c r="T583" s="890"/>
      <c r="U583" s="143" t="s">
        <v>548</v>
      </c>
      <c r="V583" s="847" t="s">
        <v>299</v>
      </c>
      <c r="W583" s="848"/>
      <c r="X583" s="848"/>
      <c r="Y583" s="848"/>
      <c r="Z583" s="849"/>
      <c r="AA583" s="847" t="s">
        <v>300</v>
      </c>
      <c r="AB583" s="848"/>
      <c r="AC583" s="849"/>
      <c r="AD583" s="118">
        <v>3</v>
      </c>
      <c r="AE583" s="118">
        <v>0</v>
      </c>
      <c r="AF583" s="866"/>
      <c r="AG583" s="867"/>
      <c r="AH583" s="868"/>
      <c r="AI583" s="866"/>
      <c r="AJ583" s="867"/>
      <c r="AK583" s="868"/>
      <c r="AL583" s="101"/>
      <c r="AM583" s="25"/>
      <c r="AN583" s="24" t="str">
        <f t="shared" si="36"/>
        <v>■</v>
      </c>
    </row>
    <row r="584" spans="1:40">
      <c r="A584" s="36" t="str">
        <f t="shared" si="35"/>
        <v>NI</v>
      </c>
      <c r="B584" s="32"/>
      <c r="C584" s="802">
        <v>14</v>
      </c>
      <c r="D584" s="803"/>
      <c r="E584" s="888" t="s">
        <v>549</v>
      </c>
      <c r="F584" s="889"/>
      <c r="G584" s="889"/>
      <c r="H584" s="889"/>
      <c r="I584" s="889"/>
      <c r="J584" s="889"/>
      <c r="K584" s="889"/>
      <c r="L584" s="889"/>
      <c r="M584" s="889"/>
      <c r="N584" s="889"/>
      <c r="O584" s="889"/>
      <c r="P584" s="889"/>
      <c r="Q584" s="889"/>
      <c r="R584" s="889"/>
      <c r="S584" s="889"/>
      <c r="T584" s="890"/>
      <c r="U584" s="143" t="s">
        <v>550</v>
      </c>
      <c r="V584" s="847" t="s">
        <v>299</v>
      </c>
      <c r="W584" s="848"/>
      <c r="X584" s="848"/>
      <c r="Y584" s="848"/>
      <c r="Z584" s="849"/>
      <c r="AA584" s="847" t="s">
        <v>300</v>
      </c>
      <c r="AB584" s="848"/>
      <c r="AC584" s="849"/>
      <c r="AD584" s="118">
        <v>3</v>
      </c>
      <c r="AE584" s="118">
        <v>0</v>
      </c>
      <c r="AF584" s="866"/>
      <c r="AG584" s="867"/>
      <c r="AH584" s="868"/>
      <c r="AI584" s="866"/>
      <c r="AJ584" s="867"/>
      <c r="AK584" s="868"/>
      <c r="AL584" s="101"/>
      <c r="AM584" s="25"/>
      <c r="AN584" s="24" t="str">
        <f t="shared" si="36"/>
        <v>■</v>
      </c>
    </row>
    <row r="585" spans="1:40">
      <c r="A585" s="36" t="str">
        <f t="shared" si="35"/>
        <v>NI</v>
      </c>
      <c r="B585" s="32"/>
      <c r="C585" s="802">
        <v>15</v>
      </c>
      <c r="D585" s="803"/>
      <c r="E585" s="888" t="s">
        <v>551</v>
      </c>
      <c r="F585" s="889"/>
      <c r="G585" s="889"/>
      <c r="H585" s="889"/>
      <c r="I585" s="889"/>
      <c r="J585" s="889"/>
      <c r="K585" s="889"/>
      <c r="L585" s="889"/>
      <c r="M585" s="889"/>
      <c r="N585" s="889"/>
      <c r="O585" s="889"/>
      <c r="P585" s="889"/>
      <c r="Q585" s="889"/>
      <c r="R585" s="889"/>
      <c r="S585" s="889"/>
      <c r="T585" s="890"/>
      <c r="U585" s="143" t="s">
        <v>552</v>
      </c>
      <c r="V585" s="847" t="s">
        <v>299</v>
      </c>
      <c r="W585" s="848"/>
      <c r="X585" s="848"/>
      <c r="Y585" s="848"/>
      <c r="Z585" s="849"/>
      <c r="AA585" s="847" t="s">
        <v>300</v>
      </c>
      <c r="AB585" s="848"/>
      <c r="AC585" s="849"/>
      <c r="AD585" s="118">
        <v>3</v>
      </c>
      <c r="AE585" s="118">
        <v>0</v>
      </c>
      <c r="AF585" s="866"/>
      <c r="AG585" s="867"/>
      <c r="AH585" s="868"/>
      <c r="AI585" s="866"/>
      <c r="AJ585" s="867"/>
      <c r="AK585" s="868"/>
      <c r="AL585" s="101"/>
      <c r="AM585" s="25"/>
      <c r="AN585" s="24" t="str">
        <f t="shared" si="36"/>
        <v>■</v>
      </c>
    </row>
    <row r="586" spans="1:40">
      <c r="A586" s="36" t="str">
        <f t="shared" si="35"/>
        <v>NI</v>
      </c>
      <c r="B586" s="32"/>
      <c r="C586" s="802">
        <v>16</v>
      </c>
      <c r="D586" s="803"/>
      <c r="E586" s="888" t="s">
        <v>553</v>
      </c>
      <c r="F586" s="889"/>
      <c r="G586" s="889"/>
      <c r="H586" s="889"/>
      <c r="I586" s="889"/>
      <c r="J586" s="889"/>
      <c r="K586" s="889"/>
      <c r="L586" s="889"/>
      <c r="M586" s="889"/>
      <c r="N586" s="889"/>
      <c r="O586" s="889"/>
      <c r="P586" s="889"/>
      <c r="Q586" s="889"/>
      <c r="R586" s="889"/>
      <c r="S586" s="889"/>
      <c r="T586" s="890"/>
      <c r="U586" s="143" t="s">
        <v>554</v>
      </c>
      <c r="V586" s="847" t="s">
        <v>299</v>
      </c>
      <c r="W586" s="848"/>
      <c r="X586" s="848"/>
      <c r="Y586" s="848"/>
      <c r="Z586" s="849"/>
      <c r="AA586" s="847" t="s">
        <v>300</v>
      </c>
      <c r="AB586" s="848"/>
      <c r="AC586" s="849"/>
      <c r="AD586" s="118">
        <v>3</v>
      </c>
      <c r="AE586" s="118">
        <v>0</v>
      </c>
      <c r="AF586" s="866"/>
      <c r="AG586" s="867"/>
      <c r="AH586" s="868"/>
      <c r="AI586" s="866"/>
      <c r="AJ586" s="867"/>
      <c r="AK586" s="868"/>
      <c r="AL586" s="101"/>
      <c r="AM586" s="25"/>
      <c r="AN586" s="24" t="str">
        <f t="shared" si="36"/>
        <v>■</v>
      </c>
    </row>
    <row r="587" spans="1:40">
      <c r="A587" s="36" t="str">
        <f t="shared" si="35"/>
        <v>NI</v>
      </c>
      <c r="B587" s="32"/>
      <c r="C587" s="802">
        <v>17</v>
      </c>
      <c r="D587" s="803"/>
      <c r="E587" s="888" t="s">
        <v>555</v>
      </c>
      <c r="F587" s="889"/>
      <c r="G587" s="889"/>
      <c r="H587" s="889"/>
      <c r="I587" s="889"/>
      <c r="J587" s="889"/>
      <c r="K587" s="889"/>
      <c r="L587" s="889"/>
      <c r="M587" s="889"/>
      <c r="N587" s="889"/>
      <c r="O587" s="889"/>
      <c r="P587" s="889"/>
      <c r="Q587" s="889"/>
      <c r="R587" s="889"/>
      <c r="S587" s="889"/>
      <c r="T587" s="890"/>
      <c r="U587" s="143" t="s">
        <v>556</v>
      </c>
      <c r="V587" s="847" t="s">
        <v>299</v>
      </c>
      <c r="W587" s="848"/>
      <c r="X587" s="848"/>
      <c r="Y587" s="848"/>
      <c r="Z587" s="849"/>
      <c r="AA587" s="847" t="s">
        <v>300</v>
      </c>
      <c r="AB587" s="848"/>
      <c r="AC587" s="849"/>
      <c r="AD587" s="118">
        <v>3</v>
      </c>
      <c r="AE587" s="118">
        <v>0</v>
      </c>
      <c r="AF587" s="866"/>
      <c r="AG587" s="867"/>
      <c r="AH587" s="868"/>
      <c r="AI587" s="866"/>
      <c r="AJ587" s="867"/>
      <c r="AK587" s="868"/>
      <c r="AL587" s="101"/>
      <c r="AM587" s="25"/>
      <c r="AN587" s="24" t="str">
        <f t="shared" si="36"/>
        <v>■</v>
      </c>
    </row>
    <row r="588" spans="1:40">
      <c r="A588" s="36" t="str">
        <f t="shared" si="35"/>
        <v>NI</v>
      </c>
      <c r="B588" s="32"/>
      <c r="C588" s="802">
        <v>18</v>
      </c>
      <c r="D588" s="803"/>
      <c r="E588" s="888" t="s">
        <v>557</v>
      </c>
      <c r="F588" s="889"/>
      <c r="G588" s="889"/>
      <c r="H588" s="889"/>
      <c r="I588" s="889"/>
      <c r="J588" s="889"/>
      <c r="K588" s="889"/>
      <c r="L588" s="889"/>
      <c r="M588" s="889"/>
      <c r="N588" s="889"/>
      <c r="O588" s="889"/>
      <c r="P588" s="889"/>
      <c r="Q588" s="889"/>
      <c r="R588" s="889"/>
      <c r="S588" s="889"/>
      <c r="T588" s="890"/>
      <c r="U588" s="143" t="s">
        <v>558</v>
      </c>
      <c r="V588" s="847" t="s">
        <v>299</v>
      </c>
      <c r="W588" s="848"/>
      <c r="X588" s="848"/>
      <c r="Y588" s="848"/>
      <c r="Z588" s="849"/>
      <c r="AA588" s="847" t="s">
        <v>300</v>
      </c>
      <c r="AB588" s="848"/>
      <c r="AC588" s="849"/>
      <c r="AD588" s="118">
        <v>3</v>
      </c>
      <c r="AE588" s="118">
        <v>0</v>
      </c>
      <c r="AF588" s="866"/>
      <c r="AG588" s="867"/>
      <c r="AH588" s="868"/>
      <c r="AI588" s="866"/>
      <c r="AJ588" s="867"/>
      <c r="AK588" s="868"/>
      <c r="AL588" s="101"/>
      <c r="AM588" s="25"/>
      <c r="AN588" s="24" t="str">
        <f t="shared" si="36"/>
        <v>■</v>
      </c>
    </row>
    <row r="589" spans="1:40">
      <c r="A589" s="36" t="str">
        <f t="shared" si="35"/>
        <v>NI</v>
      </c>
      <c r="B589" s="32"/>
      <c r="C589" s="802">
        <v>19</v>
      </c>
      <c r="D589" s="803"/>
      <c r="E589" s="888" t="s">
        <v>559</v>
      </c>
      <c r="F589" s="889"/>
      <c r="G589" s="889"/>
      <c r="H589" s="889"/>
      <c r="I589" s="889"/>
      <c r="J589" s="889"/>
      <c r="K589" s="889"/>
      <c r="L589" s="889"/>
      <c r="M589" s="889"/>
      <c r="N589" s="889"/>
      <c r="O589" s="889"/>
      <c r="P589" s="889"/>
      <c r="Q589" s="889"/>
      <c r="R589" s="889"/>
      <c r="S589" s="889"/>
      <c r="T589" s="890"/>
      <c r="U589" s="143" t="s">
        <v>560</v>
      </c>
      <c r="V589" s="847" t="s">
        <v>299</v>
      </c>
      <c r="W589" s="848"/>
      <c r="X589" s="848"/>
      <c r="Y589" s="848"/>
      <c r="Z589" s="849"/>
      <c r="AA589" s="847" t="s">
        <v>300</v>
      </c>
      <c r="AB589" s="848"/>
      <c r="AC589" s="849"/>
      <c r="AD589" s="118">
        <v>3</v>
      </c>
      <c r="AE589" s="118">
        <v>0</v>
      </c>
      <c r="AF589" s="866"/>
      <c r="AG589" s="867"/>
      <c r="AH589" s="868"/>
      <c r="AI589" s="866"/>
      <c r="AJ589" s="867"/>
      <c r="AK589" s="868"/>
      <c r="AL589" s="101"/>
      <c r="AM589" s="25"/>
      <c r="AN589" s="24" t="str">
        <f t="shared" si="36"/>
        <v>■</v>
      </c>
    </row>
    <row r="590" spans="1:40">
      <c r="A590" s="36" t="str">
        <f t="shared" si="35"/>
        <v>NI</v>
      </c>
      <c r="B590" s="32"/>
      <c r="C590" s="802">
        <v>20</v>
      </c>
      <c r="D590" s="803"/>
      <c r="E590" s="888" t="s">
        <v>561</v>
      </c>
      <c r="F590" s="889"/>
      <c r="G590" s="889"/>
      <c r="H590" s="889"/>
      <c r="I590" s="889"/>
      <c r="J590" s="889"/>
      <c r="K590" s="889"/>
      <c r="L590" s="889"/>
      <c r="M590" s="889"/>
      <c r="N590" s="889"/>
      <c r="O590" s="889"/>
      <c r="P590" s="889"/>
      <c r="Q590" s="889"/>
      <c r="R590" s="889"/>
      <c r="S590" s="889"/>
      <c r="T590" s="890"/>
      <c r="U590" s="143" t="s">
        <v>562</v>
      </c>
      <c r="V590" s="847" t="s">
        <v>299</v>
      </c>
      <c r="W590" s="848"/>
      <c r="X590" s="848"/>
      <c r="Y590" s="848"/>
      <c r="Z590" s="849"/>
      <c r="AA590" s="847" t="s">
        <v>300</v>
      </c>
      <c r="AB590" s="848"/>
      <c r="AC590" s="849"/>
      <c r="AD590" s="118">
        <v>3</v>
      </c>
      <c r="AE590" s="118">
        <v>0</v>
      </c>
      <c r="AF590" s="866"/>
      <c r="AG590" s="867"/>
      <c r="AH590" s="868"/>
      <c r="AI590" s="866"/>
      <c r="AJ590" s="867"/>
      <c r="AK590" s="868"/>
      <c r="AL590" s="101"/>
      <c r="AM590" s="25"/>
      <c r="AN590" s="24" t="str">
        <f t="shared" si="36"/>
        <v>■</v>
      </c>
    </row>
    <row r="591" spans="1:40">
      <c r="A591" s="36" t="str">
        <f t="shared" si="35"/>
        <v>NI</v>
      </c>
      <c r="B591" s="32"/>
      <c r="C591" s="802">
        <v>21</v>
      </c>
      <c r="D591" s="803"/>
      <c r="E591" s="888" t="s">
        <v>563</v>
      </c>
      <c r="F591" s="889"/>
      <c r="G591" s="889"/>
      <c r="H591" s="889"/>
      <c r="I591" s="889"/>
      <c r="J591" s="889"/>
      <c r="K591" s="889"/>
      <c r="L591" s="889"/>
      <c r="M591" s="889"/>
      <c r="N591" s="889"/>
      <c r="O591" s="889"/>
      <c r="P591" s="889"/>
      <c r="Q591" s="889"/>
      <c r="R591" s="889"/>
      <c r="S591" s="889"/>
      <c r="T591" s="890"/>
      <c r="U591" s="143" t="s">
        <v>564</v>
      </c>
      <c r="V591" s="847" t="s">
        <v>299</v>
      </c>
      <c r="W591" s="848"/>
      <c r="X591" s="848"/>
      <c r="Y591" s="848"/>
      <c r="Z591" s="849"/>
      <c r="AA591" s="847" t="s">
        <v>300</v>
      </c>
      <c r="AB591" s="848"/>
      <c r="AC591" s="849"/>
      <c r="AD591" s="118">
        <v>3</v>
      </c>
      <c r="AE591" s="118">
        <v>0</v>
      </c>
      <c r="AF591" s="866"/>
      <c r="AG591" s="867"/>
      <c r="AH591" s="868"/>
      <c r="AI591" s="866"/>
      <c r="AJ591" s="867"/>
      <c r="AK591" s="868"/>
      <c r="AL591" s="101"/>
      <c r="AM591" s="25"/>
      <c r="AN591" s="24" t="str">
        <f t="shared" si="36"/>
        <v>■</v>
      </c>
    </row>
    <row r="592" spans="1:40">
      <c r="A592" s="36" t="str">
        <f t="shared" si="35"/>
        <v>NI</v>
      </c>
      <c r="B592" s="32"/>
      <c r="C592" s="802">
        <v>22</v>
      </c>
      <c r="D592" s="803"/>
      <c r="E592" s="888" t="s">
        <v>565</v>
      </c>
      <c r="F592" s="889"/>
      <c r="G592" s="889"/>
      <c r="H592" s="889"/>
      <c r="I592" s="889"/>
      <c r="J592" s="889"/>
      <c r="K592" s="889"/>
      <c r="L592" s="889"/>
      <c r="M592" s="889"/>
      <c r="N592" s="889"/>
      <c r="O592" s="889"/>
      <c r="P592" s="889"/>
      <c r="Q592" s="889"/>
      <c r="R592" s="889"/>
      <c r="S592" s="889"/>
      <c r="T592" s="890"/>
      <c r="U592" s="143" t="s">
        <v>566</v>
      </c>
      <c r="V592" s="847" t="s">
        <v>299</v>
      </c>
      <c r="W592" s="848"/>
      <c r="X592" s="848"/>
      <c r="Y592" s="848"/>
      <c r="Z592" s="849"/>
      <c r="AA592" s="847" t="s">
        <v>300</v>
      </c>
      <c r="AB592" s="848"/>
      <c r="AC592" s="849"/>
      <c r="AD592" s="118">
        <v>3</v>
      </c>
      <c r="AE592" s="118">
        <v>0</v>
      </c>
      <c r="AF592" s="866"/>
      <c r="AG592" s="867"/>
      <c r="AH592" s="868"/>
      <c r="AI592" s="866"/>
      <c r="AJ592" s="867"/>
      <c r="AK592" s="868"/>
      <c r="AL592" s="101"/>
      <c r="AM592" s="25"/>
      <c r="AN592" s="24" t="str">
        <f t="shared" si="36"/>
        <v>■</v>
      </c>
    </row>
    <row r="593" spans="1:40">
      <c r="A593" s="36" t="str">
        <f t="shared" si="35"/>
        <v>NI</v>
      </c>
      <c r="B593" s="32"/>
      <c r="C593" s="802">
        <v>23</v>
      </c>
      <c r="D593" s="803"/>
      <c r="E593" s="888" t="s">
        <v>567</v>
      </c>
      <c r="F593" s="889"/>
      <c r="G593" s="889"/>
      <c r="H593" s="889"/>
      <c r="I593" s="889"/>
      <c r="J593" s="889"/>
      <c r="K593" s="889"/>
      <c r="L593" s="889"/>
      <c r="M593" s="889"/>
      <c r="N593" s="889"/>
      <c r="O593" s="889"/>
      <c r="P593" s="889"/>
      <c r="Q593" s="889"/>
      <c r="R593" s="889"/>
      <c r="S593" s="889"/>
      <c r="T593" s="890"/>
      <c r="U593" s="143" t="s">
        <v>568</v>
      </c>
      <c r="V593" s="847" t="s">
        <v>299</v>
      </c>
      <c r="W593" s="848"/>
      <c r="X593" s="848"/>
      <c r="Y593" s="848"/>
      <c r="Z593" s="849"/>
      <c r="AA593" s="847" t="s">
        <v>300</v>
      </c>
      <c r="AB593" s="848"/>
      <c r="AC593" s="849"/>
      <c r="AD593" s="118">
        <v>3</v>
      </c>
      <c r="AE593" s="118">
        <v>0</v>
      </c>
      <c r="AF593" s="866"/>
      <c r="AG593" s="867"/>
      <c r="AH593" s="868"/>
      <c r="AI593" s="866"/>
      <c r="AJ593" s="867"/>
      <c r="AK593" s="868"/>
      <c r="AL593" s="101"/>
      <c r="AM593" s="25"/>
      <c r="AN593" s="24" t="str">
        <f t="shared" si="36"/>
        <v>■</v>
      </c>
    </row>
    <row r="594" spans="1:40">
      <c r="A594" s="36" t="str">
        <f t="shared" si="35"/>
        <v>NI</v>
      </c>
      <c r="B594" s="32"/>
      <c r="C594" s="802">
        <v>24</v>
      </c>
      <c r="D594" s="803"/>
      <c r="E594" s="888" t="s">
        <v>569</v>
      </c>
      <c r="F594" s="889"/>
      <c r="G594" s="889"/>
      <c r="H594" s="889"/>
      <c r="I594" s="889"/>
      <c r="J594" s="889"/>
      <c r="K594" s="889"/>
      <c r="L594" s="889"/>
      <c r="M594" s="889"/>
      <c r="N594" s="889"/>
      <c r="O594" s="889"/>
      <c r="P594" s="889"/>
      <c r="Q594" s="889"/>
      <c r="R594" s="889"/>
      <c r="S594" s="889"/>
      <c r="T594" s="890"/>
      <c r="U594" s="143" t="s">
        <v>570</v>
      </c>
      <c r="V594" s="847" t="s">
        <v>299</v>
      </c>
      <c r="W594" s="848"/>
      <c r="X594" s="848"/>
      <c r="Y594" s="848"/>
      <c r="Z594" s="849"/>
      <c r="AA594" s="847" t="s">
        <v>300</v>
      </c>
      <c r="AB594" s="848"/>
      <c r="AC594" s="849"/>
      <c r="AD594" s="118">
        <v>3</v>
      </c>
      <c r="AE594" s="118">
        <v>0</v>
      </c>
      <c r="AF594" s="866"/>
      <c r="AG594" s="867"/>
      <c r="AH594" s="868"/>
      <c r="AI594" s="866"/>
      <c r="AJ594" s="867"/>
      <c r="AK594" s="868"/>
      <c r="AL594" s="101"/>
      <c r="AM594" s="25"/>
      <c r="AN594" s="24" t="str">
        <f t="shared" si="36"/>
        <v>■</v>
      </c>
    </row>
    <row r="595" spans="1:40">
      <c r="A595" s="36" t="str">
        <f t="shared" si="35"/>
        <v>NI</v>
      </c>
      <c r="B595" s="32"/>
      <c r="C595" s="802">
        <v>25</v>
      </c>
      <c r="D595" s="803"/>
      <c r="E595" s="888" t="s">
        <v>571</v>
      </c>
      <c r="F595" s="889"/>
      <c r="G595" s="889"/>
      <c r="H595" s="889"/>
      <c r="I595" s="889"/>
      <c r="J595" s="889"/>
      <c r="K595" s="889"/>
      <c r="L595" s="889"/>
      <c r="M595" s="889"/>
      <c r="N595" s="889"/>
      <c r="O595" s="889"/>
      <c r="P595" s="889"/>
      <c r="Q595" s="889"/>
      <c r="R595" s="889"/>
      <c r="S595" s="889"/>
      <c r="T595" s="890"/>
      <c r="U595" s="143" t="s">
        <v>572</v>
      </c>
      <c r="V595" s="847" t="s">
        <v>299</v>
      </c>
      <c r="W595" s="848"/>
      <c r="X595" s="848"/>
      <c r="Y595" s="848"/>
      <c r="Z595" s="849"/>
      <c r="AA595" s="847" t="s">
        <v>300</v>
      </c>
      <c r="AB595" s="848"/>
      <c r="AC595" s="849"/>
      <c r="AD595" s="118">
        <v>3</v>
      </c>
      <c r="AE595" s="118">
        <v>0</v>
      </c>
      <c r="AF595" s="866"/>
      <c r="AG595" s="867"/>
      <c r="AH595" s="868"/>
      <c r="AI595" s="866"/>
      <c r="AJ595" s="867"/>
      <c r="AK595" s="868"/>
      <c r="AL595" s="101"/>
      <c r="AM595" s="25"/>
      <c r="AN595" s="24" t="str">
        <f t="shared" si="36"/>
        <v>■</v>
      </c>
    </row>
    <row r="596" spans="1:40">
      <c r="A596" s="36" t="str">
        <f t="shared" si="35"/>
        <v>NI</v>
      </c>
      <c r="B596" s="32"/>
      <c r="C596" s="802">
        <v>26</v>
      </c>
      <c r="D596" s="803"/>
      <c r="E596" s="888" t="s">
        <v>573</v>
      </c>
      <c r="F596" s="889"/>
      <c r="G596" s="889"/>
      <c r="H596" s="889"/>
      <c r="I596" s="889"/>
      <c r="J596" s="889"/>
      <c r="K596" s="889"/>
      <c r="L596" s="889"/>
      <c r="M596" s="889"/>
      <c r="N596" s="889"/>
      <c r="O596" s="889"/>
      <c r="P596" s="889"/>
      <c r="Q596" s="889"/>
      <c r="R596" s="889"/>
      <c r="S596" s="889"/>
      <c r="T596" s="890"/>
      <c r="U596" s="143" t="s">
        <v>574</v>
      </c>
      <c r="V596" s="847" t="s">
        <v>299</v>
      </c>
      <c r="W596" s="848"/>
      <c r="X596" s="848"/>
      <c r="Y596" s="848"/>
      <c r="Z596" s="849"/>
      <c r="AA596" s="847" t="s">
        <v>300</v>
      </c>
      <c r="AB596" s="848"/>
      <c r="AC596" s="849"/>
      <c r="AD596" s="118">
        <v>3</v>
      </c>
      <c r="AE596" s="118">
        <v>0</v>
      </c>
      <c r="AF596" s="866"/>
      <c r="AG596" s="867"/>
      <c r="AH596" s="868"/>
      <c r="AI596" s="866"/>
      <c r="AJ596" s="867"/>
      <c r="AK596" s="868"/>
      <c r="AL596" s="101"/>
      <c r="AM596" s="25"/>
      <c r="AN596" s="24" t="str">
        <f t="shared" si="36"/>
        <v>■</v>
      </c>
    </row>
    <row r="597" spans="1:40">
      <c r="A597" s="36" t="str">
        <f t="shared" si="35"/>
        <v>NI</v>
      </c>
      <c r="B597" s="32"/>
      <c r="C597" s="802">
        <v>27</v>
      </c>
      <c r="D597" s="803"/>
      <c r="E597" s="888" t="s">
        <v>575</v>
      </c>
      <c r="F597" s="889"/>
      <c r="G597" s="889"/>
      <c r="H597" s="889"/>
      <c r="I597" s="889"/>
      <c r="J597" s="889"/>
      <c r="K597" s="889"/>
      <c r="L597" s="889"/>
      <c r="M597" s="889"/>
      <c r="N597" s="889"/>
      <c r="O597" s="889"/>
      <c r="P597" s="889"/>
      <c r="Q597" s="889"/>
      <c r="R597" s="889"/>
      <c r="S597" s="889"/>
      <c r="T597" s="890"/>
      <c r="U597" s="143" t="s">
        <v>576</v>
      </c>
      <c r="V597" s="847" t="s">
        <v>299</v>
      </c>
      <c r="W597" s="848"/>
      <c r="X597" s="848"/>
      <c r="Y597" s="848"/>
      <c r="Z597" s="849"/>
      <c r="AA597" s="847" t="s">
        <v>300</v>
      </c>
      <c r="AB597" s="848"/>
      <c r="AC597" s="849"/>
      <c r="AD597" s="118">
        <v>3</v>
      </c>
      <c r="AE597" s="118">
        <v>0</v>
      </c>
      <c r="AF597" s="866"/>
      <c r="AG597" s="867"/>
      <c r="AH597" s="868"/>
      <c r="AI597" s="866"/>
      <c r="AJ597" s="867"/>
      <c r="AK597" s="868"/>
      <c r="AL597" s="101"/>
      <c r="AM597" s="25"/>
      <c r="AN597" s="24" t="str">
        <f t="shared" si="36"/>
        <v>■</v>
      </c>
    </row>
    <row r="598" spans="1:40">
      <c r="A598" s="36" t="str">
        <f t="shared" si="35"/>
        <v>NI</v>
      </c>
      <c r="B598" s="32"/>
      <c r="C598" s="802">
        <v>28</v>
      </c>
      <c r="D598" s="803"/>
      <c r="E598" s="888" t="s">
        <v>577</v>
      </c>
      <c r="F598" s="889"/>
      <c r="G598" s="889"/>
      <c r="H598" s="889"/>
      <c r="I598" s="889"/>
      <c r="J598" s="889"/>
      <c r="K598" s="889"/>
      <c r="L598" s="889"/>
      <c r="M598" s="889"/>
      <c r="N598" s="889"/>
      <c r="O598" s="889"/>
      <c r="P598" s="889"/>
      <c r="Q598" s="889"/>
      <c r="R598" s="889"/>
      <c r="S598" s="889"/>
      <c r="T598" s="890"/>
      <c r="U598" s="143" t="s">
        <v>578</v>
      </c>
      <c r="V598" s="847" t="s">
        <v>299</v>
      </c>
      <c r="W598" s="848"/>
      <c r="X598" s="848"/>
      <c r="Y598" s="848"/>
      <c r="Z598" s="849"/>
      <c r="AA598" s="847" t="s">
        <v>300</v>
      </c>
      <c r="AB598" s="848"/>
      <c r="AC598" s="849"/>
      <c r="AD598" s="118">
        <v>3</v>
      </c>
      <c r="AE598" s="118">
        <v>0</v>
      </c>
      <c r="AF598" s="866"/>
      <c r="AG598" s="867"/>
      <c r="AH598" s="868"/>
      <c r="AI598" s="866"/>
      <c r="AJ598" s="867"/>
      <c r="AK598" s="868"/>
      <c r="AL598" s="101"/>
      <c r="AM598" s="25"/>
      <c r="AN598" s="24" t="str">
        <f t="shared" si="36"/>
        <v>■</v>
      </c>
    </row>
    <row r="599" spans="1:40">
      <c r="A599" s="36" t="str">
        <f t="shared" si="35"/>
        <v>NI</v>
      </c>
      <c r="B599" s="32"/>
      <c r="C599" s="802">
        <v>29</v>
      </c>
      <c r="D599" s="803"/>
      <c r="E599" s="888" t="s">
        <v>579</v>
      </c>
      <c r="F599" s="889"/>
      <c r="G599" s="889"/>
      <c r="H599" s="889"/>
      <c r="I599" s="889"/>
      <c r="J599" s="889"/>
      <c r="K599" s="889"/>
      <c r="L599" s="889"/>
      <c r="M599" s="889"/>
      <c r="N599" s="889"/>
      <c r="O599" s="889"/>
      <c r="P599" s="889"/>
      <c r="Q599" s="889"/>
      <c r="R599" s="889"/>
      <c r="S599" s="889"/>
      <c r="T599" s="890"/>
      <c r="U599" s="143" t="s">
        <v>580</v>
      </c>
      <c r="V599" s="847" t="s">
        <v>299</v>
      </c>
      <c r="W599" s="848"/>
      <c r="X599" s="848"/>
      <c r="Y599" s="848"/>
      <c r="Z599" s="849"/>
      <c r="AA599" s="847" t="s">
        <v>300</v>
      </c>
      <c r="AB599" s="848"/>
      <c r="AC599" s="849"/>
      <c r="AD599" s="118">
        <v>3</v>
      </c>
      <c r="AE599" s="118">
        <v>0</v>
      </c>
      <c r="AF599" s="866"/>
      <c r="AG599" s="867"/>
      <c r="AH599" s="868"/>
      <c r="AI599" s="866"/>
      <c r="AJ599" s="867"/>
      <c r="AK599" s="868"/>
      <c r="AL599" s="101"/>
      <c r="AM599" s="25"/>
      <c r="AN599" s="24" t="str">
        <f t="shared" si="36"/>
        <v>■</v>
      </c>
    </row>
    <row r="600" spans="1:40">
      <c r="A600" s="36" t="str">
        <f t="shared" si="35"/>
        <v>NI</v>
      </c>
      <c r="B600" s="32"/>
      <c r="C600" s="802">
        <v>30</v>
      </c>
      <c r="D600" s="803"/>
      <c r="E600" s="888" t="s">
        <v>581</v>
      </c>
      <c r="F600" s="889"/>
      <c r="G600" s="889"/>
      <c r="H600" s="889"/>
      <c r="I600" s="889"/>
      <c r="J600" s="889"/>
      <c r="K600" s="889"/>
      <c r="L600" s="889"/>
      <c r="M600" s="889"/>
      <c r="N600" s="889"/>
      <c r="O600" s="889"/>
      <c r="P600" s="889"/>
      <c r="Q600" s="889"/>
      <c r="R600" s="889"/>
      <c r="S600" s="889"/>
      <c r="T600" s="890"/>
      <c r="U600" s="143" t="s">
        <v>582</v>
      </c>
      <c r="V600" s="847" t="s">
        <v>299</v>
      </c>
      <c r="W600" s="848"/>
      <c r="X600" s="848"/>
      <c r="Y600" s="848"/>
      <c r="Z600" s="849"/>
      <c r="AA600" s="847" t="s">
        <v>300</v>
      </c>
      <c r="AB600" s="848"/>
      <c r="AC600" s="849"/>
      <c r="AD600" s="118">
        <v>3</v>
      </c>
      <c r="AE600" s="118">
        <v>0</v>
      </c>
      <c r="AF600" s="866"/>
      <c r="AG600" s="867"/>
      <c r="AH600" s="868"/>
      <c r="AI600" s="866"/>
      <c r="AJ600" s="867"/>
      <c r="AK600" s="868"/>
      <c r="AL600" s="101"/>
      <c r="AM600" s="25"/>
      <c r="AN600" s="24" t="str">
        <f t="shared" si="36"/>
        <v>■</v>
      </c>
    </row>
    <row r="601" spans="1:40">
      <c r="A601" s="36" t="str">
        <f t="shared" si="35"/>
        <v>NI</v>
      </c>
      <c r="B601" s="32"/>
      <c r="C601" s="802">
        <v>31</v>
      </c>
      <c r="D601" s="803"/>
      <c r="E601" s="888" t="s">
        <v>583</v>
      </c>
      <c r="F601" s="889"/>
      <c r="G601" s="889"/>
      <c r="H601" s="889"/>
      <c r="I601" s="889"/>
      <c r="J601" s="889"/>
      <c r="K601" s="889"/>
      <c r="L601" s="889"/>
      <c r="M601" s="889"/>
      <c r="N601" s="889"/>
      <c r="O601" s="889"/>
      <c r="P601" s="889"/>
      <c r="Q601" s="889"/>
      <c r="R601" s="889"/>
      <c r="S601" s="889"/>
      <c r="T601" s="890"/>
      <c r="U601" s="143" t="s">
        <v>584</v>
      </c>
      <c r="V601" s="847" t="s">
        <v>299</v>
      </c>
      <c r="W601" s="848"/>
      <c r="X601" s="848"/>
      <c r="Y601" s="848"/>
      <c r="Z601" s="849"/>
      <c r="AA601" s="847" t="s">
        <v>300</v>
      </c>
      <c r="AB601" s="848"/>
      <c r="AC601" s="849"/>
      <c r="AD601" s="118">
        <v>3</v>
      </c>
      <c r="AE601" s="118">
        <v>0</v>
      </c>
      <c r="AF601" s="866"/>
      <c r="AG601" s="867"/>
      <c r="AH601" s="868"/>
      <c r="AI601" s="866"/>
      <c r="AJ601" s="867"/>
      <c r="AK601" s="868"/>
      <c r="AL601" s="101"/>
      <c r="AM601" s="25"/>
      <c r="AN601" s="24" t="str">
        <f t="shared" si="36"/>
        <v>■</v>
      </c>
    </row>
    <row r="602" spans="1:40">
      <c r="A602" s="36" t="str">
        <f t="shared" si="35"/>
        <v>NI</v>
      </c>
      <c r="B602" s="32"/>
      <c r="C602" s="802">
        <v>32</v>
      </c>
      <c r="D602" s="803"/>
      <c r="E602" s="888" t="s">
        <v>585</v>
      </c>
      <c r="F602" s="889"/>
      <c r="G602" s="889"/>
      <c r="H602" s="889"/>
      <c r="I602" s="889"/>
      <c r="J602" s="889"/>
      <c r="K602" s="889"/>
      <c r="L602" s="889"/>
      <c r="M602" s="889"/>
      <c r="N602" s="889"/>
      <c r="O602" s="889"/>
      <c r="P602" s="889"/>
      <c r="Q602" s="889"/>
      <c r="R602" s="889"/>
      <c r="S602" s="889"/>
      <c r="T602" s="890"/>
      <c r="U602" s="143" t="s">
        <v>586</v>
      </c>
      <c r="V602" s="847" t="s">
        <v>299</v>
      </c>
      <c r="W602" s="848"/>
      <c r="X602" s="848"/>
      <c r="Y602" s="848"/>
      <c r="Z602" s="849"/>
      <c r="AA602" s="847" t="s">
        <v>300</v>
      </c>
      <c r="AB602" s="848"/>
      <c r="AC602" s="849"/>
      <c r="AD602" s="118">
        <v>3</v>
      </c>
      <c r="AE602" s="118">
        <v>0</v>
      </c>
      <c r="AF602" s="866"/>
      <c r="AG602" s="867"/>
      <c r="AH602" s="868"/>
      <c r="AI602" s="866"/>
      <c r="AJ602" s="867"/>
      <c r="AK602" s="868"/>
      <c r="AL602" s="101"/>
      <c r="AM602" s="25"/>
      <c r="AN602" s="24" t="str">
        <f t="shared" si="36"/>
        <v>■</v>
      </c>
    </row>
    <row r="603" spans="1:40">
      <c r="A603" s="36" t="str">
        <f t="shared" si="35"/>
        <v>NI</v>
      </c>
      <c r="B603" s="32"/>
      <c r="C603" s="802">
        <v>33</v>
      </c>
      <c r="D603" s="803"/>
      <c r="E603" s="888" t="s">
        <v>587</v>
      </c>
      <c r="F603" s="889"/>
      <c r="G603" s="889"/>
      <c r="H603" s="889"/>
      <c r="I603" s="889"/>
      <c r="J603" s="889"/>
      <c r="K603" s="889"/>
      <c r="L603" s="889"/>
      <c r="M603" s="889"/>
      <c r="N603" s="889"/>
      <c r="O603" s="889"/>
      <c r="P603" s="889"/>
      <c r="Q603" s="889"/>
      <c r="R603" s="889"/>
      <c r="S603" s="889"/>
      <c r="T603" s="890"/>
      <c r="U603" s="143" t="s">
        <v>588</v>
      </c>
      <c r="V603" s="847" t="s">
        <v>299</v>
      </c>
      <c r="W603" s="848"/>
      <c r="X603" s="848"/>
      <c r="Y603" s="848"/>
      <c r="Z603" s="849"/>
      <c r="AA603" s="847" t="s">
        <v>300</v>
      </c>
      <c r="AB603" s="848"/>
      <c r="AC603" s="849"/>
      <c r="AD603" s="118">
        <v>3</v>
      </c>
      <c r="AE603" s="118">
        <v>0</v>
      </c>
      <c r="AF603" s="866"/>
      <c r="AG603" s="867"/>
      <c r="AH603" s="868"/>
      <c r="AI603" s="866"/>
      <c r="AJ603" s="867"/>
      <c r="AK603" s="868"/>
      <c r="AL603" s="101"/>
      <c r="AM603" s="25"/>
      <c r="AN603" s="24" t="str">
        <f t="shared" si="36"/>
        <v>■</v>
      </c>
    </row>
    <row r="604" spans="1:40">
      <c r="A604" s="36" t="str">
        <f t="shared" si="35"/>
        <v>NI</v>
      </c>
      <c r="B604" s="32"/>
      <c r="C604" s="802">
        <v>34</v>
      </c>
      <c r="D604" s="803"/>
      <c r="E604" s="888" t="s">
        <v>589</v>
      </c>
      <c r="F604" s="889"/>
      <c r="G604" s="889"/>
      <c r="H604" s="889"/>
      <c r="I604" s="889"/>
      <c r="J604" s="889"/>
      <c r="K604" s="889"/>
      <c r="L604" s="889"/>
      <c r="M604" s="889"/>
      <c r="N604" s="889"/>
      <c r="O604" s="889"/>
      <c r="P604" s="889"/>
      <c r="Q604" s="889"/>
      <c r="R604" s="889"/>
      <c r="S604" s="889"/>
      <c r="T604" s="890"/>
      <c r="U604" s="143" t="s">
        <v>590</v>
      </c>
      <c r="V604" s="847" t="s">
        <v>299</v>
      </c>
      <c r="W604" s="848"/>
      <c r="X604" s="848"/>
      <c r="Y604" s="848"/>
      <c r="Z604" s="849"/>
      <c r="AA604" s="847" t="s">
        <v>300</v>
      </c>
      <c r="AB604" s="848"/>
      <c r="AC604" s="849"/>
      <c r="AD604" s="118">
        <v>3</v>
      </c>
      <c r="AE604" s="118">
        <v>0</v>
      </c>
      <c r="AF604" s="866"/>
      <c r="AG604" s="867"/>
      <c r="AH604" s="868"/>
      <c r="AI604" s="866"/>
      <c r="AJ604" s="867"/>
      <c r="AK604" s="868"/>
      <c r="AL604" s="101"/>
      <c r="AM604" s="25"/>
      <c r="AN604" s="24" t="str">
        <f t="shared" si="36"/>
        <v>■</v>
      </c>
    </row>
    <row r="605" spans="1:40">
      <c r="A605" s="36" t="str">
        <f t="shared" si="35"/>
        <v>NI</v>
      </c>
      <c r="B605" s="32"/>
      <c r="C605" s="802">
        <v>35</v>
      </c>
      <c r="D605" s="803"/>
      <c r="E605" s="888" t="s">
        <v>591</v>
      </c>
      <c r="F605" s="889"/>
      <c r="G605" s="889"/>
      <c r="H605" s="889"/>
      <c r="I605" s="889"/>
      <c r="J605" s="889"/>
      <c r="K605" s="889"/>
      <c r="L605" s="889"/>
      <c r="M605" s="889"/>
      <c r="N605" s="889"/>
      <c r="O605" s="889"/>
      <c r="P605" s="889"/>
      <c r="Q605" s="889"/>
      <c r="R605" s="889"/>
      <c r="S605" s="889"/>
      <c r="T605" s="890"/>
      <c r="U605" s="143" t="s">
        <v>592</v>
      </c>
      <c r="V605" s="847" t="s">
        <v>299</v>
      </c>
      <c r="W605" s="848"/>
      <c r="X605" s="848"/>
      <c r="Y605" s="848"/>
      <c r="Z605" s="849"/>
      <c r="AA605" s="847" t="s">
        <v>300</v>
      </c>
      <c r="AB605" s="848"/>
      <c r="AC605" s="849"/>
      <c r="AD605" s="118">
        <v>3</v>
      </c>
      <c r="AE605" s="118">
        <v>0</v>
      </c>
      <c r="AF605" s="866"/>
      <c r="AG605" s="867"/>
      <c r="AH605" s="868"/>
      <c r="AI605" s="866"/>
      <c r="AJ605" s="867"/>
      <c r="AK605" s="868"/>
      <c r="AL605" s="101"/>
      <c r="AM605" s="25"/>
      <c r="AN605" s="24" t="str">
        <f t="shared" si="36"/>
        <v>■</v>
      </c>
    </row>
    <row r="606" spans="1:40">
      <c r="A606" s="36" t="str">
        <f t="shared" si="35"/>
        <v>NI</v>
      </c>
      <c r="B606" s="32"/>
      <c r="C606" s="802">
        <v>36</v>
      </c>
      <c r="D606" s="803"/>
      <c r="E606" s="888" t="s">
        <v>593</v>
      </c>
      <c r="F606" s="889"/>
      <c r="G606" s="889"/>
      <c r="H606" s="889"/>
      <c r="I606" s="889"/>
      <c r="J606" s="889"/>
      <c r="K606" s="889"/>
      <c r="L606" s="889"/>
      <c r="M606" s="889"/>
      <c r="N606" s="889"/>
      <c r="O606" s="889"/>
      <c r="P606" s="889"/>
      <c r="Q606" s="889"/>
      <c r="R606" s="889"/>
      <c r="S606" s="889"/>
      <c r="T606" s="890"/>
      <c r="U606" s="143" t="s">
        <v>594</v>
      </c>
      <c r="V606" s="847" t="s">
        <v>299</v>
      </c>
      <c r="W606" s="848"/>
      <c r="X606" s="848"/>
      <c r="Y606" s="848"/>
      <c r="Z606" s="849"/>
      <c r="AA606" s="847" t="s">
        <v>300</v>
      </c>
      <c r="AB606" s="848"/>
      <c r="AC606" s="849"/>
      <c r="AD606" s="118">
        <v>3</v>
      </c>
      <c r="AE606" s="118">
        <v>0</v>
      </c>
      <c r="AF606" s="866"/>
      <c r="AG606" s="867"/>
      <c r="AH606" s="868"/>
      <c r="AI606" s="866"/>
      <c r="AJ606" s="867"/>
      <c r="AK606" s="868"/>
      <c r="AL606" s="101"/>
      <c r="AM606" s="25"/>
      <c r="AN606" s="24" t="str">
        <f t="shared" si="36"/>
        <v>■</v>
      </c>
    </row>
    <row r="607" spans="1:40">
      <c r="A607" s="36" t="str">
        <f t="shared" si="35"/>
        <v>NI</v>
      </c>
      <c r="B607" s="32"/>
      <c r="C607" s="802">
        <v>37</v>
      </c>
      <c r="D607" s="803"/>
      <c r="E607" s="888" t="s">
        <v>322</v>
      </c>
      <c r="F607" s="889"/>
      <c r="G607" s="889"/>
      <c r="H607" s="889"/>
      <c r="I607" s="889"/>
      <c r="J607" s="889"/>
      <c r="K607" s="889"/>
      <c r="L607" s="889"/>
      <c r="M607" s="889"/>
      <c r="N607" s="889"/>
      <c r="O607" s="889"/>
      <c r="P607" s="889"/>
      <c r="Q607" s="889"/>
      <c r="R607" s="889"/>
      <c r="S607" s="889"/>
      <c r="T607" s="890"/>
      <c r="U607" s="143" t="s">
        <v>323</v>
      </c>
      <c r="V607" s="847" t="s">
        <v>299</v>
      </c>
      <c r="W607" s="848"/>
      <c r="X607" s="848"/>
      <c r="Y607" s="848"/>
      <c r="Z607" s="849"/>
      <c r="AA607" s="847" t="s">
        <v>293</v>
      </c>
      <c r="AB607" s="848"/>
      <c r="AC607" s="849"/>
      <c r="AD607" s="118">
        <v>6</v>
      </c>
      <c r="AE607" s="118" t="s">
        <v>294</v>
      </c>
      <c r="AF607" s="866"/>
      <c r="AG607" s="867"/>
      <c r="AH607" s="868"/>
      <c r="AI607" s="866"/>
      <c r="AJ607" s="867"/>
      <c r="AK607" s="868"/>
      <c r="AL607" s="101"/>
      <c r="AM607" s="25"/>
      <c r="AN607" s="24" t="str">
        <f t="shared" si="36"/>
        <v>■</v>
      </c>
    </row>
    <row r="608" spans="1:40">
      <c r="A608" s="36" t="str">
        <f t="shared" si="35"/>
        <v>NI</v>
      </c>
      <c r="B608" s="32"/>
      <c r="C608" s="802">
        <v>38</v>
      </c>
      <c r="D608" s="803"/>
      <c r="E608" s="888" t="s">
        <v>324</v>
      </c>
      <c r="F608" s="889"/>
      <c r="G608" s="889"/>
      <c r="H608" s="889"/>
      <c r="I608" s="889"/>
      <c r="J608" s="889"/>
      <c r="K608" s="889"/>
      <c r="L608" s="889"/>
      <c r="M608" s="889"/>
      <c r="N608" s="889"/>
      <c r="O608" s="889"/>
      <c r="P608" s="889"/>
      <c r="Q608" s="889"/>
      <c r="R608" s="889"/>
      <c r="S608" s="889"/>
      <c r="T608" s="890"/>
      <c r="U608" s="143" t="s">
        <v>325</v>
      </c>
      <c r="V608" s="847" t="s">
        <v>299</v>
      </c>
      <c r="W608" s="848"/>
      <c r="X608" s="848"/>
      <c r="Y608" s="848"/>
      <c r="Z608" s="849"/>
      <c r="AA608" s="847" t="s">
        <v>293</v>
      </c>
      <c r="AB608" s="848"/>
      <c r="AC608" s="849"/>
      <c r="AD608" s="118">
        <v>6</v>
      </c>
      <c r="AE608" s="118" t="s">
        <v>294</v>
      </c>
      <c r="AF608" s="866"/>
      <c r="AG608" s="867"/>
      <c r="AH608" s="868"/>
      <c r="AI608" s="866"/>
      <c r="AJ608" s="867"/>
      <c r="AK608" s="868"/>
      <c r="AL608" s="101"/>
      <c r="AM608" s="25"/>
      <c r="AN608" s="24" t="str">
        <f t="shared" si="36"/>
        <v>■</v>
      </c>
    </row>
    <row r="609" spans="1:40">
      <c r="A609" s="36" t="str">
        <f t="shared" si="35"/>
        <v>NI</v>
      </c>
      <c r="B609" s="52"/>
      <c r="C609" s="72"/>
      <c r="D609" s="53"/>
      <c r="E609" s="53"/>
      <c r="F609" s="53"/>
      <c r="G609" s="53"/>
      <c r="H609" s="53"/>
      <c r="I609" s="53"/>
      <c r="J609" s="53"/>
      <c r="K609" s="53"/>
      <c r="L609" s="53"/>
      <c r="M609" s="53"/>
      <c r="N609" s="53"/>
      <c r="O609" s="53"/>
      <c r="P609" s="53"/>
      <c r="Q609" s="53"/>
      <c r="R609" s="53"/>
      <c r="S609" s="53"/>
      <c r="T609" s="53"/>
      <c r="U609" s="423"/>
      <c r="V609" s="179"/>
      <c r="W609" s="179"/>
      <c r="X609" s="179"/>
      <c r="Y609" s="179"/>
      <c r="Z609" s="179"/>
      <c r="AA609" s="179"/>
      <c r="AB609" s="179"/>
      <c r="AC609" s="179"/>
      <c r="AD609" s="179"/>
      <c r="AE609" s="179"/>
      <c r="AF609" s="62"/>
      <c r="AG609" s="62"/>
      <c r="AH609" s="62"/>
      <c r="AI609" s="62"/>
      <c r="AJ609" s="62"/>
      <c r="AK609" s="62"/>
      <c r="AL609" s="163"/>
      <c r="AM609" s="55"/>
    </row>
    <row r="610" spans="1:40">
      <c r="A610" s="36" t="str">
        <f t="shared" si="35"/>
        <v>TI</v>
      </c>
      <c r="B610" s="404"/>
      <c r="C610" s="490" t="s">
        <v>282</v>
      </c>
      <c r="D610" s="506"/>
      <c r="E610" s="474"/>
      <c r="F610" s="474"/>
      <c r="G610" s="474"/>
      <c r="H610" s="474"/>
      <c r="I610" s="474"/>
      <c r="J610" s="473" t="s">
        <v>643</v>
      </c>
      <c r="K610" s="490"/>
      <c r="L610" s="474"/>
      <c r="M610" s="490"/>
      <c r="N610" s="490"/>
      <c r="O610" s="490"/>
      <c r="P610" s="474"/>
      <c r="Q610" s="474"/>
      <c r="R610" s="474"/>
      <c r="S610" s="474"/>
      <c r="T610" s="474"/>
      <c r="U610" s="423" t="s">
        <v>1007</v>
      </c>
      <c r="V610" s="495"/>
      <c r="W610" s="495"/>
      <c r="X610" s="495"/>
      <c r="Y610" s="495"/>
      <c r="Z610" s="495"/>
      <c r="AA610" s="495"/>
      <c r="AB610" s="495"/>
      <c r="AC610" s="495"/>
      <c r="AD610" s="495"/>
      <c r="AE610" s="495"/>
      <c r="AF610" s="496"/>
      <c r="AG610" s="496"/>
      <c r="AH610" s="496"/>
      <c r="AI610" s="496"/>
      <c r="AJ610" s="496"/>
      <c r="AK610" s="496"/>
      <c r="AL610" s="493"/>
      <c r="AM610" s="573"/>
    </row>
    <row r="611" spans="1:40">
      <c r="A611" s="36" t="str">
        <f t="shared" ref="A611:A674" si="37">IF(LEN(J611)&gt;0,MID(J611,FIND("(",J611,1)+1,2),A610)</f>
        <v>TI</v>
      </c>
      <c r="B611" s="6"/>
      <c r="C611" s="841" t="s">
        <v>85</v>
      </c>
      <c r="D611" s="983"/>
      <c r="E611" s="841" t="s">
        <v>285</v>
      </c>
      <c r="F611" s="842"/>
      <c r="G611" s="842"/>
      <c r="H611" s="842"/>
      <c r="I611" s="842"/>
      <c r="J611" s="842"/>
      <c r="K611" s="842"/>
      <c r="L611" s="842"/>
      <c r="M611" s="842"/>
      <c r="N611" s="842"/>
      <c r="O611" s="842"/>
      <c r="P611" s="842"/>
      <c r="Q611" s="842"/>
      <c r="R611" s="842"/>
      <c r="S611" s="842"/>
      <c r="T611" s="842"/>
      <c r="U611" s="363" t="s">
        <v>286</v>
      </c>
      <c r="V611" s="909" t="s">
        <v>287</v>
      </c>
      <c r="W611" s="910"/>
      <c r="X611" s="910"/>
      <c r="Y611" s="910"/>
      <c r="Z611" s="911"/>
      <c r="AA611" s="909" t="s">
        <v>876</v>
      </c>
      <c r="AB611" s="910"/>
      <c r="AC611" s="911"/>
      <c r="AD611" s="850" t="s">
        <v>289</v>
      </c>
      <c r="AE611" s="851"/>
      <c r="AF611" s="909" t="s">
        <v>88</v>
      </c>
      <c r="AG611" s="910"/>
      <c r="AH611" s="911"/>
      <c r="AI611" s="841" t="s">
        <v>89</v>
      </c>
      <c r="AJ611" s="842"/>
      <c r="AK611" s="843"/>
      <c r="AL611" s="915" t="s">
        <v>90</v>
      </c>
      <c r="AM611" s="364"/>
    </row>
    <row r="612" spans="1:40">
      <c r="A612" s="36" t="str">
        <f t="shared" si="37"/>
        <v>TI</v>
      </c>
      <c r="B612" s="6"/>
      <c r="C612" s="984"/>
      <c r="D612" s="985"/>
      <c r="E612" s="844"/>
      <c r="F612" s="845"/>
      <c r="G612" s="845"/>
      <c r="H612" s="845"/>
      <c r="I612" s="845"/>
      <c r="J612" s="845"/>
      <c r="K612" s="845"/>
      <c r="L612" s="845"/>
      <c r="M612" s="845"/>
      <c r="N612" s="845"/>
      <c r="O612" s="845"/>
      <c r="P612" s="845"/>
      <c r="Q612" s="845"/>
      <c r="R612" s="845"/>
      <c r="S612" s="845"/>
      <c r="T612" s="845"/>
      <c r="U612" s="365"/>
      <c r="V612" s="912"/>
      <c r="W612" s="913"/>
      <c r="X612" s="913"/>
      <c r="Y612" s="913"/>
      <c r="Z612" s="914"/>
      <c r="AA612" s="912"/>
      <c r="AB612" s="913"/>
      <c r="AC612" s="914"/>
      <c r="AD612" s="852"/>
      <c r="AE612" s="853"/>
      <c r="AF612" s="912"/>
      <c r="AG612" s="913"/>
      <c r="AH612" s="914"/>
      <c r="AI612" s="844"/>
      <c r="AJ612" s="845"/>
      <c r="AK612" s="846"/>
      <c r="AL612" s="916"/>
      <c r="AM612" s="364"/>
    </row>
    <row r="613" spans="1:40" ht="13.15" customHeight="1">
      <c r="A613" s="36" t="str">
        <f t="shared" si="37"/>
        <v>TI</v>
      </c>
      <c r="B613" s="32"/>
      <c r="C613" s="802">
        <v>1</v>
      </c>
      <c r="D613" s="803"/>
      <c r="E613" s="897" t="s">
        <v>350</v>
      </c>
      <c r="F613" s="898"/>
      <c r="G613" s="898"/>
      <c r="H613" s="898"/>
      <c r="I613" s="898"/>
      <c r="J613" s="898"/>
      <c r="K613" s="898"/>
      <c r="L613" s="898"/>
      <c r="M613" s="898"/>
      <c r="N613" s="898"/>
      <c r="O613" s="898"/>
      <c r="P613" s="898"/>
      <c r="Q613" s="898"/>
      <c r="R613" s="898"/>
      <c r="S613" s="898"/>
      <c r="T613" s="899"/>
      <c r="U613" s="141" t="s">
        <v>291</v>
      </c>
      <c r="V613" s="847" t="s">
        <v>292</v>
      </c>
      <c r="W613" s="848"/>
      <c r="X613" s="848"/>
      <c r="Y613" s="848"/>
      <c r="Z613" s="849"/>
      <c r="AA613" s="847" t="s">
        <v>293</v>
      </c>
      <c r="AB613" s="848"/>
      <c r="AC613" s="849"/>
      <c r="AD613" s="118">
        <v>10</v>
      </c>
      <c r="AE613" s="118" t="s">
        <v>294</v>
      </c>
      <c r="AF613" s="866"/>
      <c r="AG613" s="867"/>
      <c r="AH613" s="868"/>
      <c r="AI613" s="866"/>
      <c r="AJ613" s="867"/>
      <c r="AK613" s="868"/>
      <c r="AL613" s="101"/>
      <c r="AM613" s="25"/>
      <c r="AN613" s="24" t="str">
        <f>$G$20</f>
        <v>■</v>
      </c>
    </row>
    <row r="614" spans="1:40" ht="13.15" customHeight="1">
      <c r="A614" s="36" t="str">
        <f t="shared" si="37"/>
        <v>TI</v>
      </c>
      <c r="B614" s="32"/>
      <c r="C614" s="802">
        <v>2</v>
      </c>
      <c r="D614" s="803"/>
      <c r="E614" s="897" t="s">
        <v>351</v>
      </c>
      <c r="F614" s="898"/>
      <c r="G614" s="898"/>
      <c r="H614" s="898"/>
      <c r="I614" s="898"/>
      <c r="J614" s="898"/>
      <c r="K614" s="898"/>
      <c r="L614" s="898"/>
      <c r="M614" s="898"/>
      <c r="N614" s="898"/>
      <c r="O614" s="898"/>
      <c r="P614" s="898"/>
      <c r="Q614" s="898"/>
      <c r="R614" s="898"/>
      <c r="S614" s="898"/>
      <c r="T614" s="899"/>
      <c r="U614" s="624" t="s">
        <v>296</v>
      </c>
      <c r="V614" s="847" t="s">
        <v>292</v>
      </c>
      <c r="W614" s="848"/>
      <c r="X614" s="848"/>
      <c r="Y614" s="848"/>
      <c r="Z614" s="849"/>
      <c r="AA614" s="847" t="s">
        <v>293</v>
      </c>
      <c r="AB614" s="848"/>
      <c r="AC614" s="849"/>
      <c r="AD614" s="118">
        <v>51</v>
      </c>
      <c r="AE614" s="118" t="s">
        <v>294</v>
      </c>
      <c r="AF614" s="866"/>
      <c r="AG614" s="867"/>
      <c r="AH614" s="868"/>
      <c r="AI614" s="866"/>
      <c r="AJ614" s="867"/>
      <c r="AK614" s="868"/>
      <c r="AL614" s="101"/>
      <c r="AM614" s="25"/>
      <c r="AN614" s="24" t="str">
        <f t="shared" ref="AN614:AN628" si="38">$G$20</f>
        <v>■</v>
      </c>
    </row>
    <row r="615" spans="1:40" ht="13.15" customHeight="1">
      <c r="A615" s="36" t="str">
        <f t="shared" si="37"/>
        <v>TI</v>
      </c>
      <c r="B615" s="38"/>
      <c r="C615" s="917">
        <v>3</v>
      </c>
      <c r="D615" s="918"/>
      <c r="E615" s="903" t="s">
        <v>297</v>
      </c>
      <c r="F615" s="904"/>
      <c r="G615" s="904"/>
      <c r="H615" s="904"/>
      <c r="I615" s="904"/>
      <c r="J615" s="904"/>
      <c r="K615" s="904"/>
      <c r="L615" s="904"/>
      <c r="M615" s="904"/>
      <c r="N615" s="904"/>
      <c r="O615" s="904"/>
      <c r="P615" s="904"/>
      <c r="Q615" s="904"/>
      <c r="R615" s="904"/>
      <c r="S615" s="904"/>
      <c r="T615" s="905"/>
      <c r="U615" s="142" t="s">
        <v>298</v>
      </c>
      <c r="V615" s="860" t="s">
        <v>299</v>
      </c>
      <c r="W615" s="861"/>
      <c r="X615" s="861"/>
      <c r="Y615" s="861"/>
      <c r="Z615" s="862"/>
      <c r="AA615" s="860" t="s">
        <v>300</v>
      </c>
      <c r="AB615" s="861"/>
      <c r="AC615" s="862"/>
      <c r="AD615" s="119">
        <v>1</v>
      </c>
      <c r="AE615" s="119">
        <v>0</v>
      </c>
      <c r="AF615" s="863"/>
      <c r="AG615" s="864"/>
      <c r="AH615" s="865"/>
      <c r="AI615" s="863"/>
      <c r="AJ615" s="864"/>
      <c r="AK615" s="865"/>
      <c r="AL615" s="196" t="s">
        <v>301</v>
      </c>
      <c r="AM615" s="45"/>
      <c r="AN615" s="24" t="str">
        <f t="shared" si="38"/>
        <v>■</v>
      </c>
    </row>
    <row r="616" spans="1:40" ht="13.15" customHeight="1">
      <c r="A616" s="36" t="str">
        <f t="shared" si="37"/>
        <v>TI</v>
      </c>
      <c r="B616" s="32"/>
      <c r="C616" s="802">
        <v>4</v>
      </c>
      <c r="D616" s="803"/>
      <c r="E616" s="897" t="s">
        <v>302</v>
      </c>
      <c r="F616" s="898"/>
      <c r="G616" s="898"/>
      <c r="H616" s="898"/>
      <c r="I616" s="898"/>
      <c r="J616" s="898"/>
      <c r="K616" s="898"/>
      <c r="L616" s="898"/>
      <c r="M616" s="898"/>
      <c r="N616" s="898"/>
      <c r="O616" s="898"/>
      <c r="P616" s="898"/>
      <c r="Q616" s="898"/>
      <c r="R616" s="898"/>
      <c r="S616" s="898"/>
      <c r="T616" s="899"/>
      <c r="U616" s="143" t="s">
        <v>303</v>
      </c>
      <c r="V616" s="847" t="s">
        <v>299</v>
      </c>
      <c r="W616" s="848"/>
      <c r="X616" s="848"/>
      <c r="Y616" s="848"/>
      <c r="Z616" s="849"/>
      <c r="AA616" s="847" t="s">
        <v>300</v>
      </c>
      <c r="AB616" s="848"/>
      <c r="AC616" s="849"/>
      <c r="AD616" s="118">
        <v>1</v>
      </c>
      <c r="AE616" s="118">
        <v>0</v>
      </c>
      <c r="AF616" s="866"/>
      <c r="AG616" s="867"/>
      <c r="AH616" s="868"/>
      <c r="AI616" s="866"/>
      <c r="AJ616" s="867"/>
      <c r="AK616" s="868"/>
      <c r="AL616" s="101"/>
      <c r="AM616" s="25"/>
      <c r="AN616" s="24" t="str">
        <f t="shared" si="38"/>
        <v>■</v>
      </c>
    </row>
    <row r="617" spans="1:40">
      <c r="A617" s="36" t="str">
        <f t="shared" si="37"/>
        <v>TI</v>
      </c>
      <c r="B617" s="32"/>
      <c r="C617" s="802">
        <v>5</v>
      </c>
      <c r="D617" s="803"/>
      <c r="E617" s="888" t="s">
        <v>304</v>
      </c>
      <c r="F617" s="889"/>
      <c r="G617" s="889"/>
      <c r="H617" s="889"/>
      <c r="I617" s="889"/>
      <c r="J617" s="889"/>
      <c r="K617" s="889"/>
      <c r="L617" s="889"/>
      <c r="M617" s="889"/>
      <c r="N617" s="889"/>
      <c r="O617" s="889"/>
      <c r="P617" s="889"/>
      <c r="Q617" s="889"/>
      <c r="R617" s="889"/>
      <c r="S617" s="889"/>
      <c r="T617" s="890"/>
      <c r="U617" s="143" t="s">
        <v>305</v>
      </c>
      <c r="V617" s="847" t="s">
        <v>292</v>
      </c>
      <c r="W617" s="848"/>
      <c r="X617" s="848"/>
      <c r="Y617" s="848"/>
      <c r="Z617" s="849"/>
      <c r="AA617" s="847" t="s">
        <v>293</v>
      </c>
      <c r="AB617" s="848"/>
      <c r="AC617" s="849"/>
      <c r="AD617" s="118">
        <v>2</v>
      </c>
      <c r="AE617" s="118" t="s">
        <v>294</v>
      </c>
      <c r="AF617" s="866"/>
      <c r="AG617" s="867"/>
      <c r="AH617" s="868"/>
      <c r="AI617" s="866"/>
      <c r="AJ617" s="867"/>
      <c r="AK617" s="868"/>
      <c r="AL617" s="101"/>
      <c r="AM617" s="25"/>
      <c r="AN617" s="24" t="str">
        <f t="shared" si="38"/>
        <v>■</v>
      </c>
    </row>
    <row r="618" spans="1:40">
      <c r="A618" s="36" t="str">
        <f t="shared" si="37"/>
        <v>TI</v>
      </c>
      <c r="B618" s="32"/>
      <c r="C618" s="802">
        <v>6</v>
      </c>
      <c r="D618" s="803"/>
      <c r="E618" s="888" t="s">
        <v>645</v>
      </c>
      <c r="F618" s="889"/>
      <c r="G618" s="889"/>
      <c r="H618" s="889"/>
      <c r="I618" s="889"/>
      <c r="J618" s="889"/>
      <c r="K618" s="889"/>
      <c r="L618" s="889"/>
      <c r="M618" s="889"/>
      <c r="N618" s="889"/>
      <c r="O618" s="889"/>
      <c r="P618" s="889"/>
      <c r="Q618" s="889"/>
      <c r="R618" s="889"/>
      <c r="S618" s="889"/>
      <c r="T618" s="890"/>
      <c r="U618" s="143" t="s">
        <v>646</v>
      </c>
      <c r="V618" s="847" t="s">
        <v>299</v>
      </c>
      <c r="W618" s="848"/>
      <c r="X618" s="848"/>
      <c r="Y618" s="848"/>
      <c r="Z618" s="849"/>
      <c r="AA618" s="847" t="s">
        <v>293</v>
      </c>
      <c r="AB618" s="848"/>
      <c r="AC618" s="849"/>
      <c r="AD618" s="118">
        <v>1</v>
      </c>
      <c r="AE618" s="118" t="s">
        <v>294</v>
      </c>
      <c r="AF618" s="866"/>
      <c r="AG618" s="867"/>
      <c r="AH618" s="868"/>
      <c r="AI618" s="866"/>
      <c r="AJ618" s="867"/>
      <c r="AK618" s="868"/>
      <c r="AL618" s="101"/>
      <c r="AM618" s="25"/>
      <c r="AN618" s="24" t="str">
        <f t="shared" si="38"/>
        <v>■</v>
      </c>
    </row>
    <row r="619" spans="1:40">
      <c r="A619" s="36" t="str">
        <f t="shared" si="37"/>
        <v>TI</v>
      </c>
      <c r="B619" s="32"/>
      <c r="C619" s="802">
        <v>7</v>
      </c>
      <c r="D619" s="803"/>
      <c r="E619" s="888" t="s">
        <v>647</v>
      </c>
      <c r="F619" s="889"/>
      <c r="G619" s="889"/>
      <c r="H619" s="889"/>
      <c r="I619" s="889"/>
      <c r="J619" s="889"/>
      <c r="K619" s="889"/>
      <c r="L619" s="889"/>
      <c r="M619" s="889"/>
      <c r="N619" s="889"/>
      <c r="O619" s="889"/>
      <c r="P619" s="889"/>
      <c r="Q619" s="889"/>
      <c r="R619" s="889"/>
      <c r="S619" s="889"/>
      <c r="T619" s="890"/>
      <c r="U619" s="143" t="s">
        <v>648</v>
      </c>
      <c r="V619" s="847" t="s">
        <v>299</v>
      </c>
      <c r="W619" s="848"/>
      <c r="X619" s="848"/>
      <c r="Y619" s="848"/>
      <c r="Z619" s="849"/>
      <c r="AA619" s="847" t="s">
        <v>293</v>
      </c>
      <c r="AB619" s="848"/>
      <c r="AC619" s="849"/>
      <c r="AD619" s="118">
        <v>1</v>
      </c>
      <c r="AE619" s="118" t="s">
        <v>294</v>
      </c>
      <c r="AF619" s="866"/>
      <c r="AG619" s="867"/>
      <c r="AH619" s="868"/>
      <c r="AI619" s="866"/>
      <c r="AJ619" s="867"/>
      <c r="AK619" s="868"/>
      <c r="AL619" s="101"/>
      <c r="AM619" s="25"/>
      <c r="AN619" s="24" t="str">
        <f t="shared" si="38"/>
        <v>■</v>
      </c>
    </row>
    <row r="620" spans="1:40">
      <c r="A620" s="36" t="str">
        <f t="shared" si="37"/>
        <v>TI</v>
      </c>
      <c r="B620" s="32"/>
      <c r="C620" s="802">
        <v>8</v>
      </c>
      <c r="D620" s="803"/>
      <c r="E620" s="888" t="s">
        <v>331</v>
      </c>
      <c r="F620" s="889"/>
      <c r="G620" s="889"/>
      <c r="H620" s="889"/>
      <c r="I620" s="889"/>
      <c r="J620" s="889"/>
      <c r="K620" s="889"/>
      <c r="L620" s="889"/>
      <c r="M620" s="889"/>
      <c r="N620" s="889"/>
      <c r="O620" s="889"/>
      <c r="P620" s="889"/>
      <c r="Q620" s="889"/>
      <c r="R620" s="889"/>
      <c r="S620" s="889"/>
      <c r="T620" s="890"/>
      <c r="U620" s="143" t="s">
        <v>332</v>
      </c>
      <c r="V620" s="847" t="s">
        <v>299</v>
      </c>
      <c r="W620" s="848"/>
      <c r="X620" s="848"/>
      <c r="Y620" s="848"/>
      <c r="Z620" s="849"/>
      <c r="AA620" s="847" t="s">
        <v>293</v>
      </c>
      <c r="AB620" s="848"/>
      <c r="AC620" s="849"/>
      <c r="AD620" s="118">
        <v>2</v>
      </c>
      <c r="AE620" s="118" t="s">
        <v>294</v>
      </c>
      <c r="AF620" s="866"/>
      <c r="AG620" s="867"/>
      <c r="AH620" s="868"/>
      <c r="AI620" s="866"/>
      <c r="AJ620" s="867"/>
      <c r="AK620" s="868"/>
      <c r="AL620" s="101"/>
      <c r="AM620" s="25"/>
      <c r="AN620" s="24" t="str">
        <f t="shared" si="38"/>
        <v>■</v>
      </c>
    </row>
    <row r="621" spans="1:40">
      <c r="A621" s="36" t="str">
        <f t="shared" si="37"/>
        <v>TI</v>
      </c>
      <c r="B621" s="32"/>
      <c r="C621" s="802">
        <v>9</v>
      </c>
      <c r="D621" s="803"/>
      <c r="E621" s="888" t="s">
        <v>333</v>
      </c>
      <c r="F621" s="889"/>
      <c r="G621" s="889"/>
      <c r="H621" s="889"/>
      <c r="I621" s="889"/>
      <c r="J621" s="889"/>
      <c r="K621" s="889"/>
      <c r="L621" s="889"/>
      <c r="M621" s="889"/>
      <c r="N621" s="889"/>
      <c r="O621" s="889"/>
      <c r="P621" s="889"/>
      <c r="Q621" s="889"/>
      <c r="R621" s="889"/>
      <c r="S621" s="889"/>
      <c r="T621" s="890"/>
      <c r="U621" s="143" t="s">
        <v>334</v>
      </c>
      <c r="V621" s="847" t="s">
        <v>299</v>
      </c>
      <c r="W621" s="848"/>
      <c r="X621" s="848"/>
      <c r="Y621" s="848"/>
      <c r="Z621" s="849"/>
      <c r="AA621" s="847" t="s">
        <v>293</v>
      </c>
      <c r="AB621" s="848"/>
      <c r="AC621" s="849"/>
      <c r="AD621" s="118">
        <v>1</v>
      </c>
      <c r="AE621" s="118" t="s">
        <v>294</v>
      </c>
      <c r="AF621" s="866"/>
      <c r="AG621" s="867"/>
      <c r="AH621" s="868"/>
      <c r="AI621" s="866"/>
      <c r="AJ621" s="867"/>
      <c r="AK621" s="868"/>
      <c r="AL621" s="101"/>
      <c r="AM621" s="25"/>
      <c r="AN621" s="24" t="str">
        <f t="shared" si="38"/>
        <v>■</v>
      </c>
    </row>
    <row r="622" spans="1:40">
      <c r="A622" s="36" t="str">
        <f t="shared" si="37"/>
        <v>TI</v>
      </c>
      <c r="B622" s="32"/>
      <c r="C622" s="917">
        <v>10</v>
      </c>
      <c r="D622" s="918"/>
      <c r="E622" s="900" t="s">
        <v>335</v>
      </c>
      <c r="F622" s="901"/>
      <c r="G622" s="901"/>
      <c r="H622" s="901"/>
      <c r="I622" s="901"/>
      <c r="J622" s="901"/>
      <c r="K622" s="901"/>
      <c r="L622" s="901"/>
      <c r="M622" s="901"/>
      <c r="N622" s="901"/>
      <c r="O622" s="901"/>
      <c r="P622" s="901"/>
      <c r="Q622" s="901"/>
      <c r="R622" s="901"/>
      <c r="S622" s="901"/>
      <c r="T622" s="902"/>
      <c r="U622" s="142" t="s">
        <v>336</v>
      </c>
      <c r="V622" s="860" t="s">
        <v>299</v>
      </c>
      <c r="W622" s="861"/>
      <c r="X622" s="861"/>
      <c r="Y622" s="861"/>
      <c r="Z622" s="862"/>
      <c r="AA622" s="860" t="s">
        <v>293</v>
      </c>
      <c r="AB622" s="861"/>
      <c r="AC622" s="862"/>
      <c r="AD622" s="119">
        <v>7</v>
      </c>
      <c r="AE622" s="119" t="s">
        <v>294</v>
      </c>
      <c r="AF622" s="863"/>
      <c r="AG622" s="864"/>
      <c r="AH622" s="865"/>
      <c r="AI622" s="863"/>
      <c r="AJ622" s="864"/>
      <c r="AK622" s="865"/>
      <c r="AL622" s="196" t="s">
        <v>301</v>
      </c>
      <c r="AM622" s="25"/>
      <c r="AN622" s="24" t="str">
        <f t="shared" si="38"/>
        <v>■</v>
      </c>
    </row>
    <row r="623" spans="1:40">
      <c r="A623" s="36" t="str">
        <f t="shared" si="37"/>
        <v>TI</v>
      </c>
      <c r="B623" s="32"/>
      <c r="C623" s="802">
        <v>11</v>
      </c>
      <c r="D623" s="803"/>
      <c r="E623" s="888" t="s">
        <v>337</v>
      </c>
      <c r="F623" s="889"/>
      <c r="G623" s="889"/>
      <c r="H623" s="889"/>
      <c r="I623" s="889"/>
      <c r="J623" s="889"/>
      <c r="K623" s="889"/>
      <c r="L623" s="889"/>
      <c r="M623" s="889"/>
      <c r="N623" s="889"/>
      <c r="O623" s="889"/>
      <c r="P623" s="889"/>
      <c r="Q623" s="889"/>
      <c r="R623" s="889"/>
      <c r="S623" s="889"/>
      <c r="T623" s="890"/>
      <c r="U623" s="143" t="s">
        <v>338</v>
      </c>
      <c r="V623" s="847" t="s">
        <v>299</v>
      </c>
      <c r="W623" s="848"/>
      <c r="X623" s="848"/>
      <c r="Y623" s="848"/>
      <c r="Z623" s="849"/>
      <c r="AA623" s="847" t="s">
        <v>293</v>
      </c>
      <c r="AB623" s="848"/>
      <c r="AC623" s="849"/>
      <c r="AD623" s="118">
        <v>7</v>
      </c>
      <c r="AE623" s="118" t="s">
        <v>294</v>
      </c>
      <c r="AF623" s="866"/>
      <c r="AG623" s="867"/>
      <c r="AH623" s="868"/>
      <c r="AI623" s="866"/>
      <c r="AJ623" s="867"/>
      <c r="AK623" s="868"/>
      <c r="AL623" s="101" t="s">
        <v>339</v>
      </c>
      <c r="AM623" s="25"/>
      <c r="AN623" s="24" t="str">
        <f t="shared" si="38"/>
        <v>■</v>
      </c>
    </row>
    <row r="624" spans="1:40">
      <c r="A624" s="36" t="str">
        <f t="shared" si="37"/>
        <v>TI</v>
      </c>
      <c r="B624" s="32"/>
      <c r="C624" s="917">
        <v>12</v>
      </c>
      <c r="D624" s="918"/>
      <c r="E624" s="900" t="s">
        <v>649</v>
      </c>
      <c r="F624" s="901"/>
      <c r="G624" s="901"/>
      <c r="H624" s="901"/>
      <c r="I624" s="901"/>
      <c r="J624" s="901"/>
      <c r="K624" s="901"/>
      <c r="L624" s="901"/>
      <c r="M624" s="901"/>
      <c r="N624" s="901"/>
      <c r="O624" s="901"/>
      <c r="P624" s="901"/>
      <c r="Q624" s="901"/>
      <c r="R624" s="901"/>
      <c r="S624" s="901"/>
      <c r="T624" s="902"/>
      <c r="U624" s="142" t="s">
        <v>341</v>
      </c>
      <c r="V624" s="860" t="s">
        <v>299</v>
      </c>
      <c r="W624" s="861"/>
      <c r="X624" s="861"/>
      <c r="Y624" s="861"/>
      <c r="Z624" s="862"/>
      <c r="AA624" s="860" t="s">
        <v>293</v>
      </c>
      <c r="AB624" s="861"/>
      <c r="AC624" s="862"/>
      <c r="AD624" s="119">
        <v>2</v>
      </c>
      <c r="AE624" s="119" t="s">
        <v>294</v>
      </c>
      <c r="AF624" s="863"/>
      <c r="AG624" s="864"/>
      <c r="AH624" s="865"/>
      <c r="AI624" s="863"/>
      <c r="AJ624" s="864"/>
      <c r="AK624" s="865"/>
      <c r="AL624" s="196" t="s">
        <v>385</v>
      </c>
      <c r="AM624" s="25"/>
      <c r="AN624" s="24" t="str">
        <f t="shared" si="38"/>
        <v>■</v>
      </c>
    </row>
    <row r="625" spans="1:40">
      <c r="A625" s="36" t="str">
        <f t="shared" si="37"/>
        <v>TI</v>
      </c>
      <c r="B625" s="32"/>
      <c r="C625" s="802">
        <v>13</v>
      </c>
      <c r="D625" s="803"/>
      <c r="E625" s="888" t="s">
        <v>322</v>
      </c>
      <c r="F625" s="889"/>
      <c r="G625" s="889"/>
      <c r="H625" s="889"/>
      <c r="I625" s="889"/>
      <c r="J625" s="889"/>
      <c r="K625" s="889"/>
      <c r="L625" s="889"/>
      <c r="M625" s="889"/>
      <c r="N625" s="889"/>
      <c r="O625" s="889"/>
      <c r="P625" s="889"/>
      <c r="Q625" s="889"/>
      <c r="R625" s="889"/>
      <c r="S625" s="889"/>
      <c r="T625" s="890"/>
      <c r="U625" s="143" t="s">
        <v>323</v>
      </c>
      <c r="V625" s="847" t="s">
        <v>299</v>
      </c>
      <c r="W625" s="848"/>
      <c r="X625" s="848"/>
      <c r="Y625" s="848"/>
      <c r="Z625" s="849"/>
      <c r="AA625" s="847" t="s">
        <v>293</v>
      </c>
      <c r="AB625" s="848"/>
      <c r="AC625" s="849"/>
      <c r="AD625" s="118">
        <v>6</v>
      </c>
      <c r="AE625" s="118" t="s">
        <v>294</v>
      </c>
      <c r="AF625" s="866"/>
      <c r="AG625" s="867"/>
      <c r="AH625" s="868"/>
      <c r="AI625" s="866"/>
      <c r="AJ625" s="867"/>
      <c r="AK625" s="868"/>
      <c r="AL625" s="101"/>
      <c r="AM625" s="25"/>
      <c r="AN625" s="24" t="str">
        <f t="shared" si="38"/>
        <v>■</v>
      </c>
    </row>
    <row r="626" spans="1:40">
      <c r="A626" s="36" t="str">
        <f t="shared" si="37"/>
        <v>TI</v>
      </c>
      <c r="B626" s="32"/>
      <c r="C626" s="802">
        <v>14</v>
      </c>
      <c r="D626" s="803"/>
      <c r="E626" s="894" t="s">
        <v>324</v>
      </c>
      <c r="F626" s="895"/>
      <c r="G626" s="895"/>
      <c r="H626" s="895"/>
      <c r="I626" s="895"/>
      <c r="J626" s="895"/>
      <c r="K626" s="895"/>
      <c r="L626" s="895"/>
      <c r="M626" s="895"/>
      <c r="N626" s="895"/>
      <c r="O626" s="895"/>
      <c r="P626" s="895"/>
      <c r="Q626" s="895"/>
      <c r="R626" s="895"/>
      <c r="S626" s="895"/>
      <c r="T626" s="896"/>
      <c r="U626" s="143" t="s">
        <v>325</v>
      </c>
      <c r="V626" s="854" t="s">
        <v>299</v>
      </c>
      <c r="W626" s="855"/>
      <c r="X626" s="855"/>
      <c r="Y626" s="855"/>
      <c r="Z626" s="856"/>
      <c r="AA626" s="854" t="s">
        <v>293</v>
      </c>
      <c r="AB626" s="855"/>
      <c r="AC626" s="856"/>
      <c r="AD626" s="114">
        <v>6</v>
      </c>
      <c r="AE626" s="114" t="s">
        <v>294</v>
      </c>
      <c r="AF626" s="866"/>
      <c r="AG626" s="867"/>
      <c r="AH626" s="868"/>
      <c r="AI626" s="866"/>
      <c r="AJ626" s="867"/>
      <c r="AK626" s="868"/>
      <c r="AL626" s="101"/>
      <c r="AM626" s="25"/>
      <c r="AN626" s="24" t="str">
        <f t="shared" si="38"/>
        <v>■</v>
      </c>
    </row>
    <row r="627" spans="1:40" ht="13.15" customHeight="1">
      <c r="A627" s="36" t="str">
        <f t="shared" si="37"/>
        <v>TI</v>
      </c>
      <c r="B627" s="32"/>
      <c r="C627" s="802">
        <v>15</v>
      </c>
      <c r="D627" s="803"/>
      <c r="E627" s="897" t="s">
        <v>881</v>
      </c>
      <c r="F627" s="898"/>
      <c r="G627" s="898"/>
      <c r="H627" s="898"/>
      <c r="I627" s="898"/>
      <c r="J627" s="898"/>
      <c r="K627" s="898"/>
      <c r="L627" s="898"/>
      <c r="M627" s="898"/>
      <c r="N627" s="898"/>
      <c r="O627" s="898"/>
      <c r="P627" s="898"/>
      <c r="Q627" s="898"/>
      <c r="R627" s="898"/>
      <c r="S627" s="898"/>
      <c r="T627" s="899"/>
      <c r="U627" s="143" t="s">
        <v>882</v>
      </c>
      <c r="V627" s="847" t="s">
        <v>299</v>
      </c>
      <c r="W627" s="848"/>
      <c r="X627" s="848"/>
      <c r="Y627" s="848"/>
      <c r="Z627" s="849"/>
      <c r="AA627" s="847" t="s">
        <v>293</v>
      </c>
      <c r="AB627" s="848"/>
      <c r="AC627" s="849"/>
      <c r="AD627" s="118">
        <v>1</v>
      </c>
      <c r="AE627" s="118" t="s">
        <v>294</v>
      </c>
      <c r="AF627" s="866"/>
      <c r="AG627" s="867"/>
      <c r="AH627" s="868"/>
      <c r="AI627" s="866"/>
      <c r="AJ627" s="867"/>
      <c r="AK627" s="868"/>
      <c r="AL627" s="101"/>
      <c r="AM627" s="25"/>
      <c r="AN627" s="24" t="str">
        <f t="shared" si="38"/>
        <v>■</v>
      </c>
    </row>
    <row r="628" spans="1:40">
      <c r="A628" s="36" t="str">
        <f t="shared" si="37"/>
        <v>TI</v>
      </c>
      <c r="B628" s="32"/>
      <c r="C628" s="802">
        <v>16</v>
      </c>
      <c r="D628" s="803"/>
      <c r="E628" s="888" t="s">
        <v>885</v>
      </c>
      <c r="F628" s="889"/>
      <c r="G628" s="889"/>
      <c r="H628" s="889"/>
      <c r="I628" s="889"/>
      <c r="J628" s="889"/>
      <c r="K628" s="889"/>
      <c r="L628" s="889"/>
      <c r="M628" s="889"/>
      <c r="N628" s="889"/>
      <c r="O628" s="889"/>
      <c r="P628" s="889"/>
      <c r="Q628" s="889"/>
      <c r="R628" s="889"/>
      <c r="S628" s="889"/>
      <c r="T628" s="890"/>
      <c r="U628" s="143" t="s">
        <v>886</v>
      </c>
      <c r="V628" s="847" t="s">
        <v>299</v>
      </c>
      <c r="W628" s="848"/>
      <c r="X628" s="848"/>
      <c r="Y628" s="848"/>
      <c r="Z628" s="849"/>
      <c r="AA628" s="847" t="s">
        <v>300</v>
      </c>
      <c r="AB628" s="848"/>
      <c r="AC628" s="849"/>
      <c r="AD628" s="118">
        <v>2</v>
      </c>
      <c r="AE628" s="118">
        <v>0</v>
      </c>
      <c r="AF628" s="866"/>
      <c r="AG628" s="867"/>
      <c r="AH628" s="868"/>
      <c r="AI628" s="866"/>
      <c r="AJ628" s="867"/>
      <c r="AK628" s="868"/>
      <c r="AL628" s="101"/>
      <c r="AM628" s="25"/>
      <c r="AN628" s="24" t="str">
        <f t="shared" si="38"/>
        <v>■</v>
      </c>
    </row>
    <row r="629" spans="1:40">
      <c r="A629" s="36" t="str">
        <f t="shared" si="37"/>
        <v>TI</v>
      </c>
      <c r="B629" s="32"/>
      <c r="C629" s="474"/>
      <c r="D629" s="474"/>
      <c r="E629" s="474"/>
      <c r="F629" s="474"/>
      <c r="G629" s="474"/>
      <c r="H629" s="474"/>
      <c r="I629" s="474"/>
      <c r="J629" s="474"/>
      <c r="K629" s="474"/>
      <c r="L629" s="474"/>
      <c r="M629" s="474"/>
      <c r="N629" s="474"/>
      <c r="O629" s="474"/>
      <c r="P629" s="474"/>
      <c r="Q629" s="474"/>
      <c r="R629" s="474"/>
      <c r="S629" s="474"/>
      <c r="T629" s="474"/>
      <c r="U629" s="507"/>
      <c r="V629" s="495"/>
      <c r="W629" s="495"/>
      <c r="X629" s="495"/>
      <c r="Y629" s="495"/>
      <c r="Z629" s="495"/>
      <c r="AA629" s="495"/>
      <c r="AB629" s="495"/>
      <c r="AC629" s="495"/>
      <c r="AD629" s="495"/>
      <c r="AE629" s="495"/>
      <c r="AF629" s="496"/>
      <c r="AG629" s="496"/>
      <c r="AH629" s="496"/>
      <c r="AI629" s="496"/>
      <c r="AJ629" s="496"/>
      <c r="AK629" s="496"/>
      <c r="AL629" s="493"/>
      <c r="AM629" s="25"/>
    </row>
    <row r="630" spans="1:40">
      <c r="A630" s="36" t="str">
        <f t="shared" si="37"/>
        <v>TR</v>
      </c>
      <c r="B630" s="32"/>
      <c r="C630" s="39" t="s">
        <v>282</v>
      </c>
      <c r="D630" s="40"/>
      <c r="J630" s="31" t="s">
        <v>650</v>
      </c>
      <c r="K630" s="39"/>
      <c r="M630" s="39"/>
      <c r="N630" s="39"/>
      <c r="O630" s="39"/>
      <c r="U630" s="116" t="s">
        <v>1008</v>
      </c>
      <c r="V630" s="178"/>
      <c r="W630" s="178"/>
      <c r="X630" s="178"/>
      <c r="Y630" s="178"/>
      <c r="Z630" s="178"/>
      <c r="AD630" s="178"/>
      <c r="AE630" s="178"/>
      <c r="AF630" s="61"/>
      <c r="AG630" s="61"/>
      <c r="AH630" s="61"/>
      <c r="AI630" s="61"/>
      <c r="AJ630" s="61"/>
      <c r="AK630" s="61"/>
      <c r="AM630" s="25"/>
    </row>
    <row r="631" spans="1:40">
      <c r="A631" s="36" t="str">
        <f t="shared" si="37"/>
        <v>TR</v>
      </c>
      <c r="B631" s="6"/>
      <c r="C631" s="841" t="s">
        <v>85</v>
      </c>
      <c r="D631" s="983"/>
      <c r="E631" s="841" t="s">
        <v>285</v>
      </c>
      <c r="F631" s="842"/>
      <c r="G631" s="842"/>
      <c r="H631" s="842"/>
      <c r="I631" s="842"/>
      <c r="J631" s="842"/>
      <c r="K631" s="842"/>
      <c r="L631" s="842"/>
      <c r="M631" s="842"/>
      <c r="N631" s="842"/>
      <c r="O631" s="842"/>
      <c r="P631" s="842"/>
      <c r="Q631" s="842"/>
      <c r="R631" s="842"/>
      <c r="S631" s="842"/>
      <c r="T631" s="842"/>
      <c r="U631" s="363" t="s">
        <v>286</v>
      </c>
      <c r="V631" s="909" t="s">
        <v>287</v>
      </c>
      <c r="W631" s="910"/>
      <c r="X631" s="910"/>
      <c r="Y631" s="910"/>
      <c r="Z631" s="911"/>
      <c r="AA631" s="909" t="s">
        <v>876</v>
      </c>
      <c r="AB631" s="910"/>
      <c r="AC631" s="911"/>
      <c r="AD631" s="850" t="s">
        <v>289</v>
      </c>
      <c r="AE631" s="851"/>
      <c r="AF631" s="909" t="s">
        <v>88</v>
      </c>
      <c r="AG631" s="910"/>
      <c r="AH631" s="911"/>
      <c r="AI631" s="841" t="s">
        <v>89</v>
      </c>
      <c r="AJ631" s="842"/>
      <c r="AK631" s="843"/>
      <c r="AL631" s="915" t="s">
        <v>90</v>
      </c>
      <c r="AM631" s="364"/>
    </row>
    <row r="632" spans="1:40">
      <c r="A632" s="36" t="str">
        <f t="shared" si="37"/>
        <v>TR</v>
      </c>
      <c r="B632" s="6"/>
      <c r="C632" s="984"/>
      <c r="D632" s="985"/>
      <c r="E632" s="844"/>
      <c r="F632" s="845"/>
      <c r="G632" s="845"/>
      <c r="H632" s="845"/>
      <c r="I632" s="845"/>
      <c r="J632" s="845"/>
      <c r="K632" s="845"/>
      <c r="L632" s="845"/>
      <c r="M632" s="845"/>
      <c r="N632" s="845"/>
      <c r="O632" s="845"/>
      <c r="P632" s="845"/>
      <c r="Q632" s="845"/>
      <c r="R632" s="845"/>
      <c r="S632" s="845"/>
      <c r="T632" s="845"/>
      <c r="U632" s="365"/>
      <c r="V632" s="912"/>
      <c r="W632" s="913"/>
      <c r="X632" s="913"/>
      <c r="Y632" s="913"/>
      <c r="Z632" s="914"/>
      <c r="AA632" s="912"/>
      <c r="AB632" s="913"/>
      <c r="AC632" s="914"/>
      <c r="AD632" s="852"/>
      <c r="AE632" s="853"/>
      <c r="AF632" s="912"/>
      <c r="AG632" s="913"/>
      <c r="AH632" s="914"/>
      <c r="AI632" s="844"/>
      <c r="AJ632" s="845"/>
      <c r="AK632" s="846"/>
      <c r="AL632" s="916"/>
      <c r="AM632" s="364"/>
    </row>
    <row r="633" spans="1:40" ht="13.15" customHeight="1">
      <c r="A633" s="36" t="str">
        <f t="shared" si="37"/>
        <v>TR</v>
      </c>
      <c r="B633" s="32"/>
      <c r="C633" s="802">
        <v>1</v>
      </c>
      <c r="D633" s="803"/>
      <c r="E633" s="897" t="s">
        <v>350</v>
      </c>
      <c r="F633" s="898"/>
      <c r="G633" s="898"/>
      <c r="H633" s="898"/>
      <c r="I633" s="898"/>
      <c r="J633" s="898"/>
      <c r="K633" s="898"/>
      <c r="L633" s="898"/>
      <c r="M633" s="898"/>
      <c r="N633" s="898"/>
      <c r="O633" s="898"/>
      <c r="P633" s="898"/>
      <c r="Q633" s="898"/>
      <c r="R633" s="898"/>
      <c r="S633" s="898"/>
      <c r="T633" s="899"/>
      <c r="U633" s="141" t="s">
        <v>291</v>
      </c>
      <c r="V633" s="847" t="s">
        <v>292</v>
      </c>
      <c r="W633" s="848"/>
      <c r="X633" s="848"/>
      <c r="Y633" s="848"/>
      <c r="Z633" s="849"/>
      <c r="AA633" s="847" t="s">
        <v>293</v>
      </c>
      <c r="AB633" s="848"/>
      <c r="AC633" s="849"/>
      <c r="AD633" s="118">
        <v>10</v>
      </c>
      <c r="AE633" s="118" t="s">
        <v>294</v>
      </c>
      <c r="AF633" s="866"/>
      <c r="AG633" s="867"/>
      <c r="AH633" s="868"/>
      <c r="AI633" s="866"/>
      <c r="AJ633" s="867"/>
      <c r="AK633" s="868"/>
      <c r="AL633" s="101"/>
      <c r="AM633" s="25"/>
      <c r="AN633" s="24" t="str">
        <f>$J$20</f>
        <v>■</v>
      </c>
    </row>
    <row r="634" spans="1:40" ht="13.15" customHeight="1">
      <c r="A634" s="36" t="str">
        <f t="shared" si="37"/>
        <v>TR</v>
      </c>
      <c r="B634" s="32"/>
      <c r="C634" s="802">
        <v>2</v>
      </c>
      <c r="D634" s="803"/>
      <c r="E634" s="897" t="s">
        <v>351</v>
      </c>
      <c r="F634" s="898"/>
      <c r="G634" s="898"/>
      <c r="H634" s="898"/>
      <c r="I634" s="898"/>
      <c r="J634" s="898"/>
      <c r="K634" s="898"/>
      <c r="L634" s="898"/>
      <c r="M634" s="898"/>
      <c r="N634" s="898"/>
      <c r="O634" s="898"/>
      <c r="P634" s="898"/>
      <c r="Q634" s="898"/>
      <c r="R634" s="898"/>
      <c r="S634" s="898"/>
      <c r="T634" s="899"/>
      <c r="U634" s="624" t="s">
        <v>296</v>
      </c>
      <c r="V634" s="847" t="s">
        <v>292</v>
      </c>
      <c r="W634" s="848"/>
      <c r="X634" s="848"/>
      <c r="Y634" s="848"/>
      <c r="Z634" s="849"/>
      <c r="AA634" s="847" t="s">
        <v>293</v>
      </c>
      <c r="AB634" s="848"/>
      <c r="AC634" s="849"/>
      <c r="AD634" s="118">
        <v>51</v>
      </c>
      <c r="AE634" s="118" t="s">
        <v>294</v>
      </c>
      <c r="AF634" s="866"/>
      <c r="AG634" s="867"/>
      <c r="AH634" s="868"/>
      <c r="AI634" s="866"/>
      <c r="AJ634" s="867"/>
      <c r="AK634" s="868"/>
      <c r="AL634" s="101"/>
      <c r="AM634" s="25"/>
      <c r="AN634" s="24" t="str">
        <f t="shared" ref="AN634:AN647" si="39">$J$20</f>
        <v>■</v>
      </c>
    </row>
    <row r="635" spans="1:40" ht="13.15" customHeight="1">
      <c r="A635" s="36" t="str">
        <f t="shared" si="37"/>
        <v>TR</v>
      </c>
      <c r="B635" s="38"/>
      <c r="C635" s="917">
        <v>3</v>
      </c>
      <c r="D635" s="918"/>
      <c r="E635" s="903" t="s">
        <v>297</v>
      </c>
      <c r="F635" s="904"/>
      <c r="G635" s="904"/>
      <c r="H635" s="904"/>
      <c r="I635" s="904"/>
      <c r="J635" s="904"/>
      <c r="K635" s="904"/>
      <c r="L635" s="904"/>
      <c r="M635" s="904"/>
      <c r="N635" s="904"/>
      <c r="O635" s="904"/>
      <c r="P635" s="904"/>
      <c r="Q635" s="904"/>
      <c r="R635" s="904"/>
      <c r="S635" s="904"/>
      <c r="T635" s="905"/>
      <c r="U635" s="142" t="s">
        <v>298</v>
      </c>
      <c r="V635" s="860" t="s">
        <v>299</v>
      </c>
      <c r="W635" s="861"/>
      <c r="X635" s="861"/>
      <c r="Y635" s="861"/>
      <c r="Z635" s="862"/>
      <c r="AA635" s="860" t="s">
        <v>300</v>
      </c>
      <c r="AB635" s="861"/>
      <c r="AC635" s="862"/>
      <c r="AD635" s="119">
        <v>1</v>
      </c>
      <c r="AE635" s="119">
        <v>0</v>
      </c>
      <c r="AF635" s="863"/>
      <c r="AG635" s="864"/>
      <c r="AH635" s="865"/>
      <c r="AI635" s="863"/>
      <c r="AJ635" s="864"/>
      <c r="AK635" s="865"/>
      <c r="AL635" s="196" t="s">
        <v>301</v>
      </c>
      <c r="AM635" s="45"/>
      <c r="AN635" s="24" t="str">
        <f t="shared" si="39"/>
        <v>■</v>
      </c>
    </row>
    <row r="636" spans="1:40" ht="13.15" customHeight="1">
      <c r="A636" s="36" t="str">
        <f t="shared" si="37"/>
        <v>TR</v>
      </c>
      <c r="B636" s="32"/>
      <c r="C636" s="802">
        <v>4</v>
      </c>
      <c r="D636" s="803"/>
      <c r="E636" s="897" t="s">
        <v>302</v>
      </c>
      <c r="F636" s="898"/>
      <c r="G636" s="898"/>
      <c r="H636" s="898"/>
      <c r="I636" s="898"/>
      <c r="J636" s="898"/>
      <c r="K636" s="898"/>
      <c r="L636" s="898"/>
      <c r="M636" s="898"/>
      <c r="N636" s="898"/>
      <c r="O636" s="898"/>
      <c r="P636" s="898"/>
      <c r="Q636" s="898"/>
      <c r="R636" s="898"/>
      <c r="S636" s="898"/>
      <c r="T636" s="899"/>
      <c r="U636" s="143" t="s">
        <v>303</v>
      </c>
      <c r="V636" s="847" t="s">
        <v>299</v>
      </c>
      <c r="W636" s="848"/>
      <c r="X636" s="848"/>
      <c r="Y636" s="848"/>
      <c r="Z636" s="849"/>
      <c r="AA636" s="847" t="s">
        <v>300</v>
      </c>
      <c r="AB636" s="848"/>
      <c r="AC636" s="849"/>
      <c r="AD636" s="118">
        <v>1</v>
      </c>
      <c r="AE636" s="118">
        <v>0</v>
      </c>
      <c r="AF636" s="866"/>
      <c r="AG636" s="867"/>
      <c r="AH636" s="868"/>
      <c r="AI636" s="866"/>
      <c r="AJ636" s="867"/>
      <c r="AK636" s="868"/>
      <c r="AL636" s="101"/>
      <c r="AM636" s="25"/>
      <c r="AN636" s="24" t="str">
        <f t="shared" si="39"/>
        <v>■</v>
      </c>
    </row>
    <row r="637" spans="1:40">
      <c r="A637" s="36" t="str">
        <f t="shared" si="37"/>
        <v>TR</v>
      </c>
      <c r="B637" s="32"/>
      <c r="C637" s="802">
        <v>5</v>
      </c>
      <c r="D637" s="803"/>
      <c r="E637" s="888" t="s">
        <v>304</v>
      </c>
      <c r="F637" s="889"/>
      <c r="G637" s="889"/>
      <c r="H637" s="889"/>
      <c r="I637" s="889"/>
      <c r="J637" s="889"/>
      <c r="K637" s="889"/>
      <c r="L637" s="889"/>
      <c r="M637" s="889"/>
      <c r="N637" s="889"/>
      <c r="O637" s="889"/>
      <c r="P637" s="889"/>
      <c r="Q637" s="889"/>
      <c r="R637" s="889"/>
      <c r="S637" s="889"/>
      <c r="T637" s="890"/>
      <c r="U637" s="143" t="s">
        <v>305</v>
      </c>
      <c r="V637" s="847" t="s">
        <v>292</v>
      </c>
      <c r="W637" s="848"/>
      <c r="X637" s="848"/>
      <c r="Y637" s="848"/>
      <c r="Z637" s="849"/>
      <c r="AA637" s="847" t="s">
        <v>293</v>
      </c>
      <c r="AB637" s="848"/>
      <c r="AC637" s="849"/>
      <c r="AD637" s="118">
        <v>2</v>
      </c>
      <c r="AE637" s="118" t="s">
        <v>294</v>
      </c>
      <c r="AF637" s="866"/>
      <c r="AG637" s="867"/>
      <c r="AH637" s="868"/>
      <c r="AI637" s="866"/>
      <c r="AJ637" s="867"/>
      <c r="AK637" s="868"/>
      <c r="AL637" s="101"/>
      <c r="AM637" s="25"/>
      <c r="AN637" s="24" t="str">
        <f t="shared" si="39"/>
        <v>■</v>
      </c>
    </row>
    <row r="638" spans="1:40">
      <c r="A638" s="36" t="str">
        <f t="shared" si="37"/>
        <v>TR</v>
      </c>
      <c r="B638" s="32"/>
      <c r="C638" s="917">
        <v>6</v>
      </c>
      <c r="D638" s="918"/>
      <c r="E638" s="900" t="s">
        <v>357</v>
      </c>
      <c r="F638" s="901"/>
      <c r="G638" s="901"/>
      <c r="H638" s="901"/>
      <c r="I638" s="901"/>
      <c r="J638" s="901"/>
      <c r="K638" s="901"/>
      <c r="L638" s="901"/>
      <c r="M638" s="901"/>
      <c r="N638" s="901"/>
      <c r="O638" s="901"/>
      <c r="P638" s="901"/>
      <c r="Q638" s="901"/>
      <c r="R638" s="901"/>
      <c r="S638" s="901"/>
      <c r="T638" s="902"/>
      <c r="U638" s="142" t="s">
        <v>358</v>
      </c>
      <c r="V638" s="860" t="s">
        <v>299</v>
      </c>
      <c r="W638" s="861"/>
      <c r="X638" s="861"/>
      <c r="Y638" s="861"/>
      <c r="Z638" s="862"/>
      <c r="AA638" s="860" t="s">
        <v>300</v>
      </c>
      <c r="AB638" s="861"/>
      <c r="AC638" s="862"/>
      <c r="AD638" s="119">
        <v>6</v>
      </c>
      <c r="AE638" s="119">
        <v>0</v>
      </c>
      <c r="AF638" s="863"/>
      <c r="AG638" s="864"/>
      <c r="AH638" s="865"/>
      <c r="AI638" s="863"/>
      <c r="AJ638" s="864"/>
      <c r="AK638" s="865"/>
      <c r="AL638" s="196" t="s">
        <v>308</v>
      </c>
      <c r="AM638" s="25"/>
      <c r="AN638" s="24" t="str">
        <f t="shared" si="39"/>
        <v>■</v>
      </c>
    </row>
    <row r="639" spans="1:40">
      <c r="A639" s="36" t="str">
        <f t="shared" si="37"/>
        <v>TR</v>
      </c>
      <c r="B639" s="32"/>
      <c r="C639" s="802">
        <v>7</v>
      </c>
      <c r="D639" s="803"/>
      <c r="E639" s="888" t="s">
        <v>1009</v>
      </c>
      <c r="F639" s="889"/>
      <c r="G639" s="889"/>
      <c r="H639" s="889"/>
      <c r="I639" s="889"/>
      <c r="J639" s="889"/>
      <c r="K639" s="889"/>
      <c r="L639" s="889"/>
      <c r="M639" s="889"/>
      <c r="N639" s="889"/>
      <c r="O639" s="889"/>
      <c r="P639" s="889"/>
      <c r="Q639" s="889"/>
      <c r="R639" s="889"/>
      <c r="S639" s="889"/>
      <c r="T639" s="890"/>
      <c r="U639" s="143" t="s">
        <v>653</v>
      </c>
      <c r="V639" s="847" t="s">
        <v>299</v>
      </c>
      <c r="W639" s="848"/>
      <c r="X639" s="848"/>
      <c r="Y639" s="848"/>
      <c r="Z639" s="849"/>
      <c r="AA639" s="847" t="s">
        <v>293</v>
      </c>
      <c r="AB639" s="848"/>
      <c r="AC639" s="849"/>
      <c r="AD639" s="118">
        <v>4</v>
      </c>
      <c r="AE639" s="118" t="s">
        <v>294</v>
      </c>
      <c r="AF639" s="866"/>
      <c r="AG639" s="867"/>
      <c r="AH639" s="868"/>
      <c r="AI639" s="866"/>
      <c r="AJ639" s="867"/>
      <c r="AK639" s="868"/>
      <c r="AL639" s="101"/>
      <c r="AM639" s="25"/>
      <c r="AN639" s="24" t="str">
        <f t="shared" si="39"/>
        <v>■</v>
      </c>
    </row>
    <row r="640" spans="1:40">
      <c r="A640" s="36" t="str">
        <f t="shared" si="37"/>
        <v>TR</v>
      </c>
      <c r="B640" s="32"/>
      <c r="C640" s="802">
        <v>8</v>
      </c>
      <c r="D640" s="803"/>
      <c r="E640" s="888" t="s">
        <v>654</v>
      </c>
      <c r="F640" s="889"/>
      <c r="G640" s="889"/>
      <c r="H640" s="889"/>
      <c r="I640" s="889"/>
      <c r="J640" s="889"/>
      <c r="K640" s="889"/>
      <c r="L640" s="889"/>
      <c r="M640" s="889"/>
      <c r="N640" s="889"/>
      <c r="O640" s="889"/>
      <c r="P640" s="889"/>
      <c r="Q640" s="889"/>
      <c r="R640" s="889"/>
      <c r="S640" s="889"/>
      <c r="T640" s="890"/>
      <c r="U640" s="143" t="s">
        <v>655</v>
      </c>
      <c r="V640" s="847" t="s">
        <v>299</v>
      </c>
      <c r="W640" s="848"/>
      <c r="X640" s="848"/>
      <c r="Y640" s="848"/>
      <c r="Z640" s="849"/>
      <c r="AA640" s="847" t="s">
        <v>293</v>
      </c>
      <c r="AB640" s="848"/>
      <c r="AC640" s="849"/>
      <c r="AD640" s="118">
        <v>6</v>
      </c>
      <c r="AE640" s="118" t="s">
        <v>294</v>
      </c>
      <c r="AF640" s="866"/>
      <c r="AG640" s="867"/>
      <c r="AH640" s="868"/>
      <c r="AI640" s="866"/>
      <c r="AJ640" s="867"/>
      <c r="AK640" s="868"/>
      <c r="AL640" s="101"/>
      <c r="AM640" s="25"/>
      <c r="AN640" s="24" t="str">
        <f t="shared" si="39"/>
        <v>■</v>
      </c>
    </row>
    <row r="641" spans="1:40">
      <c r="A641" s="36" t="str">
        <f t="shared" si="37"/>
        <v>TR</v>
      </c>
      <c r="B641" s="32"/>
      <c r="C641" s="802">
        <v>9</v>
      </c>
      <c r="D641" s="803"/>
      <c r="E641" s="888" t="s">
        <v>656</v>
      </c>
      <c r="F641" s="889"/>
      <c r="G641" s="889"/>
      <c r="H641" s="889"/>
      <c r="I641" s="889"/>
      <c r="J641" s="889"/>
      <c r="K641" s="889"/>
      <c r="L641" s="889"/>
      <c r="M641" s="889"/>
      <c r="N641" s="889"/>
      <c r="O641" s="889"/>
      <c r="P641" s="889"/>
      <c r="Q641" s="889"/>
      <c r="R641" s="889"/>
      <c r="S641" s="889"/>
      <c r="T641" s="890"/>
      <c r="U641" s="143" t="s">
        <v>657</v>
      </c>
      <c r="V641" s="847" t="s">
        <v>292</v>
      </c>
      <c r="W641" s="848"/>
      <c r="X641" s="848"/>
      <c r="Y641" s="848"/>
      <c r="Z641" s="849"/>
      <c r="AA641" s="847" t="s">
        <v>293</v>
      </c>
      <c r="AB641" s="848"/>
      <c r="AC641" s="849"/>
      <c r="AD641" s="118">
        <v>64</v>
      </c>
      <c r="AE641" s="118" t="s">
        <v>294</v>
      </c>
      <c r="AF641" s="866"/>
      <c r="AG641" s="867"/>
      <c r="AH641" s="868"/>
      <c r="AI641" s="866"/>
      <c r="AJ641" s="867"/>
      <c r="AK641" s="868"/>
      <c r="AL641" s="101"/>
      <c r="AM641" s="25"/>
      <c r="AN641" s="24" t="str">
        <f t="shared" si="39"/>
        <v>■</v>
      </c>
    </row>
    <row r="642" spans="1:40">
      <c r="A642" s="36" t="str">
        <f t="shared" si="37"/>
        <v>TR</v>
      </c>
      <c r="B642" s="32"/>
      <c r="C642" s="802">
        <v>10</v>
      </c>
      <c r="D642" s="803"/>
      <c r="E642" s="888" t="s">
        <v>361</v>
      </c>
      <c r="F642" s="889"/>
      <c r="G642" s="889"/>
      <c r="H642" s="889"/>
      <c r="I642" s="889"/>
      <c r="J642" s="889"/>
      <c r="K642" s="889"/>
      <c r="L642" s="889"/>
      <c r="M642" s="889"/>
      <c r="N642" s="889"/>
      <c r="O642" s="889"/>
      <c r="P642" s="889"/>
      <c r="Q642" s="889"/>
      <c r="R642" s="889"/>
      <c r="S642" s="889"/>
      <c r="T642" s="890"/>
      <c r="U642" s="143" t="s">
        <v>362</v>
      </c>
      <c r="V642" s="847" t="s">
        <v>299</v>
      </c>
      <c r="W642" s="848"/>
      <c r="X642" s="848"/>
      <c r="Y642" s="848"/>
      <c r="Z642" s="849"/>
      <c r="AA642" s="847" t="s">
        <v>293</v>
      </c>
      <c r="AB642" s="848"/>
      <c r="AC642" s="849"/>
      <c r="AD642" s="118">
        <v>1</v>
      </c>
      <c r="AE642" s="118" t="s">
        <v>294</v>
      </c>
      <c r="AF642" s="866"/>
      <c r="AG642" s="867"/>
      <c r="AH642" s="868"/>
      <c r="AI642" s="866"/>
      <c r="AJ642" s="867"/>
      <c r="AK642" s="868"/>
      <c r="AL642" s="101"/>
      <c r="AM642" s="25"/>
      <c r="AN642" s="24" t="str">
        <f t="shared" si="39"/>
        <v>■</v>
      </c>
    </row>
    <row r="643" spans="1:40">
      <c r="A643" s="36" t="str">
        <f t="shared" si="37"/>
        <v>TR</v>
      </c>
      <c r="B643" s="32"/>
      <c r="C643" s="917">
        <v>11</v>
      </c>
      <c r="D643" s="918"/>
      <c r="E643" s="900" t="s">
        <v>363</v>
      </c>
      <c r="F643" s="901"/>
      <c r="G643" s="901"/>
      <c r="H643" s="901"/>
      <c r="I643" s="901"/>
      <c r="J643" s="901"/>
      <c r="K643" s="901"/>
      <c r="L643" s="901"/>
      <c r="M643" s="901"/>
      <c r="N643" s="901"/>
      <c r="O643" s="901"/>
      <c r="P643" s="901"/>
      <c r="Q643" s="901"/>
      <c r="R643" s="901"/>
      <c r="S643" s="901"/>
      <c r="T643" s="902"/>
      <c r="U643" s="142" t="s">
        <v>364</v>
      </c>
      <c r="V643" s="860" t="s">
        <v>299</v>
      </c>
      <c r="W643" s="861"/>
      <c r="X643" s="861"/>
      <c r="Y643" s="861"/>
      <c r="Z643" s="862"/>
      <c r="AA643" s="860" t="s">
        <v>293</v>
      </c>
      <c r="AB643" s="861"/>
      <c r="AC643" s="862"/>
      <c r="AD643" s="119">
        <v>6</v>
      </c>
      <c r="AE643" s="119" t="s">
        <v>294</v>
      </c>
      <c r="AF643" s="863"/>
      <c r="AG643" s="864"/>
      <c r="AH643" s="865"/>
      <c r="AI643" s="863"/>
      <c r="AJ643" s="864"/>
      <c r="AK643" s="865"/>
      <c r="AL643" s="196" t="s">
        <v>301</v>
      </c>
      <c r="AM643" s="25"/>
      <c r="AN643" s="24" t="str">
        <f t="shared" si="39"/>
        <v>■</v>
      </c>
    </row>
    <row r="644" spans="1:40">
      <c r="A644" s="36" t="str">
        <f t="shared" si="37"/>
        <v>TR</v>
      </c>
      <c r="B644" s="32"/>
      <c r="C644" s="917">
        <v>12</v>
      </c>
      <c r="D644" s="918"/>
      <c r="E644" s="900" t="s">
        <v>658</v>
      </c>
      <c r="F644" s="901"/>
      <c r="G644" s="901"/>
      <c r="H644" s="901"/>
      <c r="I644" s="901"/>
      <c r="J644" s="901"/>
      <c r="K644" s="901"/>
      <c r="L644" s="901"/>
      <c r="M644" s="901"/>
      <c r="N644" s="901"/>
      <c r="O644" s="901"/>
      <c r="P644" s="901"/>
      <c r="Q644" s="901"/>
      <c r="R644" s="901"/>
      <c r="S644" s="901"/>
      <c r="T644" s="902"/>
      <c r="U644" s="142" t="s">
        <v>659</v>
      </c>
      <c r="V644" s="860" t="s">
        <v>299</v>
      </c>
      <c r="W644" s="861"/>
      <c r="X644" s="861"/>
      <c r="Y644" s="861"/>
      <c r="Z644" s="862"/>
      <c r="AA644" s="860" t="s">
        <v>293</v>
      </c>
      <c r="AB644" s="861"/>
      <c r="AC644" s="862"/>
      <c r="AD644" s="119">
        <v>3</v>
      </c>
      <c r="AE644" s="119" t="s">
        <v>294</v>
      </c>
      <c r="AF644" s="863"/>
      <c r="AG644" s="864"/>
      <c r="AH644" s="865"/>
      <c r="AI644" s="863"/>
      <c r="AJ644" s="864"/>
      <c r="AK644" s="865"/>
      <c r="AL644" s="196" t="s">
        <v>660</v>
      </c>
      <c r="AM644" s="25"/>
      <c r="AN644" s="24" t="str">
        <f t="shared" si="39"/>
        <v>■</v>
      </c>
    </row>
    <row r="645" spans="1:40">
      <c r="A645" s="36" t="str">
        <f t="shared" si="37"/>
        <v>TR</v>
      </c>
      <c r="B645" s="32"/>
      <c r="C645" s="802">
        <v>13</v>
      </c>
      <c r="D645" s="803"/>
      <c r="E645" s="888" t="s">
        <v>367</v>
      </c>
      <c r="F645" s="889"/>
      <c r="G645" s="889"/>
      <c r="H645" s="889"/>
      <c r="I645" s="889"/>
      <c r="J645" s="889"/>
      <c r="K645" s="889"/>
      <c r="L645" s="889"/>
      <c r="M645" s="889"/>
      <c r="N645" s="889"/>
      <c r="O645" s="889"/>
      <c r="P645" s="889"/>
      <c r="Q645" s="889"/>
      <c r="R645" s="889"/>
      <c r="S645" s="889"/>
      <c r="T645" s="890"/>
      <c r="U645" s="143" t="s">
        <v>368</v>
      </c>
      <c r="V645" s="847" t="s">
        <v>299</v>
      </c>
      <c r="W645" s="848"/>
      <c r="X645" s="848"/>
      <c r="Y645" s="848"/>
      <c r="Z645" s="849"/>
      <c r="AA645" s="847" t="s">
        <v>293</v>
      </c>
      <c r="AB645" s="848"/>
      <c r="AC645" s="849"/>
      <c r="AD645" s="118">
        <v>8</v>
      </c>
      <c r="AE645" s="118" t="s">
        <v>294</v>
      </c>
      <c r="AF645" s="866"/>
      <c r="AG645" s="867"/>
      <c r="AH645" s="868"/>
      <c r="AI645" s="866"/>
      <c r="AJ645" s="867"/>
      <c r="AK645" s="868"/>
      <c r="AL645" s="101"/>
      <c r="AM645" s="25"/>
      <c r="AN645" s="24" t="str">
        <f t="shared" si="39"/>
        <v>■</v>
      </c>
    </row>
    <row r="646" spans="1:40">
      <c r="A646" s="36" t="str">
        <f t="shared" si="37"/>
        <v>TR</v>
      </c>
      <c r="B646" s="32"/>
      <c r="C646" s="802">
        <v>14</v>
      </c>
      <c r="D646" s="803"/>
      <c r="E646" s="888" t="s">
        <v>369</v>
      </c>
      <c r="F646" s="889"/>
      <c r="G646" s="889"/>
      <c r="H646" s="889"/>
      <c r="I646" s="889"/>
      <c r="J646" s="889"/>
      <c r="K646" s="889"/>
      <c r="L646" s="889"/>
      <c r="M646" s="889"/>
      <c r="N646" s="889"/>
      <c r="O646" s="889"/>
      <c r="P646" s="889"/>
      <c r="Q646" s="889"/>
      <c r="R646" s="889"/>
      <c r="S646" s="889"/>
      <c r="T646" s="890"/>
      <c r="U646" s="143" t="s">
        <v>370</v>
      </c>
      <c r="V646" s="847" t="s">
        <v>292</v>
      </c>
      <c r="W646" s="848"/>
      <c r="X646" s="848"/>
      <c r="Y646" s="848"/>
      <c r="Z646" s="849"/>
      <c r="AA646" s="847" t="s">
        <v>293</v>
      </c>
      <c r="AB646" s="848"/>
      <c r="AC646" s="849"/>
      <c r="AD646" s="118">
        <v>8</v>
      </c>
      <c r="AE646" s="118" t="s">
        <v>294</v>
      </c>
      <c r="AF646" s="866"/>
      <c r="AG646" s="867"/>
      <c r="AH646" s="868"/>
      <c r="AI646" s="866"/>
      <c r="AJ646" s="867"/>
      <c r="AK646" s="868"/>
      <c r="AL646" s="101"/>
      <c r="AM646" s="25"/>
      <c r="AN646" s="24" t="str">
        <f t="shared" si="39"/>
        <v>■</v>
      </c>
    </row>
    <row r="647" spans="1:40">
      <c r="A647" s="36" t="str">
        <f t="shared" si="37"/>
        <v>TR</v>
      </c>
      <c r="B647" s="38"/>
      <c r="C647" s="917">
        <v>15</v>
      </c>
      <c r="D647" s="918"/>
      <c r="E647" s="900" t="s">
        <v>312</v>
      </c>
      <c r="F647" s="901"/>
      <c r="G647" s="901"/>
      <c r="H647" s="901"/>
      <c r="I647" s="901"/>
      <c r="J647" s="901"/>
      <c r="K647" s="901"/>
      <c r="L647" s="901"/>
      <c r="M647" s="901"/>
      <c r="N647" s="901"/>
      <c r="O647" s="901"/>
      <c r="P647" s="901"/>
      <c r="Q647" s="901"/>
      <c r="R647" s="901"/>
      <c r="S647" s="901"/>
      <c r="T647" s="902"/>
      <c r="U647" s="142" t="s">
        <v>313</v>
      </c>
      <c r="V647" s="860" t="s">
        <v>299</v>
      </c>
      <c r="W647" s="861"/>
      <c r="X647" s="861"/>
      <c r="Y647" s="861"/>
      <c r="Z647" s="862"/>
      <c r="AA647" s="860" t="s">
        <v>293</v>
      </c>
      <c r="AB647" s="861"/>
      <c r="AC647" s="862"/>
      <c r="AD647" s="119">
        <v>1</v>
      </c>
      <c r="AE647" s="119" t="s">
        <v>294</v>
      </c>
      <c r="AF647" s="863"/>
      <c r="AG647" s="864"/>
      <c r="AH647" s="865"/>
      <c r="AI647" s="863"/>
      <c r="AJ647" s="864"/>
      <c r="AK647" s="865"/>
      <c r="AL647" s="265" t="s">
        <v>314</v>
      </c>
      <c r="AM647" s="25"/>
      <c r="AN647" s="24" t="str">
        <f t="shared" si="39"/>
        <v>■</v>
      </c>
    </row>
    <row r="648" spans="1:40">
      <c r="A648" s="36" t="str">
        <f t="shared" si="37"/>
        <v>TR</v>
      </c>
      <c r="B648" s="32"/>
      <c r="C648" s="802">
        <v>16</v>
      </c>
      <c r="D648" s="803"/>
      <c r="E648" s="888" t="s">
        <v>373</v>
      </c>
      <c r="F648" s="889"/>
      <c r="G648" s="889"/>
      <c r="H648" s="889"/>
      <c r="I648" s="889"/>
      <c r="J648" s="889"/>
      <c r="K648" s="889"/>
      <c r="L648" s="889"/>
      <c r="M648" s="889"/>
      <c r="N648" s="889"/>
      <c r="O648" s="889"/>
      <c r="P648" s="889"/>
      <c r="Q648" s="889"/>
      <c r="R648" s="889"/>
      <c r="S648" s="889"/>
      <c r="T648" s="890"/>
      <c r="U648" s="143" t="s">
        <v>374</v>
      </c>
      <c r="V648" s="847" t="s">
        <v>292</v>
      </c>
      <c r="W648" s="848"/>
      <c r="X648" s="848"/>
      <c r="Y648" s="848"/>
      <c r="Z648" s="849"/>
      <c r="AA648" s="847" t="s">
        <v>293</v>
      </c>
      <c r="AB648" s="848"/>
      <c r="AC648" s="849"/>
      <c r="AD648" s="118">
        <v>10</v>
      </c>
      <c r="AE648" s="118" t="s">
        <v>294</v>
      </c>
      <c r="AF648" s="866"/>
      <c r="AG648" s="867"/>
      <c r="AH648" s="868"/>
      <c r="AI648" s="866"/>
      <c r="AJ648" s="867"/>
      <c r="AK648" s="868"/>
      <c r="AL648" s="101"/>
      <c r="AM648" s="25"/>
      <c r="AN648" s="24" t="str">
        <f>$J$20</f>
        <v>■</v>
      </c>
    </row>
    <row r="649" spans="1:40">
      <c r="A649" s="36" t="str">
        <f t="shared" si="37"/>
        <v>TR</v>
      </c>
      <c r="B649" s="38"/>
      <c r="C649" s="917">
        <v>17</v>
      </c>
      <c r="D649" s="918"/>
      <c r="E649" s="900" t="s">
        <v>315</v>
      </c>
      <c r="F649" s="901"/>
      <c r="G649" s="901"/>
      <c r="H649" s="901"/>
      <c r="I649" s="901"/>
      <c r="J649" s="901"/>
      <c r="K649" s="901"/>
      <c r="L649" s="901"/>
      <c r="M649" s="901"/>
      <c r="N649" s="901"/>
      <c r="O649" s="901"/>
      <c r="P649" s="901"/>
      <c r="Q649" s="901"/>
      <c r="R649" s="901"/>
      <c r="S649" s="901"/>
      <c r="T649" s="902"/>
      <c r="U649" s="142" t="s">
        <v>316</v>
      </c>
      <c r="V649" s="860" t="s">
        <v>299</v>
      </c>
      <c r="W649" s="861"/>
      <c r="X649" s="861"/>
      <c r="Y649" s="861"/>
      <c r="Z649" s="862"/>
      <c r="AA649" s="860" t="s">
        <v>293</v>
      </c>
      <c r="AB649" s="861"/>
      <c r="AC649" s="862"/>
      <c r="AD649" s="119">
        <v>4</v>
      </c>
      <c r="AE649" s="119" t="s">
        <v>294</v>
      </c>
      <c r="AF649" s="863"/>
      <c r="AG649" s="864"/>
      <c r="AH649" s="865"/>
      <c r="AI649" s="863"/>
      <c r="AJ649" s="864"/>
      <c r="AK649" s="865"/>
      <c r="AL649" s="265" t="s">
        <v>314</v>
      </c>
      <c r="AM649" s="25"/>
      <c r="AN649" s="24" t="str">
        <f t="shared" ref="AN649:AN657" si="40">$J$20</f>
        <v>■</v>
      </c>
    </row>
    <row r="650" spans="1:40">
      <c r="A650" s="36" t="str">
        <f t="shared" si="37"/>
        <v>TR</v>
      </c>
      <c r="B650" s="32"/>
      <c r="C650" s="802">
        <v>18</v>
      </c>
      <c r="D650" s="803"/>
      <c r="E650" s="888" t="s">
        <v>379</v>
      </c>
      <c r="F650" s="889"/>
      <c r="G650" s="889"/>
      <c r="H650" s="889"/>
      <c r="I650" s="889"/>
      <c r="J650" s="889"/>
      <c r="K650" s="889"/>
      <c r="L650" s="889"/>
      <c r="M650" s="889"/>
      <c r="N650" s="889"/>
      <c r="O650" s="889"/>
      <c r="P650" s="889"/>
      <c r="Q650" s="889"/>
      <c r="R650" s="889"/>
      <c r="S650" s="889"/>
      <c r="T650" s="890"/>
      <c r="U650" s="143" t="s">
        <v>380</v>
      </c>
      <c r="V650" s="847" t="s">
        <v>299</v>
      </c>
      <c r="W650" s="848"/>
      <c r="X650" s="848"/>
      <c r="Y650" s="848"/>
      <c r="Z650" s="849"/>
      <c r="AA650" s="847" t="s">
        <v>300</v>
      </c>
      <c r="AB650" s="848"/>
      <c r="AC650" s="849"/>
      <c r="AD650" s="118">
        <v>2</v>
      </c>
      <c r="AE650" s="118">
        <v>0</v>
      </c>
      <c r="AF650" s="866"/>
      <c r="AG650" s="867"/>
      <c r="AH650" s="868"/>
      <c r="AI650" s="866"/>
      <c r="AJ650" s="867"/>
      <c r="AK650" s="868"/>
      <c r="AL650" s="101"/>
      <c r="AM650" s="25"/>
      <c r="AN650" s="24" t="str">
        <f t="shared" si="40"/>
        <v>■</v>
      </c>
    </row>
    <row r="651" spans="1:40">
      <c r="A651" s="36" t="str">
        <f t="shared" si="37"/>
        <v>TR</v>
      </c>
      <c r="B651" s="38"/>
      <c r="C651" s="917">
        <v>19</v>
      </c>
      <c r="D651" s="918"/>
      <c r="E651" s="900" t="s">
        <v>317</v>
      </c>
      <c r="F651" s="901"/>
      <c r="G651" s="901"/>
      <c r="H651" s="901"/>
      <c r="I651" s="901"/>
      <c r="J651" s="901"/>
      <c r="K651" s="901"/>
      <c r="L651" s="901"/>
      <c r="M651" s="901"/>
      <c r="N651" s="901"/>
      <c r="O651" s="901"/>
      <c r="P651" s="901"/>
      <c r="Q651" s="901"/>
      <c r="R651" s="901"/>
      <c r="S651" s="901"/>
      <c r="T651" s="902"/>
      <c r="U651" s="142" t="s">
        <v>318</v>
      </c>
      <c r="V651" s="860" t="s">
        <v>299</v>
      </c>
      <c r="W651" s="861"/>
      <c r="X651" s="861"/>
      <c r="Y651" s="861"/>
      <c r="Z651" s="862"/>
      <c r="AA651" s="860" t="s">
        <v>293</v>
      </c>
      <c r="AB651" s="861"/>
      <c r="AC651" s="862"/>
      <c r="AD651" s="119">
        <v>1</v>
      </c>
      <c r="AE651" s="119" t="s">
        <v>294</v>
      </c>
      <c r="AF651" s="863"/>
      <c r="AG651" s="864"/>
      <c r="AH651" s="865"/>
      <c r="AI651" s="863"/>
      <c r="AJ651" s="864"/>
      <c r="AK651" s="865"/>
      <c r="AL651" s="265" t="s">
        <v>314</v>
      </c>
      <c r="AM651" s="25"/>
      <c r="AN651" s="24" t="str">
        <f t="shared" si="40"/>
        <v>■</v>
      </c>
    </row>
    <row r="652" spans="1:40">
      <c r="A652" s="36" t="str">
        <f t="shared" si="37"/>
        <v>TR</v>
      </c>
      <c r="B652" s="38"/>
      <c r="C652" s="917">
        <v>20</v>
      </c>
      <c r="D652" s="918"/>
      <c r="E652" s="900" t="s">
        <v>319</v>
      </c>
      <c r="F652" s="901"/>
      <c r="G652" s="901"/>
      <c r="H652" s="901"/>
      <c r="I652" s="901"/>
      <c r="J652" s="901"/>
      <c r="K652" s="901"/>
      <c r="L652" s="901"/>
      <c r="M652" s="901"/>
      <c r="N652" s="901"/>
      <c r="O652" s="901"/>
      <c r="P652" s="901"/>
      <c r="Q652" s="901"/>
      <c r="R652" s="901"/>
      <c r="S652" s="901"/>
      <c r="T652" s="902"/>
      <c r="U652" s="142" t="s">
        <v>320</v>
      </c>
      <c r="V652" s="860" t="s">
        <v>299</v>
      </c>
      <c r="W652" s="861"/>
      <c r="X652" s="861"/>
      <c r="Y652" s="861"/>
      <c r="Z652" s="862"/>
      <c r="AA652" s="860" t="s">
        <v>293</v>
      </c>
      <c r="AB652" s="861"/>
      <c r="AC652" s="862"/>
      <c r="AD652" s="119">
        <v>1</v>
      </c>
      <c r="AE652" s="119" t="s">
        <v>294</v>
      </c>
      <c r="AF652" s="863"/>
      <c r="AG652" s="864"/>
      <c r="AH652" s="865"/>
      <c r="AI652" s="863"/>
      <c r="AJ652" s="864"/>
      <c r="AK652" s="865"/>
      <c r="AL652" s="265" t="s">
        <v>314</v>
      </c>
      <c r="AM652" s="25"/>
      <c r="AN652" s="24" t="str">
        <f t="shared" si="40"/>
        <v>■</v>
      </c>
    </row>
    <row r="653" spans="1:40">
      <c r="A653" s="36" t="str">
        <f t="shared" si="37"/>
        <v>TR</v>
      </c>
      <c r="B653" s="38"/>
      <c r="C653" s="917">
        <v>21</v>
      </c>
      <c r="D653" s="918"/>
      <c r="E653" s="900" t="s">
        <v>662</v>
      </c>
      <c r="F653" s="901"/>
      <c r="G653" s="901"/>
      <c r="H653" s="901"/>
      <c r="I653" s="901"/>
      <c r="J653" s="901"/>
      <c r="K653" s="901"/>
      <c r="L653" s="901"/>
      <c r="M653" s="901"/>
      <c r="N653" s="901"/>
      <c r="O653" s="901"/>
      <c r="P653" s="901"/>
      <c r="Q653" s="901"/>
      <c r="R653" s="901"/>
      <c r="S653" s="901"/>
      <c r="T653" s="902"/>
      <c r="U653" s="142" t="s">
        <v>663</v>
      </c>
      <c r="V653" s="860" t="s">
        <v>299</v>
      </c>
      <c r="W653" s="861"/>
      <c r="X653" s="861"/>
      <c r="Y653" s="861"/>
      <c r="Z653" s="862"/>
      <c r="AA653" s="860" t="s">
        <v>293</v>
      </c>
      <c r="AB653" s="861"/>
      <c r="AC653" s="862"/>
      <c r="AD653" s="119">
        <v>2</v>
      </c>
      <c r="AE653" s="119" t="s">
        <v>294</v>
      </c>
      <c r="AF653" s="863"/>
      <c r="AG653" s="864"/>
      <c r="AH653" s="865"/>
      <c r="AI653" s="863"/>
      <c r="AJ653" s="864"/>
      <c r="AK653" s="865"/>
      <c r="AL653" s="265" t="s">
        <v>314</v>
      </c>
      <c r="AM653" s="25"/>
      <c r="AN653" s="24" t="str">
        <f t="shared" si="40"/>
        <v>■</v>
      </c>
    </row>
    <row r="654" spans="1:40">
      <c r="A654" s="36" t="str">
        <f t="shared" si="37"/>
        <v>TR</v>
      </c>
      <c r="B654" s="32"/>
      <c r="C654" s="878">
        <v>22</v>
      </c>
      <c r="D654" s="880"/>
      <c r="E654" s="888" t="s">
        <v>322</v>
      </c>
      <c r="F654" s="889"/>
      <c r="G654" s="889"/>
      <c r="H654" s="889"/>
      <c r="I654" s="889"/>
      <c r="J654" s="889"/>
      <c r="K654" s="889"/>
      <c r="L654" s="889"/>
      <c r="M654" s="889"/>
      <c r="N654" s="889"/>
      <c r="O654" s="889"/>
      <c r="P654" s="889"/>
      <c r="Q654" s="889"/>
      <c r="R654" s="889"/>
      <c r="S654" s="889"/>
      <c r="T654" s="890"/>
      <c r="U654" s="143" t="s">
        <v>323</v>
      </c>
      <c r="V654" s="847" t="s">
        <v>299</v>
      </c>
      <c r="W654" s="848"/>
      <c r="X654" s="848"/>
      <c r="Y654" s="848"/>
      <c r="Z654" s="849"/>
      <c r="AA654" s="847" t="s">
        <v>293</v>
      </c>
      <c r="AB654" s="848"/>
      <c r="AC654" s="849"/>
      <c r="AD654" s="118">
        <v>6</v>
      </c>
      <c r="AE654" s="118" t="s">
        <v>294</v>
      </c>
      <c r="AF654" s="866"/>
      <c r="AG654" s="867"/>
      <c r="AH654" s="868"/>
      <c r="AI654" s="866"/>
      <c r="AJ654" s="867"/>
      <c r="AK654" s="868"/>
      <c r="AL654" s="101"/>
      <c r="AM654" s="25"/>
      <c r="AN654" s="24" t="str">
        <f t="shared" si="40"/>
        <v>■</v>
      </c>
    </row>
    <row r="655" spans="1:40">
      <c r="A655" s="36" t="str">
        <f t="shared" si="37"/>
        <v>TR</v>
      </c>
      <c r="B655" s="32"/>
      <c r="C655" s="878">
        <v>23</v>
      </c>
      <c r="D655" s="880"/>
      <c r="E655" s="888" t="s">
        <v>324</v>
      </c>
      <c r="F655" s="889"/>
      <c r="G655" s="889"/>
      <c r="H655" s="889"/>
      <c r="I655" s="889"/>
      <c r="J655" s="889"/>
      <c r="K655" s="889"/>
      <c r="L655" s="889"/>
      <c r="M655" s="889"/>
      <c r="N655" s="889"/>
      <c r="O655" s="889"/>
      <c r="P655" s="889"/>
      <c r="Q655" s="889"/>
      <c r="R655" s="889"/>
      <c r="S655" s="889"/>
      <c r="T655" s="890"/>
      <c r="U655" s="143" t="s">
        <v>325</v>
      </c>
      <c r="V655" s="847" t="s">
        <v>299</v>
      </c>
      <c r="W655" s="848"/>
      <c r="X655" s="848"/>
      <c r="Y655" s="848"/>
      <c r="Z655" s="849"/>
      <c r="AA655" s="847" t="s">
        <v>293</v>
      </c>
      <c r="AB655" s="848"/>
      <c r="AC655" s="849"/>
      <c r="AD655" s="118">
        <v>6</v>
      </c>
      <c r="AE655" s="118" t="s">
        <v>294</v>
      </c>
      <c r="AF655" s="866"/>
      <c r="AG655" s="867"/>
      <c r="AH655" s="868"/>
      <c r="AI655" s="866"/>
      <c r="AJ655" s="867"/>
      <c r="AK655" s="868"/>
      <c r="AL655" s="101"/>
      <c r="AM655" s="25"/>
      <c r="AN655" s="24" t="str">
        <f t="shared" si="40"/>
        <v>■</v>
      </c>
    </row>
    <row r="656" spans="1:40">
      <c r="A656" s="36" t="str">
        <f t="shared" si="37"/>
        <v>TR</v>
      </c>
      <c r="B656" s="32"/>
      <c r="C656" s="878">
        <v>24</v>
      </c>
      <c r="D656" s="880"/>
      <c r="E656" s="888" t="s">
        <v>881</v>
      </c>
      <c r="F656" s="889"/>
      <c r="G656" s="889"/>
      <c r="H656" s="889"/>
      <c r="I656" s="889"/>
      <c r="J656" s="889"/>
      <c r="K656" s="889"/>
      <c r="L656" s="889"/>
      <c r="M656" s="889"/>
      <c r="N656" s="889"/>
      <c r="O656" s="889"/>
      <c r="P656" s="889"/>
      <c r="Q656" s="889"/>
      <c r="R656" s="889"/>
      <c r="S656" s="889"/>
      <c r="T656" s="890"/>
      <c r="U656" s="143" t="s">
        <v>882</v>
      </c>
      <c r="V656" s="847" t="s">
        <v>299</v>
      </c>
      <c r="W656" s="848"/>
      <c r="X656" s="848"/>
      <c r="Y656" s="848"/>
      <c r="Z656" s="849"/>
      <c r="AA656" s="847" t="s">
        <v>293</v>
      </c>
      <c r="AB656" s="848"/>
      <c r="AC656" s="849"/>
      <c r="AD656" s="118">
        <v>1</v>
      </c>
      <c r="AE656" s="118" t="s">
        <v>294</v>
      </c>
      <c r="AF656" s="866"/>
      <c r="AG656" s="867"/>
      <c r="AH656" s="868"/>
      <c r="AI656" s="866"/>
      <c r="AJ656" s="867"/>
      <c r="AK656" s="868"/>
      <c r="AL656" s="101"/>
      <c r="AM656" s="25"/>
      <c r="AN656" s="24" t="str">
        <f t="shared" si="40"/>
        <v>■</v>
      </c>
    </row>
    <row r="657" spans="1:40">
      <c r="A657" s="36" t="str">
        <f t="shared" si="37"/>
        <v>TR</v>
      </c>
      <c r="B657" s="32"/>
      <c r="C657" s="878">
        <v>25</v>
      </c>
      <c r="D657" s="880"/>
      <c r="E657" s="888" t="s">
        <v>885</v>
      </c>
      <c r="F657" s="889"/>
      <c r="G657" s="889"/>
      <c r="H657" s="889"/>
      <c r="I657" s="889"/>
      <c r="J657" s="889"/>
      <c r="K657" s="889"/>
      <c r="L657" s="889"/>
      <c r="M657" s="889"/>
      <c r="N657" s="889"/>
      <c r="O657" s="889"/>
      <c r="P657" s="889"/>
      <c r="Q657" s="889"/>
      <c r="R657" s="889"/>
      <c r="S657" s="889"/>
      <c r="T657" s="890"/>
      <c r="U657" s="143" t="s">
        <v>886</v>
      </c>
      <c r="V657" s="847" t="s">
        <v>299</v>
      </c>
      <c r="W657" s="848"/>
      <c r="X657" s="848"/>
      <c r="Y657" s="848"/>
      <c r="Z657" s="849"/>
      <c r="AA657" s="847" t="s">
        <v>300</v>
      </c>
      <c r="AB657" s="848"/>
      <c r="AC657" s="849"/>
      <c r="AD657" s="118">
        <v>2</v>
      </c>
      <c r="AE657" s="118">
        <v>0</v>
      </c>
      <c r="AF657" s="866"/>
      <c r="AG657" s="867"/>
      <c r="AH657" s="868"/>
      <c r="AI657" s="866"/>
      <c r="AJ657" s="867"/>
      <c r="AK657" s="868"/>
      <c r="AL657" s="101"/>
      <c r="AM657" s="25"/>
      <c r="AN657" s="24" t="str">
        <f t="shared" si="40"/>
        <v>■</v>
      </c>
    </row>
    <row r="658" spans="1:40">
      <c r="A658" s="36" t="str">
        <f t="shared" si="37"/>
        <v>TR</v>
      </c>
      <c r="B658" s="32"/>
      <c r="C658" s="474"/>
      <c r="D658" s="474"/>
      <c r="E658" s="474"/>
      <c r="F658" s="474"/>
      <c r="G658" s="474"/>
      <c r="H658" s="474"/>
      <c r="I658" s="474"/>
      <c r="J658" s="474"/>
      <c r="K658" s="474"/>
      <c r="L658" s="474"/>
      <c r="M658" s="474"/>
      <c r="N658" s="474"/>
      <c r="O658" s="474"/>
      <c r="P658" s="474"/>
      <c r="Q658" s="474"/>
      <c r="R658" s="474"/>
      <c r="S658" s="474"/>
      <c r="T658" s="474"/>
      <c r="U658" s="502"/>
      <c r="V658" s="495"/>
      <c r="W658" s="495"/>
      <c r="X658" s="495"/>
      <c r="Y658" s="495"/>
      <c r="Z658" s="495"/>
      <c r="AA658" s="495"/>
      <c r="AB658" s="495"/>
      <c r="AC658" s="495"/>
      <c r="AD658" s="495"/>
      <c r="AE658" s="495"/>
      <c r="AF658" s="496"/>
      <c r="AG658" s="496"/>
      <c r="AH658" s="496"/>
      <c r="AI658" s="496"/>
      <c r="AJ658" s="496"/>
      <c r="AK658" s="496"/>
      <c r="AL658" s="493"/>
      <c r="AM658" s="25"/>
    </row>
    <row r="659" spans="1:40">
      <c r="A659" s="36" t="str">
        <f t="shared" si="37"/>
        <v>TS</v>
      </c>
      <c r="B659" s="32"/>
      <c r="C659" s="66" t="s">
        <v>282</v>
      </c>
      <c r="D659" s="67"/>
      <c r="E659" s="53"/>
      <c r="F659" s="53"/>
      <c r="G659" s="53"/>
      <c r="H659" s="53"/>
      <c r="I659" s="53"/>
      <c r="J659" s="112" t="s">
        <v>664</v>
      </c>
      <c r="K659" s="66"/>
      <c r="L659" s="53"/>
      <c r="M659" s="66"/>
      <c r="N659" s="66"/>
      <c r="O659" s="66"/>
      <c r="P659" s="53"/>
      <c r="Q659" s="53"/>
      <c r="R659" s="53"/>
      <c r="S659" s="53"/>
      <c r="T659" s="53"/>
      <c r="U659" s="115" t="s">
        <v>1010</v>
      </c>
      <c r="V659" s="179"/>
      <c r="W659" s="179"/>
      <c r="X659" s="179"/>
      <c r="Y659" s="179"/>
      <c r="Z659" s="179"/>
      <c r="AA659" s="179"/>
      <c r="AB659" s="179"/>
      <c r="AC659" s="179"/>
      <c r="AD659" s="179"/>
      <c r="AE659" s="179"/>
      <c r="AF659" s="62"/>
      <c r="AG659" s="62"/>
      <c r="AH659" s="62"/>
      <c r="AI659" s="62"/>
      <c r="AJ659" s="62"/>
      <c r="AK659" s="62"/>
      <c r="AL659" s="163"/>
      <c r="AM659" s="25"/>
    </row>
    <row r="660" spans="1:40">
      <c r="A660" s="36" t="str">
        <f t="shared" si="37"/>
        <v>TS</v>
      </c>
      <c r="B660" s="6"/>
      <c r="C660" s="841" t="s">
        <v>85</v>
      </c>
      <c r="D660" s="983"/>
      <c r="E660" s="841" t="s">
        <v>285</v>
      </c>
      <c r="F660" s="842"/>
      <c r="G660" s="842"/>
      <c r="H660" s="842"/>
      <c r="I660" s="842"/>
      <c r="J660" s="842"/>
      <c r="K660" s="842"/>
      <c r="L660" s="842"/>
      <c r="M660" s="842"/>
      <c r="N660" s="842"/>
      <c r="O660" s="842"/>
      <c r="P660" s="842"/>
      <c r="Q660" s="842"/>
      <c r="R660" s="842"/>
      <c r="S660" s="842"/>
      <c r="T660" s="842"/>
      <c r="U660" s="363" t="s">
        <v>286</v>
      </c>
      <c r="V660" s="909" t="s">
        <v>287</v>
      </c>
      <c r="W660" s="910"/>
      <c r="X660" s="910"/>
      <c r="Y660" s="910"/>
      <c r="Z660" s="911"/>
      <c r="AA660" s="909" t="s">
        <v>876</v>
      </c>
      <c r="AB660" s="910"/>
      <c r="AC660" s="911"/>
      <c r="AD660" s="850" t="s">
        <v>289</v>
      </c>
      <c r="AE660" s="851"/>
      <c r="AF660" s="909" t="s">
        <v>88</v>
      </c>
      <c r="AG660" s="910"/>
      <c r="AH660" s="911"/>
      <c r="AI660" s="841" t="s">
        <v>89</v>
      </c>
      <c r="AJ660" s="842"/>
      <c r="AK660" s="843"/>
      <c r="AL660" s="915" t="s">
        <v>90</v>
      </c>
      <c r="AM660" s="364"/>
    </row>
    <row r="661" spans="1:40">
      <c r="A661" s="36" t="str">
        <f t="shared" si="37"/>
        <v>TS</v>
      </c>
      <c r="B661" s="6"/>
      <c r="C661" s="984"/>
      <c r="D661" s="985"/>
      <c r="E661" s="844"/>
      <c r="F661" s="845"/>
      <c r="G661" s="845"/>
      <c r="H661" s="845"/>
      <c r="I661" s="845"/>
      <c r="J661" s="845"/>
      <c r="K661" s="845"/>
      <c r="L661" s="845"/>
      <c r="M661" s="845"/>
      <c r="N661" s="845"/>
      <c r="O661" s="845"/>
      <c r="P661" s="845"/>
      <c r="Q661" s="845"/>
      <c r="R661" s="845"/>
      <c r="S661" s="845"/>
      <c r="T661" s="845"/>
      <c r="U661" s="365"/>
      <c r="V661" s="912"/>
      <c r="W661" s="913"/>
      <c r="X661" s="913"/>
      <c r="Y661" s="913"/>
      <c r="Z661" s="914"/>
      <c r="AA661" s="912"/>
      <c r="AB661" s="913"/>
      <c r="AC661" s="914"/>
      <c r="AD661" s="852"/>
      <c r="AE661" s="853"/>
      <c r="AF661" s="912"/>
      <c r="AG661" s="913"/>
      <c r="AH661" s="914"/>
      <c r="AI661" s="844"/>
      <c r="AJ661" s="845"/>
      <c r="AK661" s="846"/>
      <c r="AL661" s="916"/>
      <c r="AM661" s="364"/>
    </row>
    <row r="662" spans="1:40" ht="13.15" customHeight="1">
      <c r="A662" s="36" t="str">
        <f t="shared" si="37"/>
        <v>TS</v>
      </c>
      <c r="B662" s="32"/>
      <c r="C662" s="802">
        <v>1</v>
      </c>
      <c r="D662" s="803"/>
      <c r="E662" s="897" t="s">
        <v>350</v>
      </c>
      <c r="F662" s="898"/>
      <c r="G662" s="898"/>
      <c r="H662" s="898"/>
      <c r="I662" s="898"/>
      <c r="J662" s="898"/>
      <c r="K662" s="898"/>
      <c r="L662" s="898"/>
      <c r="M662" s="898"/>
      <c r="N662" s="898"/>
      <c r="O662" s="898"/>
      <c r="P662" s="898"/>
      <c r="Q662" s="898"/>
      <c r="R662" s="898"/>
      <c r="S662" s="898"/>
      <c r="T662" s="899"/>
      <c r="U662" s="141" t="s">
        <v>291</v>
      </c>
      <c r="V662" s="847" t="s">
        <v>292</v>
      </c>
      <c r="W662" s="848"/>
      <c r="X662" s="848"/>
      <c r="Y662" s="848"/>
      <c r="Z662" s="849"/>
      <c r="AA662" s="847" t="s">
        <v>293</v>
      </c>
      <c r="AB662" s="848"/>
      <c r="AC662" s="849"/>
      <c r="AD662" s="118">
        <v>10</v>
      </c>
      <c r="AE662" s="118" t="s">
        <v>294</v>
      </c>
      <c r="AF662" s="866"/>
      <c r="AG662" s="867"/>
      <c r="AH662" s="868"/>
      <c r="AI662" s="866"/>
      <c r="AJ662" s="867"/>
      <c r="AK662" s="868"/>
      <c r="AL662" s="101"/>
      <c r="AM662" s="25"/>
      <c r="AN662" s="24" t="str">
        <f>$M$20</f>
        <v>■</v>
      </c>
    </row>
    <row r="663" spans="1:40" ht="13.15" customHeight="1">
      <c r="A663" s="36" t="str">
        <f t="shared" si="37"/>
        <v>TS</v>
      </c>
      <c r="B663" s="32"/>
      <c r="C663" s="802">
        <v>2</v>
      </c>
      <c r="D663" s="803"/>
      <c r="E663" s="897" t="s">
        <v>351</v>
      </c>
      <c r="F663" s="898"/>
      <c r="G663" s="898"/>
      <c r="H663" s="898"/>
      <c r="I663" s="898"/>
      <c r="J663" s="898"/>
      <c r="K663" s="898"/>
      <c r="L663" s="898"/>
      <c r="M663" s="898"/>
      <c r="N663" s="898"/>
      <c r="O663" s="898"/>
      <c r="P663" s="898"/>
      <c r="Q663" s="898"/>
      <c r="R663" s="898"/>
      <c r="S663" s="898"/>
      <c r="T663" s="899"/>
      <c r="U663" s="624" t="s">
        <v>296</v>
      </c>
      <c r="V663" s="847" t="s">
        <v>292</v>
      </c>
      <c r="W663" s="848"/>
      <c r="X663" s="848"/>
      <c r="Y663" s="848"/>
      <c r="Z663" s="849"/>
      <c r="AA663" s="847" t="s">
        <v>293</v>
      </c>
      <c r="AB663" s="848"/>
      <c r="AC663" s="849"/>
      <c r="AD663" s="118">
        <v>51</v>
      </c>
      <c r="AE663" s="118" t="s">
        <v>294</v>
      </c>
      <c r="AF663" s="866"/>
      <c r="AG663" s="867"/>
      <c r="AH663" s="868"/>
      <c r="AI663" s="866"/>
      <c r="AJ663" s="867"/>
      <c r="AK663" s="868"/>
      <c r="AL663" s="101"/>
      <c r="AM663" s="25"/>
      <c r="AN663" s="24" t="str">
        <f t="shared" ref="AN663:AN674" si="41">$M$20</f>
        <v>■</v>
      </c>
    </row>
    <row r="664" spans="1:40" ht="13.15" customHeight="1">
      <c r="A664" s="36" t="str">
        <f t="shared" si="37"/>
        <v>TS</v>
      </c>
      <c r="B664" s="38"/>
      <c r="C664" s="917">
        <v>3</v>
      </c>
      <c r="D664" s="918"/>
      <c r="E664" s="903" t="s">
        <v>297</v>
      </c>
      <c r="F664" s="904"/>
      <c r="G664" s="904"/>
      <c r="H664" s="904"/>
      <c r="I664" s="904"/>
      <c r="J664" s="904"/>
      <c r="K664" s="904"/>
      <c r="L664" s="904"/>
      <c r="M664" s="904"/>
      <c r="N664" s="904"/>
      <c r="O664" s="904"/>
      <c r="P664" s="904"/>
      <c r="Q664" s="904"/>
      <c r="R664" s="904"/>
      <c r="S664" s="904"/>
      <c r="T664" s="905"/>
      <c r="U664" s="142" t="s">
        <v>298</v>
      </c>
      <c r="V664" s="860" t="s">
        <v>299</v>
      </c>
      <c r="W664" s="861"/>
      <c r="X664" s="861"/>
      <c r="Y664" s="861"/>
      <c r="Z664" s="862"/>
      <c r="AA664" s="860" t="s">
        <v>300</v>
      </c>
      <c r="AB664" s="861"/>
      <c r="AC664" s="862"/>
      <c r="AD664" s="119">
        <v>1</v>
      </c>
      <c r="AE664" s="119">
        <v>0</v>
      </c>
      <c r="AF664" s="863"/>
      <c r="AG664" s="864"/>
      <c r="AH664" s="865"/>
      <c r="AI664" s="863"/>
      <c r="AJ664" s="864"/>
      <c r="AK664" s="865"/>
      <c r="AL664" s="196" t="s">
        <v>301</v>
      </c>
      <c r="AM664" s="45"/>
      <c r="AN664" s="24" t="str">
        <f t="shared" si="41"/>
        <v>■</v>
      </c>
    </row>
    <row r="665" spans="1:40" ht="13.15" customHeight="1">
      <c r="A665" s="36" t="str">
        <f t="shared" si="37"/>
        <v>TS</v>
      </c>
      <c r="B665" s="32"/>
      <c r="C665" s="802">
        <v>4</v>
      </c>
      <c r="D665" s="803"/>
      <c r="E665" s="897" t="s">
        <v>302</v>
      </c>
      <c r="F665" s="898"/>
      <c r="G665" s="898"/>
      <c r="H665" s="898"/>
      <c r="I665" s="898"/>
      <c r="J665" s="898"/>
      <c r="K665" s="898"/>
      <c r="L665" s="898"/>
      <c r="M665" s="898"/>
      <c r="N665" s="898"/>
      <c r="O665" s="898"/>
      <c r="P665" s="898"/>
      <c r="Q665" s="898"/>
      <c r="R665" s="898"/>
      <c r="S665" s="898"/>
      <c r="T665" s="899"/>
      <c r="U665" s="143" t="s">
        <v>303</v>
      </c>
      <c r="V665" s="847" t="s">
        <v>299</v>
      </c>
      <c r="W665" s="848"/>
      <c r="X665" s="848"/>
      <c r="Y665" s="848"/>
      <c r="Z665" s="849"/>
      <c r="AA665" s="847" t="s">
        <v>300</v>
      </c>
      <c r="AB665" s="848"/>
      <c r="AC665" s="849"/>
      <c r="AD665" s="118">
        <v>1</v>
      </c>
      <c r="AE665" s="118">
        <v>0</v>
      </c>
      <c r="AF665" s="866"/>
      <c r="AG665" s="867"/>
      <c r="AH665" s="868"/>
      <c r="AI665" s="866"/>
      <c r="AJ665" s="867"/>
      <c r="AK665" s="868"/>
      <c r="AL665" s="101"/>
      <c r="AM665" s="25"/>
      <c r="AN665" s="24" t="str">
        <f t="shared" si="41"/>
        <v>■</v>
      </c>
    </row>
    <row r="666" spans="1:40" ht="13.15" customHeight="1">
      <c r="A666" s="36" t="str">
        <f t="shared" si="37"/>
        <v>TS</v>
      </c>
      <c r="B666" s="32"/>
      <c r="C666" s="802">
        <v>5</v>
      </c>
      <c r="D666" s="803"/>
      <c r="E666" s="888" t="s">
        <v>304</v>
      </c>
      <c r="F666" s="889"/>
      <c r="G666" s="889"/>
      <c r="H666" s="889"/>
      <c r="I666" s="889"/>
      <c r="J666" s="889"/>
      <c r="K666" s="889"/>
      <c r="L666" s="889"/>
      <c r="M666" s="889"/>
      <c r="N666" s="889"/>
      <c r="O666" s="889"/>
      <c r="P666" s="889"/>
      <c r="Q666" s="889"/>
      <c r="R666" s="889"/>
      <c r="S666" s="889"/>
      <c r="T666" s="890"/>
      <c r="U666" s="143" t="s">
        <v>305</v>
      </c>
      <c r="V666" s="847" t="s">
        <v>292</v>
      </c>
      <c r="W666" s="848"/>
      <c r="X666" s="848"/>
      <c r="Y666" s="848"/>
      <c r="Z666" s="849"/>
      <c r="AA666" s="847" t="s">
        <v>293</v>
      </c>
      <c r="AB666" s="848"/>
      <c r="AC666" s="849"/>
      <c r="AD666" s="118">
        <v>2</v>
      </c>
      <c r="AE666" s="118" t="s">
        <v>294</v>
      </c>
      <c r="AF666" s="866"/>
      <c r="AG666" s="867"/>
      <c r="AH666" s="868"/>
      <c r="AI666" s="866"/>
      <c r="AJ666" s="867"/>
      <c r="AK666" s="868"/>
      <c r="AL666" s="101"/>
      <c r="AM666" s="25"/>
      <c r="AN666" s="24" t="str">
        <f t="shared" si="41"/>
        <v>■</v>
      </c>
    </row>
    <row r="667" spans="1:40" ht="13.15" customHeight="1">
      <c r="A667" s="36" t="str">
        <f t="shared" si="37"/>
        <v>TS</v>
      </c>
      <c r="B667" s="32"/>
      <c r="C667" s="802">
        <v>6</v>
      </c>
      <c r="D667" s="803"/>
      <c r="E667" s="888" t="s">
        <v>453</v>
      </c>
      <c r="F667" s="889"/>
      <c r="G667" s="889"/>
      <c r="H667" s="889"/>
      <c r="I667" s="889"/>
      <c r="J667" s="889"/>
      <c r="K667" s="889"/>
      <c r="L667" s="889"/>
      <c r="M667" s="889"/>
      <c r="N667" s="889"/>
      <c r="O667" s="889"/>
      <c r="P667" s="889"/>
      <c r="Q667" s="889"/>
      <c r="R667" s="889"/>
      <c r="S667" s="889"/>
      <c r="T667" s="890"/>
      <c r="U667" s="143" t="s">
        <v>454</v>
      </c>
      <c r="V667" s="847" t="s">
        <v>299</v>
      </c>
      <c r="W667" s="848"/>
      <c r="X667" s="848"/>
      <c r="Y667" s="848"/>
      <c r="Z667" s="849"/>
      <c r="AA667" s="847" t="s">
        <v>300</v>
      </c>
      <c r="AB667" s="848"/>
      <c r="AC667" s="849"/>
      <c r="AD667" s="118">
        <v>2</v>
      </c>
      <c r="AE667" s="118">
        <v>0</v>
      </c>
      <c r="AF667" s="866"/>
      <c r="AG667" s="867"/>
      <c r="AH667" s="868"/>
      <c r="AI667" s="866"/>
      <c r="AJ667" s="867"/>
      <c r="AK667" s="868"/>
      <c r="AL667" s="101"/>
      <c r="AM667" s="25"/>
      <c r="AN667" s="24" t="str">
        <f t="shared" si="41"/>
        <v>■</v>
      </c>
    </row>
    <row r="668" spans="1:40" ht="13.15" customHeight="1">
      <c r="A668" s="36" t="str">
        <f t="shared" si="37"/>
        <v>TS</v>
      </c>
      <c r="B668" s="32"/>
      <c r="C668" s="802">
        <v>7</v>
      </c>
      <c r="D668" s="803"/>
      <c r="E668" s="888" t="s">
        <v>455</v>
      </c>
      <c r="F668" s="889"/>
      <c r="G668" s="889"/>
      <c r="H668" s="889"/>
      <c r="I668" s="889"/>
      <c r="J668" s="889"/>
      <c r="K668" s="889"/>
      <c r="L668" s="889"/>
      <c r="M668" s="889"/>
      <c r="N668" s="889"/>
      <c r="O668" s="889"/>
      <c r="P668" s="889"/>
      <c r="Q668" s="889"/>
      <c r="R668" s="889"/>
      <c r="S668" s="889"/>
      <c r="T668" s="890"/>
      <c r="U668" s="143" t="s">
        <v>456</v>
      </c>
      <c r="V668" s="847" t="s">
        <v>299</v>
      </c>
      <c r="W668" s="848"/>
      <c r="X668" s="848"/>
      <c r="Y668" s="848"/>
      <c r="Z668" s="849"/>
      <c r="AA668" s="847" t="s">
        <v>300</v>
      </c>
      <c r="AB668" s="848"/>
      <c r="AC668" s="849"/>
      <c r="AD668" s="118">
        <v>8</v>
      </c>
      <c r="AE668" s="118">
        <v>0</v>
      </c>
      <c r="AF668" s="866"/>
      <c r="AG668" s="867"/>
      <c r="AH668" s="868"/>
      <c r="AI668" s="866"/>
      <c r="AJ668" s="867"/>
      <c r="AK668" s="868"/>
      <c r="AL668" s="101"/>
      <c r="AM668" s="25"/>
      <c r="AN668" s="24" t="str">
        <f t="shared" si="41"/>
        <v>■</v>
      </c>
    </row>
    <row r="669" spans="1:40" ht="13.15" customHeight="1">
      <c r="A669" s="36" t="str">
        <f t="shared" si="37"/>
        <v>TS</v>
      </c>
      <c r="B669" s="32"/>
      <c r="C669" s="802">
        <v>8</v>
      </c>
      <c r="D669" s="803"/>
      <c r="E669" s="888" t="s">
        <v>457</v>
      </c>
      <c r="F669" s="889"/>
      <c r="G669" s="889"/>
      <c r="H669" s="889"/>
      <c r="I669" s="889"/>
      <c r="J669" s="889"/>
      <c r="K669" s="889"/>
      <c r="L669" s="889"/>
      <c r="M669" s="889"/>
      <c r="N669" s="889"/>
      <c r="O669" s="889"/>
      <c r="P669" s="889"/>
      <c r="Q669" s="889"/>
      <c r="R669" s="889"/>
      <c r="S669" s="889"/>
      <c r="T669" s="890"/>
      <c r="U669" s="143" t="s">
        <v>458</v>
      </c>
      <c r="V669" s="847" t="s">
        <v>299</v>
      </c>
      <c r="W669" s="848"/>
      <c r="X669" s="848"/>
      <c r="Y669" s="848"/>
      <c r="Z669" s="849"/>
      <c r="AA669" s="847" t="s">
        <v>300</v>
      </c>
      <c r="AB669" s="848"/>
      <c r="AC669" s="849"/>
      <c r="AD669" s="118">
        <v>2</v>
      </c>
      <c r="AE669" s="118">
        <v>0</v>
      </c>
      <c r="AF669" s="866"/>
      <c r="AG669" s="867"/>
      <c r="AH669" s="868"/>
      <c r="AI669" s="866"/>
      <c r="AJ669" s="867"/>
      <c r="AK669" s="868"/>
      <c r="AL669" s="101"/>
      <c r="AM669" s="25"/>
      <c r="AN669" s="24" t="str">
        <f t="shared" si="41"/>
        <v>■</v>
      </c>
    </row>
    <row r="670" spans="1:40" ht="13.15" customHeight="1">
      <c r="A670" s="36" t="str">
        <f t="shared" si="37"/>
        <v>TS</v>
      </c>
      <c r="B670" s="32"/>
      <c r="C670" s="802">
        <v>9</v>
      </c>
      <c r="D670" s="803"/>
      <c r="E670" s="888" t="s">
        <v>459</v>
      </c>
      <c r="F670" s="889"/>
      <c r="G670" s="889"/>
      <c r="H670" s="889"/>
      <c r="I670" s="889"/>
      <c r="J670" s="889"/>
      <c r="K670" s="889"/>
      <c r="L670" s="889"/>
      <c r="M670" s="889"/>
      <c r="N670" s="889"/>
      <c r="O670" s="889"/>
      <c r="P670" s="889"/>
      <c r="Q670" s="889"/>
      <c r="R670" s="889"/>
      <c r="S670" s="889"/>
      <c r="T670" s="890"/>
      <c r="U670" s="143" t="s">
        <v>460</v>
      </c>
      <c r="V670" s="847" t="s">
        <v>299</v>
      </c>
      <c r="W670" s="848"/>
      <c r="X670" s="848"/>
      <c r="Y670" s="848"/>
      <c r="Z670" s="849"/>
      <c r="AA670" s="847" t="s">
        <v>300</v>
      </c>
      <c r="AB670" s="848"/>
      <c r="AC670" s="849"/>
      <c r="AD670" s="118">
        <v>8</v>
      </c>
      <c r="AE670" s="118">
        <v>0</v>
      </c>
      <c r="AF670" s="866"/>
      <c r="AG670" s="867"/>
      <c r="AH670" s="868"/>
      <c r="AI670" s="866"/>
      <c r="AJ670" s="867"/>
      <c r="AK670" s="868"/>
      <c r="AL670" s="101"/>
      <c r="AM670" s="25"/>
      <c r="AN670" s="24" t="str">
        <f t="shared" si="41"/>
        <v>■</v>
      </c>
    </row>
    <row r="671" spans="1:40" ht="13.15" customHeight="1">
      <c r="A671" s="36" t="str">
        <f t="shared" si="37"/>
        <v>TS</v>
      </c>
      <c r="B671" s="32"/>
      <c r="C671" s="802">
        <v>10</v>
      </c>
      <c r="D671" s="803"/>
      <c r="E671" s="888" t="s">
        <v>322</v>
      </c>
      <c r="F671" s="889"/>
      <c r="G671" s="889"/>
      <c r="H671" s="889"/>
      <c r="I671" s="889"/>
      <c r="J671" s="889"/>
      <c r="K671" s="889"/>
      <c r="L671" s="889"/>
      <c r="M671" s="889"/>
      <c r="N671" s="889"/>
      <c r="O671" s="889"/>
      <c r="P671" s="889"/>
      <c r="Q671" s="889"/>
      <c r="R671" s="889"/>
      <c r="S671" s="889"/>
      <c r="T671" s="890"/>
      <c r="U671" s="144" t="s">
        <v>323</v>
      </c>
      <c r="V671" s="847" t="s">
        <v>299</v>
      </c>
      <c r="W671" s="848"/>
      <c r="X671" s="848"/>
      <c r="Y671" s="848"/>
      <c r="Z671" s="849"/>
      <c r="AA671" s="847" t="s">
        <v>293</v>
      </c>
      <c r="AB671" s="848"/>
      <c r="AC671" s="849"/>
      <c r="AD671" s="118">
        <v>6</v>
      </c>
      <c r="AE671" s="118" t="s">
        <v>294</v>
      </c>
      <c r="AF671" s="866"/>
      <c r="AG671" s="867"/>
      <c r="AH671" s="868"/>
      <c r="AI671" s="866"/>
      <c r="AJ671" s="867"/>
      <c r="AK671" s="868"/>
      <c r="AL671" s="101"/>
      <c r="AM671" s="25"/>
      <c r="AN671" s="24" t="str">
        <f t="shared" si="41"/>
        <v>■</v>
      </c>
    </row>
    <row r="672" spans="1:40" ht="13.15" customHeight="1">
      <c r="A672" s="36" t="str">
        <f t="shared" si="37"/>
        <v>TS</v>
      </c>
      <c r="B672" s="32"/>
      <c r="C672" s="802">
        <v>11</v>
      </c>
      <c r="D672" s="803"/>
      <c r="E672" s="888" t="s">
        <v>324</v>
      </c>
      <c r="F672" s="889"/>
      <c r="G672" s="889"/>
      <c r="H672" s="889"/>
      <c r="I672" s="889"/>
      <c r="J672" s="889"/>
      <c r="K672" s="889"/>
      <c r="L672" s="889"/>
      <c r="M672" s="889"/>
      <c r="N672" s="889"/>
      <c r="O672" s="889"/>
      <c r="P672" s="889"/>
      <c r="Q672" s="889"/>
      <c r="R672" s="889"/>
      <c r="S672" s="889"/>
      <c r="T672" s="890"/>
      <c r="U672" s="143" t="s">
        <v>325</v>
      </c>
      <c r="V672" s="847" t="s">
        <v>299</v>
      </c>
      <c r="W672" s="848"/>
      <c r="X672" s="848"/>
      <c r="Y672" s="848"/>
      <c r="Z672" s="849"/>
      <c r="AA672" s="847" t="s">
        <v>293</v>
      </c>
      <c r="AB672" s="848"/>
      <c r="AC672" s="849"/>
      <c r="AD672" s="118">
        <v>6</v>
      </c>
      <c r="AE672" s="118" t="s">
        <v>294</v>
      </c>
      <c r="AF672" s="866"/>
      <c r="AG672" s="867"/>
      <c r="AH672" s="868"/>
      <c r="AI672" s="866"/>
      <c r="AJ672" s="867"/>
      <c r="AK672" s="868"/>
      <c r="AL672" s="101"/>
      <c r="AM672" s="25"/>
      <c r="AN672" s="24" t="str">
        <f t="shared" si="41"/>
        <v>■</v>
      </c>
    </row>
    <row r="673" spans="1:40" ht="13.15" customHeight="1">
      <c r="A673" s="36" t="str">
        <f t="shared" si="37"/>
        <v>TS</v>
      </c>
      <c r="B673" s="32"/>
      <c r="C673" s="802">
        <v>12</v>
      </c>
      <c r="D673" s="803"/>
      <c r="E673" s="888" t="s">
        <v>881</v>
      </c>
      <c r="F673" s="889"/>
      <c r="G673" s="889"/>
      <c r="H673" s="889"/>
      <c r="I673" s="889"/>
      <c r="J673" s="889"/>
      <c r="K673" s="889"/>
      <c r="L673" s="889"/>
      <c r="M673" s="889"/>
      <c r="N673" s="889"/>
      <c r="O673" s="889"/>
      <c r="P673" s="889"/>
      <c r="Q673" s="889"/>
      <c r="R673" s="889"/>
      <c r="S673" s="889"/>
      <c r="T673" s="890"/>
      <c r="U673" s="143" t="s">
        <v>882</v>
      </c>
      <c r="V673" s="847" t="s">
        <v>299</v>
      </c>
      <c r="W673" s="848"/>
      <c r="X673" s="848"/>
      <c r="Y673" s="848"/>
      <c r="Z673" s="849"/>
      <c r="AA673" s="847" t="s">
        <v>293</v>
      </c>
      <c r="AB673" s="848"/>
      <c r="AC673" s="849"/>
      <c r="AD673" s="118">
        <v>1</v>
      </c>
      <c r="AE673" s="118" t="s">
        <v>294</v>
      </c>
      <c r="AF673" s="866"/>
      <c r="AG673" s="867"/>
      <c r="AH673" s="868"/>
      <c r="AI673" s="866"/>
      <c r="AJ673" s="867"/>
      <c r="AK673" s="868"/>
      <c r="AL673" s="101"/>
      <c r="AM673" s="25"/>
      <c r="AN673" s="24" t="str">
        <f t="shared" si="41"/>
        <v>■</v>
      </c>
    </row>
    <row r="674" spans="1:40" ht="13.15" customHeight="1">
      <c r="A674" s="36" t="str">
        <f t="shared" si="37"/>
        <v>TS</v>
      </c>
      <c r="B674" s="32"/>
      <c r="C674" s="802">
        <v>13</v>
      </c>
      <c r="D674" s="803"/>
      <c r="E674" s="888" t="s">
        <v>885</v>
      </c>
      <c r="F674" s="889"/>
      <c r="G674" s="889"/>
      <c r="H674" s="889"/>
      <c r="I674" s="889"/>
      <c r="J674" s="889"/>
      <c r="K674" s="889"/>
      <c r="L674" s="889"/>
      <c r="M674" s="889"/>
      <c r="N674" s="889"/>
      <c r="O674" s="889"/>
      <c r="P674" s="889"/>
      <c r="Q674" s="889"/>
      <c r="R674" s="889"/>
      <c r="S674" s="889"/>
      <c r="T674" s="890"/>
      <c r="U674" s="143" t="s">
        <v>886</v>
      </c>
      <c r="V674" s="847" t="s">
        <v>299</v>
      </c>
      <c r="W674" s="848"/>
      <c r="X674" s="848"/>
      <c r="Y674" s="848"/>
      <c r="Z674" s="849"/>
      <c r="AA674" s="847" t="s">
        <v>300</v>
      </c>
      <c r="AB674" s="848"/>
      <c r="AC674" s="849"/>
      <c r="AD674" s="118">
        <v>2</v>
      </c>
      <c r="AE674" s="118">
        <v>0</v>
      </c>
      <c r="AF674" s="866"/>
      <c r="AG674" s="867"/>
      <c r="AH674" s="868"/>
      <c r="AI674" s="866"/>
      <c r="AJ674" s="867"/>
      <c r="AK674" s="868"/>
      <c r="AL674" s="101"/>
      <c r="AM674" s="25"/>
      <c r="AN674" s="24" t="str">
        <f t="shared" si="41"/>
        <v>■</v>
      </c>
    </row>
    <row r="675" spans="1:40">
      <c r="A675" s="36" t="str">
        <f t="shared" ref="A675:A738" si="42">IF(LEN(J675)&gt;0,MID(J675,FIND("(",J675,1)+1,2),A674)</f>
        <v>TS</v>
      </c>
      <c r="B675" s="32"/>
      <c r="C675" s="35"/>
      <c r="D675" s="35"/>
      <c r="E675" s="74"/>
      <c r="F675" s="74"/>
      <c r="G675" s="74"/>
      <c r="H675" s="74"/>
      <c r="I675" s="74"/>
      <c r="J675" s="74"/>
      <c r="K675" s="74"/>
      <c r="L675" s="74"/>
      <c r="M675" s="74"/>
      <c r="N675" s="74"/>
      <c r="O675" s="74"/>
      <c r="P675" s="74"/>
      <c r="Q675" s="74"/>
      <c r="R675" s="74"/>
      <c r="S675" s="74"/>
      <c r="T675" s="74"/>
      <c r="V675" s="75"/>
      <c r="W675" s="75"/>
      <c r="X675" s="75"/>
      <c r="Y675" s="75"/>
      <c r="Z675" s="75"/>
      <c r="AA675" s="75"/>
      <c r="AB675" s="75"/>
      <c r="AC675" s="75"/>
      <c r="AD675" s="76"/>
      <c r="AE675" s="76"/>
      <c r="AF675" s="56"/>
      <c r="AG675" s="56"/>
      <c r="AH675" s="56"/>
      <c r="AI675" s="398"/>
      <c r="AJ675" s="398"/>
      <c r="AK675" s="398"/>
      <c r="AM675" s="25"/>
    </row>
    <row r="676" spans="1:40">
      <c r="A676" s="36" t="str">
        <f t="shared" si="42"/>
        <v>CD</v>
      </c>
      <c r="B676" s="38"/>
      <c r="C676" s="39" t="s">
        <v>282</v>
      </c>
      <c r="D676" s="40"/>
      <c r="J676" s="31" t="s">
        <v>1011</v>
      </c>
      <c r="K676" s="39"/>
      <c r="M676" s="39"/>
      <c r="N676" s="39"/>
      <c r="O676" s="39"/>
      <c r="U676" s="31" t="s">
        <v>1012</v>
      </c>
      <c r="V676" s="178"/>
      <c r="W676" s="178"/>
      <c r="X676" s="178"/>
      <c r="Y676" s="178"/>
      <c r="Z676" s="178"/>
      <c r="AD676" s="178"/>
      <c r="AE676" s="178"/>
      <c r="AF676" s="61"/>
      <c r="AG676" s="61"/>
      <c r="AH676" s="61"/>
      <c r="AI676" s="61"/>
      <c r="AJ676" s="61"/>
      <c r="AK676" s="61"/>
      <c r="AM676" s="25"/>
    </row>
    <row r="677" spans="1:40">
      <c r="A677" s="36" t="str">
        <f t="shared" si="42"/>
        <v>CD</v>
      </c>
      <c r="B677" s="6"/>
      <c r="C677" s="841" t="s">
        <v>85</v>
      </c>
      <c r="D677" s="983"/>
      <c r="E677" s="841" t="s">
        <v>285</v>
      </c>
      <c r="F677" s="842"/>
      <c r="G677" s="842"/>
      <c r="H677" s="842"/>
      <c r="I677" s="842"/>
      <c r="J677" s="842"/>
      <c r="K677" s="842"/>
      <c r="L677" s="842"/>
      <c r="M677" s="842"/>
      <c r="N677" s="842"/>
      <c r="O677" s="842"/>
      <c r="P677" s="842"/>
      <c r="Q677" s="842"/>
      <c r="R677" s="842"/>
      <c r="S677" s="842"/>
      <c r="T677" s="842"/>
      <c r="U677" s="363" t="s">
        <v>286</v>
      </c>
      <c r="V677" s="909" t="s">
        <v>287</v>
      </c>
      <c r="W677" s="910"/>
      <c r="X677" s="910"/>
      <c r="Y677" s="910"/>
      <c r="Z677" s="911"/>
      <c r="AA677" s="909" t="s">
        <v>876</v>
      </c>
      <c r="AB677" s="910"/>
      <c r="AC677" s="911"/>
      <c r="AD677" s="850" t="s">
        <v>289</v>
      </c>
      <c r="AE677" s="851"/>
      <c r="AF677" s="909" t="s">
        <v>88</v>
      </c>
      <c r="AG677" s="910"/>
      <c r="AH677" s="911"/>
      <c r="AI677" s="841" t="s">
        <v>89</v>
      </c>
      <c r="AJ677" s="842"/>
      <c r="AK677" s="843"/>
      <c r="AL677" s="915" t="s">
        <v>90</v>
      </c>
      <c r="AM677" s="364"/>
    </row>
    <row r="678" spans="1:40">
      <c r="A678" s="36" t="str">
        <f t="shared" si="42"/>
        <v>CD</v>
      </c>
      <c r="B678" s="6"/>
      <c r="C678" s="984"/>
      <c r="D678" s="985"/>
      <c r="E678" s="844"/>
      <c r="F678" s="845"/>
      <c r="G678" s="845"/>
      <c r="H678" s="845"/>
      <c r="I678" s="845"/>
      <c r="J678" s="845"/>
      <c r="K678" s="845"/>
      <c r="L678" s="845"/>
      <c r="M678" s="845"/>
      <c r="N678" s="845"/>
      <c r="O678" s="845"/>
      <c r="P678" s="845"/>
      <c r="Q678" s="845"/>
      <c r="R678" s="845"/>
      <c r="S678" s="845"/>
      <c r="T678" s="845"/>
      <c r="U678" s="365"/>
      <c r="V678" s="912"/>
      <c r="W678" s="913"/>
      <c r="X678" s="913"/>
      <c r="Y678" s="913"/>
      <c r="Z678" s="914"/>
      <c r="AA678" s="912"/>
      <c r="AB678" s="913"/>
      <c r="AC678" s="914"/>
      <c r="AD678" s="852"/>
      <c r="AE678" s="853"/>
      <c r="AF678" s="912"/>
      <c r="AG678" s="913"/>
      <c r="AH678" s="914"/>
      <c r="AI678" s="844"/>
      <c r="AJ678" s="845"/>
      <c r="AK678" s="846"/>
      <c r="AL678" s="916"/>
      <c r="AM678" s="364"/>
    </row>
    <row r="679" spans="1:40" ht="13.15" customHeight="1">
      <c r="A679" s="36" t="str">
        <f t="shared" si="42"/>
        <v>CD</v>
      </c>
      <c r="B679" s="32"/>
      <c r="C679" s="802">
        <v>1</v>
      </c>
      <c r="D679" s="803"/>
      <c r="E679" s="897" t="s">
        <v>350</v>
      </c>
      <c r="F679" s="898"/>
      <c r="G679" s="898"/>
      <c r="H679" s="898"/>
      <c r="I679" s="898"/>
      <c r="J679" s="898"/>
      <c r="K679" s="898"/>
      <c r="L679" s="898"/>
      <c r="M679" s="898"/>
      <c r="N679" s="898"/>
      <c r="O679" s="898"/>
      <c r="P679" s="898"/>
      <c r="Q679" s="898"/>
      <c r="R679" s="898"/>
      <c r="S679" s="898"/>
      <c r="T679" s="899"/>
      <c r="U679" s="141" t="s">
        <v>291</v>
      </c>
      <c r="V679" s="847" t="s">
        <v>292</v>
      </c>
      <c r="W679" s="848"/>
      <c r="X679" s="848"/>
      <c r="Y679" s="848"/>
      <c r="Z679" s="849"/>
      <c r="AA679" s="847" t="s">
        <v>293</v>
      </c>
      <c r="AB679" s="848"/>
      <c r="AC679" s="849"/>
      <c r="AD679" s="118">
        <v>10</v>
      </c>
      <c r="AE679" s="118" t="s">
        <v>294</v>
      </c>
      <c r="AF679" s="866"/>
      <c r="AG679" s="867"/>
      <c r="AH679" s="868"/>
      <c r="AI679" s="866"/>
      <c r="AJ679" s="867"/>
      <c r="AK679" s="868"/>
      <c r="AL679" s="238"/>
      <c r="AM679" s="25"/>
      <c r="AN679" s="24" t="str">
        <f>$P$20</f>
        <v>■</v>
      </c>
    </row>
    <row r="680" spans="1:40" ht="13.15" customHeight="1">
      <c r="A680" s="36" t="str">
        <f t="shared" si="42"/>
        <v>CD</v>
      </c>
      <c r="B680" s="32"/>
      <c r="C680" s="802">
        <v>2</v>
      </c>
      <c r="D680" s="803"/>
      <c r="E680" s="897" t="s">
        <v>351</v>
      </c>
      <c r="F680" s="898"/>
      <c r="G680" s="898"/>
      <c r="H680" s="898"/>
      <c r="I680" s="898"/>
      <c r="J680" s="898"/>
      <c r="K680" s="898"/>
      <c r="L680" s="898"/>
      <c r="M680" s="898"/>
      <c r="N680" s="898"/>
      <c r="O680" s="898"/>
      <c r="P680" s="898"/>
      <c r="Q680" s="898"/>
      <c r="R680" s="898"/>
      <c r="S680" s="898"/>
      <c r="T680" s="899"/>
      <c r="U680" s="624" t="s">
        <v>296</v>
      </c>
      <c r="V680" s="847" t="s">
        <v>292</v>
      </c>
      <c r="W680" s="848"/>
      <c r="X680" s="848"/>
      <c r="Y680" s="848"/>
      <c r="Z680" s="849"/>
      <c r="AA680" s="847" t="s">
        <v>293</v>
      </c>
      <c r="AB680" s="848"/>
      <c r="AC680" s="849"/>
      <c r="AD680" s="118">
        <v>51</v>
      </c>
      <c r="AE680" s="118" t="s">
        <v>294</v>
      </c>
      <c r="AF680" s="866"/>
      <c r="AG680" s="867"/>
      <c r="AH680" s="868"/>
      <c r="AI680" s="866"/>
      <c r="AJ680" s="867"/>
      <c r="AK680" s="868"/>
      <c r="AL680" s="238"/>
      <c r="AM680" s="25"/>
      <c r="AN680" s="24" t="str">
        <f t="shared" ref="AN680:AN695" si="43">$P$20</f>
        <v>■</v>
      </c>
    </row>
    <row r="681" spans="1:40" ht="13.15" customHeight="1">
      <c r="A681" s="36" t="str">
        <f t="shared" si="42"/>
        <v>CD</v>
      </c>
      <c r="B681" s="38"/>
      <c r="C681" s="917">
        <v>3</v>
      </c>
      <c r="D681" s="918"/>
      <c r="E681" s="903" t="s">
        <v>297</v>
      </c>
      <c r="F681" s="904"/>
      <c r="G681" s="904"/>
      <c r="H681" s="904"/>
      <c r="I681" s="904"/>
      <c r="J681" s="904"/>
      <c r="K681" s="904"/>
      <c r="L681" s="904"/>
      <c r="M681" s="904"/>
      <c r="N681" s="904"/>
      <c r="O681" s="904"/>
      <c r="P681" s="904"/>
      <c r="Q681" s="904"/>
      <c r="R681" s="904"/>
      <c r="S681" s="904"/>
      <c r="T681" s="905"/>
      <c r="U681" s="142" t="s">
        <v>298</v>
      </c>
      <c r="V681" s="860" t="s">
        <v>299</v>
      </c>
      <c r="W681" s="861"/>
      <c r="X681" s="861"/>
      <c r="Y681" s="861"/>
      <c r="Z681" s="862"/>
      <c r="AA681" s="860" t="s">
        <v>300</v>
      </c>
      <c r="AB681" s="861"/>
      <c r="AC681" s="862"/>
      <c r="AD681" s="119">
        <v>1</v>
      </c>
      <c r="AE681" s="119">
        <v>0</v>
      </c>
      <c r="AF681" s="863"/>
      <c r="AG681" s="864"/>
      <c r="AH681" s="865"/>
      <c r="AI681" s="863"/>
      <c r="AJ681" s="864"/>
      <c r="AK681" s="865"/>
      <c r="AL681" s="196" t="s">
        <v>301</v>
      </c>
      <c r="AM681" s="45"/>
      <c r="AN681" s="24" t="str">
        <f t="shared" si="43"/>
        <v>■</v>
      </c>
    </row>
    <row r="682" spans="1:40" ht="13.15" customHeight="1">
      <c r="A682" s="36" t="str">
        <f t="shared" si="42"/>
        <v>CD</v>
      </c>
      <c r="B682" s="32"/>
      <c r="C682" s="802">
        <v>4</v>
      </c>
      <c r="D682" s="803"/>
      <c r="E682" s="897" t="s">
        <v>302</v>
      </c>
      <c r="F682" s="898"/>
      <c r="G682" s="898"/>
      <c r="H682" s="898"/>
      <c r="I682" s="898"/>
      <c r="J682" s="898"/>
      <c r="K682" s="898"/>
      <c r="L682" s="898"/>
      <c r="M682" s="898"/>
      <c r="N682" s="898"/>
      <c r="O682" s="898"/>
      <c r="P682" s="898"/>
      <c r="Q682" s="898"/>
      <c r="R682" s="898"/>
      <c r="S682" s="898"/>
      <c r="T682" s="899"/>
      <c r="U682" s="143" t="s">
        <v>303</v>
      </c>
      <c r="V682" s="847" t="s">
        <v>299</v>
      </c>
      <c r="W682" s="848"/>
      <c r="X682" s="848"/>
      <c r="Y682" s="848"/>
      <c r="Z682" s="849"/>
      <c r="AA682" s="847" t="s">
        <v>300</v>
      </c>
      <c r="AB682" s="848"/>
      <c r="AC682" s="849"/>
      <c r="AD682" s="118">
        <v>1</v>
      </c>
      <c r="AE682" s="118">
        <v>0</v>
      </c>
      <c r="AF682" s="866"/>
      <c r="AG682" s="867"/>
      <c r="AH682" s="868"/>
      <c r="AI682" s="866"/>
      <c r="AJ682" s="867"/>
      <c r="AK682" s="868"/>
      <c r="AL682" s="101"/>
      <c r="AM682" s="25"/>
      <c r="AN682" s="24" t="str">
        <f t="shared" si="43"/>
        <v>■</v>
      </c>
    </row>
    <row r="683" spans="1:40">
      <c r="A683" s="36" t="str">
        <f t="shared" si="42"/>
        <v>CD</v>
      </c>
      <c r="B683" s="32"/>
      <c r="C683" s="802">
        <v>5</v>
      </c>
      <c r="D683" s="803"/>
      <c r="E683" s="888" t="s">
        <v>304</v>
      </c>
      <c r="F683" s="889"/>
      <c r="G683" s="889"/>
      <c r="H683" s="889"/>
      <c r="I683" s="889"/>
      <c r="J683" s="889"/>
      <c r="K683" s="889"/>
      <c r="L683" s="889"/>
      <c r="M683" s="889"/>
      <c r="N683" s="889"/>
      <c r="O683" s="889"/>
      <c r="P683" s="889"/>
      <c r="Q683" s="889"/>
      <c r="R683" s="889"/>
      <c r="S683" s="889"/>
      <c r="T683" s="890"/>
      <c r="U683" s="143" t="s">
        <v>305</v>
      </c>
      <c r="V683" s="847" t="s">
        <v>292</v>
      </c>
      <c r="W683" s="848"/>
      <c r="X683" s="848"/>
      <c r="Y683" s="848"/>
      <c r="Z683" s="849"/>
      <c r="AA683" s="847" t="s">
        <v>293</v>
      </c>
      <c r="AB683" s="848"/>
      <c r="AC683" s="849"/>
      <c r="AD683" s="118">
        <v>2</v>
      </c>
      <c r="AE683" s="118" t="s">
        <v>294</v>
      </c>
      <c r="AF683" s="866"/>
      <c r="AG683" s="867"/>
      <c r="AH683" s="868"/>
      <c r="AI683" s="866"/>
      <c r="AJ683" s="867"/>
      <c r="AK683" s="868"/>
      <c r="AL683" s="101"/>
      <c r="AM683" s="25"/>
      <c r="AN683" s="24" t="str">
        <f t="shared" si="43"/>
        <v>■</v>
      </c>
    </row>
    <row r="684" spans="1:40">
      <c r="A684" s="36" t="str">
        <f t="shared" si="42"/>
        <v>CD</v>
      </c>
      <c r="B684" s="32"/>
      <c r="C684" s="802">
        <v>6</v>
      </c>
      <c r="D684" s="803"/>
      <c r="E684" s="888" t="s">
        <v>1013</v>
      </c>
      <c r="F684" s="889"/>
      <c r="G684" s="889"/>
      <c r="H684" s="889"/>
      <c r="I684" s="889"/>
      <c r="J684" s="889"/>
      <c r="K684" s="889"/>
      <c r="L684" s="889"/>
      <c r="M684" s="889"/>
      <c r="N684" s="889"/>
      <c r="O684" s="889"/>
      <c r="P684" s="889"/>
      <c r="Q684" s="889"/>
      <c r="R684" s="889"/>
      <c r="S684" s="889"/>
      <c r="T684" s="890"/>
      <c r="U684" s="143" t="s">
        <v>1014</v>
      </c>
      <c r="V684" s="847" t="s">
        <v>299</v>
      </c>
      <c r="W684" s="848"/>
      <c r="X684" s="848"/>
      <c r="Y684" s="848"/>
      <c r="Z684" s="849"/>
      <c r="AA684" s="847" t="s">
        <v>293</v>
      </c>
      <c r="AB684" s="848"/>
      <c r="AC684" s="849"/>
      <c r="AD684" s="118">
        <v>8</v>
      </c>
      <c r="AE684" s="118" t="s">
        <v>294</v>
      </c>
      <c r="AF684" s="866"/>
      <c r="AG684" s="867"/>
      <c r="AH684" s="868"/>
      <c r="AI684" s="866"/>
      <c r="AJ684" s="867"/>
      <c r="AK684" s="868"/>
      <c r="AL684" s="101"/>
      <c r="AM684" s="25"/>
      <c r="AN684" s="24" t="str">
        <f t="shared" si="43"/>
        <v>■</v>
      </c>
    </row>
    <row r="685" spans="1:40">
      <c r="A685" s="36" t="str">
        <f t="shared" si="42"/>
        <v>CD</v>
      </c>
      <c r="B685" s="32"/>
      <c r="C685" s="802">
        <v>7</v>
      </c>
      <c r="D685" s="803"/>
      <c r="E685" s="888" t="s">
        <v>510</v>
      </c>
      <c r="F685" s="889"/>
      <c r="G685" s="889"/>
      <c r="H685" s="889"/>
      <c r="I685" s="889"/>
      <c r="J685" s="889"/>
      <c r="K685" s="889"/>
      <c r="L685" s="889"/>
      <c r="M685" s="889"/>
      <c r="N685" s="889"/>
      <c r="O685" s="889"/>
      <c r="P685" s="889"/>
      <c r="Q685" s="889"/>
      <c r="R685" s="889"/>
      <c r="S685" s="889"/>
      <c r="T685" s="890"/>
      <c r="U685" s="143" t="s">
        <v>511</v>
      </c>
      <c r="V685" s="847" t="s">
        <v>299</v>
      </c>
      <c r="W685" s="848"/>
      <c r="X685" s="848"/>
      <c r="Y685" s="848"/>
      <c r="Z685" s="849"/>
      <c r="AA685" s="847" t="s">
        <v>293</v>
      </c>
      <c r="AB685" s="848"/>
      <c r="AC685" s="849"/>
      <c r="AD685" s="118">
        <v>2</v>
      </c>
      <c r="AE685" s="118" t="s">
        <v>294</v>
      </c>
      <c r="AF685" s="866"/>
      <c r="AG685" s="867"/>
      <c r="AH685" s="868"/>
      <c r="AI685" s="866"/>
      <c r="AJ685" s="867"/>
      <c r="AK685" s="868"/>
      <c r="AL685" s="101"/>
      <c r="AM685" s="25"/>
      <c r="AN685" s="24" t="str">
        <f t="shared" si="43"/>
        <v>■</v>
      </c>
    </row>
    <row r="686" spans="1:40">
      <c r="A686" s="36" t="str">
        <f t="shared" si="42"/>
        <v>CD</v>
      </c>
      <c r="B686" s="32"/>
      <c r="C686" s="802">
        <v>8</v>
      </c>
      <c r="D686" s="803"/>
      <c r="E686" s="888" t="s">
        <v>1015</v>
      </c>
      <c r="F686" s="889"/>
      <c r="G686" s="889"/>
      <c r="H686" s="889"/>
      <c r="I686" s="889"/>
      <c r="J686" s="889"/>
      <c r="K686" s="889"/>
      <c r="L686" s="889"/>
      <c r="M686" s="889"/>
      <c r="N686" s="889"/>
      <c r="O686" s="889"/>
      <c r="P686" s="889"/>
      <c r="Q686" s="889"/>
      <c r="R686" s="889"/>
      <c r="S686" s="889"/>
      <c r="T686" s="890"/>
      <c r="U686" s="143" t="s">
        <v>1016</v>
      </c>
      <c r="V686" s="847" t="s">
        <v>299</v>
      </c>
      <c r="W686" s="848"/>
      <c r="X686" s="848"/>
      <c r="Y686" s="848"/>
      <c r="Z686" s="849"/>
      <c r="AA686" s="847" t="s">
        <v>300</v>
      </c>
      <c r="AB686" s="848"/>
      <c r="AC686" s="849"/>
      <c r="AD686" s="118">
        <v>4</v>
      </c>
      <c r="AE686" s="118">
        <v>0</v>
      </c>
      <c r="AF686" s="866"/>
      <c r="AG686" s="867"/>
      <c r="AH686" s="868"/>
      <c r="AI686" s="866"/>
      <c r="AJ686" s="867"/>
      <c r="AK686" s="868"/>
      <c r="AL686" s="101"/>
      <c r="AM686" s="25"/>
      <c r="AN686" s="24" t="str">
        <f t="shared" si="43"/>
        <v>■</v>
      </c>
    </row>
    <row r="687" spans="1:40">
      <c r="A687" s="36" t="str">
        <f t="shared" si="42"/>
        <v>CD</v>
      </c>
      <c r="B687" s="32"/>
      <c r="C687" s="802">
        <v>9</v>
      </c>
      <c r="D687" s="803"/>
      <c r="E687" s="888" t="s">
        <v>1017</v>
      </c>
      <c r="F687" s="889"/>
      <c r="G687" s="889"/>
      <c r="H687" s="889"/>
      <c r="I687" s="889"/>
      <c r="J687" s="889"/>
      <c r="K687" s="889"/>
      <c r="L687" s="889"/>
      <c r="M687" s="889"/>
      <c r="N687" s="889"/>
      <c r="O687" s="889"/>
      <c r="P687" s="889"/>
      <c r="Q687" s="889"/>
      <c r="R687" s="889"/>
      <c r="S687" s="889"/>
      <c r="T687" s="890"/>
      <c r="U687" s="143" t="s">
        <v>1018</v>
      </c>
      <c r="V687" s="847" t="s">
        <v>299</v>
      </c>
      <c r="W687" s="848"/>
      <c r="X687" s="848"/>
      <c r="Y687" s="848"/>
      <c r="Z687" s="849"/>
      <c r="AA687" s="847" t="s">
        <v>300</v>
      </c>
      <c r="AB687" s="848"/>
      <c r="AC687" s="849"/>
      <c r="AD687" s="118">
        <v>3</v>
      </c>
      <c r="AE687" s="118">
        <v>0</v>
      </c>
      <c r="AF687" s="866"/>
      <c r="AG687" s="867"/>
      <c r="AH687" s="868"/>
      <c r="AI687" s="866"/>
      <c r="AJ687" s="867"/>
      <c r="AK687" s="868"/>
      <c r="AL687" s="101"/>
      <c r="AM687" s="25"/>
      <c r="AN687" s="24" t="str">
        <f t="shared" si="43"/>
        <v>■</v>
      </c>
    </row>
    <row r="688" spans="1:40" ht="13.15" customHeight="1">
      <c r="A688" s="36" t="str">
        <f t="shared" si="42"/>
        <v>CD</v>
      </c>
      <c r="B688" s="32"/>
      <c r="C688" s="802">
        <v>10</v>
      </c>
      <c r="D688" s="803"/>
      <c r="E688" s="888" t="s">
        <v>1019</v>
      </c>
      <c r="F688" s="889"/>
      <c r="G688" s="889"/>
      <c r="H688" s="889"/>
      <c r="I688" s="889"/>
      <c r="J688" s="889"/>
      <c r="K688" s="889"/>
      <c r="L688" s="889"/>
      <c r="M688" s="889"/>
      <c r="N688" s="889"/>
      <c r="O688" s="889"/>
      <c r="P688" s="889"/>
      <c r="Q688" s="889"/>
      <c r="R688" s="889"/>
      <c r="S688" s="889"/>
      <c r="T688" s="890"/>
      <c r="U688" s="143" t="s">
        <v>1020</v>
      </c>
      <c r="V688" s="847" t="s">
        <v>299</v>
      </c>
      <c r="W688" s="848"/>
      <c r="X688" s="848"/>
      <c r="Y688" s="848"/>
      <c r="Z688" s="849"/>
      <c r="AA688" s="847" t="s">
        <v>293</v>
      </c>
      <c r="AB688" s="848"/>
      <c r="AC688" s="849"/>
      <c r="AD688" s="118">
        <v>9</v>
      </c>
      <c r="AE688" s="118" t="s">
        <v>294</v>
      </c>
      <c r="AF688" s="866"/>
      <c r="AG688" s="867"/>
      <c r="AH688" s="868"/>
      <c r="AI688" s="866"/>
      <c r="AJ688" s="867"/>
      <c r="AK688" s="868"/>
      <c r="AL688" s="101"/>
      <c r="AM688" s="25"/>
      <c r="AN688" s="24" t="str">
        <f t="shared" si="43"/>
        <v>■</v>
      </c>
    </row>
    <row r="689" spans="1:40" ht="13.15" customHeight="1">
      <c r="A689" s="36" t="str">
        <f t="shared" si="42"/>
        <v>CD</v>
      </c>
      <c r="B689" s="32"/>
      <c r="C689" s="802">
        <v>11</v>
      </c>
      <c r="D689" s="803"/>
      <c r="E689" s="888" t="s">
        <v>614</v>
      </c>
      <c r="F689" s="889"/>
      <c r="G689" s="889"/>
      <c r="H689" s="889"/>
      <c r="I689" s="889"/>
      <c r="J689" s="889"/>
      <c r="K689" s="889"/>
      <c r="L689" s="889"/>
      <c r="M689" s="889"/>
      <c r="N689" s="889"/>
      <c r="O689" s="889"/>
      <c r="P689" s="889"/>
      <c r="Q689" s="889"/>
      <c r="R689" s="889"/>
      <c r="S689" s="889"/>
      <c r="T689" s="890"/>
      <c r="U689" s="143" t="s">
        <v>615</v>
      </c>
      <c r="V689" s="847" t="s">
        <v>299</v>
      </c>
      <c r="W689" s="848"/>
      <c r="X689" s="848"/>
      <c r="Y689" s="848"/>
      <c r="Z689" s="849"/>
      <c r="AA689" s="847" t="s">
        <v>616</v>
      </c>
      <c r="AB689" s="848"/>
      <c r="AC689" s="849"/>
      <c r="AD689" s="118">
        <v>5</v>
      </c>
      <c r="AE689" s="118">
        <v>5</v>
      </c>
      <c r="AF689" s="866"/>
      <c r="AG689" s="867"/>
      <c r="AH689" s="868"/>
      <c r="AI689" s="866"/>
      <c r="AJ689" s="867"/>
      <c r="AK689" s="868"/>
      <c r="AL689" s="101"/>
      <c r="AM689" s="25"/>
      <c r="AN689" s="24" t="str">
        <f t="shared" si="43"/>
        <v>■</v>
      </c>
    </row>
    <row r="690" spans="1:40" ht="13.15" customHeight="1">
      <c r="A690" s="36" t="str">
        <f t="shared" si="42"/>
        <v>CD</v>
      </c>
      <c r="B690" s="32"/>
      <c r="C690" s="802">
        <v>12</v>
      </c>
      <c r="D690" s="803"/>
      <c r="E690" s="888" t="s">
        <v>516</v>
      </c>
      <c r="F690" s="889"/>
      <c r="G690" s="889"/>
      <c r="H690" s="889"/>
      <c r="I690" s="889"/>
      <c r="J690" s="889"/>
      <c r="K690" s="889"/>
      <c r="L690" s="889"/>
      <c r="M690" s="889"/>
      <c r="N690" s="889"/>
      <c r="O690" s="889"/>
      <c r="P690" s="889"/>
      <c r="Q690" s="889"/>
      <c r="R690" s="889"/>
      <c r="S690" s="889"/>
      <c r="T690" s="890"/>
      <c r="U690" s="143" t="s">
        <v>517</v>
      </c>
      <c r="V690" s="847" t="s">
        <v>299</v>
      </c>
      <c r="W690" s="848"/>
      <c r="X690" s="848"/>
      <c r="Y690" s="848"/>
      <c r="Z690" s="849"/>
      <c r="AA690" s="847" t="s">
        <v>300</v>
      </c>
      <c r="AB690" s="848"/>
      <c r="AC690" s="849"/>
      <c r="AD690" s="118">
        <v>8</v>
      </c>
      <c r="AE690" s="118">
        <v>0</v>
      </c>
      <c r="AF690" s="866"/>
      <c r="AG690" s="867"/>
      <c r="AH690" s="868"/>
      <c r="AI690" s="866"/>
      <c r="AJ690" s="867"/>
      <c r="AK690" s="868"/>
      <c r="AL690" s="101"/>
      <c r="AM690" s="25"/>
      <c r="AN690" s="24" t="str">
        <f t="shared" si="43"/>
        <v>■</v>
      </c>
    </row>
    <row r="691" spans="1:40" ht="13.15" customHeight="1">
      <c r="A691" s="36" t="str">
        <f t="shared" si="42"/>
        <v>CD</v>
      </c>
      <c r="B691" s="32"/>
      <c r="C691" s="802">
        <v>13</v>
      </c>
      <c r="D691" s="803"/>
      <c r="E691" s="888" t="s">
        <v>621</v>
      </c>
      <c r="F691" s="889"/>
      <c r="G691" s="889"/>
      <c r="H691" s="889"/>
      <c r="I691" s="889"/>
      <c r="J691" s="889"/>
      <c r="K691" s="889"/>
      <c r="L691" s="889"/>
      <c r="M691" s="889"/>
      <c r="N691" s="889"/>
      <c r="O691" s="889"/>
      <c r="P691" s="889"/>
      <c r="Q691" s="889"/>
      <c r="R691" s="889"/>
      <c r="S691" s="889"/>
      <c r="T691" s="890"/>
      <c r="U691" s="143" t="s">
        <v>622</v>
      </c>
      <c r="V691" s="847" t="s">
        <v>299</v>
      </c>
      <c r="W691" s="848"/>
      <c r="X691" s="848"/>
      <c r="Y691" s="848"/>
      <c r="Z691" s="849"/>
      <c r="AA691" s="847" t="s">
        <v>293</v>
      </c>
      <c r="AB691" s="848"/>
      <c r="AC691" s="849"/>
      <c r="AD691" s="118">
        <v>3</v>
      </c>
      <c r="AE691" s="118" t="s">
        <v>294</v>
      </c>
      <c r="AF691" s="866"/>
      <c r="AG691" s="867"/>
      <c r="AH691" s="868"/>
      <c r="AI691" s="866"/>
      <c r="AJ691" s="867"/>
      <c r="AK691" s="868"/>
      <c r="AL691" s="101"/>
      <c r="AM691" s="25"/>
      <c r="AN691" s="24" t="str">
        <f t="shared" si="43"/>
        <v>■</v>
      </c>
    </row>
    <row r="692" spans="1:40" ht="13.15" customHeight="1">
      <c r="A692" s="36" t="str">
        <f t="shared" si="42"/>
        <v>CD</v>
      </c>
      <c r="B692" s="32"/>
      <c r="C692" s="802">
        <v>14</v>
      </c>
      <c r="D692" s="803"/>
      <c r="E692" s="888" t="s">
        <v>520</v>
      </c>
      <c r="F692" s="889"/>
      <c r="G692" s="889"/>
      <c r="H692" s="889"/>
      <c r="I692" s="889"/>
      <c r="J692" s="889"/>
      <c r="K692" s="889"/>
      <c r="L692" s="889"/>
      <c r="M692" s="889"/>
      <c r="N692" s="889"/>
      <c r="O692" s="889"/>
      <c r="P692" s="889"/>
      <c r="Q692" s="889"/>
      <c r="R692" s="889"/>
      <c r="S692" s="889"/>
      <c r="T692" s="890"/>
      <c r="U692" s="143" t="s">
        <v>458</v>
      </c>
      <c r="V692" s="847" t="s">
        <v>299</v>
      </c>
      <c r="W692" s="848"/>
      <c r="X692" s="848"/>
      <c r="Y692" s="848"/>
      <c r="Z692" s="849"/>
      <c r="AA692" s="847" t="s">
        <v>300</v>
      </c>
      <c r="AB692" s="848"/>
      <c r="AC692" s="849"/>
      <c r="AD692" s="118">
        <v>3</v>
      </c>
      <c r="AE692" s="118">
        <v>0</v>
      </c>
      <c r="AF692" s="866"/>
      <c r="AG692" s="867"/>
      <c r="AH692" s="868"/>
      <c r="AI692" s="866"/>
      <c r="AJ692" s="867"/>
      <c r="AK692" s="868"/>
      <c r="AL692" s="101"/>
      <c r="AM692" s="25"/>
      <c r="AN692" s="24" t="str">
        <f t="shared" si="43"/>
        <v>■</v>
      </c>
    </row>
    <row r="693" spans="1:40" ht="13.15" customHeight="1">
      <c r="A693" s="36" t="str">
        <f t="shared" si="42"/>
        <v>CD</v>
      </c>
      <c r="B693" s="38"/>
      <c r="C693" s="917">
        <v>15</v>
      </c>
      <c r="D693" s="918"/>
      <c r="E693" s="900" t="s">
        <v>1005</v>
      </c>
      <c r="F693" s="901"/>
      <c r="G693" s="901"/>
      <c r="H693" s="901"/>
      <c r="I693" s="901"/>
      <c r="J693" s="901"/>
      <c r="K693" s="901"/>
      <c r="L693" s="901"/>
      <c r="M693" s="901"/>
      <c r="N693" s="901"/>
      <c r="O693" s="901"/>
      <c r="P693" s="901"/>
      <c r="Q693" s="901"/>
      <c r="R693" s="901"/>
      <c r="S693" s="901"/>
      <c r="T693" s="902"/>
      <c r="U693" s="142" t="s">
        <v>626</v>
      </c>
      <c r="V693" s="860" t="s">
        <v>959</v>
      </c>
      <c r="W693" s="861"/>
      <c r="X693" s="861"/>
      <c r="Y693" s="861"/>
      <c r="Z693" s="862"/>
      <c r="AA693" s="860" t="s">
        <v>293</v>
      </c>
      <c r="AB693" s="861"/>
      <c r="AC693" s="862"/>
      <c r="AD693" s="119">
        <v>127</v>
      </c>
      <c r="AE693" s="119" t="s">
        <v>294</v>
      </c>
      <c r="AF693" s="863"/>
      <c r="AG693" s="864"/>
      <c r="AH693" s="865"/>
      <c r="AI693" s="863"/>
      <c r="AJ693" s="864"/>
      <c r="AK693" s="865"/>
      <c r="AL693" s="265" t="s">
        <v>314</v>
      </c>
      <c r="AM693" s="25"/>
      <c r="AN693" s="24" t="str">
        <f t="shared" si="43"/>
        <v>■</v>
      </c>
    </row>
    <row r="694" spans="1:40">
      <c r="A694" s="36" t="str">
        <f t="shared" si="42"/>
        <v>CD</v>
      </c>
      <c r="B694" s="32"/>
      <c r="C694" s="802">
        <v>16</v>
      </c>
      <c r="D694" s="803"/>
      <c r="E694" s="888" t="s">
        <v>322</v>
      </c>
      <c r="F694" s="889"/>
      <c r="G694" s="889"/>
      <c r="H694" s="889"/>
      <c r="I694" s="889"/>
      <c r="J694" s="889"/>
      <c r="K694" s="889"/>
      <c r="L694" s="889"/>
      <c r="M694" s="889"/>
      <c r="N694" s="889"/>
      <c r="O694" s="889"/>
      <c r="P694" s="889"/>
      <c r="Q694" s="889"/>
      <c r="R694" s="889"/>
      <c r="S694" s="889"/>
      <c r="T694" s="890"/>
      <c r="U694" s="143" t="s">
        <v>323</v>
      </c>
      <c r="V694" s="847" t="s">
        <v>299</v>
      </c>
      <c r="W694" s="848"/>
      <c r="X694" s="848"/>
      <c r="Y694" s="848"/>
      <c r="Z694" s="849"/>
      <c r="AA694" s="847" t="s">
        <v>293</v>
      </c>
      <c r="AB694" s="848"/>
      <c r="AC694" s="849"/>
      <c r="AD694" s="118">
        <v>6</v>
      </c>
      <c r="AE694" s="118" t="s">
        <v>294</v>
      </c>
      <c r="AF694" s="866"/>
      <c r="AG694" s="867"/>
      <c r="AH694" s="868"/>
      <c r="AI694" s="866"/>
      <c r="AJ694" s="867"/>
      <c r="AK694" s="868"/>
      <c r="AL694" s="101"/>
      <c r="AM694" s="25"/>
      <c r="AN694" s="24" t="str">
        <f t="shared" si="43"/>
        <v>■</v>
      </c>
    </row>
    <row r="695" spans="1:40">
      <c r="A695" s="36" t="str">
        <f t="shared" si="42"/>
        <v>CD</v>
      </c>
      <c r="B695" s="32"/>
      <c r="C695" s="802">
        <v>17</v>
      </c>
      <c r="D695" s="803"/>
      <c r="E695" s="888" t="s">
        <v>324</v>
      </c>
      <c r="F695" s="889"/>
      <c r="G695" s="889"/>
      <c r="H695" s="889"/>
      <c r="I695" s="889"/>
      <c r="J695" s="889"/>
      <c r="K695" s="889"/>
      <c r="L695" s="889"/>
      <c r="M695" s="889"/>
      <c r="N695" s="889"/>
      <c r="O695" s="889"/>
      <c r="P695" s="889"/>
      <c r="Q695" s="889"/>
      <c r="R695" s="889"/>
      <c r="S695" s="889"/>
      <c r="T695" s="890"/>
      <c r="U695" s="143" t="s">
        <v>325</v>
      </c>
      <c r="V695" s="847" t="s">
        <v>299</v>
      </c>
      <c r="W695" s="848"/>
      <c r="X695" s="848"/>
      <c r="Y695" s="848"/>
      <c r="Z695" s="849"/>
      <c r="AA695" s="847" t="s">
        <v>293</v>
      </c>
      <c r="AB695" s="848"/>
      <c r="AC695" s="849"/>
      <c r="AD695" s="118">
        <v>6</v>
      </c>
      <c r="AE695" s="118" t="s">
        <v>294</v>
      </c>
      <c r="AF695" s="866"/>
      <c r="AG695" s="867"/>
      <c r="AH695" s="868"/>
      <c r="AI695" s="866"/>
      <c r="AJ695" s="867"/>
      <c r="AK695" s="868"/>
      <c r="AL695" s="101"/>
      <c r="AM695" s="25"/>
      <c r="AN695" s="24" t="str">
        <f t="shared" si="43"/>
        <v>■</v>
      </c>
    </row>
    <row r="696" spans="1:40">
      <c r="A696" s="36" t="str">
        <f t="shared" si="42"/>
        <v>CD</v>
      </c>
      <c r="B696" s="32"/>
      <c r="C696" s="802">
        <v>18</v>
      </c>
      <c r="D696" s="803"/>
      <c r="E696" s="888" t="s">
        <v>881</v>
      </c>
      <c r="F696" s="889"/>
      <c r="G696" s="889"/>
      <c r="H696" s="889"/>
      <c r="I696" s="889"/>
      <c r="J696" s="889"/>
      <c r="K696" s="889"/>
      <c r="L696" s="889"/>
      <c r="M696" s="889"/>
      <c r="N696" s="889"/>
      <c r="O696" s="889"/>
      <c r="P696" s="889"/>
      <c r="Q696" s="889"/>
      <c r="R696" s="889"/>
      <c r="S696" s="889"/>
      <c r="T696" s="890"/>
      <c r="U696" s="143" t="s">
        <v>882</v>
      </c>
      <c r="V696" s="847" t="s">
        <v>299</v>
      </c>
      <c r="W696" s="848"/>
      <c r="X696" s="848"/>
      <c r="Y696" s="848"/>
      <c r="Z696" s="849"/>
      <c r="AA696" s="847" t="s">
        <v>293</v>
      </c>
      <c r="AB696" s="848"/>
      <c r="AC696" s="849"/>
      <c r="AD696" s="118">
        <v>1</v>
      </c>
      <c r="AE696" s="118" t="s">
        <v>294</v>
      </c>
      <c r="AF696" s="866"/>
      <c r="AG696" s="867"/>
      <c r="AH696" s="868"/>
      <c r="AI696" s="866"/>
      <c r="AJ696" s="867"/>
      <c r="AK696" s="868"/>
      <c r="AL696" s="101"/>
      <c r="AM696" s="25"/>
      <c r="AN696" s="24" t="str">
        <f>$P$20</f>
        <v>■</v>
      </c>
    </row>
    <row r="697" spans="1:40">
      <c r="A697" s="36" t="str">
        <f t="shared" si="42"/>
        <v>CD</v>
      </c>
      <c r="B697" s="32"/>
      <c r="C697" s="802">
        <v>19</v>
      </c>
      <c r="D697" s="803"/>
      <c r="E697" s="888" t="s">
        <v>885</v>
      </c>
      <c r="F697" s="889"/>
      <c r="G697" s="889"/>
      <c r="H697" s="889"/>
      <c r="I697" s="889"/>
      <c r="J697" s="889"/>
      <c r="K697" s="889"/>
      <c r="L697" s="889"/>
      <c r="M697" s="889"/>
      <c r="N697" s="889"/>
      <c r="O697" s="889"/>
      <c r="P697" s="889"/>
      <c r="Q697" s="889"/>
      <c r="R697" s="889"/>
      <c r="S697" s="889"/>
      <c r="T697" s="890"/>
      <c r="U697" s="143" t="s">
        <v>886</v>
      </c>
      <c r="V697" s="847" t="s">
        <v>299</v>
      </c>
      <c r="W697" s="848"/>
      <c r="X697" s="848"/>
      <c r="Y697" s="848"/>
      <c r="Z697" s="849"/>
      <c r="AA697" s="847" t="s">
        <v>300</v>
      </c>
      <c r="AB697" s="848"/>
      <c r="AC697" s="849"/>
      <c r="AD697" s="118">
        <v>2</v>
      </c>
      <c r="AE697" s="118">
        <v>0</v>
      </c>
      <c r="AF697" s="866"/>
      <c r="AG697" s="867"/>
      <c r="AH697" s="868"/>
      <c r="AI697" s="866"/>
      <c r="AJ697" s="867"/>
      <c r="AK697" s="868"/>
      <c r="AL697" s="239"/>
      <c r="AM697" s="25"/>
      <c r="AN697" s="24" t="str">
        <f>$P$20</f>
        <v>■</v>
      </c>
    </row>
    <row r="698" spans="1:40">
      <c r="A698" s="36" t="str">
        <f t="shared" si="42"/>
        <v>CD</v>
      </c>
      <c r="B698" s="32"/>
      <c r="C698" s="978">
        <v>20</v>
      </c>
      <c r="D698" s="979"/>
      <c r="E698" s="980" t="s">
        <v>1021</v>
      </c>
      <c r="F698" s="981"/>
      <c r="G698" s="981"/>
      <c r="H698" s="981"/>
      <c r="I698" s="981"/>
      <c r="J698" s="981"/>
      <c r="K698" s="981"/>
      <c r="L698" s="981"/>
      <c r="M698" s="981"/>
      <c r="N698" s="981"/>
      <c r="O698" s="981"/>
      <c r="P698" s="981"/>
      <c r="Q698" s="981"/>
      <c r="R698" s="981"/>
      <c r="S698" s="981"/>
      <c r="T698" s="982"/>
      <c r="U698" s="267" t="s">
        <v>1022</v>
      </c>
      <c r="V698" s="967" t="s">
        <v>299</v>
      </c>
      <c r="W698" s="968"/>
      <c r="X698" s="968"/>
      <c r="Y698" s="968"/>
      <c r="Z698" s="969"/>
      <c r="AA698" s="967" t="s">
        <v>300</v>
      </c>
      <c r="AB698" s="968"/>
      <c r="AC698" s="969"/>
      <c r="AD698" s="268">
        <v>1</v>
      </c>
      <c r="AE698" s="268" t="s">
        <v>294</v>
      </c>
      <c r="AF698" s="996"/>
      <c r="AG698" s="997"/>
      <c r="AH698" s="998"/>
      <c r="AI698" s="996"/>
      <c r="AJ698" s="997"/>
      <c r="AK698" s="998"/>
      <c r="AL698" s="269" t="s">
        <v>385</v>
      </c>
      <c r="AM698" s="25"/>
      <c r="AN698" s="24" t="str">
        <f>$P$20</f>
        <v>■</v>
      </c>
    </row>
    <row r="699" spans="1:40">
      <c r="A699" s="36" t="str">
        <f t="shared" si="42"/>
        <v>CD</v>
      </c>
      <c r="B699" s="32"/>
      <c r="U699" s="473"/>
      <c r="V699" s="178"/>
      <c r="W699" s="178"/>
      <c r="X699" s="178"/>
      <c r="Y699" s="178"/>
      <c r="Z699" s="178"/>
      <c r="AD699" s="178"/>
      <c r="AE699" s="178"/>
      <c r="AF699" s="61"/>
      <c r="AG699" s="61"/>
      <c r="AH699" s="61"/>
      <c r="AI699" s="61"/>
      <c r="AJ699" s="61"/>
      <c r="AK699" s="61"/>
      <c r="AM699" s="25"/>
    </row>
    <row r="700" spans="1:40">
      <c r="A700" s="36" t="str">
        <f t="shared" si="42"/>
        <v>GR</v>
      </c>
      <c r="B700" s="32"/>
      <c r="C700" s="66" t="s">
        <v>282</v>
      </c>
      <c r="D700" s="67"/>
      <c r="E700" s="53"/>
      <c r="F700" s="53"/>
      <c r="G700" s="53"/>
      <c r="H700" s="53"/>
      <c r="I700" s="53"/>
      <c r="J700" s="112" t="s">
        <v>666</v>
      </c>
      <c r="K700" s="66"/>
      <c r="L700" s="53"/>
      <c r="M700" s="66"/>
      <c r="N700" s="66"/>
      <c r="O700" s="66"/>
      <c r="P700" s="53"/>
      <c r="Q700" s="53"/>
      <c r="R700" s="53"/>
      <c r="S700" s="53"/>
      <c r="T700" s="53"/>
      <c r="U700" s="115" t="s">
        <v>1023</v>
      </c>
      <c r="V700" s="179"/>
      <c r="W700" s="179"/>
      <c r="X700" s="179"/>
      <c r="Y700" s="179"/>
      <c r="Z700" s="179"/>
      <c r="AA700" s="179"/>
      <c r="AB700" s="179"/>
      <c r="AC700" s="179"/>
      <c r="AD700" s="179"/>
      <c r="AE700" s="179"/>
      <c r="AF700" s="62"/>
      <c r="AG700" s="62"/>
      <c r="AH700" s="62"/>
      <c r="AI700" s="62"/>
      <c r="AJ700" s="62"/>
      <c r="AK700" s="62"/>
      <c r="AL700" s="163"/>
      <c r="AM700" s="25"/>
    </row>
    <row r="701" spans="1:40">
      <c r="A701" s="36" t="str">
        <f t="shared" si="42"/>
        <v>GR</v>
      </c>
      <c r="B701" s="6"/>
      <c r="C701" s="841" t="s">
        <v>85</v>
      </c>
      <c r="D701" s="983"/>
      <c r="E701" s="841" t="s">
        <v>285</v>
      </c>
      <c r="F701" s="842"/>
      <c r="G701" s="842"/>
      <c r="H701" s="842"/>
      <c r="I701" s="842"/>
      <c r="J701" s="842"/>
      <c r="K701" s="842"/>
      <c r="L701" s="842"/>
      <c r="M701" s="842"/>
      <c r="N701" s="842"/>
      <c r="O701" s="842"/>
      <c r="P701" s="842"/>
      <c r="Q701" s="842"/>
      <c r="R701" s="842"/>
      <c r="S701" s="842"/>
      <c r="T701" s="842"/>
      <c r="U701" s="363" t="s">
        <v>286</v>
      </c>
      <c r="V701" s="909" t="s">
        <v>287</v>
      </c>
      <c r="W701" s="910"/>
      <c r="X701" s="910"/>
      <c r="Y701" s="910"/>
      <c r="Z701" s="911"/>
      <c r="AA701" s="909" t="s">
        <v>876</v>
      </c>
      <c r="AB701" s="910"/>
      <c r="AC701" s="911"/>
      <c r="AD701" s="850" t="s">
        <v>289</v>
      </c>
      <c r="AE701" s="851"/>
      <c r="AF701" s="909" t="s">
        <v>88</v>
      </c>
      <c r="AG701" s="910"/>
      <c r="AH701" s="911"/>
      <c r="AI701" s="841" t="s">
        <v>89</v>
      </c>
      <c r="AJ701" s="842"/>
      <c r="AK701" s="843"/>
      <c r="AL701" s="915" t="s">
        <v>90</v>
      </c>
      <c r="AM701" s="364"/>
    </row>
    <row r="702" spans="1:40">
      <c r="A702" s="36" t="str">
        <f t="shared" si="42"/>
        <v>GR</v>
      </c>
      <c r="B702" s="6"/>
      <c r="C702" s="984"/>
      <c r="D702" s="985"/>
      <c r="E702" s="844"/>
      <c r="F702" s="845"/>
      <c r="G702" s="845"/>
      <c r="H702" s="845"/>
      <c r="I702" s="845"/>
      <c r="J702" s="845"/>
      <c r="K702" s="845"/>
      <c r="L702" s="845"/>
      <c r="M702" s="845"/>
      <c r="N702" s="845"/>
      <c r="O702" s="845"/>
      <c r="P702" s="845"/>
      <c r="Q702" s="845"/>
      <c r="R702" s="845"/>
      <c r="S702" s="845"/>
      <c r="T702" s="845"/>
      <c r="U702" s="365"/>
      <c r="V702" s="912"/>
      <c r="W702" s="913"/>
      <c r="X702" s="913"/>
      <c r="Y702" s="913"/>
      <c r="Z702" s="914"/>
      <c r="AA702" s="912"/>
      <c r="AB702" s="913"/>
      <c r="AC702" s="914"/>
      <c r="AD702" s="852"/>
      <c r="AE702" s="853"/>
      <c r="AF702" s="912"/>
      <c r="AG702" s="913"/>
      <c r="AH702" s="914"/>
      <c r="AI702" s="844"/>
      <c r="AJ702" s="845"/>
      <c r="AK702" s="846"/>
      <c r="AL702" s="916"/>
      <c r="AM702" s="364"/>
    </row>
    <row r="703" spans="1:40" ht="13.15" customHeight="1">
      <c r="A703" s="36" t="str">
        <f t="shared" si="42"/>
        <v>GR</v>
      </c>
      <c r="B703" s="32"/>
      <c r="C703" s="802">
        <v>1</v>
      </c>
      <c r="D703" s="803"/>
      <c r="E703" s="897" t="s">
        <v>350</v>
      </c>
      <c r="F703" s="898"/>
      <c r="G703" s="898"/>
      <c r="H703" s="898"/>
      <c r="I703" s="898"/>
      <c r="J703" s="898"/>
      <c r="K703" s="898"/>
      <c r="L703" s="898"/>
      <c r="M703" s="898"/>
      <c r="N703" s="898"/>
      <c r="O703" s="898"/>
      <c r="P703" s="898"/>
      <c r="Q703" s="898"/>
      <c r="R703" s="898"/>
      <c r="S703" s="898"/>
      <c r="T703" s="899"/>
      <c r="U703" s="141" t="s">
        <v>291</v>
      </c>
      <c r="V703" s="847" t="s">
        <v>292</v>
      </c>
      <c r="W703" s="848"/>
      <c r="X703" s="848"/>
      <c r="Y703" s="848"/>
      <c r="Z703" s="849"/>
      <c r="AA703" s="847" t="s">
        <v>293</v>
      </c>
      <c r="AB703" s="848"/>
      <c r="AC703" s="849"/>
      <c r="AD703" s="118">
        <v>10</v>
      </c>
      <c r="AE703" s="118" t="s">
        <v>294</v>
      </c>
      <c r="AF703" s="866"/>
      <c r="AG703" s="867"/>
      <c r="AH703" s="868"/>
      <c r="AI703" s="866"/>
      <c r="AJ703" s="867"/>
      <c r="AK703" s="868"/>
      <c r="AL703" s="101"/>
      <c r="AM703" s="25"/>
      <c r="AN703" s="24" t="str">
        <f>$S$20</f>
        <v>■</v>
      </c>
    </row>
    <row r="704" spans="1:40" ht="13.15" customHeight="1">
      <c r="A704" s="36" t="str">
        <f t="shared" si="42"/>
        <v>GR</v>
      </c>
      <c r="B704" s="32"/>
      <c r="C704" s="802">
        <v>2</v>
      </c>
      <c r="D704" s="803"/>
      <c r="E704" s="897" t="s">
        <v>351</v>
      </c>
      <c r="F704" s="898"/>
      <c r="G704" s="898"/>
      <c r="H704" s="898"/>
      <c r="I704" s="898"/>
      <c r="J704" s="898"/>
      <c r="K704" s="898"/>
      <c r="L704" s="898"/>
      <c r="M704" s="898"/>
      <c r="N704" s="898"/>
      <c r="O704" s="898"/>
      <c r="P704" s="898"/>
      <c r="Q704" s="898"/>
      <c r="R704" s="898"/>
      <c r="S704" s="898"/>
      <c r="T704" s="899"/>
      <c r="U704" s="624" t="s">
        <v>296</v>
      </c>
      <c r="V704" s="847" t="s">
        <v>292</v>
      </c>
      <c r="W704" s="848"/>
      <c r="X704" s="848"/>
      <c r="Y704" s="848"/>
      <c r="Z704" s="849"/>
      <c r="AA704" s="847" t="s">
        <v>293</v>
      </c>
      <c r="AB704" s="848"/>
      <c r="AC704" s="849"/>
      <c r="AD704" s="118">
        <v>51</v>
      </c>
      <c r="AE704" s="118" t="s">
        <v>294</v>
      </c>
      <c r="AF704" s="866"/>
      <c r="AG704" s="867"/>
      <c r="AH704" s="868"/>
      <c r="AI704" s="866"/>
      <c r="AJ704" s="867"/>
      <c r="AK704" s="868"/>
      <c r="AL704" s="101"/>
      <c r="AM704" s="25"/>
      <c r="AN704" s="24" t="str">
        <f t="shared" ref="AN704:AN713" si="44">$S$20</f>
        <v>■</v>
      </c>
    </row>
    <row r="705" spans="1:40" ht="13.15" customHeight="1">
      <c r="A705" s="36" t="str">
        <f t="shared" si="42"/>
        <v>GR</v>
      </c>
      <c r="B705" s="32"/>
      <c r="C705" s="917">
        <v>3</v>
      </c>
      <c r="D705" s="918"/>
      <c r="E705" s="903" t="s">
        <v>297</v>
      </c>
      <c r="F705" s="904"/>
      <c r="G705" s="904"/>
      <c r="H705" s="904"/>
      <c r="I705" s="904"/>
      <c r="J705" s="904"/>
      <c r="K705" s="904"/>
      <c r="L705" s="904"/>
      <c r="M705" s="904"/>
      <c r="N705" s="904"/>
      <c r="O705" s="904"/>
      <c r="P705" s="904"/>
      <c r="Q705" s="904"/>
      <c r="R705" s="904"/>
      <c r="S705" s="904"/>
      <c r="T705" s="905"/>
      <c r="U705" s="142" t="s">
        <v>298</v>
      </c>
      <c r="V705" s="860" t="s">
        <v>299</v>
      </c>
      <c r="W705" s="861"/>
      <c r="X705" s="861"/>
      <c r="Y705" s="861"/>
      <c r="Z705" s="862"/>
      <c r="AA705" s="860" t="s">
        <v>300</v>
      </c>
      <c r="AB705" s="861"/>
      <c r="AC705" s="862"/>
      <c r="AD705" s="119">
        <v>1</v>
      </c>
      <c r="AE705" s="119">
        <v>0</v>
      </c>
      <c r="AF705" s="863"/>
      <c r="AG705" s="864"/>
      <c r="AH705" s="865"/>
      <c r="AI705" s="863"/>
      <c r="AJ705" s="864"/>
      <c r="AK705" s="865"/>
      <c r="AL705" s="196" t="s">
        <v>301</v>
      </c>
      <c r="AM705" s="25"/>
      <c r="AN705" s="24" t="str">
        <f t="shared" si="44"/>
        <v>■</v>
      </c>
    </row>
    <row r="706" spans="1:40" ht="13.15" customHeight="1">
      <c r="A706" s="36" t="str">
        <f t="shared" si="42"/>
        <v>GR</v>
      </c>
      <c r="B706" s="32"/>
      <c r="C706" s="802">
        <v>4</v>
      </c>
      <c r="D706" s="803"/>
      <c r="E706" s="897" t="s">
        <v>302</v>
      </c>
      <c r="F706" s="898"/>
      <c r="G706" s="898"/>
      <c r="H706" s="898"/>
      <c r="I706" s="898"/>
      <c r="J706" s="898"/>
      <c r="K706" s="898"/>
      <c r="L706" s="898"/>
      <c r="M706" s="898"/>
      <c r="N706" s="898"/>
      <c r="O706" s="898"/>
      <c r="P706" s="898"/>
      <c r="Q706" s="898"/>
      <c r="R706" s="898"/>
      <c r="S706" s="898"/>
      <c r="T706" s="899"/>
      <c r="U706" s="143" t="s">
        <v>303</v>
      </c>
      <c r="V706" s="847" t="s">
        <v>299</v>
      </c>
      <c r="W706" s="848"/>
      <c r="X706" s="848"/>
      <c r="Y706" s="848"/>
      <c r="Z706" s="849"/>
      <c r="AA706" s="847" t="s">
        <v>300</v>
      </c>
      <c r="AB706" s="848"/>
      <c r="AC706" s="849"/>
      <c r="AD706" s="118">
        <v>1</v>
      </c>
      <c r="AE706" s="118">
        <v>0</v>
      </c>
      <c r="AF706" s="866"/>
      <c r="AG706" s="867"/>
      <c r="AH706" s="868"/>
      <c r="AI706" s="866"/>
      <c r="AJ706" s="867"/>
      <c r="AK706" s="868"/>
      <c r="AL706" s="101"/>
      <c r="AM706" s="25"/>
      <c r="AN706" s="24" t="str">
        <f t="shared" si="44"/>
        <v>■</v>
      </c>
    </row>
    <row r="707" spans="1:40" ht="13.15" customHeight="1">
      <c r="A707" s="36" t="str">
        <f t="shared" si="42"/>
        <v>GR</v>
      </c>
      <c r="B707" s="32"/>
      <c r="C707" s="802">
        <v>5</v>
      </c>
      <c r="D707" s="803"/>
      <c r="E707" s="897" t="s">
        <v>304</v>
      </c>
      <c r="F707" s="898"/>
      <c r="G707" s="898"/>
      <c r="H707" s="898"/>
      <c r="I707" s="898"/>
      <c r="J707" s="898"/>
      <c r="K707" s="898"/>
      <c r="L707" s="898"/>
      <c r="M707" s="898"/>
      <c r="N707" s="898"/>
      <c r="O707" s="898"/>
      <c r="P707" s="898"/>
      <c r="Q707" s="898"/>
      <c r="R707" s="898"/>
      <c r="S707" s="898"/>
      <c r="T707" s="899"/>
      <c r="U707" s="143" t="s">
        <v>305</v>
      </c>
      <c r="V707" s="847" t="s">
        <v>292</v>
      </c>
      <c r="W707" s="848"/>
      <c r="X707" s="848"/>
      <c r="Y707" s="848"/>
      <c r="Z707" s="849"/>
      <c r="AA707" s="847" t="s">
        <v>293</v>
      </c>
      <c r="AB707" s="848"/>
      <c r="AC707" s="849"/>
      <c r="AD707" s="118">
        <v>2</v>
      </c>
      <c r="AE707" s="118" t="s">
        <v>294</v>
      </c>
      <c r="AF707" s="866"/>
      <c r="AG707" s="867"/>
      <c r="AH707" s="868"/>
      <c r="AI707" s="866"/>
      <c r="AJ707" s="867"/>
      <c r="AK707" s="868"/>
      <c r="AL707" s="101"/>
      <c r="AM707" s="25"/>
      <c r="AN707" s="24" t="str">
        <f t="shared" si="44"/>
        <v>■</v>
      </c>
    </row>
    <row r="708" spans="1:40" ht="13.15" customHeight="1">
      <c r="A708" s="36" t="str">
        <f t="shared" si="42"/>
        <v>GR</v>
      </c>
      <c r="B708" s="32"/>
      <c r="C708" s="802">
        <v>6</v>
      </c>
      <c r="D708" s="803"/>
      <c r="E708" s="897" t="s">
        <v>668</v>
      </c>
      <c r="F708" s="898"/>
      <c r="G708" s="898"/>
      <c r="H708" s="898"/>
      <c r="I708" s="898"/>
      <c r="J708" s="898"/>
      <c r="K708" s="898"/>
      <c r="L708" s="898"/>
      <c r="M708" s="898"/>
      <c r="N708" s="898"/>
      <c r="O708" s="898"/>
      <c r="P708" s="898"/>
      <c r="Q708" s="898"/>
      <c r="R708" s="898"/>
      <c r="S708" s="898"/>
      <c r="T708" s="899"/>
      <c r="U708" s="143" t="s">
        <v>669</v>
      </c>
      <c r="V708" s="847" t="s">
        <v>299</v>
      </c>
      <c r="W708" s="848"/>
      <c r="X708" s="848"/>
      <c r="Y708" s="848"/>
      <c r="Z708" s="849"/>
      <c r="AA708" s="847" t="s">
        <v>293</v>
      </c>
      <c r="AB708" s="848"/>
      <c r="AC708" s="849"/>
      <c r="AD708" s="118">
        <v>2</v>
      </c>
      <c r="AE708" s="118" t="s">
        <v>294</v>
      </c>
      <c r="AF708" s="866"/>
      <c r="AG708" s="867"/>
      <c r="AH708" s="868"/>
      <c r="AI708" s="866"/>
      <c r="AJ708" s="867"/>
      <c r="AK708" s="868"/>
      <c r="AL708" s="101"/>
      <c r="AM708" s="25"/>
      <c r="AN708" s="24" t="str">
        <f t="shared" si="44"/>
        <v>■</v>
      </c>
    </row>
    <row r="709" spans="1:40" ht="13.15" customHeight="1">
      <c r="A709" s="36" t="str">
        <f t="shared" si="42"/>
        <v>GR</v>
      </c>
      <c r="B709" s="32"/>
      <c r="C709" s="802">
        <v>7</v>
      </c>
      <c r="D709" s="803"/>
      <c r="E709" s="897" t="s">
        <v>670</v>
      </c>
      <c r="F709" s="898"/>
      <c r="G709" s="898"/>
      <c r="H709" s="898"/>
      <c r="I709" s="898"/>
      <c r="J709" s="898"/>
      <c r="K709" s="898"/>
      <c r="L709" s="898"/>
      <c r="M709" s="898"/>
      <c r="N709" s="898"/>
      <c r="O709" s="898"/>
      <c r="P709" s="898"/>
      <c r="Q709" s="898"/>
      <c r="R709" s="898"/>
      <c r="S709" s="898"/>
      <c r="T709" s="899"/>
      <c r="U709" s="143" t="s">
        <v>671</v>
      </c>
      <c r="V709" s="847" t="s">
        <v>292</v>
      </c>
      <c r="W709" s="848"/>
      <c r="X709" s="848"/>
      <c r="Y709" s="848"/>
      <c r="Z709" s="849"/>
      <c r="AA709" s="847" t="s">
        <v>293</v>
      </c>
      <c r="AB709" s="848"/>
      <c r="AC709" s="849"/>
      <c r="AD709" s="118">
        <v>14</v>
      </c>
      <c r="AE709" s="118" t="s">
        <v>294</v>
      </c>
      <c r="AF709" s="866"/>
      <c r="AG709" s="867"/>
      <c r="AH709" s="868"/>
      <c r="AI709" s="866"/>
      <c r="AJ709" s="867"/>
      <c r="AK709" s="868"/>
      <c r="AL709" s="101"/>
      <c r="AM709" s="25"/>
      <c r="AN709" s="24" t="str">
        <f t="shared" si="44"/>
        <v>■</v>
      </c>
    </row>
    <row r="710" spans="1:40" ht="13.15" customHeight="1">
      <c r="A710" s="36" t="str">
        <f t="shared" si="42"/>
        <v>GR</v>
      </c>
      <c r="B710" s="32"/>
      <c r="C710" s="802">
        <v>8</v>
      </c>
      <c r="D710" s="803"/>
      <c r="E710" s="897" t="s">
        <v>322</v>
      </c>
      <c r="F710" s="898"/>
      <c r="G710" s="898"/>
      <c r="H710" s="898"/>
      <c r="I710" s="898"/>
      <c r="J710" s="898"/>
      <c r="K710" s="898"/>
      <c r="L710" s="898"/>
      <c r="M710" s="898"/>
      <c r="N710" s="898"/>
      <c r="O710" s="898"/>
      <c r="P710" s="898"/>
      <c r="Q710" s="898"/>
      <c r="R710" s="898"/>
      <c r="S710" s="898"/>
      <c r="T710" s="899"/>
      <c r="U710" s="143" t="s">
        <v>323</v>
      </c>
      <c r="V710" s="847" t="s">
        <v>299</v>
      </c>
      <c r="W710" s="848"/>
      <c r="X710" s="848"/>
      <c r="Y710" s="848"/>
      <c r="Z710" s="849"/>
      <c r="AA710" s="847" t="s">
        <v>293</v>
      </c>
      <c r="AB710" s="848"/>
      <c r="AC710" s="849"/>
      <c r="AD710" s="118">
        <v>6</v>
      </c>
      <c r="AE710" s="118" t="s">
        <v>294</v>
      </c>
      <c r="AF710" s="866"/>
      <c r="AG710" s="867"/>
      <c r="AH710" s="868"/>
      <c r="AI710" s="866"/>
      <c r="AJ710" s="867"/>
      <c r="AK710" s="868"/>
      <c r="AL710" s="101"/>
      <c r="AM710" s="25"/>
      <c r="AN710" s="24" t="str">
        <f t="shared" si="44"/>
        <v>■</v>
      </c>
    </row>
    <row r="711" spans="1:40" ht="13.15" customHeight="1">
      <c r="A711" s="36" t="str">
        <f t="shared" si="42"/>
        <v>GR</v>
      </c>
      <c r="B711" s="32"/>
      <c r="C711" s="802">
        <v>9</v>
      </c>
      <c r="D711" s="803"/>
      <c r="E711" s="888" t="s">
        <v>324</v>
      </c>
      <c r="F711" s="889"/>
      <c r="G711" s="889"/>
      <c r="H711" s="889"/>
      <c r="I711" s="889"/>
      <c r="J711" s="889"/>
      <c r="K711" s="889"/>
      <c r="L711" s="889"/>
      <c r="M711" s="889"/>
      <c r="N711" s="889"/>
      <c r="O711" s="889"/>
      <c r="P711" s="889"/>
      <c r="Q711" s="889"/>
      <c r="R711" s="889"/>
      <c r="S711" s="889"/>
      <c r="T711" s="890"/>
      <c r="U711" s="143" t="s">
        <v>325</v>
      </c>
      <c r="V711" s="847" t="s">
        <v>299</v>
      </c>
      <c r="W711" s="848"/>
      <c r="X711" s="848"/>
      <c r="Y711" s="848"/>
      <c r="Z711" s="849"/>
      <c r="AA711" s="847" t="s">
        <v>293</v>
      </c>
      <c r="AB711" s="848"/>
      <c r="AC711" s="849"/>
      <c r="AD711" s="118">
        <v>6</v>
      </c>
      <c r="AE711" s="118" t="s">
        <v>294</v>
      </c>
      <c r="AF711" s="866"/>
      <c r="AG711" s="867"/>
      <c r="AH711" s="868"/>
      <c r="AI711" s="866"/>
      <c r="AJ711" s="867"/>
      <c r="AK711" s="868"/>
      <c r="AL711" s="101"/>
      <c r="AM711" s="25"/>
      <c r="AN711" s="24" t="str">
        <f t="shared" si="44"/>
        <v>■</v>
      </c>
    </row>
    <row r="712" spans="1:40" ht="13.15" customHeight="1">
      <c r="A712" s="36" t="str">
        <f t="shared" si="42"/>
        <v>GR</v>
      </c>
      <c r="B712" s="32"/>
      <c r="C712" s="802">
        <v>10</v>
      </c>
      <c r="D712" s="803"/>
      <c r="E712" s="888" t="s">
        <v>881</v>
      </c>
      <c r="F712" s="889"/>
      <c r="G712" s="889"/>
      <c r="H712" s="889"/>
      <c r="I712" s="889"/>
      <c r="J712" s="889"/>
      <c r="K712" s="889"/>
      <c r="L712" s="889"/>
      <c r="M712" s="889"/>
      <c r="N712" s="889"/>
      <c r="O712" s="889"/>
      <c r="P712" s="889"/>
      <c r="Q712" s="889"/>
      <c r="R712" s="889"/>
      <c r="S712" s="889"/>
      <c r="T712" s="890"/>
      <c r="U712" s="144" t="s">
        <v>882</v>
      </c>
      <c r="V712" s="847" t="s">
        <v>299</v>
      </c>
      <c r="W712" s="848"/>
      <c r="X712" s="848"/>
      <c r="Y712" s="848"/>
      <c r="Z712" s="849"/>
      <c r="AA712" s="847" t="s">
        <v>293</v>
      </c>
      <c r="AB712" s="848"/>
      <c r="AC712" s="849"/>
      <c r="AD712" s="118">
        <v>1</v>
      </c>
      <c r="AE712" s="118" t="s">
        <v>294</v>
      </c>
      <c r="AF712" s="866"/>
      <c r="AG712" s="867"/>
      <c r="AH712" s="868"/>
      <c r="AI712" s="866"/>
      <c r="AJ712" s="867"/>
      <c r="AK712" s="868"/>
      <c r="AL712" s="101"/>
      <c r="AM712" s="25"/>
      <c r="AN712" s="24" t="str">
        <f t="shared" si="44"/>
        <v>■</v>
      </c>
    </row>
    <row r="713" spans="1:40" ht="13.15" customHeight="1">
      <c r="A713" s="36" t="str">
        <f t="shared" si="42"/>
        <v>GR</v>
      </c>
      <c r="B713" s="32"/>
      <c r="C713" s="802">
        <v>11</v>
      </c>
      <c r="D713" s="803"/>
      <c r="E713" s="888" t="s">
        <v>885</v>
      </c>
      <c r="F713" s="889"/>
      <c r="G713" s="889"/>
      <c r="H713" s="889"/>
      <c r="I713" s="889"/>
      <c r="J713" s="889"/>
      <c r="K713" s="889"/>
      <c r="L713" s="889"/>
      <c r="M713" s="889"/>
      <c r="N713" s="889"/>
      <c r="O713" s="889"/>
      <c r="P713" s="889"/>
      <c r="Q713" s="889"/>
      <c r="R713" s="889"/>
      <c r="S713" s="889"/>
      <c r="T713" s="890"/>
      <c r="U713" s="143" t="s">
        <v>886</v>
      </c>
      <c r="V713" s="847" t="s">
        <v>299</v>
      </c>
      <c r="W713" s="848"/>
      <c r="X713" s="848"/>
      <c r="Y713" s="848"/>
      <c r="Z713" s="849"/>
      <c r="AA713" s="847" t="s">
        <v>300</v>
      </c>
      <c r="AB713" s="848"/>
      <c r="AC713" s="849"/>
      <c r="AD713" s="118">
        <v>2</v>
      </c>
      <c r="AE713" s="118">
        <v>0</v>
      </c>
      <c r="AF713" s="866"/>
      <c r="AG713" s="867"/>
      <c r="AH713" s="868"/>
      <c r="AI713" s="866"/>
      <c r="AJ713" s="867"/>
      <c r="AK713" s="868"/>
      <c r="AL713" s="101"/>
      <c r="AM713" s="25"/>
      <c r="AN713" s="24" t="str">
        <f t="shared" si="44"/>
        <v>■</v>
      </c>
    </row>
    <row r="714" spans="1:40" ht="13.15" customHeight="1">
      <c r="A714" s="36" t="str">
        <f t="shared" si="42"/>
        <v>GR</v>
      </c>
      <c r="B714" s="52"/>
      <c r="C714" s="599"/>
      <c r="D714" s="599"/>
      <c r="E714" s="410"/>
      <c r="F714" s="410"/>
      <c r="G714" s="410"/>
      <c r="H714" s="410"/>
      <c r="I714" s="410"/>
      <c r="J714" s="410"/>
      <c r="K714" s="410"/>
      <c r="L714" s="410"/>
      <c r="M714" s="410"/>
      <c r="N714" s="410"/>
      <c r="O714" s="410"/>
      <c r="P714" s="410"/>
      <c r="Q714" s="410"/>
      <c r="R714" s="410"/>
      <c r="S714" s="410"/>
      <c r="T714" s="410"/>
      <c r="U714" s="115"/>
      <c r="V714" s="411"/>
      <c r="W714" s="411"/>
      <c r="X714" s="411"/>
      <c r="Y714" s="411"/>
      <c r="Z714" s="411"/>
      <c r="AA714" s="411"/>
      <c r="AB714" s="411"/>
      <c r="AC714" s="411"/>
      <c r="AD714" s="412"/>
      <c r="AE714" s="412"/>
      <c r="AF714" s="593"/>
      <c r="AG714" s="593"/>
      <c r="AH714" s="593"/>
      <c r="AI714" s="593"/>
      <c r="AJ714" s="593"/>
      <c r="AK714" s="593"/>
      <c r="AL714" s="163"/>
      <c r="AM714" s="55"/>
    </row>
    <row r="715" spans="1:40" ht="13.15" customHeight="1">
      <c r="A715" s="36" t="str">
        <f t="shared" si="42"/>
        <v>SN</v>
      </c>
      <c r="B715" s="404"/>
      <c r="C715" s="490" t="s">
        <v>282</v>
      </c>
      <c r="D715" s="482"/>
      <c r="E715" s="498"/>
      <c r="F715" s="498"/>
      <c r="G715" s="498"/>
      <c r="H715" s="498"/>
      <c r="I715" s="498"/>
      <c r="J715" s="473" t="s">
        <v>672</v>
      </c>
      <c r="K715" s="498"/>
      <c r="L715" s="498"/>
      <c r="M715" s="498"/>
      <c r="N715" s="498"/>
      <c r="O715" s="498"/>
      <c r="P715" s="498"/>
      <c r="Q715" s="498"/>
      <c r="R715" s="498"/>
      <c r="S715" s="498"/>
      <c r="T715" s="498"/>
      <c r="U715" s="502" t="s">
        <v>1024</v>
      </c>
      <c r="V715" s="499"/>
      <c r="W715" s="499"/>
      <c r="X715" s="499"/>
      <c r="Y715" s="499"/>
      <c r="Z715" s="499"/>
      <c r="AA715" s="499"/>
      <c r="AB715" s="499"/>
      <c r="AC715" s="499"/>
      <c r="AD715" s="500"/>
      <c r="AE715" s="500"/>
      <c r="AF715" s="594"/>
      <c r="AG715" s="594"/>
      <c r="AH715" s="594"/>
      <c r="AI715" s="594"/>
      <c r="AJ715" s="594"/>
      <c r="AK715" s="594"/>
      <c r="AL715" s="493"/>
      <c r="AM715" s="573"/>
    </row>
    <row r="716" spans="1:40" ht="13.15" customHeight="1">
      <c r="A716" s="36" t="str">
        <f t="shared" si="42"/>
        <v>SN</v>
      </c>
      <c r="B716" s="32"/>
      <c r="C716" s="999" t="s">
        <v>85</v>
      </c>
      <c r="D716" s="960"/>
      <c r="E716" s="999" t="s">
        <v>285</v>
      </c>
      <c r="F716" s="999"/>
      <c r="G716" s="999"/>
      <c r="H716" s="999"/>
      <c r="I716" s="999"/>
      <c r="J716" s="999"/>
      <c r="K716" s="999"/>
      <c r="L716" s="999"/>
      <c r="M716" s="999"/>
      <c r="N716" s="999"/>
      <c r="O716" s="999"/>
      <c r="P716" s="999"/>
      <c r="Q716" s="999"/>
      <c r="R716" s="999"/>
      <c r="S716" s="999"/>
      <c r="T716" s="999"/>
      <c r="U716" s="976" t="s">
        <v>286</v>
      </c>
      <c r="V716" s="1000" t="s">
        <v>287</v>
      </c>
      <c r="W716" s="1000"/>
      <c r="X716" s="1000"/>
      <c r="Y716" s="1000"/>
      <c r="Z716" s="1000"/>
      <c r="AA716" s="970" t="s">
        <v>876</v>
      </c>
      <c r="AB716" s="971"/>
      <c r="AC716" s="972"/>
      <c r="AD716" s="1000" t="s">
        <v>289</v>
      </c>
      <c r="AE716" s="1000"/>
      <c r="AF716" s="909" t="s">
        <v>88</v>
      </c>
      <c r="AG716" s="910"/>
      <c r="AH716" s="911"/>
      <c r="AI716" s="841" t="s">
        <v>89</v>
      </c>
      <c r="AJ716" s="842"/>
      <c r="AK716" s="843"/>
      <c r="AL716" s="915" t="s">
        <v>90</v>
      </c>
      <c r="AM716" s="25"/>
    </row>
    <row r="717" spans="1:40" ht="13.15" customHeight="1">
      <c r="A717" s="36" t="str">
        <f t="shared" si="42"/>
        <v>SN</v>
      </c>
      <c r="B717" s="32"/>
      <c r="C717" s="960"/>
      <c r="D717" s="960"/>
      <c r="E717" s="999"/>
      <c r="F717" s="999"/>
      <c r="G717" s="999"/>
      <c r="H717" s="999"/>
      <c r="I717" s="999"/>
      <c r="J717" s="999"/>
      <c r="K717" s="999"/>
      <c r="L717" s="999"/>
      <c r="M717" s="999"/>
      <c r="N717" s="999"/>
      <c r="O717" s="999"/>
      <c r="P717" s="999"/>
      <c r="Q717" s="999"/>
      <c r="R717" s="999"/>
      <c r="S717" s="999"/>
      <c r="T717" s="999"/>
      <c r="U717" s="977"/>
      <c r="V717" s="1000"/>
      <c r="W717" s="1000"/>
      <c r="X717" s="1000"/>
      <c r="Y717" s="1000"/>
      <c r="Z717" s="1000"/>
      <c r="AA717" s="973"/>
      <c r="AB717" s="974"/>
      <c r="AC717" s="975"/>
      <c r="AD717" s="1000"/>
      <c r="AE717" s="1000"/>
      <c r="AF717" s="912"/>
      <c r="AG717" s="913"/>
      <c r="AH717" s="914"/>
      <c r="AI717" s="844"/>
      <c r="AJ717" s="845"/>
      <c r="AK717" s="846"/>
      <c r="AL717" s="916"/>
      <c r="AM717" s="25"/>
    </row>
    <row r="718" spans="1:40" ht="13.15" customHeight="1">
      <c r="A718" s="36" t="str">
        <f t="shared" si="42"/>
        <v>SN</v>
      </c>
      <c r="B718" s="32"/>
      <c r="C718" s="961">
        <v>1</v>
      </c>
      <c r="D718" s="962"/>
      <c r="E718" s="897" t="s">
        <v>350</v>
      </c>
      <c r="F718" s="898"/>
      <c r="G718" s="898"/>
      <c r="H718" s="898"/>
      <c r="I718" s="898"/>
      <c r="J718" s="898"/>
      <c r="K718" s="898"/>
      <c r="L718" s="898"/>
      <c r="M718" s="898"/>
      <c r="N718" s="898"/>
      <c r="O718" s="898"/>
      <c r="P718" s="898"/>
      <c r="Q718" s="898"/>
      <c r="R718" s="898"/>
      <c r="S718" s="898"/>
      <c r="T718" s="899"/>
      <c r="U718" s="166" t="s">
        <v>291</v>
      </c>
      <c r="V718" s="847" t="s">
        <v>292</v>
      </c>
      <c r="W718" s="848"/>
      <c r="X718" s="848"/>
      <c r="Y718" s="848"/>
      <c r="Z718" s="849"/>
      <c r="AA718" s="847" t="s">
        <v>293</v>
      </c>
      <c r="AB718" s="848"/>
      <c r="AC718" s="849"/>
      <c r="AD718" s="118">
        <v>10</v>
      </c>
      <c r="AE718" s="118" t="s">
        <v>294</v>
      </c>
      <c r="AF718" s="866"/>
      <c r="AG718" s="867"/>
      <c r="AH718" s="868"/>
      <c r="AI718" s="866"/>
      <c r="AJ718" s="867"/>
      <c r="AK718" s="868"/>
      <c r="AL718" s="101"/>
      <c r="AM718" s="25"/>
      <c r="AN718" s="24" t="str">
        <f>$G$21</f>
        <v>■</v>
      </c>
    </row>
    <row r="719" spans="1:40" ht="13.15" customHeight="1">
      <c r="A719" s="36" t="str">
        <f t="shared" si="42"/>
        <v>SN</v>
      </c>
      <c r="B719" s="32"/>
      <c r="C719" s="961">
        <v>2</v>
      </c>
      <c r="D719" s="962"/>
      <c r="E719" s="897" t="s">
        <v>351</v>
      </c>
      <c r="F719" s="898"/>
      <c r="G719" s="898"/>
      <c r="H719" s="898"/>
      <c r="I719" s="898"/>
      <c r="J719" s="898"/>
      <c r="K719" s="898"/>
      <c r="L719" s="898"/>
      <c r="M719" s="898"/>
      <c r="N719" s="898"/>
      <c r="O719" s="898"/>
      <c r="P719" s="898"/>
      <c r="Q719" s="898"/>
      <c r="R719" s="898"/>
      <c r="S719" s="898"/>
      <c r="T719" s="899"/>
      <c r="U719" s="166" t="s">
        <v>296</v>
      </c>
      <c r="V719" s="847" t="s">
        <v>292</v>
      </c>
      <c r="W719" s="848"/>
      <c r="X719" s="848"/>
      <c r="Y719" s="848"/>
      <c r="Z719" s="849"/>
      <c r="AA719" s="847" t="s">
        <v>293</v>
      </c>
      <c r="AB719" s="848"/>
      <c r="AC719" s="849"/>
      <c r="AD719" s="118">
        <v>51</v>
      </c>
      <c r="AE719" s="118" t="s">
        <v>294</v>
      </c>
      <c r="AF719" s="866"/>
      <c r="AG719" s="867"/>
      <c r="AH719" s="868"/>
      <c r="AI719" s="866"/>
      <c r="AJ719" s="867"/>
      <c r="AK719" s="868"/>
      <c r="AL719" s="101"/>
      <c r="AM719" s="25"/>
      <c r="AN719" s="24" t="str">
        <f t="shared" ref="AN719:AN729" si="45">$G$21</f>
        <v>■</v>
      </c>
    </row>
    <row r="720" spans="1:40" ht="13.15" customHeight="1">
      <c r="A720" s="36" t="str">
        <f t="shared" si="42"/>
        <v>SN</v>
      </c>
      <c r="B720" s="32"/>
      <c r="C720" s="917">
        <v>3</v>
      </c>
      <c r="D720" s="918"/>
      <c r="E720" s="903" t="s">
        <v>297</v>
      </c>
      <c r="F720" s="904"/>
      <c r="G720" s="904"/>
      <c r="H720" s="904"/>
      <c r="I720" s="904"/>
      <c r="J720" s="904"/>
      <c r="K720" s="904"/>
      <c r="L720" s="904"/>
      <c r="M720" s="904"/>
      <c r="N720" s="904"/>
      <c r="O720" s="904"/>
      <c r="P720" s="904"/>
      <c r="Q720" s="904"/>
      <c r="R720" s="904"/>
      <c r="S720" s="904"/>
      <c r="T720" s="905"/>
      <c r="U720" s="173" t="s">
        <v>298</v>
      </c>
      <c r="V720" s="860" t="s">
        <v>299</v>
      </c>
      <c r="W720" s="861"/>
      <c r="X720" s="861"/>
      <c r="Y720" s="861"/>
      <c r="Z720" s="862"/>
      <c r="AA720" s="860" t="s">
        <v>300</v>
      </c>
      <c r="AB720" s="861"/>
      <c r="AC720" s="862"/>
      <c r="AD720" s="119">
        <v>1</v>
      </c>
      <c r="AE720" s="119">
        <v>0</v>
      </c>
      <c r="AF720" s="863"/>
      <c r="AG720" s="864"/>
      <c r="AH720" s="865"/>
      <c r="AI720" s="863"/>
      <c r="AJ720" s="864"/>
      <c r="AK720" s="865"/>
      <c r="AL720" s="196" t="s">
        <v>301</v>
      </c>
      <c r="AM720" s="25"/>
      <c r="AN720" s="24" t="str">
        <f t="shared" si="45"/>
        <v>■</v>
      </c>
    </row>
    <row r="721" spans="1:40" ht="13.15" customHeight="1">
      <c r="A721" s="36" t="str">
        <f t="shared" si="42"/>
        <v>SN</v>
      </c>
      <c r="B721" s="32"/>
      <c r="C721" s="802">
        <v>4</v>
      </c>
      <c r="D721" s="803"/>
      <c r="E721" s="897" t="s">
        <v>302</v>
      </c>
      <c r="F721" s="898"/>
      <c r="G721" s="898"/>
      <c r="H721" s="898"/>
      <c r="I721" s="898"/>
      <c r="J721" s="898"/>
      <c r="K721" s="898"/>
      <c r="L721" s="898"/>
      <c r="M721" s="898"/>
      <c r="N721" s="898"/>
      <c r="O721" s="898"/>
      <c r="P721" s="898"/>
      <c r="Q721" s="898"/>
      <c r="R721" s="898"/>
      <c r="S721" s="898"/>
      <c r="T721" s="899"/>
      <c r="U721" s="172" t="s">
        <v>303</v>
      </c>
      <c r="V721" s="847" t="s">
        <v>299</v>
      </c>
      <c r="W721" s="848"/>
      <c r="X721" s="848"/>
      <c r="Y721" s="848"/>
      <c r="Z721" s="849"/>
      <c r="AA721" s="847" t="s">
        <v>300</v>
      </c>
      <c r="AB721" s="848"/>
      <c r="AC721" s="849"/>
      <c r="AD721" s="118">
        <v>1</v>
      </c>
      <c r="AE721" s="118">
        <v>0</v>
      </c>
      <c r="AF721" s="866"/>
      <c r="AG721" s="867"/>
      <c r="AH721" s="868"/>
      <c r="AI721" s="866"/>
      <c r="AJ721" s="867"/>
      <c r="AK721" s="868"/>
      <c r="AL721" s="101"/>
      <c r="AM721" s="25"/>
      <c r="AN721" s="24" t="str">
        <f t="shared" si="45"/>
        <v>■</v>
      </c>
    </row>
    <row r="722" spans="1:40" ht="13.15" customHeight="1">
      <c r="A722" s="36" t="str">
        <f t="shared" si="42"/>
        <v>SN</v>
      </c>
      <c r="B722" s="32"/>
      <c r="C722" s="961">
        <v>5</v>
      </c>
      <c r="D722" s="962"/>
      <c r="E722" s="888" t="s">
        <v>304</v>
      </c>
      <c r="F722" s="889"/>
      <c r="G722" s="889"/>
      <c r="H722" s="889"/>
      <c r="I722" s="889"/>
      <c r="J722" s="889"/>
      <c r="K722" s="889"/>
      <c r="L722" s="889"/>
      <c r="M722" s="889"/>
      <c r="N722" s="889"/>
      <c r="O722" s="889"/>
      <c r="P722" s="889"/>
      <c r="Q722" s="889"/>
      <c r="R722" s="889"/>
      <c r="S722" s="889"/>
      <c r="T722" s="890"/>
      <c r="U722" s="172" t="s">
        <v>305</v>
      </c>
      <c r="V722" s="847" t="s">
        <v>674</v>
      </c>
      <c r="W722" s="848"/>
      <c r="X722" s="848"/>
      <c r="Y722" s="848"/>
      <c r="Z722" s="849"/>
      <c r="AA722" s="847" t="s">
        <v>679</v>
      </c>
      <c r="AB722" s="848"/>
      <c r="AC722" s="849"/>
      <c r="AD722" s="118">
        <v>2</v>
      </c>
      <c r="AE722" s="118" t="s">
        <v>294</v>
      </c>
      <c r="AF722" s="866"/>
      <c r="AG722" s="867"/>
      <c r="AH722" s="868"/>
      <c r="AI722" s="866"/>
      <c r="AJ722" s="867"/>
      <c r="AK722" s="868"/>
      <c r="AL722" s="101"/>
      <c r="AM722" s="25"/>
      <c r="AN722" s="24" t="str">
        <f t="shared" si="45"/>
        <v>■</v>
      </c>
    </row>
    <row r="723" spans="1:40" ht="13.15" customHeight="1">
      <c r="A723" s="36" t="str">
        <f t="shared" si="42"/>
        <v>SN</v>
      </c>
      <c r="B723" s="32"/>
      <c r="C723" s="961">
        <v>6</v>
      </c>
      <c r="D723" s="962"/>
      <c r="E723" s="888" t="s">
        <v>675</v>
      </c>
      <c r="F723" s="889"/>
      <c r="G723" s="889"/>
      <c r="H723" s="889"/>
      <c r="I723" s="889"/>
      <c r="J723" s="889"/>
      <c r="K723" s="889"/>
      <c r="L723" s="889"/>
      <c r="M723" s="889"/>
      <c r="N723" s="889"/>
      <c r="O723" s="889"/>
      <c r="P723" s="889"/>
      <c r="Q723" s="889"/>
      <c r="R723" s="889"/>
      <c r="S723" s="889"/>
      <c r="T723" s="890"/>
      <c r="U723" s="172" t="s">
        <v>676</v>
      </c>
      <c r="V723" s="847" t="s">
        <v>299</v>
      </c>
      <c r="W723" s="848"/>
      <c r="X723" s="848"/>
      <c r="Y723" s="848"/>
      <c r="Z723" s="849"/>
      <c r="AA723" s="847" t="s">
        <v>300</v>
      </c>
      <c r="AB723" s="848"/>
      <c r="AC723" s="849"/>
      <c r="AD723" s="118">
        <v>1</v>
      </c>
      <c r="AE723" s="118">
        <v>0</v>
      </c>
      <c r="AF723" s="866"/>
      <c r="AG723" s="867"/>
      <c r="AH723" s="868"/>
      <c r="AI723" s="866"/>
      <c r="AJ723" s="867"/>
      <c r="AK723" s="868"/>
      <c r="AL723" s="101"/>
      <c r="AM723" s="25"/>
      <c r="AN723" s="24" t="str">
        <f t="shared" si="45"/>
        <v>■</v>
      </c>
    </row>
    <row r="724" spans="1:40" ht="13.15" customHeight="1">
      <c r="A724" s="36" t="str">
        <f t="shared" si="42"/>
        <v>SN</v>
      </c>
      <c r="B724" s="32"/>
      <c r="C724" s="802">
        <v>7</v>
      </c>
      <c r="D724" s="803"/>
      <c r="E724" s="888" t="s">
        <v>1025</v>
      </c>
      <c r="F724" s="889"/>
      <c r="G724" s="889"/>
      <c r="H724" s="889"/>
      <c r="I724" s="889"/>
      <c r="J724" s="889"/>
      <c r="K724" s="889"/>
      <c r="L724" s="889"/>
      <c r="M724" s="889"/>
      <c r="N724" s="889"/>
      <c r="O724" s="889"/>
      <c r="P724" s="889"/>
      <c r="Q724" s="889"/>
      <c r="R724" s="889"/>
      <c r="S724" s="889"/>
      <c r="T724" s="890"/>
      <c r="U724" s="172" t="s">
        <v>678</v>
      </c>
      <c r="V724" s="847" t="s">
        <v>299</v>
      </c>
      <c r="W724" s="848"/>
      <c r="X724" s="848"/>
      <c r="Y724" s="848"/>
      <c r="Z724" s="849"/>
      <c r="AA724" s="847" t="s">
        <v>679</v>
      </c>
      <c r="AB724" s="848"/>
      <c r="AC724" s="849"/>
      <c r="AD724" s="118">
        <v>2</v>
      </c>
      <c r="AE724" s="118" t="s">
        <v>680</v>
      </c>
      <c r="AF724" s="866"/>
      <c r="AG724" s="867"/>
      <c r="AH724" s="868"/>
      <c r="AI724" s="866"/>
      <c r="AJ724" s="867"/>
      <c r="AK724" s="868"/>
      <c r="AL724" s="101"/>
      <c r="AM724" s="25"/>
      <c r="AN724" s="24" t="str">
        <f t="shared" si="45"/>
        <v>■</v>
      </c>
    </row>
    <row r="725" spans="1:40" ht="13.15" customHeight="1">
      <c r="A725" s="36" t="str">
        <f t="shared" si="42"/>
        <v>SN</v>
      </c>
      <c r="B725" s="32"/>
      <c r="C725" s="947">
        <v>8</v>
      </c>
      <c r="D725" s="948"/>
      <c r="E725" s="906" t="s">
        <v>439</v>
      </c>
      <c r="F725" s="907"/>
      <c r="G725" s="907"/>
      <c r="H725" s="907"/>
      <c r="I725" s="907"/>
      <c r="J725" s="907"/>
      <c r="K725" s="907"/>
      <c r="L725" s="907"/>
      <c r="M725" s="907"/>
      <c r="N725" s="907"/>
      <c r="O725" s="907"/>
      <c r="P725" s="907"/>
      <c r="Q725" s="907"/>
      <c r="R725" s="907"/>
      <c r="S725" s="907"/>
      <c r="T725" s="908"/>
      <c r="U725" s="308" t="s">
        <v>681</v>
      </c>
      <c r="V725" s="857" t="s">
        <v>299</v>
      </c>
      <c r="W725" s="858"/>
      <c r="X725" s="858"/>
      <c r="Y725" s="858"/>
      <c r="Z725" s="859"/>
      <c r="AA725" s="857" t="s">
        <v>293</v>
      </c>
      <c r="AB725" s="858"/>
      <c r="AC725" s="859"/>
      <c r="AD725" s="254">
        <v>2</v>
      </c>
      <c r="AE725" s="254" t="s">
        <v>294</v>
      </c>
      <c r="AF725" s="925"/>
      <c r="AG725" s="926"/>
      <c r="AH725" s="927"/>
      <c r="AI725" s="925"/>
      <c r="AJ725" s="926"/>
      <c r="AK725" s="927"/>
      <c r="AL725" s="265" t="s">
        <v>314</v>
      </c>
      <c r="AM725" s="25"/>
      <c r="AN725" s="24" t="str">
        <f t="shared" si="45"/>
        <v>■</v>
      </c>
    </row>
    <row r="726" spans="1:40" ht="13.15" customHeight="1">
      <c r="A726" s="36" t="str">
        <f t="shared" si="42"/>
        <v>SN</v>
      </c>
      <c r="B726" s="32"/>
      <c r="C726" s="802">
        <v>9</v>
      </c>
      <c r="D726" s="803"/>
      <c r="E726" s="888" t="s">
        <v>805</v>
      </c>
      <c r="F726" s="889"/>
      <c r="G726" s="889"/>
      <c r="H726" s="889"/>
      <c r="I726" s="889"/>
      <c r="J726" s="889"/>
      <c r="K726" s="889"/>
      <c r="L726" s="889"/>
      <c r="M726" s="889"/>
      <c r="N726" s="889"/>
      <c r="O726" s="889"/>
      <c r="P726" s="889"/>
      <c r="Q726" s="889"/>
      <c r="R726" s="889"/>
      <c r="S726" s="889"/>
      <c r="T726" s="890"/>
      <c r="U726" s="172" t="s">
        <v>323</v>
      </c>
      <c r="V726" s="847" t="s">
        <v>299</v>
      </c>
      <c r="W726" s="848"/>
      <c r="X726" s="848"/>
      <c r="Y726" s="848"/>
      <c r="Z726" s="849"/>
      <c r="AA726" s="847" t="s">
        <v>293</v>
      </c>
      <c r="AB726" s="848"/>
      <c r="AC726" s="849"/>
      <c r="AD726" s="118">
        <v>6</v>
      </c>
      <c r="AE726" s="118" t="s">
        <v>294</v>
      </c>
      <c r="AF726" s="866"/>
      <c r="AG726" s="867"/>
      <c r="AH726" s="868"/>
      <c r="AI726" s="866"/>
      <c r="AJ726" s="867"/>
      <c r="AK726" s="868"/>
      <c r="AL726" s="101"/>
      <c r="AM726" s="25"/>
      <c r="AN726" s="24" t="str">
        <f t="shared" si="45"/>
        <v>■</v>
      </c>
    </row>
    <row r="727" spans="1:40" ht="13.15" customHeight="1">
      <c r="A727" s="36" t="str">
        <f t="shared" si="42"/>
        <v>SN</v>
      </c>
      <c r="B727" s="32"/>
      <c r="C727" s="961">
        <v>10</v>
      </c>
      <c r="D727" s="962"/>
      <c r="E727" s="888" t="s">
        <v>682</v>
      </c>
      <c r="F727" s="889"/>
      <c r="G727" s="889"/>
      <c r="H727" s="889"/>
      <c r="I727" s="889"/>
      <c r="J727" s="889"/>
      <c r="K727" s="889"/>
      <c r="L727" s="889"/>
      <c r="M727" s="889"/>
      <c r="N727" s="889"/>
      <c r="O727" s="889"/>
      <c r="P727" s="889"/>
      <c r="Q727" s="889"/>
      <c r="R727" s="889"/>
      <c r="S727" s="889"/>
      <c r="T727" s="890"/>
      <c r="U727" s="172" t="s">
        <v>325</v>
      </c>
      <c r="V727" s="847" t="s">
        <v>299</v>
      </c>
      <c r="W727" s="848"/>
      <c r="X727" s="848"/>
      <c r="Y727" s="848"/>
      <c r="Z727" s="849"/>
      <c r="AA727" s="847" t="s">
        <v>293</v>
      </c>
      <c r="AB727" s="848"/>
      <c r="AC727" s="849"/>
      <c r="AD727" s="118">
        <v>6</v>
      </c>
      <c r="AE727" s="118" t="s">
        <v>294</v>
      </c>
      <c r="AF727" s="866"/>
      <c r="AG727" s="867"/>
      <c r="AH727" s="868"/>
      <c r="AI727" s="866"/>
      <c r="AJ727" s="867"/>
      <c r="AK727" s="868"/>
      <c r="AL727" s="101"/>
      <c r="AM727" s="25"/>
      <c r="AN727" s="24" t="str">
        <f t="shared" si="45"/>
        <v>■</v>
      </c>
    </row>
    <row r="728" spans="1:40" ht="13.15" customHeight="1">
      <c r="A728" s="36" t="str">
        <f t="shared" si="42"/>
        <v>SN</v>
      </c>
      <c r="B728" s="32"/>
      <c r="C728" s="961">
        <v>11</v>
      </c>
      <c r="D728" s="962"/>
      <c r="E728" s="888" t="s">
        <v>881</v>
      </c>
      <c r="F728" s="889"/>
      <c r="G728" s="889"/>
      <c r="H728" s="889"/>
      <c r="I728" s="889"/>
      <c r="J728" s="889"/>
      <c r="K728" s="889"/>
      <c r="L728" s="889"/>
      <c r="M728" s="889"/>
      <c r="N728" s="889"/>
      <c r="O728" s="889"/>
      <c r="P728" s="889"/>
      <c r="Q728" s="889"/>
      <c r="R728" s="889"/>
      <c r="S728" s="889"/>
      <c r="T728" s="890"/>
      <c r="U728" s="172" t="s">
        <v>882</v>
      </c>
      <c r="V728" s="847" t="s">
        <v>299</v>
      </c>
      <c r="W728" s="848"/>
      <c r="X728" s="848"/>
      <c r="Y728" s="848"/>
      <c r="Z728" s="849"/>
      <c r="AA728" s="847" t="s">
        <v>293</v>
      </c>
      <c r="AB728" s="848"/>
      <c r="AC728" s="849"/>
      <c r="AD728" s="118">
        <v>1</v>
      </c>
      <c r="AE728" s="118" t="s">
        <v>294</v>
      </c>
      <c r="AF728" s="866"/>
      <c r="AG728" s="867"/>
      <c r="AH728" s="868"/>
      <c r="AI728" s="866"/>
      <c r="AJ728" s="867"/>
      <c r="AK728" s="868"/>
      <c r="AL728" s="101"/>
      <c r="AM728" s="25"/>
      <c r="AN728" s="24" t="str">
        <f t="shared" si="45"/>
        <v>■</v>
      </c>
    </row>
    <row r="729" spans="1:40" ht="13.15" customHeight="1">
      <c r="A729" s="36" t="str">
        <f t="shared" si="42"/>
        <v>SN</v>
      </c>
      <c r="B729" s="32"/>
      <c r="C729" s="961">
        <v>12</v>
      </c>
      <c r="D729" s="962"/>
      <c r="E729" s="888" t="s">
        <v>885</v>
      </c>
      <c r="F729" s="889"/>
      <c r="G729" s="889"/>
      <c r="H729" s="889"/>
      <c r="I729" s="889"/>
      <c r="J729" s="889"/>
      <c r="K729" s="889"/>
      <c r="L729" s="889"/>
      <c r="M729" s="889"/>
      <c r="N729" s="889"/>
      <c r="O729" s="889"/>
      <c r="P729" s="889"/>
      <c r="Q729" s="889"/>
      <c r="R729" s="889"/>
      <c r="S729" s="889"/>
      <c r="T729" s="890"/>
      <c r="U729" s="172" t="s">
        <v>886</v>
      </c>
      <c r="V729" s="847" t="s">
        <v>299</v>
      </c>
      <c r="W729" s="848"/>
      <c r="X729" s="848"/>
      <c r="Y729" s="848"/>
      <c r="Z729" s="849"/>
      <c r="AA729" s="847" t="s">
        <v>300</v>
      </c>
      <c r="AB729" s="848"/>
      <c r="AC729" s="849"/>
      <c r="AD729" s="118">
        <v>2</v>
      </c>
      <c r="AE729" s="118">
        <v>0</v>
      </c>
      <c r="AF729" s="866"/>
      <c r="AG729" s="867"/>
      <c r="AH729" s="868"/>
      <c r="AI729" s="866"/>
      <c r="AJ729" s="867"/>
      <c r="AK729" s="868"/>
      <c r="AL729" s="101"/>
      <c r="AM729" s="25"/>
      <c r="AN729" s="24" t="str">
        <f t="shared" si="45"/>
        <v>■</v>
      </c>
    </row>
    <row r="730" spans="1:40" ht="13.15" customHeight="1">
      <c r="A730" s="36" t="str">
        <f t="shared" si="42"/>
        <v>SN</v>
      </c>
      <c r="B730" s="32"/>
      <c r="C730" s="35"/>
      <c r="D730" s="35"/>
      <c r="E730" s="74"/>
      <c r="F730" s="74"/>
      <c r="G730" s="74"/>
      <c r="H730" s="74"/>
      <c r="I730" s="74"/>
      <c r="J730" s="74"/>
      <c r="K730" s="74"/>
      <c r="L730" s="74"/>
      <c r="M730" s="74"/>
      <c r="N730" s="74"/>
      <c r="O730" s="74"/>
      <c r="P730" s="74"/>
      <c r="Q730" s="74"/>
      <c r="R730" s="74"/>
      <c r="S730" s="74"/>
      <c r="T730" s="74"/>
      <c r="U730" s="466"/>
      <c r="V730" s="75"/>
      <c r="W730" s="75"/>
      <c r="X730" s="75"/>
      <c r="Y730" s="75"/>
      <c r="Z730" s="75"/>
      <c r="AA730" s="75"/>
      <c r="AB730" s="75"/>
      <c r="AC730" s="75"/>
      <c r="AD730" s="76"/>
      <c r="AE730" s="76"/>
      <c r="AF730" s="56"/>
      <c r="AG730" s="56"/>
      <c r="AH730" s="56"/>
      <c r="AI730" s="56"/>
      <c r="AJ730" s="56"/>
      <c r="AK730" s="56"/>
      <c r="AM730" s="25"/>
    </row>
    <row r="731" spans="1:40">
      <c r="A731" s="36" t="str">
        <f t="shared" si="42"/>
        <v>JD</v>
      </c>
      <c r="B731" s="32"/>
      <c r="C731" s="39" t="s">
        <v>282</v>
      </c>
      <c r="D731" s="35"/>
      <c r="E731" s="74"/>
      <c r="F731" s="74"/>
      <c r="G731" s="74"/>
      <c r="H731" s="74"/>
      <c r="I731" s="74"/>
      <c r="J731" s="31" t="s">
        <v>683</v>
      </c>
      <c r="K731" s="74"/>
      <c r="L731" s="74"/>
      <c r="M731" s="74"/>
      <c r="N731" s="74"/>
      <c r="O731" s="74"/>
      <c r="P731" s="74"/>
      <c r="Q731" s="74"/>
      <c r="R731" s="74"/>
      <c r="S731" s="74"/>
      <c r="T731" s="74"/>
      <c r="U731" s="466" t="s">
        <v>1026</v>
      </c>
      <c r="V731" s="75"/>
      <c r="W731" s="75"/>
      <c r="X731" s="75"/>
      <c r="Y731" s="75"/>
      <c r="Z731" s="75"/>
      <c r="AA731" s="75"/>
      <c r="AB731" s="75"/>
      <c r="AC731" s="75"/>
      <c r="AD731" s="76"/>
      <c r="AE731" s="76"/>
      <c r="AF731" s="56"/>
      <c r="AG731" s="56"/>
      <c r="AH731" s="56"/>
      <c r="AI731" s="56"/>
      <c r="AJ731" s="56"/>
      <c r="AK731" s="56"/>
      <c r="AM731" s="25"/>
    </row>
    <row r="732" spans="1:40" ht="13.15" customHeight="1">
      <c r="A732" s="36" t="str">
        <f t="shared" si="42"/>
        <v>JD</v>
      </c>
      <c r="B732" s="32"/>
      <c r="C732" s="999" t="s">
        <v>85</v>
      </c>
      <c r="D732" s="960"/>
      <c r="E732" s="999" t="s">
        <v>285</v>
      </c>
      <c r="F732" s="999"/>
      <c r="G732" s="999"/>
      <c r="H732" s="999"/>
      <c r="I732" s="999"/>
      <c r="J732" s="999"/>
      <c r="K732" s="999"/>
      <c r="L732" s="999"/>
      <c r="M732" s="999"/>
      <c r="N732" s="999"/>
      <c r="O732" s="999"/>
      <c r="P732" s="999"/>
      <c r="Q732" s="999"/>
      <c r="R732" s="999"/>
      <c r="S732" s="999"/>
      <c r="T732" s="999"/>
      <c r="U732" s="367" t="s">
        <v>286</v>
      </c>
      <c r="V732" s="1000" t="s">
        <v>287</v>
      </c>
      <c r="W732" s="1000"/>
      <c r="X732" s="1000"/>
      <c r="Y732" s="1000"/>
      <c r="Z732" s="1000"/>
      <c r="AA732" s="970" t="s">
        <v>876</v>
      </c>
      <c r="AB732" s="971"/>
      <c r="AC732" s="972"/>
      <c r="AD732" s="1000" t="s">
        <v>289</v>
      </c>
      <c r="AE732" s="1000"/>
      <c r="AF732" s="909" t="s">
        <v>88</v>
      </c>
      <c r="AG732" s="910"/>
      <c r="AH732" s="911"/>
      <c r="AI732" s="841" t="s">
        <v>89</v>
      </c>
      <c r="AJ732" s="842"/>
      <c r="AK732" s="843"/>
      <c r="AL732" s="915" t="s">
        <v>90</v>
      </c>
      <c r="AM732" s="25"/>
    </row>
    <row r="733" spans="1:40">
      <c r="A733" s="36" t="str">
        <f t="shared" si="42"/>
        <v>JD</v>
      </c>
      <c r="B733" s="32"/>
      <c r="C733" s="960"/>
      <c r="D733" s="960"/>
      <c r="E733" s="999"/>
      <c r="F733" s="999"/>
      <c r="G733" s="999"/>
      <c r="H733" s="999"/>
      <c r="I733" s="999"/>
      <c r="J733" s="999"/>
      <c r="K733" s="999"/>
      <c r="L733" s="999"/>
      <c r="M733" s="999"/>
      <c r="N733" s="999"/>
      <c r="O733" s="999"/>
      <c r="P733" s="999"/>
      <c r="Q733" s="999"/>
      <c r="R733" s="999"/>
      <c r="S733" s="999"/>
      <c r="T733" s="999"/>
      <c r="U733" s="368"/>
      <c r="V733" s="1000"/>
      <c r="W733" s="1000"/>
      <c r="X733" s="1000"/>
      <c r="Y733" s="1000"/>
      <c r="Z733" s="1000"/>
      <c r="AA733" s="973"/>
      <c r="AB733" s="974"/>
      <c r="AC733" s="975"/>
      <c r="AD733" s="1000"/>
      <c r="AE733" s="1000"/>
      <c r="AF733" s="912"/>
      <c r="AG733" s="913"/>
      <c r="AH733" s="914"/>
      <c r="AI733" s="844"/>
      <c r="AJ733" s="845"/>
      <c r="AK733" s="846"/>
      <c r="AL733" s="916"/>
      <c r="AM733" s="25"/>
    </row>
    <row r="734" spans="1:40" ht="13.15" customHeight="1">
      <c r="A734" s="36" t="str">
        <f t="shared" si="42"/>
        <v>JD</v>
      </c>
      <c r="B734" s="32"/>
      <c r="C734" s="961">
        <v>1</v>
      </c>
      <c r="D734" s="962"/>
      <c r="E734" s="897" t="s">
        <v>350</v>
      </c>
      <c r="F734" s="898"/>
      <c r="G734" s="898"/>
      <c r="H734" s="898"/>
      <c r="I734" s="898"/>
      <c r="J734" s="898"/>
      <c r="K734" s="898"/>
      <c r="L734" s="898"/>
      <c r="M734" s="898"/>
      <c r="N734" s="898"/>
      <c r="O734" s="898"/>
      <c r="P734" s="898"/>
      <c r="Q734" s="898"/>
      <c r="R734" s="898"/>
      <c r="S734" s="898"/>
      <c r="T734" s="899"/>
      <c r="U734" s="166" t="s">
        <v>291</v>
      </c>
      <c r="V734" s="847" t="s">
        <v>292</v>
      </c>
      <c r="W734" s="848"/>
      <c r="X734" s="848"/>
      <c r="Y734" s="848"/>
      <c r="Z734" s="849"/>
      <c r="AA734" s="847" t="s">
        <v>293</v>
      </c>
      <c r="AB734" s="848"/>
      <c r="AC734" s="849"/>
      <c r="AD734" s="118">
        <v>10</v>
      </c>
      <c r="AE734" s="118" t="s">
        <v>294</v>
      </c>
      <c r="AF734" s="866"/>
      <c r="AG734" s="867"/>
      <c r="AH734" s="868"/>
      <c r="AI734" s="866"/>
      <c r="AJ734" s="867"/>
      <c r="AK734" s="868"/>
      <c r="AL734" s="101"/>
      <c r="AM734" s="25"/>
      <c r="AN734" s="24" t="str">
        <f>$J$21</f>
        <v>■</v>
      </c>
    </row>
    <row r="735" spans="1:40" ht="13.15" customHeight="1">
      <c r="A735" s="36" t="str">
        <f t="shared" si="42"/>
        <v>JD</v>
      </c>
      <c r="B735" s="32"/>
      <c r="C735" s="961">
        <v>2</v>
      </c>
      <c r="D735" s="962"/>
      <c r="E735" s="897" t="s">
        <v>351</v>
      </c>
      <c r="F735" s="898"/>
      <c r="G735" s="898"/>
      <c r="H735" s="898"/>
      <c r="I735" s="898"/>
      <c r="J735" s="898"/>
      <c r="K735" s="898"/>
      <c r="L735" s="898"/>
      <c r="M735" s="898"/>
      <c r="N735" s="898"/>
      <c r="O735" s="898"/>
      <c r="P735" s="898"/>
      <c r="Q735" s="898"/>
      <c r="R735" s="898"/>
      <c r="S735" s="898"/>
      <c r="T735" s="899"/>
      <c r="U735" s="166" t="s">
        <v>296</v>
      </c>
      <c r="V735" s="847" t="s">
        <v>292</v>
      </c>
      <c r="W735" s="848"/>
      <c r="X735" s="848"/>
      <c r="Y735" s="848"/>
      <c r="Z735" s="849"/>
      <c r="AA735" s="847" t="s">
        <v>293</v>
      </c>
      <c r="AB735" s="848"/>
      <c r="AC735" s="849"/>
      <c r="AD735" s="118">
        <v>51</v>
      </c>
      <c r="AE735" s="118" t="s">
        <v>294</v>
      </c>
      <c r="AF735" s="866"/>
      <c r="AG735" s="867"/>
      <c r="AH735" s="868"/>
      <c r="AI735" s="866"/>
      <c r="AJ735" s="867"/>
      <c r="AK735" s="868"/>
      <c r="AL735" s="101"/>
      <c r="AM735" s="25"/>
      <c r="AN735" s="24" t="str">
        <f t="shared" ref="AN735:AN774" si="46">$J$21</f>
        <v>■</v>
      </c>
    </row>
    <row r="736" spans="1:40" ht="13.15" customHeight="1">
      <c r="A736" s="36" t="str">
        <f t="shared" si="42"/>
        <v>JD</v>
      </c>
      <c r="B736" s="32"/>
      <c r="C736" s="917">
        <v>3</v>
      </c>
      <c r="D736" s="918"/>
      <c r="E736" s="903" t="s">
        <v>297</v>
      </c>
      <c r="F736" s="904"/>
      <c r="G736" s="904"/>
      <c r="H736" s="904"/>
      <c r="I736" s="904"/>
      <c r="J736" s="904"/>
      <c r="K736" s="904"/>
      <c r="L736" s="904"/>
      <c r="M736" s="904"/>
      <c r="N736" s="904"/>
      <c r="O736" s="904"/>
      <c r="P736" s="904"/>
      <c r="Q736" s="904"/>
      <c r="R736" s="904"/>
      <c r="S736" s="904"/>
      <c r="T736" s="905"/>
      <c r="U736" s="173" t="s">
        <v>298</v>
      </c>
      <c r="V736" s="860" t="s">
        <v>299</v>
      </c>
      <c r="W736" s="861"/>
      <c r="X736" s="861"/>
      <c r="Y736" s="861"/>
      <c r="Z736" s="862"/>
      <c r="AA736" s="860" t="s">
        <v>300</v>
      </c>
      <c r="AB736" s="861"/>
      <c r="AC736" s="862"/>
      <c r="AD736" s="119">
        <v>1</v>
      </c>
      <c r="AE736" s="119">
        <v>0</v>
      </c>
      <c r="AF736" s="863"/>
      <c r="AG736" s="864"/>
      <c r="AH736" s="865"/>
      <c r="AI736" s="863"/>
      <c r="AJ736" s="864"/>
      <c r="AK736" s="865"/>
      <c r="AL736" s="196" t="s">
        <v>301</v>
      </c>
      <c r="AM736" s="25"/>
      <c r="AN736" s="24" t="str">
        <f t="shared" si="46"/>
        <v>■</v>
      </c>
    </row>
    <row r="737" spans="1:40" ht="13.15" customHeight="1">
      <c r="A737" s="36" t="str">
        <f t="shared" si="42"/>
        <v>JD</v>
      </c>
      <c r="B737" s="32"/>
      <c r="C737" s="802">
        <v>4</v>
      </c>
      <c r="D737" s="803"/>
      <c r="E737" s="897" t="s">
        <v>302</v>
      </c>
      <c r="F737" s="898"/>
      <c r="G737" s="898"/>
      <c r="H737" s="898"/>
      <c r="I737" s="898"/>
      <c r="J737" s="898"/>
      <c r="K737" s="898"/>
      <c r="L737" s="898"/>
      <c r="M737" s="898"/>
      <c r="N737" s="898"/>
      <c r="O737" s="898"/>
      <c r="P737" s="898"/>
      <c r="Q737" s="898"/>
      <c r="R737" s="898"/>
      <c r="S737" s="898"/>
      <c r="T737" s="899"/>
      <c r="U737" s="172" t="s">
        <v>303</v>
      </c>
      <c r="V737" s="847" t="s">
        <v>299</v>
      </c>
      <c r="W737" s="848"/>
      <c r="X737" s="848"/>
      <c r="Y737" s="848"/>
      <c r="Z737" s="849"/>
      <c r="AA737" s="847" t="s">
        <v>300</v>
      </c>
      <c r="AB737" s="848"/>
      <c r="AC737" s="849"/>
      <c r="AD737" s="118">
        <v>1</v>
      </c>
      <c r="AE737" s="118">
        <v>0</v>
      </c>
      <c r="AF737" s="866"/>
      <c r="AG737" s="867"/>
      <c r="AH737" s="868"/>
      <c r="AI737" s="866"/>
      <c r="AJ737" s="867"/>
      <c r="AK737" s="868"/>
      <c r="AL737" s="101"/>
      <c r="AM737" s="25"/>
      <c r="AN737" s="24" t="str">
        <f t="shared" si="46"/>
        <v>■</v>
      </c>
    </row>
    <row r="738" spans="1:40" ht="13.15" customHeight="1">
      <c r="A738" s="36" t="str">
        <f t="shared" si="42"/>
        <v>JD</v>
      </c>
      <c r="B738" s="32"/>
      <c r="C738" s="961">
        <v>5</v>
      </c>
      <c r="D738" s="962"/>
      <c r="E738" s="888" t="s">
        <v>304</v>
      </c>
      <c r="F738" s="889"/>
      <c r="G738" s="889"/>
      <c r="H738" s="889"/>
      <c r="I738" s="889"/>
      <c r="J738" s="889"/>
      <c r="K738" s="889"/>
      <c r="L738" s="889"/>
      <c r="M738" s="889"/>
      <c r="N738" s="889"/>
      <c r="O738" s="889"/>
      <c r="P738" s="889"/>
      <c r="Q738" s="889"/>
      <c r="R738" s="889"/>
      <c r="S738" s="889"/>
      <c r="T738" s="890"/>
      <c r="U738" s="172" t="s">
        <v>305</v>
      </c>
      <c r="V738" s="847" t="s">
        <v>292</v>
      </c>
      <c r="W738" s="848"/>
      <c r="X738" s="848"/>
      <c r="Y738" s="848"/>
      <c r="Z738" s="849"/>
      <c r="AA738" s="847" t="s">
        <v>293</v>
      </c>
      <c r="AB738" s="848"/>
      <c r="AC738" s="849"/>
      <c r="AD738" s="118">
        <v>2</v>
      </c>
      <c r="AE738" s="118" t="s">
        <v>294</v>
      </c>
      <c r="AF738" s="866"/>
      <c r="AG738" s="867"/>
      <c r="AH738" s="868"/>
      <c r="AI738" s="866"/>
      <c r="AJ738" s="867"/>
      <c r="AK738" s="868"/>
      <c r="AL738" s="101"/>
      <c r="AM738" s="25"/>
      <c r="AN738" s="24" t="str">
        <f t="shared" si="46"/>
        <v>■</v>
      </c>
    </row>
    <row r="739" spans="1:40" ht="13.15" customHeight="1">
      <c r="A739" s="36" t="str">
        <f t="shared" ref="A739:A802" si="47">IF(LEN(J739)&gt;0,MID(J739,FIND("(",J739,1)+1,2),A738)</f>
        <v>JD</v>
      </c>
      <c r="B739" s="32"/>
      <c r="C739" s="961">
        <v>6</v>
      </c>
      <c r="D739" s="962"/>
      <c r="E739" s="894" t="s">
        <v>675</v>
      </c>
      <c r="F739" s="895"/>
      <c r="G739" s="895"/>
      <c r="H739" s="895"/>
      <c r="I739" s="895"/>
      <c r="J739" s="895"/>
      <c r="K739" s="895"/>
      <c r="L739" s="895"/>
      <c r="M739" s="895"/>
      <c r="N739" s="895"/>
      <c r="O739" s="895"/>
      <c r="P739" s="895"/>
      <c r="Q739" s="895"/>
      <c r="R739" s="895"/>
      <c r="S739" s="895"/>
      <c r="T739" s="896"/>
      <c r="U739" s="172" t="s">
        <v>676</v>
      </c>
      <c r="V739" s="847" t="s">
        <v>299</v>
      </c>
      <c r="W739" s="848"/>
      <c r="X739" s="848"/>
      <c r="Y739" s="848"/>
      <c r="Z739" s="849"/>
      <c r="AA739" s="847" t="s">
        <v>300</v>
      </c>
      <c r="AB739" s="848"/>
      <c r="AC739" s="849"/>
      <c r="AD739" s="118">
        <v>1</v>
      </c>
      <c r="AE739" s="118">
        <v>0</v>
      </c>
      <c r="AF739" s="866"/>
      <c r="AG739" s="867"/>
      <c r="AH739" s="868"/>
      <c r="AI739" s="866"/>
      <c r="AJ739" s="867"/>
      <c r="AK739" s="868"/>
      <c r="AL739" s="101"/>
      <c r="AM739" s="25"/>
      <c r="AN739" s="24" t="str">
        <f t="shared" si="46"/>
        <v>■</v>
      </c>
    </row>
    <row r="740" spans="1:40" ht="13.15" customHeight="1">
      <c r="A740" s="36" t="str">
        <f t="shared" si="47"/>
        <v>JD</v>
      </c>
      <c r="B740" s="32"/>
      <c r="C740" s="961">
        <v>7</v>
      </c>
      <c r="D740" s="962"/>
      <c r="E740" s="888" t="s">
        <v>685</v>
      </c>
      <c r="F740" s="889"/>
      <c r="G740" s="889"/>
      <c r="H740" s="889"/>
      <c r="I740" s="889"/>
      <c r="J740" s="889"/>
      <c r="K740" s="889"/>
      <c r="L740" s="889"/>
      <c r="M740" s="889"/>
      <c r="N740" s="889"/>
      <c r="O740" s="889"/>
      <c r="P740" s="889"/>
      <c r="Q740" s="889"/>
      <c r="R740" s="889"/>
      <c r="S740" s="889"/>
      <c r="T740" s="890"/>
      <c r="U740" s="172" t="s">
        <v>534</v>
      </c>
      <c r="V740" s="847" t="s">
        <v>299</v>
      </c>
      <c r="W740" s="848"/>
      <c r="X740" s="848"/>
      <c r="Y740" s="848"/>
      <c r="Z740" s="849"/>
      <c r="AA740" s="847" t="s">
        <v>300</v>
      </c>
      <c r="AB740" s="848"/>
      <c r="AC740" s="849"/>
      <c r="AD740" s="118">
        <v>1</v>
      </c>
      <c r="AE740" s="118">
        <v>0</v>
      </c>
      <c r="AF740" s="866"/>
      <c r="AG740" s="867"/>
      <c r="AH740" s="868"/>
      <c r="AI740" s="866"/>
      <c r="AJ740" s="867"/>
      <c r="AK740" s="868"/>
      <c r="AL740" s="101"/>
      <c r="AM740" s="25"/>
      <c r="AN740" s="24" t="str">
        <f t="shared" si="46"/>
        <v>■</v>
      </c>
    </row>
    <row r="741" spans="1:40" ht="13.15" customHeight="1">
      <c r="A741" s="36" t="str">
        <f t="shared" si="47"/>
        <v>JD</v>
      </c>
      <c r="B741" s="32"/>
      <c r="C741" s="961">
        <v>8</v>
      </c>
      <c r="D741" s="962"/>
      <c r="E741" s="888" t="s">
        <v>686</v>
      </c>
      <c r="F741" s="889"/>
      <c r="G741" s="889"/>
      <c r="H741" s="889"/>
      <c r="I741" s="889"/>
      <c r="J741" s="889"/>
      <c r="K741" s="889"/>
      <c r="L741" s="889"/>
      <c r="M741" s="889"/>
      <c r="N741" s="889"/>
      <c r="O741" s="889"/>
      <c r="P741" s="889"/>
      <c r="Q741" s="889"/>
      <c r="R741" s="889"/>
      <c r="S741" s="889"/>
      <c r="T741" s="890"/>
      <c r="U741" s="172" t="s">
        <v>536</v>
      </c>
      <c r="V741" s="847" t="s">
        <v>299</v>
      </c>
      <c r="W741" s="848"/>
      <c r="X741" s="848"/>
      <c r="Y741" s="848"/>
      <c r="Z741" s="849"/>
      <c r="AA741" s="847" t="s">
        <v>300</v>
      </c>
      <c r="AB741" s="848"/>
      <c r="AC741" s="849"/>
      <c r="AD741" s="118">
        <v>1</v>
      </c>
      <c r="AE741" s="118">
        <v>0</v>
      </c>
      <c r="AF741" s="866"/>
      <c r="AG741" s="867"/>
      <c r="AH741" s="868"/>
      <c r="AI741" s="866"/>
      <c r="AJ741" s="867"/>
      <c r="AK741" s="868"/>
      <c r="AL741" s="101"/>
      <c r="AM741" s="25"/>
      <c r="AN741" s="24" t="str">
        <f t="shared" si="46"/>
        <v>■</v>
      </c>
    </row>
    <row r="742" spans="1:40" ht="13.15" customHeight="1">
      <c r="A742" s="36" t="str">
        <f t="shared" si="47"/>
        <v>JD</v>
      </c>
      <c r="B742" s="32"/>
      <c r="C742" s="961">
        <v>9</v>
      </c>
      <c r="D742" s="962"/>
      <c r="E742" s="888" t="s">
        <v>687</v>
      </c>
      <c r="F742" s="889"/>
      <c r="G742" s="889"/>
      <c r="H742" s="889"/>
      <c r="I742" s="889"/>
      <c r="J742" s="889"/>
      <c r="K742" s="889"/>
      <c r="L742" s="889"/>
      <c r="M742" s="889"/>
      <c r="N742" s="889"/>
      <c r="O742" s="889"/>
      <c r="P742" s="889"/>
      <c r="Q742" s="889"/>
      <c r="R742" s="889"/>
      <c r="S742" s="889"/>
      <c r="T742" s="890"/>
      <c r="U742" s="172" t="s">
        <v>538</v>
      </c>
      <c r="V742" s="847" t="s">
        <v>299</v>
      </c>
      <c r="W742" s="848"/>
      <c r="X742" s="848"/>
      <c r="Y742" s="848"/>
      <c r="Z742" s="849"/>
      <c r="AA742" s="847" t="s">
        <v>300</v>
      </c>
      <c r="AB742" s="848"/>
      <c r="AC742" s="849"/>
      <c r="AD742" s="118">
        <v>1</v>
      </c>
      <c r="AE742" s="118">
        <v>0</v>
      </c>
      <c r="AF742" s="866"/>
      <c r="AG742" s="867"/>
      <c r="AH742" s="868"/>
      <c r="AI742" s="866"/>
      <c r="AJ742" s="867"/>
      <c r="AK742" s="868"/>
      <c r="AL742" s="101"/>
      <c r="AM742" s="25"/>
      <c r="AN742" s="24" t="str">
        <f t="shared" si="46"/>
        <v>■</v>
      </c>
    </row>
    <row r="743" spans="1:40" ht="13.15" customHeight="1">
      <c r="A743" s="36" t="str">
        <f t="shared" si="47"/>
        <v>JD</v>
      </c>
      <c r="B743" s="32"/>
      <c r="C743" s="961">
        <v>10</v>
      </c>
      <c r="D743" s="962"/>
      <c r="E743" s="888" t="s">
        <v>688</v>
      </c>
      <c r="F743" s="889"/>
      <c r="G743" s="889"/>
      <c r="H743" s="889"/>
      <c r="I743" s="889"/>
      <c r="J743" s="889"/>
      <c r="K743" s="889"/>
      <c r="L743" s="889"/>
      <c r="M743" s="889"/>
      <c r="N743" s="889"/>
      <c r="O743" s="889"/>
      <c r="P743" s="889"/>
      <c r="Q743" s="889"/>
      <c r="R743" s="889"/>
      <c r="S743" s="889"/>
      <c r="T743" s="890"/>
      <c r="U743" s="172" t="s">
        <v>540</v>
      </c>
      <c r="V743" s="847" t="s">
        <v>299</v>
      </c>
      <c r="W743" s="848"/>
      <c r="X743" s="848"/>
      <c r="Y743" s="848"/>
      <c r="Z743" s="849"/>
      <c r="AA743" s="847" t="s">
        <v>300</v>
      </c>
      <c r="AB743" s="848"/>
      <c r="AC743" s="849"/>
      <c r="AD743" s="118">
        <v>1</v>
      </c>
      <c r="AE743" s="118">
        <v>0</v>
      </c>
      <c r="AF743" s="866"/>
      <c r="AG743" s="867"/>
      <c r="AH743" s="868"/>
      <c r="AI743" s="866"/>
      <c r="AJ743" s="867"/>
      <c r="AK743" s="868"/>
      <c r="AL743" s="101"/>
      <c r="AM743" s="25"/>
      <c r="AN743" s="24" t="str">
        <f t="shared" si="46"/>
        <v>■</v>
      </c>
    </row>
    <row r="744" spans="1:40" ht="13.15" customHeight="1">
      <c r="A744" s="36" t="str">
        <f t="shared" si="47"/>
        <v>JD</v>
      </c>
      <c r="B744" s="32"/>
      <c r="C744" s="961">
        <v>11</v>
      </c>
      <c r="D744" s="962"/>
      <c r="E744" s="888" t="s">
        <v>689</v>
      </c>
      <c r="F744" s="889"/>
      <c r="G744" s="889"/>
      <c r="H744" s="889"/>
      <c r="I744" s="889"/>
      <c r="J744" s="889"/>
      <c r="K744" s="889"/>
      <c r="L744" s="889"/>
      <c r="M744" s="889"/>
      <c r="N744" s="889"/>
      <c r="O744" s="889"/>
      <c r="P744" s="889"/>
      <c r="Q744" s="889"/>
      <c r="R744" s="889"/>
      <c r="S744" s="889"/>
      <c r="T744" s="890"/>
      <c r="U744" s="172" t="s">
        <v>542</v>
      </c>
      <c r="V744" s="847" t="s">
        <v>299</v>
      </c>
      <c r="W744" s="848"/>
      <c r="X744" s="848"/>
      <c r="Y744" s="848"/>
      <c r="Z744" s="849"/>
      <c r="AA744" s="847" t="s">
        <v>300</v>
      </c>
      <c r="AB744" s="848"/>
      <c r="AC744" s="849"/>
      <c r="AD744" s="118">
        <v>1</v>
      </c>
      <c r="AE744" s="118">
        <v>0</v>
      </c>
      <c r="AF744" s="866"/>
      <c r="AG744" s="867"/>
      <c r="AH744" s="868"/>
      <c r="AI744" s="866"/>
      <c r="AJ744" s="867"/>
      <c r="AK744" s="868"/>
      <c r="AL744" s="101"/>
      <c r="AM744" s="25"/>
      <c r="AN744" s="24" t="str">
        <f t="shared" si="46"/>
        <v>■</v>
      </c>
    </row>
    <row r="745" spans="1:40" ht="13.15" customHeight="1">
      <c r="A745" s="36" t="str">
        <f t="shared" si="47"/>
        <v>JD</v>
      </c>
      <c r="B745" s="32"/>
      <c r="C745" s="961">
        <v>12</v>
      </c>
      <c r="D745" s="962"/>
      <c r="E745" s="888" t="s">
        <v>690</v>
      </c>
      <c r="F745" s="889"/>
      <c r="G745" s="889"/>
      <c r="H745" s="889"/>
      <c r="I745" s="889"/>
      <c r="J745" s="889"/>
      <c r="K745" s="889"/>
      <c r="L745" s="889"/>
      <c r="M745" s="889"/>
      <c r="N745" s="889"/>
      <c r="O745" s="889"/>
      <c r="P745" s="889"/>
      <c r="Q745" s="889"/>
      <c r="R745" s="889"/>
      <c r="S745" s="889"/>
      <c r="T745" s="890"/>
      <c r="U745" s="172" t="s">
        <v>544</v>
      </c>
      <c r="V745" s="847" t="s">
        <v>299</v>
      </c>
      <c r="W745" s="848"/>
      <c r="X745" s="848"/>
      <c r="Y745" s="848"/>
      <c r="Z745" s="849"/>
      <c r="AA745" s="847" t="s">
        <v>300</v>
      </c>
      <c r="AB745" s="848"/>
      <c r="AC745" s="849"/>
      <c r="AD745" s="118">
        <v>1</v>
      </c>
      <c r="AE745" s="118">
        <v>0</v>
      </c>
      <c r="AF745" s="866"/>
      <c r="AG745" s="867"/>
      <c r="AH745" s="868"/>
      <c r="AI745" s="866"/>
      <c r="AJ745" s="867"/>
      <c r="AK745" s="868"/>
      <c r="AL745" s="101"/>
      <c r="AM745" s="25"/>
      <c r="AN745" s="24" t="str">
        <f t="shared" si="46"/>
        <v>■</v>
      </c>
    </row>
    <row r="746" spans="1:40" ht="13.15" customHeight="1">
      <c r="A746" s="36" t="str">
        <f t="shared" si="47"/>
        <v>JD</v>
      </c>
      <c r="B746" s="32"/>
      <c r="C746" s="961">
        <v>13</v>
      </c>
      <c r="D746" s="962"/>
      <c r="E746" s="888" t="s">
        <v>691</v>
      </c>
      <c r="F746" s="889"/>
      <c r="G746" s="889"/>
      <c r="H746" s="889"/>
      <c r="I746" s="889"/>
      <c r="J746" s="889"/>
      <c r="K746" s="889"/>
      <c r="L746" s="889"/>
      <c r="M746" s="889"/>
      <c r="N746" s="889"/>
      <c r="O746" s="889"/>
      <c r="P746" s="889"/>
      <c r="Q746" s="889"/>
      <c r="R746" s="889"/>
      <c r="S746" s="889"/>
      <c r="T746" s="890"/>
      <c r="U746" s="172" t="s">
        <v>546</v>
      </c>
      <c r="V746" s="847" t="s">
        <v>299</v>
      </c>
      <c r="W746" s="848"/>
      <c r="X746" s="848"/>
      <c r="Y746" s="848"/>
      <c r="Z746" s="849"/>
      <c r="AA746" s="847" t="s">
        <v>300</v>
      </c>
      <c r="AB746" s="848"/>
      <c r="AC746" s="849"/>
      <c r="AD746" s="118">
        <v>1</v>
      </c>
      <c r="AE746" s="118">
        <v>0</v>
      </c>
      <c r="AF746" s="866"/>
      <c r="AG746" s="867"/>
      <c r="AH746" s="868"/>
      <c r="AI746" s="866"/>
      <c r="AJ746" s="867"/>
      <c r="AK746" s="868"/>
      <c r="AL746" s="101"/>
      <c r="AM746" s="25"/>
      <c r="AN746" s="24" t="str">
        <f t="shared" si="46"/>
        <v>■</v>
      </c>
    </row>
    <row r="747" spans="1:40" ht="13.15" customHeight="1">
      <c r="A747" s="36" t="str">
        <f t="shared" si="47"/>
        <v>JD</v>
      </c>
      <c r="B747" s="32"/>
      <c r="C747" s="961">
        <v>14</v>
      </c>
      <c r="D747" s="962"/>
      <c r="E747" s="888" t="s">
        <v>692</v>
      </c>
      <c r="F747" s="889"/>
      <c r="G747" s="889"/>
      <c r="H747" s="889"/>
      <c r="I747" s="889"/>
      <c r="J747" s="889"/>
      <c r="K747" s="889"/>
      <c r="L747" s="889"/>
      <c r="M747" s="889"/>
      <c r="N747" s="889"/>
      <c r="O747" s="889"/>
      <c r="P747" s="889"/>
      <c r="Q747" s="889"/>
      <c r="R747" s="889"/>
      <c r="S747" s="889"/>
      <c r="T747" s="890"/>
      <c r="U747" s="172" t="s">
        <v>548</v>
      </c>
      <c r="V747" s="854" t="s">
        <v>299</v>
      </c>
      <c r="W747" s="855"/>
      <c r="X747" s="855"/>
      <c r="Y747" s="855"/>
      <c r="Z747" s="856"/>
      <c r="AA747" s="854" t="s">
        <v>300</v>
      </c>
      <c r="AB747" s="855"/>
      <c r="AC747" s="856"/>
      <c r="AD747" s="114">
        <v>1</v>
      </c>
      <c r="AE747" s="114">
        <v>0</v>
      </c>
      <c r="AF747" s="866"/>
      <c r="AG747" s="867"/>
      <c r="AH747" s="868"/>
      <c r="AI747" s="866"/>
      <c r="AJ747" s="867"/>
      <c r="AK747" s="868"/>
      <c r="AL747" s="101"/>
      <c r="AM747" s="25"/>
      <c r="AN747" s="24" t="str">
        <f t="shared" si="46"/>
        <v>■</v>
      </c>
    </row>
    <row r="748" spans="1:40" ht="13.15" customHeight="1">
      <c r="A748" s="36" t="str">
        <f t="shared" si="47"/>
        <v>JD</v>
      </c>
      <c r="B748" s="32"/>
      <c r="C748" s="961">
        <v>15</v>
      </c>
      <c r="D748" s="962"/>
      <c r="E748" s="888" t="s">
        <v>693</v>
      </c>
      <c r="F748" s="889"/>
      <c r="G748" s="889"/>
      <c r="H748" s="889"/>
      <c r="I748" s="889"/>
      <c r="J748" s="889"/>
      <c r="K748" s="889"/>
      <c r="L748" s="889"/>
      <c r="M748" s="889"/>
      <c r="N748" s="889"/>
      <c r="O748" s="889"/>
      <c r="P748" s="889"/>
      <c r="Q748" s="889"/>
      <c r="R748" s="889"/>
      <c r="S748" s="889"/>
      <c r="T748" s="890"/>
      <c r="U748" s="172" t="s">
        <v>550</v>
      </c>
      <c r="V748" s="854" t="s">
        <v>299</v>
      </c>
      <c r="W748" s="855"/>
      <c r="X748" s="855"/>
      <c r="Y748" s="855"/>
      <c r="Z748" s="856"/>
      <c r="AA748" s="854" t="s">
        <v>300</v>
      </c>
      <c r="AB748" s="855"/>
      <c r="AC748" s="856"/>
      <c r="AD748" s="114">
        <v>1</v>
      </c>
      <c r="AE748" s="114">
        <v>0</v>
      </c>
      <c r="AF748" s="866"/>
      <c r="AG748" s="867"/>
      <c r="AH748" s="868"/>
      <c r="AI748" s="866"/>
      <c r="AJ748" s="867"/>
      <c r="AK748" s="868"/>
      <c r="AL748" s="101"/>
      <c r="AM748" s="25"/>
      <c r="AN748" s="24" t="str">
        <f t="shared" si="46"/>
        <v>■</v>
      </c>
    </row>
    <row r="749" spans="1:40" ht="13.15" customHeight="1">
      <c r="A749" s="36" t="str">
        <f t="shared" si="47"/>
        <v>JD</v>
      </c>
      <c r="B749" s="32"/>
      <c r="C749" s="961">
        <v>16</v>
      </c>
      <c r="D749" s="962"/>
      <c r="E749" s="888" t="s">
        <v>694</v>
      </c>
      <c r="F749" s="889"/>
      <c r="G749" s="889"/>
      <c r="H749" s="889"/>
      <c r="I749" s="889"/>
      <c r="J749" s="889"/>
      <c r="K749" s="889"/>
      <c r="L749" s="889"/>
      <c r="M749" s="889"/>
      <c r="N749" s="889"/>
      <c r="O749" s="889"/>
      <c r="P749" s="889"/>
      <c r="Q749" s="889"/>
      <c r="R749" s="889"/>
      <c r="S749" s="889"/>
      <c r="T749" s="890"/>
      <c r="U749" s="172" t="s">
        <v>552</v>
      </c>
      <c r="V749" s="854" t="s">
        <v>299</v>
      </c>
      <c r="W749" s="855"/>
      <c r="X749" s="855"/>
      <c r="Y749" s="855"/>
      <c r="Z749" s="856"/>
      <c r="AA749" s="854" t="s">
        <v>300</v>
      </c>
      <c r="AB749" s="855"/>
      <c r="AC749" s="856"/>
      <c r="AD749" s="114">
        <v>1</v>
      </c>
      <c r="AE749" s="114">
        <v>0</v>
      </c>
      <c r="AF749" s="866"/>
      <c r="AG749" s="867"/>
      <c r="AH749" s="868"/>
      <c r="AI749" s="866"/>
      <c r="AJ749" s="867"/>
      <c r="AK749" s="868"/>
      <c r="AL749" s="101"/>
      <c r="AM749" s="25"/>
      <c r="AN749" s="24" t="str">
        <f t="shared" si="46"/>
        <v>■</v>
      </c>
    </row>
    <row r="750" spans="1:40" ht="13.15" customHeight="1">
      <c r="A750" s="36" t="str">
        <f t="shared" si="47"/>
        <v>JD</v>
      </c>
      <c r="B750" s="32"/>
      <c r="C750" s="961">
        <v>17</v>
      </c>
      <c r="D750" s="962"/>
      <c r="E750" s="888" t="s">
        <v>695</v>
      </c>
      <c r="F750" s="889"/>
      <c r="G750" s="889"/>
      <c r="H750" s="889"/>
      <c r="I750" s="889"/>
      <c r="J750" s="889"/>
      <c r="K750" s="889"/>
      <c r="L750" s="889"/>
      <c r="M750" s="889"/>
      <c r="N750" s="889"/>
      <c r="O750" s="889"/>
      <c r="P750" s="889"/>
      <c r="Q750" s="889"/>
      <c r="R750" s="889"/>
      <c r="S750" s="889"/>
      <c r="T750" s="890"/>
      <c r="U750" s="172" t="s">
        <v>554</v>
      </c>
      <c r="V750" s="854" t="s">
        <v>299</v>
      </c>
      <c r="W750" s="855"/>
      <c r="X750" s="855"/>
      <c r="Y750" s="855"/>
      <c r="Z750" s="856"/>
      <c r="AA750" s="854" t="s">
        <v>300</v>
      </c>
      <c r="AB750" s="855"/>
      <c r="AC750" s="856"/>
      <c r="AD750" s="114">
        <v>1</v>
      </c>
      <c r="AE750" s="114">
        <v>0</v>
      </c>
      <c r="AF750" s="866"/>
      <c r="AG750" s="867"/>
      <c r="AH750" s="868"/>
      <c r="AI750" s="866"/>
      <c r="AJ750" s="867"/>
      <c r="AK750" s="868"/>
      <c r="AL750" s="101"/>
      <c r="AM750" s="25"/>
      <c r="AN750" s="24" t="str">
        <f t="shared" si="46"/>
        <v>■</v>
      </c>
    </row>
    <row r="751" spans="1:40" ht="13.15" customHeight="1">
      <c r="A751" s="36" t="str">
        <f t="shared" si="47"/>
        <v>JD</v>
      </c>
      <c r="B751" s="32"/>
      <c r="C751" s="961">
        <v>18</v>
      </c>
      <c r="D751" s="962"/>
      <c r="E751" s="888" t="s">
        <v>696</v>
      </c>
      <c r="F751" s="889"/>
      <c r="G751" s="889"/>
      <c r="H751" s="889"/>
      <c r="I751" s="889"/>
      <c r="J751" s="889"/>
      <c r="K751" s="889"/>
      <c r="L751" s="889"/>
      <c r="M751" s="889"/>
      <c r="N751" s="889"/>
      <c r="O751" s="889"/>
      <c r="P751" s="889"/>
      <c r="Q751" s="889"/>
      <c r="R751" s="889"/>
      <c r="S751" s="889"/>
      <c r="T751" s="890"/>
      <c r="U751" s="172" t="s">
        <v>556</v>
      </c>
      <c r="V751" s="854" t="s">
        <v>299</v>
      </c>
      <c r="W751" s="855"/>
      <c r="X751" s="855"/>
      <c r="Y751" s="855"/>
      <c r="Z751" s="856"/>
      <c r="AA751" s="854" t="s">
        <v>300</v>
      </c>
      <c r="AB751" s="855"/>
      <c r="AC751" s="856"/>
      <c r="AD751" s="114">
        <v>1</v>
      </c>
      <c r="AE751" s="114">
        <v>0</v>
      </c>
      <c r="AF751" s="866"/>
      <c r="AG751" s="867"/>
      <c r="AH751" s="868"/>
      <c r="AI751" s="866"/>
      <c r="AJ751" s="867"/>
      <c r="AK751" s="868"/>
      <c r="AL751" s="101"/>
      <c r="AM751" s="25"/>
      <c r="AN751" s="24" t="str">
        <f t="shared" si="46"/>
        <v>■</v>
      </c>
    </row>
    <row r="752" spans="1:40" ht="13.15" customHeight="1">
      <c r="A752" s="36" t="str">
        <f t="shared" si="47"/>
        <v>JD</v>
      </c>
      <c r="B752" s="32"/>
      <c r="C752" s="961">
        <v>19</v>
      </c>
      <c r="D752" s="962"/>
      <c r="E752" s="888" t="s">
        <v>697</v>
      </c>
      <c r="F752" s="889"/>
      <c r="G752" s="889"/>
      <c r="H752" s="889"/>
      <c r="I752" s="889"/>
      <c r="J752" s="889"/>
      <c r="K752" s="889"/>
      <c r="L752" s="889"/>
      <c r="M752" s="889"/>
      <c r="N752" s="889"/>
      <c r="O752" s="889"/>
      <c r="P752" s="889"/>
      <c r="Q752" s="889"/>
      <c r="R752" s="889"/>
      <c r="S752" s="889"/>
      <c r="T752" s="890"/>
      <c r="U752" s="172" t="s">
        <v>558</v>
      </c>
      <c r="V752" s="854" t="s">
        <v>299</v>
      </c>
      <c r="W752" s="855"/>
      <c r="X752" s="855"/>
      <c r="Y752" s="855"/>
      <c r="Z752" s="856"/>
      <c r="AA752" s="854" t="s">
        <v>300</v>
      </c>
      <c r="AB752" s="855"/>
      <c r="AC752" s="856"/>
      <c r="AD752" s="114">
        <v>1</v>
      </c>
      <c r="AE752" s="114">
        <v>0</v>
      </c>
      <c r="AF752" s="866"/>
      <c r="AG752" s="867"/>
      <c r="AH752" s="868"/>
      <c r="AI752" s="866"/>
      <c r="AJ752" s="867"/>
      <c r="AK752" s="868"/>
      <c r="AL752" s="101"/>
      <c r="AM752" s="25"/>
      <c r="AN752" s="24" t="str">
        <f t="shared" si="46"/>
        <v>■</v>
      </c>
    </row>
    <row r="753" spans="1:40" ht="13.15" customHeight="1">
      <c r="A753" s="36" t="str">
        <f t="shared" si="47"/>
        <v>JD</v>
      </c>
      <c r="B753" s="32"/>
      <c r="C753" s="961">
        <v>20</v>
      </c>
      <c r="D753" s="962"/>
      <c r="E753" s="888" t="s">
        <v>698</v>
      </c>
      <c r="F753" s="889"/>
      <c r="G753" s="889"/>
      <c r="H753" s="889"/>
      <c r="I753" s="889"/>
      <c r="J753" s="889"/>
      <c r="K753" s="889"/>
      <c r="L753" s="889"/>
      <c r="M753" s="889"/>
      <c r="N753" s="889"/>
      <c r="O753" s="889"/>
      <c r="P753" s="889"/>
      <c r="Q753" s="889"/>
      <c r="R753" s="889"/>
      <c r="S753" s="889"/>
      <c r="T753" s="890"/>
      <c r="U753" s="172" t="s">
        <v>560</v>
      </c>
      <c r="V753" s="854" t="s">
        <v>299</v>
      </c>
      <c r="W753" s="855"/>
      <c r="X753" s="855"/>
      <c r="Y753" s="855"/>
      <c r="Z753" s="856"/>
      <c r="AA753" s="854" t="s">
        <v>300</v>
      </c>
      <c r="AB753" s="855"/>
      <c r="AC753" s="856"/>
      <c r="AD753" s="114">
        <v>1</v>
      </c>
      <c r="AE753" s="114">
        <v>0</v>
      </c>
      <c r="AF753" s="866"/>
      <c r="AG753" s="867"/>
      <c r="AH753" s="868"/>
      <c r="AI753" s="866"/>
      <c r="AJ753" s="867"/>
      <c r="AK753" s="868"/>
      <c r="AL753" s="101"/>
      <c r="AM753" s="25"/>
      <c r="AN753" s="24" t="str">
        <f t="shared" si="46"/>
        <v>■</v>
      </c>
    </row>
    <row r="754" spans="1:40" ht="13.15" customHeight="1">
      <c r="A754" s="36" t="str">
        <f t="shared" si="47"/>
        <v>JD</v>
      </c>
      <c r="B754" s="32"/>
      <c r="C754" s="961">
        <v>21</v>
      </c>
      <c r="D754" s="962"/>
      <c r="E754" s="888" t="s">
        <v>699</v>
      </c>
      <c r="F754" s="889"/>
      <c r="G754" s="889"/>
      <c r="H754" s="889"/>
      <c r="I754" s="889"/>
      <c r="J754" s="889"/>
      <c r="K754" s="889"/>
      <c r="L754" s="889"/>
      <c r="M754" s="889"/>
      <c r="N754" s="889"/>
      <c r="O754" s="889"/>
      <c r="P754" s="889"/>
      <c r="Q754" s="889"/>
      <c r="R754" s="889"/>
      <c r="S754" s="889"/>
      <c r="T754" s="890"/>
      <c r="U754" s="172" t="s">
        <v>562</v>
      </c>
      <c r="V754" s="854" t="s">
        <v>299</v>
      </c>
      <c r="W754" s="855"/>
      <c r="X754" s="855"/>
      <c r="Y754" s="855"/>
      <c r="Z754" s="856"/>
      <c r="AA754" s="854" t="s">
        <v>300</v>
      </c>
      <c r="AB754" s="855"/>
      <c r="AC754" s="856"/>
      <c r="AD754" s="114">
        <v>1</v>
      </c>
      <c r="AE754" s="114">
        <v>0</v>
      </c>
      <c r="AF754" s="866"/>
      <c r="AG754" s="867"/>
      <c r="AH754" s="868"/>
      <c r="AI754" s="866"/>
      <c r="AJ754" s="867"/>
      <c r="AK754" s="868"/>
      <c r="AL754" s="101"/>
      <c r="AM754" s="25"/>
      <c r="AN754" s="24" t="str">
        <f t="shared" si="46"/>
        <v>■</v>
      </c>
    </row>
    <row r="755" spans="1:40" ht="13.15" customHeight="1">
      <c r="A755" s="36" t="str">
        <f t="shared" si="47"/>
        <v>JD</v>
      </c>
      <c r="B755" s="32"/>
      <c r="C755" s="961">
        <v>22</v>
      </c>
      <c r="D755" s="962"/>
      <c r="E755" s="888" t="s">
        <v>700</v>
      </c>
      <c r="F755" s="889"/>
      <c r="G755" s="889"/>
      <c r="H755" s="889"/>
      <c r="I755" s="889"/>
      <c r="J755" s="889"/>
      <c r="K755" s="889"/>
      <c r="L755" s="889"/>
      <c r="M755" s="889"/>
      <c r="N755" s="889"/>
      <c r="O755" s="889"/>
      <c r="P755" s="889"/>
      <c r="Q755" s="889"/>
      <c r="R755" s="889"/>
      <c r="S755" s="889"/>
      <c r="T755" s="890"/>
      <c r="U755" s="172" t="s">
        <v>564</v>
      </c>
      <c r="V755" s="847" t="s">
        <v>299</v>
      </c>
      <c r="W755" s="848"/>
      <c r="X755" s="848"/>
      <c r="Y755" s="848"/>
      <c r="Z755" s="849"/>
      <c r="AA755" s="847" t="s">
        <v>300</v>
      </c>
      <c r="AB755" s="848"/>
      <c r="AC755" s="849"/>
      <c r="AD755" s="118">
        <v>1</v>
      </c>
      <c r="AE755" s="118">
        <v>0</v>
      </c>
      <c r="AF755" s="866"/>
      <c r="AG755" s="867"/>
      <c r="AH755" s="868"/>
      <c r="AI755" s="866"/>
      <c r="AJ755" s="867"/>
      <c r="AK755" s="868"/>
      <c r="AL755" s="101"/>
      <c r="AM755" s="25"/>
      <c r="AN755" s="24" t="str">
        <f t="shared" si="46"/>
        <v>■</v>
      </c>
    </row>
    <row r="756" spans="1:40" ht="13.15" customHeight="1">
      <c r="A756" s="36" t="str">
        <f t="shared" si="47"/>
        <v>JD</v>
      </c>
      <c r="B756" s="32"/>
      <c r="C756" s="961">
        <v>23</v>
      </c>
      <c r="D756" s="962"/>
      <c r="E756" s="888" t="s">
        <v>701</v>
      </c>
      <c r="F756" s="889"/>
      <c r="G756" s="889"/>
      <c r="H756" s="889"/>
      <c r="I756" s="889"/>
      <c r="J756" s="889"/>
      <c r="K756" s="889"/>
      <c r="L756" s="889"/>
      <c r="M756" s="889"/>
      <c r="N756" s="889"/>
      <c r="O756" s="889"/>
      <c r="P756" s="889"/>
      <c r="Q756" s="889"/>
      <c r="R756" s="889"/>
      <c r="S756" s="889"/>
      <c r="T756" s="890"/>
      <c r="U756" s="172" t="s">
        <v>566</v>
      </c>
      <c r="V756" s="847" t="s">
        <v>299</v>
      </c>
      <c r="W756" s="848"/>
      <c r="X756" s="848"/>
      <c r="Y756" s="848"/>
      <c r="Z756" s="849"/>
      <c r="AA756" s="847" t="s">
        <v>300</v>
      </c>
      <c r="AB756" s="848"/>
      <c r="AC756" s="849"/>
      <c r="AD756" s="118">
        <v>1</v>
      </c>
      <c r="AE756" s="118">
        <v>0</v>
      </c>
      <c r="AF756" s="866"/>
      <c r="AG756" s="867"/>
      <c r="AH756" s="868"/>
      <c r="AI756" s="866"/>
      <c r="AJ756" s="867"/>
      <c r="AK756" s="868"/>
      <c r="AL756" s="101"/>
      <c r="AM756" s="25"/>
      <c r="AN756" s="24" t="str">
        <f t="shared" si="46"/>
        <v>■</v>
      </c>
    </row>
    <row r="757" spans="1:40" ht="13.15" customHeight="1">
      <c r="A757" s="36" t="str">
        <f t="shared" si="47"/>
        <v>JD</v>
      </c>
      <c r="B757" s="32"/>
      <c r="C757" s="961">
        <v>24</v>
      </c>
      <c r="D757" s="962"/>
      <c r="E757" s="888" t="s">
        <v>702</v>
      </c>
      <c r="F757" s="889"/>
      <c r="G757" s="889"/>
      <c r="H757" s="889"/>
      <c r="I757" s="889"/>
      <c r="J757" s="889"/>
      <c r="K757" s="889"/>
      <c r="L757" s="889"/>
      <c r="M757" s="889"/>
      <c r="N757" s="889"/>
      <c r="O757" s="889"/>
      <c r="P757" s="889"/>
      <c r="Q757" s="889"/>
      <c r="R757" s="889"/>
      <c r="S757" s="889"/>
      <c r="T757" s="890"/>
      <c r="U757" s="172" t="s">
        <v>568</v>
      </c>
      <c r="V757" s="847" t="s">
        <v>299</v>
      </c>
      <c r="W757" s="848"/>
      <c r="X757" s="848"/>
      <c r="Y757" s="848"/>
      <c r="Z757" s="849"/>
      <c r="AA757" s="847" t="s">
        <v>300</v>
      </c>
      <c r="AB757" s="848"/>
      <c r="AC757" s="849"/>
      <c r="AD757" s="118">
        <v>1</v>
      </c>
      <c r="AE757" s="118">
        <v>0</v>
      </c>
      <c r="AF757" s="866"/>
      <c r="AG757" s="867"/>
      <c r="AH757" s="868"/>
      <c r="AI757" s="866"/>
      <c r="AJ757" s="867"/>
      <c r="AK757" s="868"/>
      <c r="AL757" s="101"/>
      <c r="AM757" s="25"/>
      <c r="AN757" s="24" t="str">
        <f t="shared" si="46"/>
        <v>■</v>
      </c>
    </row>
    <row r="758" spans="1:40" ht="13.15" customHeight="1">
      <c r="A758" s="36" t="str">
        <f t="shared" si="47"/>
        <v>JD</v>
      </c>
      <c r="B758" s="32"/>
      <c r="C758" s="961">
        <v>25</v>
      </c>
      <c r="D758" s="962"/>
      <c r="E758" s="888" t="s">
        <v>703</v>
      </c>
      <c r="F758" s="889"/>
      <c r="G758" s="889"/>
      <c r="H758" s="889"/>
      <c r="I758" s="889"/>
      <c r="J758" s="889"/>
      <c r="K758" s="889"/>
      <c r="L758" s="889"/>
      <c r="M758" s="889"/>
      <c r="N758" s="889"/>
      <c r="O758" s="889"/>
      <c r="P758" s="889"/>
      <c r="Q758" s="889"/>
      <c r="R758" s="889"/>
      <c r="S758" s="889"/>
      <c r="T758" s="890"/>
      <c r="U758" s="172" t="s">
        <v>570</v>
      </c>
      <c r="V758" s="847" t="s">
        <v>299</v>
      </c>
      <c r="W758" s="848"/>
      <c r="X758" s="848"/>
      <c r="Y758" s="848"/>
      <c r="Z758" s="849"/>
      <c r="AA758" s="847" t="s">
        <v>300</v>
      </c>
      <c r="AB758" s="848"/>
      <c r="AC758" s="849"/>
      <c r="AD758" s="118">
        <v>1</v>
      </c>
      <c r="AE758" s="118">
        <v>0</v>
      </c>
      <c r="AF758" s="866"/>
      <c r="AG758" s="867"/>
      <c r="AH758" s="868"/>
      <c r="AI758" s="866"/>
      <c r="AJ758" s="867"/>
      <c r="AK758" s="868"/>
      <c r="AL758" s="101"/>
      <c r="AM758" s="25"/>
      <c r="AN758" s="24" t="str">
        <f t="shared" si="46"/>
        <v>■</v>
      </c>
    </row>
    <row r="759" spans="1:40" ht="13.15" customHeight="1">
      <c r="A759" s="36" t="str">
        <f t="shared" si="47"/>
        <v>JD</v>
      </c>
      <c r="B759" s="32"/>
      <c r="C759" s="961">
        <v>26</v>
      </c>
      <c r="D759" s="962"/>
      <c r="E759" s="888" t="s">
        <v>704</v>
      </c>
      <c r="F759" s="889"/>
      <c r="G759" s="889"/>
      <c r="H759" s="889"/>
      <c r="I759" s="889"/>
      <c r="J759" s="889"/>
      <c r="K759" s="889"/>
      <c r="L759" s="889"/>
      <c r="M759" s="889"/>
      <c r="N759" s="889"/>
      <c r="O759" s="889"/>
      <c r="P759" s="889"/>
      <c r="Q759" s="889"/>
      <c r="R759" s="889"/>
      <c r="S759" s="889"/>
      <c r="T759" s="890"/>
      <c r="U759" s="172" t="s">
        <v>572</v>
      </c>
      <c r="V759" s="847" t="s">
        <v>299</v>
      </c>
      <c r="W759" s="848"/>
      <c r="X759" s="848"/>
      <c r="Y759" s="848"/>
      <c r="Z759" s="849"/>
      <c r="AA759" s="847" t="s">
        <v>300</v>
      </c>
      <c r="AB759" s="848"/>
      <c r="AC759" s="849"/>
      <c r="AD759" s="118">
        <v>1</v>
      </c>
      <c r="AE759" s="118">
        <v>0</v>
      </c>
      <c r="AF759" s="866"/>
      <c r="AG759" s="867"/>
      <c r="AH759" s="868"/>
      <c r="AI759" s="866"/>
      <c r="AJ759" s="867"/>
      <c r="AK759" s="868"/>
      <c r="AL759" s="101"/>
      <c r="AM759" s="25"/>
      <c r="AN759" s="24" t="str">
        <f t="shared" si="46"/>
        <v>■</v>
      </c>
    </row>
    <row r="760" spans="1:40" ht="13.15" customHeight="1">
      <c r="A760" s="36" t="str">
        <f t="shared" si="47"/>
        <v>JD</v>
      </c>
      <c r="B760" s="32"/>
      <c r="C760" s="961">
        <v>27</v>
      </c>
      <c r="D760" s="962"/>
      <c r="E760" s="888" t="s">
        <v>705</v>
      </c>
      <c r="F760" s="889"/>
      <c r="G760" s="889"/>
      <c r="H760" s="889"/>
      <c r="I760" s="889"/>
      <c r="J760" s="889"/>
      <c r="K760" s="889"/>
      <c r="L760" s="889"/>
      <c r="M760" s="889"/>
      <c r="N760" s="889"/>
      <c r="O760" s="889"/>
      <c r="P760" s="889"/>
      <c r="Q760" s="889"/>
      <c r="R760" s="889"/>
      <c r="S760" s="889"/>
      <c r="T760" s="890"/>
      <c r="U760" s="172" t="s">
        <v>574</v>
      </c>
      <c r="V760" s="847" t="s">
        <v>299</v>
      </c>
      <c r="W760" s="848"/>
      <c r="X760" s="848"/>
      <c r="Y760" s="848"/>
      <c r="Z760" s="849"/>
      <c r="AA760" s="847" t="s">
        <v>300</v>
      </c>
      <c r="AB760" s="848"/>
      <c r="AC760" s="849"/>
      <c r="AD760" s="118">
        <v>1</v>
      </c>
      <c r="AE760" s="118">
        <v>0</v>
      </c>
      <c r="AF760" s="866"/>
      <c r="AG760" s="867"/>
      <c r="AH760" s="868"/>
      <c r="AI760" s="866"/>
      <c r="AJ760" s="867"/>
      <c r="AK760" s="868"/>
      <c r="AL760" s="101"/>
      <c r="AM760" s="25"/>
      <c r="AN760" s="24" t="str">
        <f t="shared" si="46"/>
        <v>■</v>
      </c>
    </row>
    <row r="761" spans="1:40" ht="13.15" customHeight="1">
      <c r="A761" s="36" t="str">
        <f t="shared" si="47"/>
        <v>JD</v>
      </c>
      <c r="B761" s="32"/>
      <c r="C761" s="961">
        <v>28</v>
      </c>
      <c r="D761" s="962"/>
      <c r="E761" s="888" t="s">
        <v>706</v>
      </c>
      <c r="F761" s="889"/>
      <c r="G761" s="889"/>
      <c r="H761" s="889"/>
      <c r="I761" s="889"/>
      <c r="J761" s="889"/>
      <c r="K761" s="889"/>
      <c r="L761" s="889"/>
      <c r="M761" s="889"/>
      <c r="N761" s="889"/>
      <c r="O761" s="889"/>
      <c r="P761" s="889"/>
      <c r="Q761" s="889"/>
      <c r="R761" s="889"/>
      <c r="S761" s="889"/>
      <c r="T761" s="890"/>
      <c r="U761" s="172" t="s">
        <v>576</v>
      </c>
      <c r="V761" s="847" t="s">
        <v>299</v>
      </c>
      <c r="W761" s="848"/>
      <c r="X761" s="848"/>
      <c r="Y761" s="848"/>
      <c r="Z761" s="849"/>
      <c r="AA761" s="847" t="s">
        <v>300</v>
      </c>
      <c r="AB761" s="848"/>
      <c r="AC761" s="849"/>
      <c r="AD761" s="118">
        <v>1</v>
      </c>
      <c r="AE761" s="118">
        <v>0</v>
      </c>
      <c r="AF761" s="866"/>
      <c r="AG761" s="867"/>
      <c r="AH761" s="868"/>
      <c r="AI761" s="866"/>
      <c r="AJ761" s="867"/>
      <c r="AK761" s="868"/>
      <c r="AL761" s="101"/>
      <c r="AM761" s="25"/>
      <c r="AN761" s="24" t="str">
        <f t="shared" si="46"/>
        <v>■</v>
      </c>
    </row>
    <row r="762" spans="1:40" ht="13.15" customHeight="1">
      <c r="A762" s="36" t="str">
        <f t="shared" si="47"/>
        <v>JD</v>
      </c>
      <c r="B762" s="32"/>
      <c r="C762" s="961">
        <v>29</v>
      </c>
      <c r="D762" s="962"/>
      <c r="E762" s="888" t="s">
        <v>707</v>
      </c>
      <c r="F762" s="889"/>
      <c r="G762" s="889"/>
      <c r="H762" s="889"/>
      <c r="I762" s="889"/>
      <c r="J762" s="889"/>
      <c r="K762" s="889"/>
      <c r="L762" s="889"/>
      <c r="M762" s="889"/>
      <c r="N762" s="889"/>
      <c r="O762" s="889"/>
      <c r="P762" s="889"/>
      <c r="Q762" s="889"/>
      <c r="R762" s="889"/>
      <c r="S762" s="889"/>
      <c r="T762" s="890"/>
      <c r="U762" s="172" t="s">
        <v>578</v>
      </c>
      <c r="V762" s="847" t="s">
        <v>299</v>
      </c>
      <c r="W762" s="848"/>
      <c r="X762" s="848"/>
      <c r="Y762" s="848"/>
      <c r="Z762" s="849"/>
      <c r="AA762" s="847" t="s">
        <v>300</v>
      </c>
      <c r="AB762" s="848"/>
      <c r="AC762" s="849"/>
      <c r="AD762" s="118">
        <v>1</v>
      </c>
      <c r="AE762" s="118">
        <v>0</v>
      </c>
      <c r="AF762" s="866"/>
      <c r="AG762" s="867"/>
      <c r="AH762" s="868"/>
      <c r="AI762" s="866"/>
      <c r="AJ762" s="867"/>
      <c r="AK762" s="868"/>
      <c r="AL762" s="101"/>
      <c r="AM762" s="25"/>
      <c r="AN762" s="24" t="str">
        <f t="shared" si="46"/>
        <v>■</v>
      </c>
    </row>
    <row r="763" spans="1:40" ht="13.15" customHeight="1">
      <c r="A763" s="36" t="str">
        <f t="shared" si="47"/>
        <v>JD</v>
      </c>
      <c r="B763" s="32"/>
      <c r="C763" s="961">
        <v>30</v>
      </c>
      <c r="D763" s="962"/>
      <c r="E763" s="888" t="s">
        <v>708</v>
      </c>
      <c r="F763" s="889"/>
      <c r="G763" s="889"/>
      <c r="H763" s="889"/>
      <c r="I763" s="889"/>
      <c r="J763" s="889"/>
      <c r="K763" s="889"/>
      <c r="L763" s="889"/>
      <c r="M763" s="889"/>
      <c r="N763" s="889"/>
      <c r="O763" s="889"/>
      <c r="P763" s="889"/>
      <c r="Q763" s="889"/>
      <c r="R763" s="889"/>
      <c r="S763" s="889"/>
      <c r="T763" s="890"/>
      <c r="U763" s="172" t="s">
        <v>580</v>
      </c>
      <c r="V763" s="847" t="s">
        <v>299</v>
      </c>
      <c r="W763" s="848"/>
      <c r="X763" s="848"/>
      <c r="Y763" s="848"/>
      <c r="Z763" s="849"/>
      <c r="AA763" s="847" t="s">
        <v>300</v>
      </c>
      <c r="AB763" s="848"/>
      <c r="AC763" s="849"/>
      <c r="AD763" s="118">
        <v>1</v>
      </c>
      <c r="AE763" s="118">
        <v>0</v>
      </c>
      <c r="AF763" s="866"/>
      <c r="AG763" s="867"/>
      <c r="AH763" s="868"/>
      <c r="AI763" s="866"/>
      <c r="AJ763" s="867"/>
      <c r="AK763" s="868"/>
      <c r="AL763" s="101"/>
      <c r="AM763" s="25"/>
      <c r="AN763" s="24" t="str">
        <f t="shared" si="46"/>
        <v>■</v>
      </c>
    </row>
    <row r="764" spans="1:40" ht="13.15" customHeight="1">
      <c r="A764" s="36" t="str">
        <f t="shared" si="47"/>
        <v>JD</v>
      </c>
      <c r="B764" s="32"/>
      <c r="C764" s="961">
        <v>31</v>
      </c>
      <c r="D764" s="962"/>
      <c r="E764" s="888" t="s">
        <v>709</v>
      </c>
      <c r="F764" s="889"/>
      <c r="G764" s="889"/>
      <c r="H764" s="889"/>
      <c r="I764" s="889"/>
      <c r="J764" s="889"/>
      <c r="K764" s="889"/>
      <c r="L764" s="889"/>
      <c r="M764" s="889"/>
      <c r="N764" s="889"/>
      <c r="O764" s="889"/>
      <c r="P764" s="889"/>
      <c r="Q764" s="889"/>
      <c r="R764" s="889"/>
      <c r="S764" s="889"/>
      <c r="T764" s="890"/>
      <c r="U764" s="172" t="s">
        <v>582</v>
      </c>
      <c r="V764" s="847" t="s">
        <v>299</v>
      </c>
      <c r="W764" s="848"/>
      <c r="X764" s="848"/>
      <c r="Y764" s="848"/>
      <c r="Z764" s="849"/>
      <c r="AA764" s="847" t="s">
        <v>300</v>
      </c>
      <c r="AB764" s="848"/>
      <c r="AC764" s="849"/>
      <c r="AD764" s="118">
        <v>1</v>
      </c>
      <c r="AE764" s="118">
        <v>0</v>
      </c>
      <c r="AF764" s="866"/>
      <c r="AG764" s="867"/>
      <c r="AH764" s="868"/>
      <c r="AI764" s="866"/>
      <c r="AJ764" s="867"/>
      <c r="AK764" s="868"/>
      <c r="AL764" s="101"/>
      <c r="AM764" s="25"/>
      <c r="AN764" s="24" t="str">
        <f t="shared" si="46"/>
        <v>■</v>
      </c>
    </row>
    <row r="765" spans="1:40" ht="13.15" customHeight="1">
      <c r="A765" s="36" t="str">
        <f t="shared" si="47"/>
        <v>JD</v>
      </c>
      <c r="B765" s="32"/>
      <c r="C765" s="961">
        <v>32</v>
      </c>
      <c r="D765" s="962"/>
      <c r="E765" s="888" t="s">
        <v>710</v>
      </c>
      <c r="F765" s="889"/>
      <c r="G765" s="889"/>
      <c r="H765" s="889"/>
      <c r="I765" s="889"/>
      <c r="J765" s="889"/>
      <c r="K765" s="889"/>
      <c r="L765" s="889"/>
      <c r="M765" s="889"/>
      <c r="N765" s="889"/>
      <c r="O765" s="889"/>
      <c r="P765" s="889"/>
      <c r="Q765" s="889"/>
      <c r="R765" s="889"/>
      <c r="S765" s="889"/>
      <c r="T765" s="890"/>
      <c r="U765" s="172" t="s">
        <v>584</v>
      </c>
      <c r="V765" s="847" t="s">
        <v>299</v>
      </c>
      <c r="W765" s="848"/>
      <c r="X765" s="848"/>
      <c r="Y765" s="848"/>
      <c r="Z765" s="849"/>
      <c r="AA765" s="847" t="s">
        <v>300</v>
      </c>
      <c r="AB765" s="848"/>
      <c r="AC765" s="849"/>
      <c r="AD765" s="118">
        <v>1</v>
      </c>
      <c r="AE765" s="118">
        <v>0</v>
      </c>
      <c r="AF765" s="866"/>
      <c r="AG765" s="867"/>
      <c r="AH765" s="868"/>
      <c r="AI765" s="866"/>
      <c r="AJ765" s="867"/>
      <c r="AK765" s="868"/>
      <c r="AL765" s="101"/>
      <c r="AM765" s="25"/>
      <c r="AN765" s="24" t="str">
        <f t="shared" si="46"/>
        <v>■</v>
      </c>
    </row>
    <row r="766" spans="1:40" ht="13.15" customHeight="1">
      <c r="A766" s="36" t="str">
        <f t="shared" si="47"/>
        <v>JD</v>
      </c>
      <c r="B766" s="32"/>
      <c r="C766" s="961">
        <v>33</v>
      </c>
      <c r="D766" s="962"/>
      <c r="E766" s="888" t="s">
        <v>711</v>
      </c>
      <c r="F766" s="889"/>
      <c r="G766" s="889"/>
      <c r="H766" s="889"/>
      <c r="I766" s="889"/>
      <c r="J766" s="889"/>
      <c r="K766" s="889"/>
      <c r="L766" s="889"/>
      <c r="M766" s="889"/>
      <c r="N766" s="889"/>
      <c r="O766" s="889"/>
      <c r="P766" s="889"/>
      <c r="Q766" s="889"/>
      <c r="R766" s="889"/>
      <c r="S766" s="889"/>
      <c r="T766" s="890"/>
      <c r="U766" s="172" t="s">
        <v>586</v>
      </c>
      <c r="V766" s="847" t="s">
        <v>299</v>
      </c>
      <c r="W766" s="848"/>
      <c r="X766" s="848"/>
      <c r="Y766" s="848"/>
      <c r="Z766" s="849"/>
      <c r="AA766" s="847" t="s">
        <v>300</v>
      </c>
      <c r="AB766" s="848"/>
      <c r="AC766" s="849"/>
      <c r="AD766" s="118">
        <v>1</v>
      </c>
      <c r="AE766" s="118">
        <v>0</v>
      </c>
      <c r="AF766" s="866"/>
      <c r="AG766" s="867"/>
      <c r="AH766" s="868"/>
      <c r="AI766" s="866"/>
      <c r="AJ766" s="867"/>
      <c r="AK766" s="868"/>
      <c r="AL766" s="101"/>
      <c r="AM766" s="25"/>
      <c r="AN766" s="24" t="str">
        <f t="shared" si="46"/>
        <v>■</v>
      </c>
    </row>
    <row r="767" spans="1:40" ht="13.15" customHeight="1">
      <c r="A767" s="36" t="str">
        <f t="shared" si="47"/>
        <v>JD</v>
      </c>
      <c r="B767" s="32"/>
      <c r="C767" s="961">
        <v>34</v>
      </c>
      <c r="D767" s="962"/>
      <c r="E767" s="888" t="s">
        <v>712</v>
      </c>
      <c r="F767" s="889"/>
      <c r="G767" s="889"/>
      <c r="H767" s="889"/>
      <c r="I767" s="889"/>
      <c r="J767" s="889"/>
      <c r="K767" s="889"/>
      <c r="L767" s="889"/>
      <c r="M767" s="889"/>
      <c r="N767" s="889"/>
      <c r="O767" s="889"/>
      <c r="P767" s="889"/>
      <c r="Q767" s="889"/>
      <c r="R767" s="889"/>
      <c r="S767" s="889"/>
      <c r="T767" s="890"/>
      <c r="U767" s="172" t="s">
        <v>588</v>
      </c>
      <c r="V767" s="847" t="s">
        <v>299</v>
      </c>
      <c r="W767" s="848"/>
      <c r="X767" s="848"/>
      <c r="Y767" s="848"/>
      <c r="Z767" s="849"/>
      <c r="AA767" s="847" t="s">
        <v>300</v>
      </c>
      <c r="AB767" s="848"/>
      <c r="AC767" s="849"/>
      <c r="AD767" s="118">
        <v>1</v>
      </c>
      <c r="AE767" s="118">
        <v>0</v>
      </c>
      <c r="AF767" s="866"/>
      <c r="AG767" s="867"/>
      <c r="AH767" s="868"/>
      <c r="AI767" s="866"/>
      <c r="AJ767" s="867"/>
      <c r="AK767" s="868"/>
      <c r="AL767" s="101"/>
      <c r="AM767" s="25"/>
      <c r="AN767" s="24" t="str">
        <f t="shared" si="46"/>
        <v>■</v>
      </c>
    </row>
    <row r="768" spans="1:40" ht="13.15" customHeight="1">
      <c r="A768" s="36" t="str">
        <f t="shared" si="47"/>
        <v>JD</v>
      </c>
      <c r="B768" s="32"/>
      <c r="C768" s="961">
        <v>35</v>
      </c>
      <c r="D768" s="962"/>
      <c r="E768" s="888" t="s">
        <v>713</v>
      </c>
      <c r="F768" s="889"/>
      <c r="G768" s="889"/>
      <c r="H768" s="889"/>
      <c r="I768" s="889"/>
      <c r="J768" s="889"/>
      <c r="K768" s="889"/>
      <c r="L768" s="889"/>
      <c r="M768" s="889"/>
      <c r="N768" s="889"/>
      <c r="O768" s="889"/>
      <c r="P768" s="889"/>
      <c r="Q768" s="889"/>
      <c r="R768" s="889"/>
      <c r="S768" s="889"/>
      <c r="T768" s="890"/>
      <c r="U768" s="172" t="s">
        <v>590</v>
      </c>
      <c r="V768" s="847" t="s">
        <v>299</v>
      </c>
      <c r="W768" s="848"/>
      <c r="X768" s="848"/>
      <c r="Y768" s="848"/>
      <c r="Z768" s="849"/>
      <c r="AA768" s="847" t="s">
        <v>300</v>
      </c>
      <c r="AB768" s="848"/>
      <c r="AC768" s="849"/>
      <c r="AD768" s="118">
        <v>1</v>
      </c>
      <c r="AE768" s="118">
        <v>0</v>
      </c>
      <c r="AF768" s="866"/>
      <c r="AG768" s="867"/>
      <c r="AH768" s="868"/>
      <c r="AI768" s="866"/>
      <c r="AJ768" s="867"/>
      <c r="AK768" s="868"/>
      <c r="AL768" s="101"/>
      <c r="AM768" s="25"/>
      <c r="AN768" s="24" t="str">
        <f t="shared" si="46"/>
        <v>■</v>
      </c>
    </row>
    <row r="769" spans="1:40" ht="13.15" customHeight="1">
      <c r="A769" s="36" t="str">
        <f t="shared" si="47"/>
        <v>JD</v>
      </c>
      <c r="B769" s="32"/>
      <c r="C769" s="961">
        <v>36</v>
      </c>
      <c r="D769" s="962"/>
      <c r="E769" s="888" t="s">
        <v>714</v>
      </c>
      <c r="F769" s="889"/>
      <c r="G769" s="889"/>
      <c r="H769" s="889"/>
      <c r="I769" s="889"/>
      <c r="J769" s="889"/>
      <c r="K769" s="889"/>
      <c r="L769" s="889"/>
      <c r="M769" s="889"/>
      <c r="N769" s="889"/>
      <c r="O769" s="889"/>
      <c r="P769" s="889"/>
      <c r="Q769" s="889"/>
      <c r="R769" s="889"/>
      <c r="S769" s="889"/>
      <c r="T769" s="890"/>
      <c r="U769" s="172" t="s">
        <v>592</v>
      </c>
      <c r="V769" s="847" t="s">
        <v>299</v>
      </c>
      <c r="W769" s="848"/>
      <c r="X769" s="848"/>
      <c r="Y769" s="848"/>
      <c r="Z769" s="849"/>
      <c r="AA769" s="847" t="s">
        <v>300</v>
      </c>
      <c r="AB769" s="848"/>
      <c r="AC769" s="849"/>
      <c r="AD769" s="118">
        <v>1</v>
      </c>
      <c r="AE769" s="118">
        <v>0</v>
      </c>
      <c r="AF769" s="866"/>
      <c r="AG769" s="867"/>
      <c r="AH769" s="868"/>
      <c r="AI769" s="866"/>
      <c r="AJ769" s="867"/>
      <c r="AK769" s="868"/>
      <c r="AL769" s="101"/>
      <c r="AM769" s="25"/>
      <c r="AN769" s="24" t="str">
        <f t="shared" si="46"/>
        <v>■</v>
      </c>
    </row>
    <row r="770" spans="1:40" ht="13.15" customHeight="1">
      <c r="A770" s="36" t="str">
        <f t="shared" si="47"/>
        <v>JD</v>
      </c>
      <c r="B770" s="32"/>
      <c r="C770" s="961">
        <v>37</v>
      </c>
      <c r="D770" s="962"/>
      <c r="E770" s="888" t="s">
        <v>715</v>
      </c>
      <c r="F770" s="889"/>
      <c r="G770" s="889"/>
      <c r="H770" s="889"/>
      <c r="I770" s="889"/>
      <c r="J770" s="889"/>
      <c r="K770" s="889"/>
      <c r="L770" s="889"/>
      <c r="M770" s="889"/>
      <c r="N770" s="889"/>
      <c r="O770" s="889"/>
      <c r="P770" s="889"/>
      <c r="Q770" s="889"/>
      <c r="R770" s="889"/>
      <c r="S770" s="889"/>
      <c r="T770" s="890"/>
      <c r="U770" s="172" t="s">
        <v>594</v>
      </c>
      <c r="V770" s="847" t="s">
        <v>299</v>
      </c>
      <c r="W770" s="848"/>
      <c r="X770" s="848"/>
      <c r="Y770" s="848"/>
      <c r="Z770" s="849"/>
      <c r="AA770" s="847" t="s">
        <v>300</v>
      </c>
      <c r="AB770" s="848"/>
      <c r="AC770" s="849"/>
      <c r="AD770" s="118">
        <v>1</v>
      </c>
      <c r="AE770" s="118">
        <v>0</v>
      </c>
      <c r="AF770" s="866"/>
      <c r="AG770" s="867"/>
      <c r="AH770" s="868"/>
      <c r="AI770" s="866"/>
      <c r="AJ770" s="867"/>
      <c r="AK770" s="868"/>
      <c r="AL770" s="101"/>
      <c r="AM770" s="25"/>
      <c r="AN770" s="24" t="str">
        <f t="shared" si="46"/>
        <v>■</v>
      </c>
    </row>
    <row r="771" spans="1:40" ht="13.15" customHeight="1">
      <c r="A771" s="36" t="str">
        <f t="shared" si="47"/>
        <v>JD</v>
      </c>
      <c r="B771" s="32"/>
      <c r="C771" s="961">
        <v>38</v>
      </c>
      <c r="D771" s="962"/>
      <c r="E771" s="888" t="s">
        <v>716</v>
      </c>
      <c r="F771" s="889"/>
      <c r="G771" s="889"/>
      <c r="H771" s="889"/>
      <c r="I771" s="889"/>
      <c r="J771" s="889"/>
      <c r="K771" s="889"/>
      <c r="L771" s="889"/>
      <c r="M771" s="889"/>
      <c r="N771" s="889"/>
      <c r="O771" s="889"/>
      <c r="P771" s="889"/>
      <c r="Q771" s="889"/>
      <c r="R771" s="889"/>
      <c r="S771" s="889"/>
      <c r="T771" s="890"/>
      <c r="U771" s="172" t="s">
        <v>323</v>
      </c>
      <c r="V771" s="847" t="s">
        <v>299</v>
      </c>
      <c r="W771" s="848"/>
      <c r="X771" s="848"/>
      <c r="Y771" s="848"/>
      <c r="Z771" s="849"/>
      <c r="AA771" s="847" t="s">
        <v>293</v>
      </c>
      <c r="AB771" s="848"/>
      <c r="AC771" s="849"/>
      <c r="AD771" s="118">
        <v>6</v>
      </c>
      <c r="AE771" s="118" t="s">
        <v>294</v>
      </c>
      <c r="AF771" s="866"/>
      <c r="AG771" s="867"/>
      <c r="AH771" s="868"/>
      <c r="AI771" s="866"/>
      <c r="AJ771" s="867"/>
      <c r="AK771" s="868"/>
      <c r="AL771" s="101"/>
      <c r="AM771" s="25"/>
      <c r="AN771" s="24" t="str">
        <f t="shared" si="46"/>
        <v>■</v>
      </c>
    </row>
    <row r="772" spans="1:40" ht="13.15" customHeight="1">
      <c r="A772" s="36" t="str">
        <f t="shared" si="47"/>
        <v>JD</v>
      </c>
      <c r="B772" s="32"/>
      <c r="C772" s="961">
        <v>39</v>
      </c>
      <c r="D772" s="962"/>
      <c r="E772" s="888" t="s">
        <v>324</v>
      </c>
      <c r="F772" s="889"/>
      <c r="G772" s="889"/>
      <c r="H772" s="889"/>
      <c r="I772" s="889"/>
      <c r="J772" s="889"/>
      <c r="K772" s="889"/>
      <c r="L772" s="889"/>
      <c r="M772" s="889"/>
      <c r="N772" s="889"/>
      <c r="O772" s="889"/>
      <c r="P772" s="889"/>
      <c r="Q772" s="889"/>
      <c r="R772" s="889"/>
      <c r="S772" s="889"/>
      <c r="T772" s="890"/>
      <c r="U772" s="172" t="s">
        <v>325</v>
      </c>
      <c r="V772" s="847" t="s">
        <v>299</v>
      </c>
      <c r="W772" s="848"/>
      <c r="X772" s="848"/>
      <c r="Y772" s="848"/>
      <c r="Z772" s="849"/>
      <c r="AA772" s="847" t="s">
        <v>293</v>
      </c>
      <c r="AB772" s="848"/>
      <c r="AC772" s="849"/>
      <c r="AD772" s="118">
        <v>6</v>
      </c>
      <c r="AE772" s="118" t="s">
        <v>294</v>
      </c>
      <c r="AF772" s="866"/>
      <c r="AG772" s="867"/>
      <c r="AH772" s="868"/>
      <c r="AI772" s="866"/>
      <c r="AJ772" s="867"/>
      <c r="AK772" s="868"/>
      <c r="AL772" s="101"/>
      <c r="AM772" s="25"/>
      <c r="AN772" s="24" t="str">
        <f t="shared" si="46"/>
        <v>■</v>
      </c>
    </row>
    <row r="773" spans="1:40" ht="13.15" customHeight="1">
      <c r="A773" s="36" t="str">
        <f t="shared" si="47"/>
        <v>JD</v>
      </c>
      <c r="B773" s="32"/>
      <c r="C773" s="961">
        <v>40</v>
      </c>
      <c r="D773" s="962"/>
      <c r="E773" s="888" t="s">
        <v>881</v>
      </c>
      <c r="F773" s="889"/>
      <c r="G773" s="889"/>
      <c r="H773" s="889"/>
      <c r="I773" s="889"/>
      <c r="J773" s="889"/>
      <c r="K773" s="889"/>
      <c r="L773" s="889"/>
      <c r="M773" s="889"/>
      <c r="N773" s="889"/>
      <c r="O773" s="889"/>
      <c r="P773" s="889"/>
      <c r="Q773" s="889"/>
      <c r="R773" s="889"/>
      <c r="S773" s="889"/>
      <c r="T773" s="890"/>
      <c r="U773" s="172" t="s">
        <v>882</v>
      </c>
      <c r="V773" s="847" t="s">
        <v>299</v>
      </c>
      <c r="W773" s="848"/>
      <c r="X773" s="848"/>
      <c r="Y773" s="848"/>
      <c r="Z773" s="849"/>
      <c r="AA773" s="847" t="s">
        <v>293</v>
      </c>
      <c r="AB773" s="848"/>
      <c r="AC773" s="849"/>
      <c r="AD773" s="118">
        <v>1</v>
      </c>
      <c r="AE773" s="118" t="s">
        <v>294</v>
      </c>
      <c r="AF773" s="866"/>
      <c r="AG773" s="867"/>
      <c r="AH773" s="868"/>
      <c r="AI773" s="866"/>
      <c r="AJ773" s="867"/>
      <c r="AK773" s="868"/>
      <c r="AL773" s="101"/>
      <c r="AM773" s="25"/>
      <c r="AN773" s="24" t="str">
        <f t="shared" si="46"/>
        <v>■</v>
      </c>
    </row>
    <row r="774" spans="1:40" ht="13.15" customHeight="1">
      <c r="A774" s="36" t="str">
        <f t="shared" si="47"/>
        <v>JD</v>
      </c>
      <c r="B774" s="32"/>
      <c r="C774" s="961">
        <v>41</v>
      </c>
      <c r="D774" s="962"/>
      <c r="E774" s="888" t="s">
        <v>885</v>
      </c>
      <c r="F774" s="889"/>
      <c r="G774" s="889"/>
      <c r="H774" s="889"/>
      <c r="I774" s="889"/>
      <c r="J774" s="889"/>
      <c r="K774" s="889"/>
      <c r="L774" s="889"/>
      <c r="M774" s="889"/>
      <c r="N774" s="889"/>
      <c r="O774" s="889"/>
      <c r="P774" s="889"/>
      <c r="Q774" s="889"/>
      <c r="R774" s="889"/>
      <c r="S774" s="889"/>
      <c r="T774" s="890"/>
      <c r="U774" s="172" t="s">
        <v>886</v>
      </c>
      <c r="V774" s="847" t="s">
        <v>299</v>
      </c>
      <c r="W774" s="848"/>
      <c r="X774" s="848"/>
      <c r="Y774" s="848"/>
      <c r="Z774" s="849"/>
      <c r="AA774" s="847" t="s">
        <v>300</v>
      </c>
      <c r="AB774" s="848"/>
      <c r="AC774" s="849"/>
      <c r="AD774" s="118">
        <v>2</v>
      </c>
      <c r="AE774" s="118">
        <v>0</v>
      </c>
      <c r="AF774" s="866"/>
      <c r="AG774" s="867"/>
      <c r="AH774" s="868"/>
      <c r="AI774" s="866"/>
      <c r="AJ774" s="867"/>
      <c r="AK774" s="868"/>
      <c r="AL774" s="101"/>
      <c r="AM774" s="25"/>
      <c r="AN774" s="24" t="str">
        <f t="shared" si="46"/>
        <v>■</v>
      </c>
    </row>
    <row r="775" spans="1:40" ht="13.15" customHeight="1">
      <c r="A775" s="36" t="str">
        <f t="shared" si="47"/>
        <v>JD</v>
      </c>
      <c r="B775" s="32"/>
      <c r="C775" s="35"/>
      <c r="D775" s="35"/>
      <c r="E775" s="74"/>
      <c r="F775" s="74"/>
      <c r="G775" s="74"/>
      <c r="H775" s="74"/>
      <c r="I775" s="74"/>
      <c r="J775" s="74"/>
      <c r="K775" s="74"/>
      <c r="L775" s="74"/>
      <c r="M775" s="74"/>
      <c r="N775" s="74"/>
      <c r="O775" s="74"/>
      <c r="P775" s="74"/>
      <c r="Q775" s="74"/>
      <c r="R775" s="74"/>
      <c r="S775" s="74"/>
      <c r="T775" s="74"/>
      <c r="U775" s="146"/>
      <c r="V775" s="75"/>
      <c r="W775" s="75"/>
      <c r="X775" s="75"/>
      <c r="Y775" s="75"/>
      <c r="Z775" s="75"/>
      <c r="AA775" s="75"/>
      <c r="AB775" s="75"/>
      <c r="AC775" s="75"/>
      <c r="AD775" s="76"/>
      <c r="AE775" s="76"/>
      <c r="AF775" s="56"/>
      <c r="AG775" s="56"/>
      <c r="AH775" s="56"/>
      <c r="AI775" s="56"/>
      <c r="AJ775" s="56"/>
      <c r="AK775" s="56"/>
      <c r="AM775" s="25"/>
    </row>
    <row r="776" spans="1:40" ht="13.15" customHeight="1">
      <c r="A776" s="36" t="str">
        <f t="shared" si="47"/>
        <v>MF</v>
      </c>
      <c r="B776" s="32"/>
      <c r="C776" s="39" t="s">
        <v>282</v>
      </c>
      <c r="D776" s="35"/>
      <c r="E776" s="74"/>
      <c r="F776" s="74"/>
      <c r="G776" s="74"/>
      <c r="H776" s="74"/>
      <c r="I776" s="74"/>
      <c r="J776" s="31" t="s">
        <v>717</v>
      </c>
      <c r="K776" s="74"/>
      <c r="L776" s="74"/>
      <c r="M776" s="74"/>
      <c r="N776" s="74"/>
      <c r="O776" s="74"/>
      <c r="P776" s="74"/>
      <c r="Q776" s="74"/>
      <c r="R776" s="74"/>
      <c r="S776" s="74"/>
      <c r="T776" s="74"/>
      <c r="U776" s="146" t="s">
        <v>1027</v>
      </c>
      <c r="V776" s="75"/>
      <c r="W776" s="75"/>
      <c r="X776" s="75"/>
      <c r="Y776" s="75"/>
      <c r="Z776" s="75"/>
      <c r="AA776" s="75"/>
      <c r="AB776" s="75"/>
      <c r="AC776" s="75"/>
      <c r="AD776" s="76"/>
      <c r="AE776" s="76"/>
      <c r="AF776" s="56"/>
      <c r="AG776" s="56"/>
      <c r="AH776" s="56"/>
      <c r="AI776" s="56"/>
      <c r="AJ776" s="56"/>
      <c r="AK776" s="56"/>
      <c r="AM776" s="25"/>
    </row>
    <row r="777" spans="1:40" ht="13.15" customHeight="1">
      <c r="A777" s="36" t="str">
        <f t="shared" si="47"/>
        <v>MF</v>
      </c>
      <c r="B777" s="32"/>
      <c r="C777" s="999" t="s">
        <v>85</v>
      </c>
      <c r="D777" s="960"/>
      <c r="E777" s="999" t="s">
        <v>285</v>
      </c>
      <c r="F777" s="999"/>
      <c r="G777" s="999"/>
      <c r="H777" s="999"/>
      <c r="I777" s="999"/>
      <c r="J777" s="999"/>
      <c r="K777" s="999"/>
      <c r="L777" s="999"/>
      <c r="M777" s="999"/>
      <c r="N777" s="999"/>
      <c r="O777" s="999"/>
      <c r="P777" s="999"/>
      <c r="Q777" s="999"/>
      <c r="R777" s="999"/>
      <c r="S777" s="999"/>
      <c r="T777" s="999"/>
      <c r="U777" s="367" t="s">
        <v>286</v>
      </c>
      <c r="V777" s="1000" t="s">
        <v>287</v>
      </c>
      <c r="W777" s="1000"/>
      <c r="X777" s="1000"/>
      <c r="Y777" s="1000"/>
      <c r="Z777" s="1000"/>
      <c r="AA777" s="970" t="s">
        <v>876</v>
      </c>
      <c r="AB777" s="971"/>
      <c r="AC777" s="972"/>
      <c r="AD777" s="1000" t="s">
        <v>289</v>
      </c>
      <c r="AE777" s="1000"/>
      <c r="AF777" s="909" t="s">
        <v>88</v>
      </c>
      <c r="AG777" s="910"/>
      <c r="AH777" s="911"/>
      <c r="AI777" s="841" t="s">
        <v>89</v>
      </c>
      <c r="AJ777" s="842"/>
      <c r="AK777" s="843"/>
      <c r="AL777" s="915" t="s">
        <v>90</v>
      </c>
      <c r="AM777" s="25"/>
    </row>
    <row r="778" spans="1:40" ht="13.15" customHeight="1">
      <c r="A778" s="36" t="str">
        <f t="shared" si="47"/>
        <v>MF</v>
      </c>
      <c r="B778" s="32"/>
      <c r="C778" s="960"/>
      <c r="D778" s="960"/>
      <c r="E778" s="999"/>
      <c r="F778" s="999"/>
      <c r="G778" s="999"/>
      <c r="H778" s="999"/>
      <c r="I778" s="999"/>
      <c r="J778" s="999"/>
      <c r="K778" s="999"/>
      <c r="L778" s="999"/>
      <c r="M778" s="999"/>
      <c r="N778" s="999"/>
      <c r="O778" s="999"/>
      <c r="P778" s="999"/>
      <c r="Q778" s="999"/>
      <c r="R778" s="999"/>
      <c r="S778" s="999"/>
      <c r="T778" s="999"/>
      <c r="U778" s="368"/>
      <c r="V778" s="1000"/>
      <c r="W778" s="1000"/>
      <c r="X778" s="1000"/>
      <c r="Y778" s="1000"/>
      <c r="Z778" s="1000"/>
      <c r="AA778" s="973"/>
      <c r="AB778" s="974"/>
      <c r="AC778" s="975"/>
      <c r="AD778" s="1000"/>
      <c r="AE778" s="1000"/>
      <c r="AF778" s="912"/>
      <c r="AG778" s="913"/>
      <c r="AH778" s="914"/>
      <c r="AI778" s="844"/>
      <c r="AJ778" s="845"/>
      <c r="AK778" s="846"/>
      <c r="AL778" s="916"/>
      <c r="AM778" s="25"/>
    </row>
    <row r="779" spans="1:40" ht="13.15" customHeight="1">
      <c r="A779" s="36" t="str">
        <f t="shared" si="47"/>
        <v>MF</v>
      </c>
      <c r="B779" s="32"/>
      <c r="C779" s="961">
        <v>1</v>
      </c>
      <c r="D779" s="962"/>
      <c r="E779" s="897" t="s">
        <v>350</v>
      </c>
      <c r="F779" s="898"/>
      <c r="G779" s="898"/>
      <c r="H779" s="898"/>
      <c r="I779" s="898"/>
      <c r="J779" s="898"/>
      <c r="K779" s="898"/>
      <c r="L779" s="898"/>
      <c r="M779" s="898"/>
      <c r="N779" s="898"/>
      <c r="O779" s="898"/>
      <c r="P779" s="898"/>
      <c r="Q779" s="898"/>
      <c r="R779" s="898"/>
      <c r="S779" s="898"/>
      <c r="T779" s="899"/>
      <c r="U779" s="166" t="s">
        <v>291</v>
      </c>
      <c r="V779" s="847" t="s">
        <v>292</v>
      </c>
      <c r="W779" s="848"/>
      <c r="X779" s="848"/>
      <c r="Y779" s="848"/>
      <c r="Z779" s="849"/>
      <c r="AA779" s="847" t="s">
        <v>293</v>
      </c>
      <c r="AB779" s="848"/>
      <c r="AC779" s="849"/>
      <c r="AD779" s="118">
        <v>10</v>
      </c>
      <c r="AE779" s="118" t="s">
        <v>294</v>
      </c>
      <c r="AF779" s="866"/>
      <c r="AG779" s="867"/>
      <c r="AH779" s="868"/>
      <c r="AI779" s="866"/>
      <c r="AJ779" s="867"/>
      <c r="AK779" s="868"/>
      <c r="AL779" s="101"/>
      <c r="AM779" s="25"/>
      <c r="AN779" s="24" t="str">
        <f>$M$21</f>
        <v>■</v>
      </c>
    </row>
    <row r="780" spans="1:40" ht="13.15" customHeight="1">
      <c r="A780" s="36" t="str">
        <f t="shared" si="47"/>
        <v>MF</v>
      </c>
      <c r="B780" s="32"/>
      <c r="C780" s="961">
        <v>2</v>
      </c>
      <c r="D780" s="962"/>
      <c r="E780" s="897" t="s">
        <v>351</v>
      </c>
      <c r="F780" s="898"/>
      <c r="G780" s="898"/>
      <c r="H780" s="898"/>
      <c r="I780" s="898"/>
      <c r="J780" s="898"/>
      <c r="K780" s="898"/>
      <c r="L780" s="898"/>
      <c r="M780" s="898"/>
      <c r="N780" s="898"/>
      <c r="O780" s="898"/>
      <c r="P780" s="898"/>
      <c r="Q780" s="898"/>
      <c r="R780" s="898"/>
      <c r="S780" s="898"/>
      <c r="T780" s="899"/>
      <c r="U780" s="166" t="s">
        <v>296</v>
      </c>
      <c r="V780" s="847" t="s">
        <v>292</v>
      </c>
      <c r="W780" s="848"/>
      <c r="X780" s="848"/>
      <c r="Y780" s="848"/>
      <c r="Z780" s="849"/>
      <c r="AA780" s="847" t="s">
        <v>293</v>
      </c>
      <c r="AB780" s="848"/>
      <c r="AC780" s="849"/>
      <c r="AD780" s="118">
        <v>51</v>
      </c>
      <c r="AE780" s="118" t="s">
        <v>294</v>
      </c>
      <c r="AF780" s="866"/>
      <c r="AG780" s="867"/>
      <c r="AH780" s="868"/>
      <c r="AI780" s="866"/>
      <c r="AJ780" s="867"/>
      <c r="AK780" s="868"/>
      <c r="AL780" s="101"/>
      <c r="AM780" s="25"/>
      <c r="AN780" s="24" t="str">
        <f t="shared" ref="AN780:AN819" si="48">$M$21</f>
        <v>■</v>
      </c>
    </row>
    <row r="781" spans="1:40" ht="13.15" customHeight="1">
      <c r="A781" s="36" t="str">
        <f t="shared" si="47"/>
        <v>MF</v>
      </c>
      <c r="B781" s="32"/>
      <c r="C781" s="917">
        <v>3</v>
      </c>
      <c r="D781" s="918"/>
      <c r="E781" s="903" t="s">
        <v>297</v>
      </c>
      <c r="F781" s="904"/>
      <c r="G781" s="904"/>
      <c r="H781" s="904"/>
      <c r="I781" s="904"/>
      <c r="J781" s="904"/>
      <c r="K781" s="904"/>
      <c r="L781" s="904"/>
      <c r="M781" s="904"/>
      <c r="N781" s="904"/>
      <c r="O781" s="904"/>
      <c r="P781" s="904"/>
      <c r="Q781" s="904"/>
      <c r="R781" s="904"/>
      <c r="S781" s="904"/>
      <c r="T781" s="905"/>
      <c r="U781" s="173" t="s">
        <v>298</v>
      </c>
      <c r="V781" s="860" t="s">
        <v>299</v>
      </c>
      <c r="W781" s="861"/>
      <c r="X781" s="861"/>
      <c r="Y781" s="861"/>
      <c r="Z781" s="862"/>
      <c r="AA781" s="860" t="s">
        <v>300</v>
      </c>
      <c r="AB781" s="861"/>
      <c r="AC781" s="862"/>
      <c r="AD781" s="119">
        <v>1</v>
      </c>
      <c r="AE781" s="119">
        <v>0</v>
      </c>
      <c r="AF781" s="863"/>
      <c r="AG781" s="864"/>
      <c r="AH781" s="865"/>
      <c r="AI781" s="863"/>
      <c r="AJ781" s="864"/>
      <c r="AK781" s="865"/>
      <c r="AL781" s="196" t="s">
        <v>301</v>
      </c>
      <c r="AM781" s="25"/>
      <c r="AN781" s="24" t="str">
        <f t="shared" si="48"/>
        <v>■</v>
      </c>
    </row>
    <row r="782" spans="1:40" ht="13.15" customHeight="1">
      <c r="A782" s="36" t="str">
        <f t="shared" si="47"/>
        <v>MF</v>
      </c>
      <c r="B782" s="32"/>
      <c r="C782" s="802">
        <v>4</v>
      </c>
      <c r="D782" s="803"/>
      <c r="E782" s="897" t="s">
        <v>302</v>
      </c>
      <c r="F782" s="898"/>
      <c r="G782" s="898"/>
      <c r="H782" s="898"/>
      <c r="I782" s="898"/>
      <c r="J782" s="898"/>
      <c r="K782" s="898"/>
      <c r="L782" s="898"/>
      <c r="M782" s="898"/>
      <c r="N782" s="898"/>
      <c r="O782" s="898"/>
      <c r="P782" s="898"/>
      <c r="Q782" s="898"/>
      <c r="R782" s="898"/>
      <c r="S782" s="898"/>
      <c r="T782" s="899"/>
      <c r="U782" s="172" t="s">
        <v>303</v>
      </c>
      <c r="V782" s="847" t="s">
        <v>299</v>
      </c>
      <c r="W782" s="848"/>
      <c r="X782" s="848"/>
      <c r="Y782" s="848"/>
      <c r="Z782" s="849"/>
      <c r="AA782" s="847" t="s">
        <v>300</v>
      </c>
      <c r="AB782" s="848"/>
      <c r="AC782" s="849"/>
      <c r="AD782" s="118">
        <v>1</v>
      </c>
      <c r="AE782" s="118">
        <v>0</v>
      </c>
      <c r="AF782" s="866"/>
      <c r="AG782" s="867"/>
      <c r="AH782" s="868"/>
      <c r="AI782" s="866"/>
      <c r="AJ782" s="867"/>
      <c r="AK782" s="868"/>
      <c r="AL782" s="101"/>
      <c r="AM782" s="25"/>
      <c r="AN782" s="24" t="str">
        <f t="shared" si="48"/>
        <v>■</v>
      </c>
    </row>
    <row r="783" spans="1:40" ht="13.15" customHeight="1">
      <c r="A783" s="36" t="str">
        <f t="shared" si="47"/>
        <v>MF</v>
      </c>
      <c r="B783" s="32"/>
      <c r="C783" s="961">
        <v>5</v>
      </c>
      <c r="D783" s="962"/>
      <c r="E783" s="888" t="s">
        <v>304</v>
      </c>
      <c r="F783" s="889"/>
      <c r="G783" s="889"/>
      <c r="H783" s="889"/>
      <c r="I783" s="889"/>
      <c r="J783" s="889"/>
      <c r="K783" s="889"/>
      <c r="L783" s="889"/>
      <c r="M783" s="889"/>
      <c r="N783" s="889"/>
      <c r="O783" s="889"/>
      <c r="P783" s="889"/>
      <c r="Q783" s="889"/>
      <c r="R783" s="889"/>
      <c r="S783" s="889"/>
      <c r="T783" s="890"/>
      <c r="U783" s="172" t="s">
        <v>305</v>
      </c>
      <c r="V783" s="847" t="s">
        <v>292</v>
      </c>
      <c r="W783" s="848"/>
      <c r="X783" s="848"/>
      <c r="Y783" s="848"/>
      <c r="Z783" s="849"/>
      <c r="AA783" s="847" t="s">
        <v>293</v>
      </c>
      <c r="AB783" s="848"/>
      <c r="AC783" s="849"/>
      <c r="AD783" s="118">
        <v>2</v>
      </c>
      <c r="AE783" s="118" t="s">
        <v>294</v>
      </c>
      <c r="AF783" s="866"/>
      <c r="AG783" s="867"/>
      <c r="AH783" s="868"/>
      <c r="AI783" s="866"/>
      <c r="AJ783" s="867"/>
      <c r="AK783" s="868"/>
      <c r="AL783" s="101"/>
      <c r="AM783" s="25"/>
      <c r="AN783" s="24" t="str">
        <f t="shared" si="48"/>
        <v>■</v>
      </c>
    </row>
    <row r="784" spans="1:40" ht="13.15" customHeight="1">
      <c r="A784" s="36" t="str">
        <f t="shared" si="47"/>
        <v>MF</v>
      </c>
      <c r="B784" s="32"/>
      <c r="C784" s="961">
        <v>6</v>
      </c>
      <c r="D784" s="962"/>
      <c r="E784" s="894" t="s">
        <v>719</v>
      </c>
      <c r="F784" s="895"/>
      <c r="G784" s="895"/>
      <c r="H784" s="895"/>
      <c r="I784" s="895"/>
      <c r="J784" s="895"/>
      <c r="K784" s="895"/>
      <c r="L784" s="895"/>
      <c r="M784" s="895"/>
      <c r="N784" s="895"/>
      <c r="O784" s="895"/>
      <c r="P784" s="895"/>
      <c r="Q784" s="895"/>
      <c r="R784" s="895"/>
      <c r="S784" s="895"/>
      <c r="T784" s="896"/>
      <c r="U784" s="172" t="s">
        <v>720</v>
      </c>
      <c r="V784" s="847" t="s">
        <v>299</v>
      </c>
      <c r="W784" s="848"/>
      <c r="X784" s="848"/>
      <c r="Y784" s="848"/>
      <c r="Z784" s="849"/>
      <c r="AA784" s="847" t="s">
        <v>293</v>
      </c>
      <c r="AB784" s="848"/>
      <c r="AC784" s="849"/>
      <c r="AD784" s="118">
        <v>2</v>
      </c>
      <c r="AE784" s="118" t="s">
        <v>294</v>
      </c>
      <c r="AF784" s="866"/>
      <c r="AG784" s="867"/>
      <c r="AH784" s="868"/>
      <c r="AI784" s="866"/>
      <c r="AJ784" s="867"/>
      <c r="AK784" s="868"/>
      <c r="AL784" s="101"/>
      <c r="AM784" s="25"/>
      <c r="AN784" s="24" t="str">
        <f t="shared" si="48"/>
        <v>■</v>
      </c>
    </row>
    <row r="785" spans="1:40" ht="13.15" customHeight="1">
      <c r="A785" s="36" t="str">
        <f t="shared" si="47"/>
        <v>MF</v>
      </c>
      <c r="B785" s="38"/>
      <c r="C785" s="947">
        <v>7</v>
      </c>
      <c r="D785" s="948"/>
      <c r="E785" s="906" t="s">
        <v>721</v>
      </c>
      <c r="F785" s="907"/>
      <c r="G785" s="907"/>
      <c r="H785" s="907"/>
      <c r="I785" s="907"/>
      <c r="J785" s="907"/>
      <c r="K785" s="907"/>
      <c r="L785" s="907"/>
      <c r="M785" s="907"/>
      <c r="N785" s="907"/>
      <c r="O785" s="907"/>
      <c r="P785" s="907"/>
      <c r="Q785" s="907"/>
      <c r="R785" s="907"/>
      <c r="S785" s="907"/>
      <c r="T785" s="908"/>
      <c r="U785" s="308" t="s">
        <v>313</v>
      </c>
      <c r="V785" s="857" t="s">
        <v>299</v>
      </c>
      <c r="W785" s="858"/>
      <c r="X785" s="858"/>
      <c r="Y785" s="858"/>
      <c r="Z785" s="859"/>
      <c r="AA785" s="857" t="s">
        <v>293</v>
      </c>
      <c r="AB785" s="858"/>
      <c r="AC785" s="859"/>
      <c r="AD785" s="254">
        <v>9</v>
      </c>
      <c r="AE785" s="254" t="s">
        <v>294</v>
      </c>
      <c r="AF785" s="925"/>
      <c r="AG785" s="926"/>
      <c r="AH785" s="927"/>
      <c r="AI785" s="925"/>
      <c r="AJ785" s="926"/>
      <c r="AK785" s="927"/>
      <c r="AL785" s="265" t="s">
        <v>314</v>
      </c>
      <c r="AM785" s="25"/>
      <c r="AN785" s="24" t="str">
        <f t="shared" si="48"/>
        <v>■</v>
      </c>
    </row>
    <row r="786" spans="1:40" ht="13.15" customHeight="1">
      <c r="A786" s="36" t="str">
        <f t="shared" si="47"/>
        <v>MF</v>
      </c>
      <c r="B786" s="38"/>
      <c r="C786" s="947">
        <v>8</v>
      </c>
      <c r="D786" s="948"/>
      <c r="E786" s="906" t="s">
        <v>661</v>
      </c>
      <c r="F786" s="907"/>
      <c r="G786" s="907"/>
      <c r="H786" s="907"/>
      <c r="I786" s="907"/>
      <c r="J786" s="907"/>
      <c r="K786" s="907"/>
      <c r="L786" s="907"/>
      <c r="M786" s="907"/>
      <c r="N786" s="907"/>
      <c r="O786" s="907"/>
      <c r="P786" s="907"/>
      <c r="Q786" s="907"/>
      <c r="R786" s="907"/>
      <c r="S786" s="907"/>
      <c r="T786" s="908"/>
      <c r="U786" s="308" t="s">
        <v>316</v>
      </c>
      <c r="V786" s="857" t="s">
        <v>299</v>
      </c>
      <c r="W786" s="858"/>
      <c r="X786" s="858"/>
      <c r="Y786" s="858"/>
      <c r="Z786" s="859"/>
      <c r="AA786" s="857" t="s">
        <v>293</v>
      </c>
      <c r="AB786" s="858"/>
      <c r="AC786" s="859"/>
      <c r="AD786" s="254">
        <v>9</v>
      </c>
      <c r="AE786" s="254" t="s">
        <v>294</v>
      </c>
      <c r="AF786" s="925"/>
      <c r="AG786" s="926"/>
      <c r="AH786" s="927"/>
      <c r="AI786" s="925"/>
      <c r="AJ786" s="926"/>
      <c r="AK786" s="927"/>
      <c r="AL786" s="265" t="s">
        <v>314</v>
      </c>
      <c r="AM786" s="25"/>
      <c r="AN786" s="24" t="str">
        <f t="shared" si="48"/>
        <v>■</v>
      </c>
    </row>
    <row r="787" spans="1:40" ht="13.15" customHeight="1">
      <c r="A787" s="36" t="str">
        <f t="shared" si="47"/>
        <v>MF</v>
      </c>
      <c r="B787" s="38"/>
      <c r="C787" s="947">
        <v>9</v>
      </c>
      <c r="D787" s="948"/>
      <c r="E787" s="906" t="s">
        <v>722</v>
      </c>
      <c r="F787" s="907"/>
      <c r="G787" s="907"/>
      <c r="H787" s="907"/>
      <c r="I787" s="907"/>
      <c r="J787" s="907"/>
      <c r="K787" s="907"/>
      <c r="L787" s="907"/>
      <c r="M787" s="907"/>
      <c r="N787" s="907"/>
      <c r="O787" s="907"/>
      <c r="P787" s="907"/>
      <c r="Q787" s="907"/>
      <c r="R787" s="907"/>
      <c r="S787" s="907"/>
      <c r="T787" s="908"/>
      <c r="U787" s="308" t="s">
        <v>318</v>
      </c>
      <c r="V787" s="857" t="s">
        <v>299</v>
      </c>
      <c r="W787" s="858"/>
      <c r="X787" s="858"/>
      <c r="Y787" s="858"/>
      <c r="Z787" s="859"/>
      <c r="AA787" s="857" t="s">
        <v>293</v>
      </c>
      <c r="AB787" s="858"/>
      <c r="AC787" s="859"/>
      <c r="AD787" s="254">
        <v>9</v>
      </c>
      <c r="AE787" s="254" t="s">
        <v>294</v>
      </c>
      <c r="AF787" s="925"/>
      <c r="AG787" s="926"/>
      <c r="AH787" s="927"/>
      <c r="AI787" s="925"/>
      <c r="AJ787" s="926"/>
      <c r="AK787" s="927"/>
      <c r="AL787" s="265" t="s">
        <v>314</v>
      </c>
      <c r="AM787" s="25"/>
      <c r="AN787" s="24" t="str">
        <f t="shared" si="48"/>
        <v>■</v>
      </c>
    </row>
    <row r="788" spans="1:40" ht="13.15" customHeight="1">
      <c r="A788" s="36" t="str">
        <f t="shared" si="47"/>
        <v>MF</v>
      </c>
      <c r="B788" s="38"/>
      <c r="C788" s="947">
        <v>10</v>
      </c>
      <c r="D788" s="948"/>
      <c r="E788" s="906" t="s">
        <v>723</v>
      </c>
      <c r="F788" s="907"/>
      <c r="G788" s="907"/>
      <c r="H788" s="907"/>
      <c r="I788" s="907"/>
      <c r="J788" s="907"/>
      <c r="K788" s="907"/>
      <c r="L788" s="907"/>
      <c r="M788" s="907"/>
      <c r="N788" s="907"/>
      <c r="O788" s="907"/>
      <c r="P788" s="907"/>
      <c r="Q788" s="907"/>
      <c r="R788" s="907"/>
      <c r="S788" s="907"/>
      <c r="T788" s="908"/>
      <c r="U788" s="308" t="s">
        <v>320</v>
      </c>
      <c r="V788" s="857" t="s">
        <v>299</v>
      </c>
      <c r="W788" s="858"/>
      <c r="X788" s="858"/>
      <c r="Y788" s="858"/>
      <c r="Z788" s="859"/>
      <c r="AA788" s="857" t="s">
        <v>293</v>
      </c>
      <c r="AB788" s="858"/>
      <c r="AC788" s="859"/>
      <c r="AD788" s="254">
        <v>9</v>
      </c>
      <c r="AE788" s="254" t="s">
        <v>294</v>
      </c>
      <c r="AF788" s="925"/>
      <c r="AG788" s="926"/>
      <c r="AH788" s="927"/>
      <c r="AI788" s="925"/>
      <c r="AJ788" s="926"/>
      <c r="AK788" s="927"/>
      <c r="AL788" s="265" t="s">
        <v>314</v>
      </c>
      <c r="AM788" s="25"/>
      <c r="AN788" s="24" t="str">
        <f t="shared" si="48"/>
        <v>■</v>
      </c>
    </row>
    <row r="789" spans="1:40" ht="13.15" customHeight="1">
      <c r="A789" s="36" t="str">
        <f t="shared" si="47"/>
        <v>MF</v>
      </c>
      <c r="B789" s="38"/>
      <c r="C789" s="947">
        <v>11</v>
      </c>
      <c r="D789" s="948"/>
      <c r="E789" s="906" t="s">
        <v>724</v>
      </c>
      <c r="F789" s="907"/>
      <c r="G789" s="907"/>
      <c r="H789" s="907"/>
      <c r="I789" s="907"/>
      <c r="J789" s="907"/>
      <c r="K789" s="907"/>
      <c r="L789" s="907"/>
      <c r="M789" s="907"/>
      <c r="N789" s="907"/>
      <c r="O789" s="907"/>
      <c r="P789" s="907"/>
      <c r="Q789" s="907"/>
      <c r="R789" s="907"/>
      <c r="S789" s="907"/>
      <c r="T789" s="908"/>
      <c r="U789" s="308" t="s">
        <v>663</v>
      </c>
      <c r="V789" s="857" t="s">
        <v>299</v>
      </c>
      <c r="W789" s="858"/>
      <c r="X789" s="858"/>
      <c r="Y789" s="858"/>
      <c r="Z789" s="859"/>
      <c r="AA789" s="857" t="s">
        <v>293</v>
      </c>
      <c r="AB789" s="858"/>
      <c r="AC789" s="859"/>
      <c r="AD789" s="254">
        <v>9</v>
      </c>
      <c r="AE789" s="254" t="s">
        <v>294</v>
      </c>
      <c r="AF789" s="925"/>
      <c r="AG789" s="926"/>
      <c r="AH789" s="927"/>
      <c r="AI789" s="925"/>
      <c r="AJ789" s="926"/>
      <c r="AK789" s="927"/>
      <c r="AL789" s="265" t="s">
        <v>314</v>
      </c>
      <c r="AM789" s="25"/>
      <c r="AN789" s="24" t="str">
        <f t="shared" si="48"/>
        <v>■</v>
      </c>
    </row>
    <row r="790" spans="1:40" ht="13.15" customHeight="1">
      <c r="A790" s="36" t="str">
        <f t="shared" si="47"/>
        <v>MF</v>
      </c>
      <c r="B790" s="38"/>
      <c r="C790" s="947">
        <v>12</v>
      </c>
      <c r="D790" s="948"/>
      <c r="E790" s="906" t="s">
        <v>725</v>
      </c>
      <c r="F790" s="907"/>
      <c r="G790" s="907"/>
      <c r="H790" s="907"/>
      <c r="I790" s="907"/>
      <c r="J790" s="907"/>
      <c r="K790" s="907"/>
      <c r="L790" s="907"/>
      <c r="M790" s="907"/>
      <c r="N790" s="907"/>
      <c r="O790" s="907"/>
      <c r="P790" s="907"/>
      <c r="Q790" s="907"/>
      <c r="R790" s="907"/>
      <c r="S790" s="907"/>
      <c r="T790" s="908"/>
      <c r="U790" s="308" t="s">
        <v>726</v>
      </c>
      <c r="V790" s="857" t="s">
        <v>299</v>
      </c>
      <c r="W790" s="858"/>
      <c r="X790" s="858"/>
      <c r="Y790" s="858"/>
      <c r="Z790" s="859"/>
      <c r="AA790" s="857" t="s">
        <v>293</v>
      </c>
      <c r="AB790" s="858"/>
      <c r="AC790" s="859"/>
      <c r="AD790" s="254">
        <v>9</v>
      </c>
      <c r="AE790" s="254" t="s">
        <v>294</v>
      </c>
      <c r="AF790" s="925"/>
      <c r="AG790" s="926"/>
      <c r="AH790" s="927"/>
      <c r="AI790" s="925"/>
      <c r="AJ790" s="926"/>
      <c r="AK790" s="927"/>
      <c r="AL790" s="265" t="s">
        <v>314</v>
      </c>
      <c r="AM790" s="25"/>
      <c r="AN790" s="24" t="str">
        <f t="shared" si="48"/>
        <v>■</v>
      </c>
    </row>
    <row r="791" spans="1:40" ht="13.15" customHeight="1">
      <c r="A791" s="36" t="str">
        <f t="shared" si="47"/>
        <v>MF</v>
      </c>
      <c r="B791" s="38"/>
      <c r="C791" s="947">
        <v>13</v>
      </c>
      <c r="D791" s="948"/>
      <c r="E791" s="906" t="s">
        <v>727</v>
      </c>
      <c r="F791" s="907"/>
      <c r="G791" s="907"/>
      <c r="H791" s="907"/>
      <c r="I791" s="907"/>
      <c r="J791" s="907"/>
      <c r="K791" s="907"/>
      <c r="L791" s="907"/>
      <c r="M791" s="907"/>
      <c r="N791" s="907"/>
      <c r="O791" s="907"/>
      <c r="P791" s="907"/>
      <c r="Q791" s="907"/>
      <c r="R791" s="907"/>
      <c r="S791" s="907"/>
      <c r="T791" s="908"/>
      <c r="U791" s="308" t="s">
        <v>728</v>
      </c>
      <c r="V791" s="857" t="s">
        <v>299</v>
      </c>
      <c r="W791" s="858"/>
      <c r="X791" s="858"/>
      <c r="Y791" s="858"/>
      <c r="Z791" s="859"/>
      <c r="AA791" s="857" t="s">
        <v>293</v>
      </c>
      <c r="AB791" s="858"/>
      <c r="AC791" s="859"/>
      <c r="AD791" s="254">
        <v>9</v>
      </c>
      <c r="AE791" s="254" t="s">
        <v>294</v>
      </c>
      <c r="AF791" s="925"/>
      <c r="AG791" s="926"/>
      <c r="AH791" s="927"/>
      <c r="AI791" s="925"/>
      <c r="AJ791" s="926"/>
      <c r="AK791" s="927"/>
      <c r="AL791" s="265" t="s">
        <v>314</v>
      </c>
      <c r="AM791" s="25"/>
      <c r="AN791" s="24" t="str">
        <f t="shared" si="48"/>
        <v>■</v>
      </c>
    </row>
    <row r="792" spans="1:40" ht="13.15" customHeight="1">
      <c r="A792" s="36" t="str">
        <f t="shared" si="47"/>
        <v>MF</v>
      </c>
      <c r="B792" s="38"/>
      <c r="C792" s="947">
        <v>14</v>
      </c>
      <c r="D792" s="948"/>
      <c r="E792" s="906" t="s">
        <v>729</v>
      </c>
      <c r="F792" s="907"/>
      <c r="G792" s="907"/>
      <c r="H792" s="907"/>
      <c r="I792" s="907"/>
      <c r="J792" s="907"/>
      <c r="K792" s="907"/>
      <c r="L792" s="907"/>
      <c r="M792" s="907"/>
      <c r="N792" s="907"/>
      <c r="O792" s="907"/>
      <c r="P792" s="907"/>
      <c r="Q792" s="907"/>
      <c r="R792" s="907"/>
      <c r="S792" s="907"/>
      <c r="T792" s="908"/>
      <c r="U792" s="308" t="s">
        <v>730</v>
      </c>
      <c r="V792" s="857" t="s">
        <v>299</v>
      </c>
      <c r="W792" s="858"/>
      <c r="X792" s="858"/>
      <c r="Y792" s="858"/>
      <c r="Z792" s="859"/>
      <c r="AA792" s="857" t="s">
        <v>293</v>
      </c>
      <c r="AB792" s="858"/>
      <c r="AC792" s="859"/>
      <c r="AD792" s="254">
        <v>9</v>
      </c>
      <c r="AE792" s="254" t="s">
        <v>294</v>
      </c>
      <c r="AF792" s="925"/>
      <c r="AG792" s="926"/>
      <c r="AH792" s="927"/>
      <c r="AI792" s="925"/>
      <c r="AJ792" s="926"/>
      <c r="AK792" s="927"/>
      <c r="AL792" s="265" t="s">
        <v>314</v>
      </c>
      <c r="AM792" s="25"/>
      <c r="AN792" s="24" t="str">
        <f t="shared" si="48"/>
        <v>■</v>
      </c>
    </row>
    <row r="793" spans="1:40" ht="13.15" customHeight="1">
      <c r="A793" s="36" t="str">
        <f t="shared" si="47"/>
        <v>MF</v>
      </c>
      <c r="B793" s="38"/>
      <c r="C793" s="947">
        <v>15</v>
      </c>
      <c r="D793" s="948"/>
      <c r="E793" s="906" t="s">
        <v>731</v>
      </c>
      <c r="F793" s="907"/>
      <c r="G793" s="907"/>
      <c r="H793" s="907"/>
      <c r="I793" s="907"/>
      <c r="J793" s="907"/>
      <c r="K793" s="907"/>
      <c r="L793" s="907"/>
      <c r="M793" s="907"/>
      <c r="N793" s="907"/>
      <c r="O793" s="907"/>
      <c r="P793" s="907"/>
      <c r="Q793" s="907"/>
      <c r="R793" s="907"/>
      <c r="S793" s="907"/>
      <c r="T793" s="908"/>
      <c r="U793" s="308" t="s">
        <v>732</v>
      </c>
      <c r="V793" s="857" t="s">
        <v>299</v>
      </c>
      <c r="W793" s="858"/>
      <c r="X793" s="858"/>
      <c r="Y793" s="858"/>
      <c r="Z793" s="859"/>
      <c r="AA793" s="857" t="s">
        <v>293</v>
      </c>
      <c r="AB793" s="858"/>
      <c r="AC793" s="859"/>
      <c r="AD793" s="254">
        <v>9</v>
      </c>
      <c r="AE793" s="254" t="s">
        <v>294</v>
      </c>
      <c r="AF793" s="925"/>
      <c r="AG793" s="926"/>
      <c r="AH793" s="927"/>
      <c r="AI793" s="925"/>
      <c r="AJ793" s="926"/>
      <c r="AK793" s="927"/>
      <c r="AL793" s="265" t="s">
        <v>314</v>
      </c>
      <c r="AM793" s="25"/>
      <c r="AN793" s="24" t="str">
        <f t="shared" si="48"/>
        <v>■</v>
      </c>
    </row>
    <row r="794" spans="1:40" ht="13.15" customHeight="1">
      <c r="A794" s="36" t="str">
        <f t="shared" si="47"/>
        <v>MF</v>
      </c>
      <c r="B794" s="38"/>
      <c r="C794" s="947">
        <v>16</v>
      </c>
      <c r="D794" s="948"/>
      <c r="E794" s="906" t="s">
        <v>733</v>
      </c>
      <c r="F794" s="907"/>
      <c r="G794" s="907"/>
      <c r="H794" s="907"/>
      <c r="I794" s="907"/>
      <c r="J794" s="907"/>
      <c r="K794" s="907"/>
      <c r="L794" s="907"/>
      <c r="M794" s="907"/>
      <c r="N794" s="907"/>
      <c r="O794" s="907"/>
      <c r="P794" s="907"/>
      <c r="Q794" s="907"/>
      <c r="R794" s="907"/>
      <c r="S794" s="907"/>
      <c r="T794" s="908"/>
      <c r="U794" s="308" t="s">
        <v>734</v>
      </c>
      <c r="V794" s="857" t="s">
        <v>299</v>
      </c>
      <c r="W794" s="858"/>
      <c r="X794" s="858"/>
      <c r="Y794" s="858"/>
      <c r="Z794" s="859"/>
      <c r="AA794" s="857" t="s">
        <v>293</v>
      </c>
      <c r="AB794" s="858"/>
      <c r="AC794" s="859"/>
      <c r="AD794" s="254">
        <v>9</v>
      </c>
      <c r="AE794" s="254" t="s">
        <v>294</v>
      </c>
      <c r="AF794" s="925"/>
      <c r="AG794" s="926"/>
      <c r="AH794" s="927"/>
      <c r="AI794" s="925"/>
      <c r="AJ794" s="926"/>
      <c r="AK794" s="927"/>
      <c r="AL794" s="265" t="s">
        <v>314</v>
      </c>
      <c r="AM794" s="25"/>
      <c r="AN794" s="24" t="str">
        <f t="shared" si="48"/>
        <v>■</v>
      </c>
    </row>
    <row r="795" spans="1:40" ht="13.15" customHeight="1">
      <c r="A795" s="36" t="str">
        <f t="shared" si="47"/>
        <v>MF</v>
      </c>
      <c r="B795" s="38"/>
      <c r="C795" s="947">
        <v>17</v>
      </c>
      <c r="D795" s="948"/>
      <c r="E795" s="906" t="s">
        <v>735</v>
      </c>
      <c r="F795" s="907"/>
      <c r="G795" s="907"/>
      <c r="H795" s="907"/>
      <c r="I795" s="907"/>
      <c r="J795" s="907"/>
      <c r="K795" s="907"/>
      <c r="L795" s="907"/>
      <c r="M795" s="907"/>
      <c r="N795" s="907"/>
      <c r="O795" s="907"/>
      <c r="P795" s="907"/>
      <c r="Q795" s="907"/>
      <c r="R795" s="907"/>
      <c r="S795" s="907"/>
      <c r="T795" s="908"/>
      <c r="U795" s="308" t="s">
        <v>736</v>
      </c>
      <c r="V795" s="857" t="s">
        <v>299</v>
      </c>
      <c r="W795" s="858"/>
      <c r="X795" s="858"/>
      <c r="Y795" s="858"/>
      <c r="Z795" s="859"/>
      <c r="AA795" s="857" t="s">
        <v>293</v>
      </c>
      <c r="AB795" s="858"/>
      <c r="AC795" s="859"/>
      <c r="AD795" s="254">
        <v>9</v>
      </c>
      <c r="AE795" s="254" t="s">
        <v>294</v>
      </c>
      <c r="AF795" s="925"/>
      <c r="AG795" s="926"/>
      <c r="AH795" s="927"/>
      <c r="AI795" s="925"/>
      <c r="AJ795" s="926"/>
      <c r="AK795" s="927"/>
      <c r="AL795" s="265" t="s">
        <v>314</v>
      </c>
      <c r="AM795" s="25"/>
      <c r="AN795" s="24" t="str">
        <f t="shared" si="48"/>
        <v>■</v>
      </c>
    </row>
    <row r="796" spans="1:40" ht="13.15" customHeight="1">
      <c r="A796" s="36" t="str">
        <f t="shared" si="47"/>
        <v>MF</v>
      </c>
      <c r="B796" s="38"/>
      <c r="C796" s="947">
        <v>18</v>
      </c>
      <c r="D796" s="948"/>
      <c r="E796" s="906" t="s">
        <v>737</v>
      </c>
      <c r="F796" s="907"/>
      <c r="G796" s="907"/>
      <c r="H796" s="907"/>
      <c r="I796" s="907"/>
      <c r="J796" s="907"/>
      <c r="K796" s="907"/>
      <c r="L796" s="907"/>
      <c r="M796" s="907"/>
      <c r="N796" s="907"/>
      <c r="O796" s="907"/>
      <c r="P796" s="907"/>
      <c r="Q796" s="907"/>
      <c r="R796" s="907"/>
      <c r="S796" s="907"/>
      <c r="T796" s="908"/>
      <c r="U796" s="308" t="s">
        <v>738</v>
      </c>
      <c r="V796" s="857" t="s">
        <v>299</v>
      </c>
      <c r="W796" s="858"/>
      <c r="X796" s="858"/>
      <c r="Y796" s="858"/>
      <c r="Z796" s="859"/>
      <c r="AA796" s="857" t="s">
        <v>293</v>
      </c>
      <c r="AB796" s="858"/>
      <c r="AC796" s="859"/>
      <c r="AD796" s="254">
        <v>9</v>
      </c>
      <c r="AE796" s="254" t="s">
        <v>294</v>
      </c>
      <c r="AF796" s="925"/>
      <c r="AG796" s="926"/>
      <c r="AH796" s="927"/>
      <c r="AI796" s="925"/>
      <c r="AJ796" s="926"/>
      <c r="AK796" s="927"/>
      <c r="AL796" s="265" t="s">
        <v>314</v>
      </c>
      <c r="AM796" s="25"/>
      <c r="AN796" s="24" t="str">
        <f t="shared" si="48"/>
        <v>■</v>
      </c>
    </row>
    <row r="797" spans="1:40" ht="13.15" customHeight="1">
      <c r="A797" s="36" t="str">
        <f t="shared" si="47"/>
        <v>MF</v>
      </c>
      <c r="B797" s="38"/>
      <c r="C797" s="947">
        <v>19</v>
      </c>
      <c r="D797" s="948"/>
      <c r="E797" s="906" t="s">
        <v>739</v>
      </c>
      <c r="F797" s="907"/>
      <c r="G797" s="907"/>
      <c r="H797" s="907"/>
      <c r="I797" s="907"/>
      <c r="J797" s="907"/>
      <c r="K797" s="907"/>
      <c r="L797" s="907"/>
      <c r="M797" s="907"/>
      <c r="N797" s="907"/>
      <c r="O797" s="907"/>
      <c r="P797" s="907"/>
      <c r="Q797" s="907"/>
      <c r="R797" s="907"/>
      <c r="S797" s="907"/>
      <c r="T797" s="908"/>
      <c r="U797" s="308" t="s">
        <v>740</v>
      </c>
      <c r="V797" s="857" t="s">
        <v>299</v>
      </c>
      <c r="W797" s="858"/>
      <c r="X797" s="858"/>
      <c r="Y797" s="858"/>
      <c r="Z797" s="859"/>
      <c r="AA797" s="857" t="s">
        <v>293</v>
      </c>
      <c r="AB797" s="858"/>
      <c r="AC797" s="859"/>
      <c r="AD797" s="254">
        <v>9</v>
      </c>
      <c r="AE797" s="254" t="s">
        <v>294</v>
      </c>
      <c r="AF797" s="925"/>
      <c r="AG797" s="926"/>
      <c r="AH797" s="927"/>
      <c r="AI797" s="925"/>
      <c r="AJ797" s="926"/>
      <c r="AK797" s="927"/>
      <c r="AL797" s="265" t="s">
        <v>314</v>
      </c>
      <c r="AM797" s="25"/>
      <c r="AN797" s="24" t="str">
        <f t="shared" si="48"/>
        <v>■</v>
      </c>
    </row>
    <row r="798" spans="1:40" ht="13.15" customHeight="1">
      <c r="A798" s="36" t="str">
        <f t="shared" si="47"/>
        <v>MF</v>
      </c>
      <c r="B798" s="38"/>
      <c r="C798" s="947">
        <v>20</v>
      </c>
      <c r="D798" s="948"/>
      <c r="E798" s="906" t="s">
        <v>741</v>
      </c>
      <c r="F798" s="907"/>
      <c r="G798" s="907"/>
      <c r="H798" s="907"/>
      <c r="I798" s="907"/>
      <c r="J798" s="907"/>
      <c r="K798" s="907"/>
      <c r="L798" s="907"/>
      <c r="M798" s="907"/>
      <c r="N798" s="907"/>
      <c r="O798" s="907"/>
      <c r="P798" s="907"/>
      <c r="Q798" s="907"/>
      <c r="R798" s="907"/>
      <c r="S798" s="907"/>
      <c r="T798" s="908"/>
      <c r="U798" s="308" t="s">
        <v>742</v>
      </c>
      <c r="V798" s="857" t="s">
        <v>299</v>
      </c>
      <c r="W798" s="858"/>
      <c r="X798" s="858"/>
      <c r="Y798" s="858"/>
      <c r="Z798" s="859"/>
      <c r="AA798" s="857" t="s">
        <v>293</v>
      </c>
      <c r="AB798" s="858"/>
      <c r="AC798" s="859"/>
      <c r="AD798" s="254">
        <v>9</v>
      </c>
      <c r="AE798" s="254" t="s">
        <v>294</v>
      </c>
      <c r="AF798" s="925"/>
      <c r="AG798" s="926"/>
      <c r="AH798" s="927"/>
      <c r="AI798" s="925"/>
      <c r="AJ798" s="926"/>
      <c r="AK798" s="927"/>
      <c r="AL798" s="265" t="s">
        <v>314</v>
      </c>
      <c r="AM798" s="25"/>
      <c r="AN798" s="24" t="str">
        <f t="shared" si="48"/>
        <v>■</v>
      </c>
    </row>
    <row r="799" spans="1:40" ht="13.15" customHeight="1">
      <c r="A799" s="36" t="str">
        <f t="shared" si="47"/>
        <v>MF</v>
      </c>
      <c r="B799" s="38"/>
      <c r="C799" s="947">
        <v>21</v>
      </c>
      <c r="D799" s="948"/>
      <c r="E799" s="906" t="s">
        <v>743</v>
      </c>
      <c r="F799" s="907"/>
      <c r="G799" s="907"/>
      <c r="H799" s="907"/>
      <c r="I799" s="907"/>
      <c r="J799" s="907"/>
      <c r="K799" s="907"/>
      <c r="L799" s="907"/>
      <c r="M799" s="907"/>
      <c r="N799" s="907"/>
      <c r="O799" s="907"/>
      <c r="P799" s="907"/>
      <c r="Q799" s="907"/>
      <c r="R799" s="907"/>
      <c r="S799" s="907"/>
      <c r="T799" s="908"/>
      <c r="U799" s="308" t="s">
        <v>744</v>
      </c>
      <c r="V799" s="857" t="s">
        <v>299</v>
      </c>
      <c r="W799" s="858"/>
      <c r="X799" s="858"/>
      <c r="Y799" s="858"/>
      <c r="Z799" s="859"/>
      <c r="AA799" s="857" t="s">
        <v>293</v>
      </c>
      <c r="AB799" s="858"/>
      <c r="AC799" s="859"/>
      <c r="AD799" s="254">
        <v>9</v>
      </c>
      <c r="AE799" s="254" t="s">
        <v>294</v>
      </c>
      <c r="AF799" s="925"/>
      <c r="AG799" s="926"/>
      <c r="AH799" s="927"/>
      <c r="AI799" s="925"/>
      <c r="AJ799" s="926"/>
      <c r="AK799" s="927"/>
      <c r="AL799" s="265" t="s">
        <v>314</v>
      </c>
      <c r="AM799" s="25"/>
      <c r="AN799" s="24" t="str">
        <f t="shared" si="48"/>
        <v>■</v>
      </c>
    </row>
    <row r="800" spans="1:40" ht="13.15" customHeight="1">
      <c r="A800" s="36" t="str">
        <f t="shared" si="47"/>
        <v>MF</v>
      </c>
      <c r="B800" s="38"/>
      <c r="C800" s="947">
        <v>22</v>
      </c>
      <c r="D800" s="948"/>
      <c r="E800" s="906" t="s">
        <v>745</v>
      </c>
      <c r="F800" s="907"/>
      <c r="G800" s="907"/>
      <c r="H800" s="907"/>
      <c r="I800" s="907"/>
      <c r="J800" s="907"/>
      <c r="K800" s="907"/>
      <c r="L800" s="907"/>
      <c r="M800" s="907"/>
      <c r="N800" s="907"/>
      <c r="O800" s="907"/>
      <c r="P800" s="907"/>
      <c r="Q800" s="907"/>
      <c r="R800" s="907"/>
      <c r="S800" s="907"/>
      <c r="T800" s="908"/>
      <c r="U800" s="308" t="s">
        <v>746</v>
      </c>
      <c r="V800" s="857" t="s">
        <v>299</v>
      </c>
      <c r="W800" s="858"/>
      <c r="X800" s="858"/>
      <c r="Y800" s="858"/>
      <c r="Z800" s="859"/>
      <c r="AA800" s="857" t="s">
        <v>293</v>
      </c>
      <c r="AB800" s="858"/>
      <c r="AC800" s="859"/>
      <c r="AD800" s="254">
        <v>9</v>
      </c>
      <c r="AE800" s="254" t="s">
        <v>294</v>
      </c>
      <c r="AF800" s="925"/>
      <c r="AG800" s="926"/>
      <c r="AH800" s="927"/>
      <c r="AI800" s="925"/>
      <c r="AJ800" s="926"/>
      <c r="AK800" s="927"/>
      <c r="AL800" s="265" t="s">
        <v>314</v>
      </c>
      <c r="AM800" s="25"/>
      <c r="AN800" s="24" t="str">
        <f t="shared" si="48"/>
        <v>■</v>
      </c>
    </row>
    <row r="801" spans="1:40" ht="13.15" customHeight="1">
      <c r="A801" s="36" t="str">
        <f t="shared" si="47"/>
        <v>MF</v>
      </c>
      <c r="B801" s="38"/>
      <c r="C801" s="947">
        <v>23</v>
      </c>
      <c r="D801" s="948"/>
      <c r="E801" s="906" t="s">
        <v>747</v>
      </c>
      <c r="F801" s="907"/>
      <c r="G801" s="907"/>
      <c r="H801" s="907"/>
      <c r="I801" s="907"/>
      <c r="J801" s="907"/>
      <c r="K801" s="907"/>
      <c r="L801" s="907"/>
      <c r="M801" s="907"/>
      <c r="N801" s="907"/>
      <c r="O801" s="907"/>
      <c r="P801" s="907"/>
      <c r="Q801" s="907"/>
      <c r="R801" s="907"/>
      <c r="S801" s="907"/>
      <c r="T801" s="908"/>
      <c r="U801" s="308" t="s">
        <v>748</v>
      </c>
      <c r="V801" s="857" t="s">
        <v>299</v>
      </c>
      <c r="W801" s="858"/>
      <c r="X801" s="858"/>
      <c r="Y801" s="858"/>
      <c r="Z801" s="859"/>
      <c r="AA801" s="857" t="s">
        <v>293</v>
      </c>
      <c r="AB801" s="858"/>
      <c r="AC801" s="859"/>
      <c r="AD801" s="254">
        <v>9</v>
      </c>
      <c r="AE801" s="254" t="s">
        <v>294</v>
      </c>
      <c r="AF801" s="925"/>
      <c r="AG801" s="926"/>
      <c r="AH801" s="927"/>
      <c r="AI801" s="925"/>
      <c r="AJ801" s="926"/>
      <c r="AK801" s="927"/>
      <c r="AL801" s="265" t="s">
        <v>314</v>
      </c>
      <c r="AM801" s="25"/>
      <c r="AN801" s="24" t="str">
        <f t="shared" si="48"/>
        <v>■</v>
      </c>
    </row>
    <row r="802" spans="1:40" ht="13.15" customHeight="1">
      <c r="A802" s="36" t="str">
        <f t="shared" si="47"/>
        <v>MF</v>
      </c>
      <c r="B802" s="38"/>
      <c r="C802" s="947">
        <v>24</v>
      </c>
      <c r="D802" s="948"/>
      <c r="E802" s="906" t="s">
        <v>749</v>
      </c>
      <c r="F802" s="907"/>
      <c r="G802" s="907"/>
      <c r="H802" s="907"/>
      <c r="I802" s="907"/>
      <c r="J802" s="907"/>
      <c r="K802" s="907"/>
      <c r="L802" s="907"/>
      <c r="M802" s="907"/>
      <c r="N802" s="907"/>
      <c r="O802" s="907"/>
      <c r="P802" s="907"/>
      <c r="Q802" s="907"/>
      <c r="R802" s="907"/>
      <c r="S802" s="907"/>
      <c r="T802" s="908"/>
      <c r="U802" s="308" t="s">
        <v>750</v>
      </c>
      <c r="V802" s="857" t="s">
        <v>299</v>
      </c>
      <c r="W802" s="858"/>
      <c r="X802" s="858"/>
      <c r="Y802" s="858"/>
      <c r="Z802" s="859"/>
      <c r="AA802" s="857" t="s">
        <v>293</v>
      </c>
      <c r="AB802" s="858"/>
      <c r="AC802" s="859"/>
      <c r="AD802" s="254">
        <v>9</v>
      </c>
      <c r="AE802" s="254" t="s">
        <v>294</v>
      </c>
      <c r="AF802" s="925"/>
      <c r="AG802" s="926"/>
      <c r="AH802" s="927"/>
      <c r="AI802" s="925"/>
      <c r="AJ802" s="926"/>
      <c r="AK802" s="927"/>
      <c r="AL802" s="265" t="s">
        <v>314</v>
      </c>
      <c r="AM802" s="25"/>
      <c r="AN802" s="24" t="str">
        <f t="shared" si="48"/>
        <v>■</v>
      </c>
    </row>
    <row r="803" spans="1:40" ht="13.15" customHeight="1">
      <c r="A803" s="36" t="str">
        <f t="shared" ref="A803:A846" si="49">IF(LEN(J803)&gt;0,MID(J803,FIND("(",J803,1)+1,2),A802)</f>
        <v>MF</v>
      </c>
      <c r="B803" s="38"/>
      <c r="C803" s="947">
        <v>25</v>
      </c>
      <c r="D803" s="948"/>
      <c r="E803" s="906" t="s">
        <v>751</v>
      </c>
      <c r="F803" s="907"/>
      <c r="G803" s="907"/>
      <c r="H803" s="907"/>
      <c r="I803" s="907"/>
      <c r="J803" s="907"/>
      <c r="K803" s="907"/>
      <c r="L803" s="907"/>
      <c r="M803" s="907"/>
      <c r="N803" s="907"/>
      <c r="O803" s="907"/>
      <c r="P803" s="907"/>
      <c r="Q803" s="907"/>
      <c r="R803" s="907"/>
      <c r="S803" s="907"/>
      <c r="T803" s="908"/>
      <c r="U803" s="308" t="s">
        <v>752</v>
      </c>
      <c r="V803" s="857" t="s">
        <v>299</v>
      </c>
      <c r="W803" s="858"/>
      <c r="X803" s="858"/>
      <c r="Y803" s="858"/>
      <c r="Z803" s="859"/>
      <c r="AA803" s="857" t="s">
        <v>293</v>
      </c>
      <c r="AB803" s="858"/>
      <c r="AC803" s="859"/>
      <c r="AD803" s="254">
        <v>9</v>
      </c>
      <c r="AE803" s="254" t="s">
        <v>294</v>
      </c>
      <c r="AF803" s="925"/>
      <c r="AG803" s="926"/>
      <c r="AH803" s="927"/>
      <c r="AI803" s="925"/>
      <c r="AJ803" s="926"/>
      <c r="AK803" s="927"/>
      <c r="AL803" s="265" t="s">
        <v>314</v>
      </c>
      <c r="AM803" s="25"/>
      <c r="AN803" s="24" t="str">
        <f t="shared" si="48"/>
        <v>■</v>
      </c>
    </row>
    <row r="804" spans="1:40" ht="13.15" customHeight="1">
      <c r="A804" s="36" t="str">
        <f t="shared" si="49"/>
        <v>MF</v>
      </c>
      <c r="B804" s="38"/>
      <c r="C804" s="947">
        <v>26</v>
      </c>
      <c r="D804" s="948"/>
      <c r="E804" s="906" t="s">
        <v>753</v>
      </c>
      <c r="F804" s="907"/>
      <c r="G804" s="907"/>
      <c r="H804" s="907"/>
      <c r="I804" s="907"/>
      <c r="J804" s="907"/>
      <c r="K804" s="907"/>
      <c r="L804" s="907"/>
      <c r="M804" s="907"/>
      <c r="N804" s="907"/>
      <c r="O804" s="907"/>
      <c r="P804" s="907"/>
      <c r="Q804" s="907"/>
      <c r="R804" s="907"/>
      <c r="S804" s="907"/>
      <c r="T804" s="908"/>
      <c r="U804" s="308" t="s">
        <v>754</v>
      </c>
      <c r="V804" s="857" t="s">
        <v>299</v>
      </c>
      <c r="W804" s="858"/>
      <c r="X804" s="858"/>
      <c r="Y804" s="858"/>
      <c r="Z804" s="859"/>
      <c r="AA804" s="857" t="s">
        <v>293</v>
      </c>
      <c r="AB804" s="858"/>
      <c r="AC804" s="859"/>
      <c r="AD804" s="254">
        <v>9</v>
      </c>
      <c r="AE804" s="254" t="s">
        <v>294</v>
      </c>
      <c r="AF804" s="925"/>
      <c r="AG804" s="926"/>
      <c r="AH804" s="927"/>
      <c r="AI804" s="925"/>
      <c r="AJ804" s="926"/>
      <c r="AK804" s="927"/>
      <c r="AL804" s="265" t="s">
        <v>314</v>
      </c>
      <c r="AM804" s="25"/>
      <c r="AN804" s="24" t="str">
        <f t="shared" si="48"/>
        <v>■</v>
      </c>
    </row>
    <row r="805" spans="1:40" ht="13.15" customHeight="1">
      <c r="A805" s="36" t="str">
        <f t="shared" si="49"/>
        <v>MF</v>
      </c>
      <c r="B805" s="38"/>
      <c r="C805" s="947">
        <v>27</v>
      </c>
      <c r="D805" s="948"/>
      <c r="E805" s="906" t="s">
        <v>755</v>
      </c>
      <c r="F805" s="907"/>
      <c r="G805" s="907"/>
      <c r="H805" s="907"/>
      <c r="I805" s="907"/>
      <c r="J805" s="907"/>
      <c r="K805" s="907"/>
      <c r="L805" s="907"/>
      <c r="M805" s="907"/>
      <c r="N805" s="907"/>
      <c r="O805" s="907"/>
      <c r="P805" s="907"/>
      <c r="Q805" s="907"/>
      <c r="R805" s="907"/>
      <c r="S805" s="907"/>
      <c r="T805" s="908"/>
      <c r="U805" s="308" t="s">
        <v>756</v>
      </c>
      <c r="V805" s="857" t="s">
        <v>299</v>
      </c>
      <c r="W805" s="858"/>
      <c r="X805" s="858"/>
      <c r="Y805" s="858"/>
      <c r="Z805" s="859"/>
      <c r="AA805" s="857" t="s">
        <v>293</v>
      </c>
      <c r="AB805" s="858"/>
      <c r="AC805" s="859"/>
      <c r="AD805" s="254">
        <v>9</v>
      </c>
      <c r="AE805" s="254" t="s">
        <v>294</v>
      </c>
      <c r="AF805" s="925"/>
      <c r="AG805" s="926"/>
      <c r="AH805" s="927"/>
      <c r="AI805" s="925"/>
      <c r="AJ805" s="926"/>
      <c r="AK805" s="927"/>
      <c r="AL805" s="265" t="s">
        <v>314</v>
      </c>
      <c r="AM805" s="25"/>
      <c r="AN805" s="24" t="str">
        <f t="shared" si="48"/>
        <v>■</v>
      </c>
    </row>
    <row r="806" spans="1:40" ht="13.15" customHeight="1">
      <c r="A806" s="36" t="str">
        <f t="shared" si="49"/>
        <v>MF</v>
      </c>
      <c r="B806" s="38"/>
      <c r="C806" s="947">
        <v>28</v>
      </c>
      <c r="D806" s="948"/>
      <c r="E806" s="906" t="s">
        <v>757</v>
      </c>
      <c r="F806" s="907"/>
      <c r="G806" s="907"/>
      <c r="H806" s="907"/>
      <c r="I806" s="907"/>
      <c r="J806" s="907"/>
      <c r="K806" s="907"/>
      <c r="L806" s="907"/>
      <c r="M806" s="907"/>
      <c r="N806" s="907"/>
      <c r="O806" s="907"/>
      <c r="P806" s="907"/>
      <c r="Q806" s="907"/>
      <c r="R806" s="907"/>
      <c r="S806" s="907"/>
      <c r="T806" s="908"/>
      <c r="U806" s="308" t="s">
        <v>758</v>
      </c>
      <c r="V806" s="857" t="s">
        <v>299</v>
      </c>
      <c r="W806" s="858"/>
      <c r="X806" s="858"/>
      <c r="Y806" s="858"/>
      <c r="Z806" s="859"/>
      <c r="AA806" s="857" t="s">
        <v>293</v>
      </c>
      <c r="AB806" s="858"/>
      <c r="AC806" s="859"/>
      <c r="AD806" s="254">
        <v>9</v>
      </c>
      <c r="AE806" s="254" t="s">
        <v>294</v>
      </c>
      <c r="AF806" s="925"/>
      <c r="AG806" s="926"/>
      <c r="AH806" s="927"/>
      <c r="AI806" s="925"/>
      <c r="AJ806" s="926"/>
      <c r="AK806" s="927"/>
      <c r="AL806" s="265" t="s">
        <v>314</v>
      </c>
      <c r="AM806" s="25"/>
      <c r="AN806" s="24" t="str">
        <f t="shared" si="48"/>
        <v>■</v>
      </c>
    </row>
    <row r="807" spans="1:40" ht="13.15" customHeight="1">
      <c r="A807" s="36" t="str">
        <f t="shared" si="49"/>
        <v>MF</v>
      </c>
      <c r="B807" s="38"/>
      <c r="C807" s="947">
        <v>29</v>
      </c>
      <c r="D807" s="948"/>
      <c r="E807" s="906" t="s">
        <v>759</v>
      </c>
      <c r="F807" s="907"/>
      <c r="G807" s="907"/>
      <c r="H807" s="907"/>
      <c r="I807" s="907"/>
      <c r="J807" s="907"/>
      <c r="K807" s="907"/>
      <c r="L807" s="907"/>
      <c r="M807" s="907"/>
      <c r="N807" s="907"/>
      <c r="O807" s="907"/>
      <c r="P807" s="907"/>
      <c r="Q807" s="907"/>
      <c r="R807" s="907"/>
      <c r="S807" s="907"/>
      <c r="T807" s="908"/>
      <c r="U807" s="308" t="s">
        <v>760</v>
      </c>
      <c r="V807" s="857" t="s">
        <v>299</v>
      </c>
      <c r="W807" s="858"/>
      <c r="X807" s="858"/>
      <c r="Y807" s="858"/>
      <c r="Z807" s="859"/>
      <c r="AA807" s="857" t="s">
        <v>293</v>
      </c>
      <c r="AB807" s="858"/>
      <c r="AC807" s="859"/>
      <c r="AD807" s="254">
        <v>9</v>
      </c>
      <c r="AE807" s="254" t="s">
        <v>294</v>
      </c>
      <c r="AF807" s="925"/>
      <c r="AG807" s="926"/>
      <c r="AH807" s="927"/>
      <c r="AI807" s="925"/>
      <c r="AJ807" s="926"/>
      <c r="AK807" s="927"/>
      <c r="AL807" s="265" t="s">
        <v>314</v>
      </c>
      <c r="AM807" s="25"/>
      <c r="AN807" s="24" t="str">
        <f t="shared" si="48"/>
        <v>■</v>
      </c>
    </row>
    <row r="808" spans="1:40" ht="13.15" customHeight="1">
      <c r="A808" s="36" t="str">
        <f t="shared" si="49"/>
        <v>MF</v>
      </c>
      <c r="B808" s="38"/>
      <c r="C808" s="947">
        <v>30</v>
      </c>
      <c r="D808" s="948"/>
      <c r="E808" s="906" t="s">
        <v>761</v>
      </c>
      <c r="F808" s="907"/>
      <c r="G808" s="907"/>
      <c r="H808" s="907"/>
      <c r="I808" s="907"/>
      <c r="J808" s="907"/>
      <c r="K808" s="907"/>
      <c r="L808" s="907"/>
      <c r="M808" s="907"/>
      <c r="N808" s="907"/>
      <c r="O808" s="907"/>
      <c r="P808" s="907"/>
      <c r="Q808" s="907"/>
      <c r="R808" s="907"/>
      <c r="S808" s="907"/>
      <c r="T808" s="908"/>
      <c r="U808" s="308" t="s">
        <v>762</v>
      </c>
      <c r="V808" s="857" t="s">
        <v>299</v>
      </c>
      <c r="W808" s="858"/>
      <c r="X808" s="858"/>
      <c r="Y808" s="858"/>
      <c r="Z808" s="859"/>
      <c r="AA808" s="857" t="s">
        <v>293</v>
      </c>
      <c r="AB808" s="858"/>
      <c r="AC808" s="859"/>
      <c r="AD808" s="254">
        <v>9</v>
      </c>
      <c r="AE808" s="254" t="s">
        <v>294</v>
      </c>
      <c r="AF808" s="925"/>
      <c r="AG808" s="926"/>
      <c r="AH808" s="927"/>
      <c r="AI808" s="925"/>
      <c r="AJ808" s="926"/>
      <c r="AK808" s="927"/>
      <c r="AL808" s="265" t="s">
        <v>314</v>
      </c>
      <c r="AM808" s="25"/>
      <c r="AN808" s="24" t="str">
        <f t="shared" si="48"/>
        <v>■</v>
      </c>
    </row>
    <row r="809" spans="1:40" ht="13.15" customHeight="1">
      <c r="A809" s="36" t="str">
        <f t="shared" si="49"/>
        <v>MF</v>
      </c>
      <c r="B809" s="38"/>
      <c r="C809" s="947">
        <v>31</v>
      </c>
      <c r="D809" s="948"/>
      <c r="E809" s="906" t="s">
        <v>763</v>
      </c>
      <c r="F809" s="907"/>
      <c r="G809" s="907"/>
      <c r="H809" s="907"/>
      <c r="I809" s="907"/>
      <c r="J809" s="907"/>
      <c r="K809" s="907"/>
      <c r="L809" s="907"/>
      <c r="M809" s="907"/>
      <c r="N809" s="907"/>
      <c r="O809" s="907"/>
      <c r="P809" s="907"/>
      <c r="Q809" s="907"/>
      <c r="R809" s="907"/>
      <c r="S809" s="907"/>
      <c r="T809" s="908"/>
      <c r="U809" s="308" t="s">
        <v>764</v>
      </c>
      <c r="V809" s="857" t="s">
        <v>299</v>
      </c>
      <c r="W809" s="858"/>
      <c r="X809" s="858"/>
      <c r="Y809" s="858"/>
      <c r="Z809" s="859"/>
      <c r="AA809" s="857" t="s">
        <v>293</v>
      </c>
      <c r="AB809" s="858"/>
      <c r="AC809" s="859"/>
      <c r="AD809" s="254">
        <v>9</v>
      </c>
      <c r="AE809" s="254" t="s">
        <v>294</v>
      </c>
      <c r="AF809" s="925"/>
      <c r="AG809" s="926"/>
      <c r="AH809" s="927"/>
      <c r="AI809" s="925"/>
      <c r="AJ809" s="926"/>
      <c r="AK809" s="927"/>
      <c r="AL809" s="265" t="s">
        <v>314</v>
      </c>
      <c r="AM809" s="25"/>
      <c r="AN809" s="24" t="str">
        <f t="shared" si="48"/>
        <v>■</v>
      </c>
    </row>
    <row r="810" spans="1:40" ht="13.15" customHeight="1">
      <c r="A810" s="36" t="str">
        <f t="shared" si="49"/>
        <v>MF</v>
      </c>
      <c r="B810" s="38"/>
      <c r="C810" s="947">
        <v>32</v>
      </c>
      <c r="D810" s="948"/>
      <c r="E810" s="906" t="s">
        <v>765</v>
      </c>
      <c r="F810" s="907"/>
      <c r="G810" s="907"/>
      <c r="H810" s="907"/>
      <c r="I810" s="907"/>
      <c r="J810" s="907"/>
      <c r="K810" s="907"/>
      <c r="L810" s="907"/>
      <c r="M810" s="907"/>
      <c r="N810" s="907"/>
      <c r="O810" s="907"/>
      <c r="P810" s="907"/>
      <c r="Q810" s="907"/>
      <c r="R810" s="907"/>
      <c r="S810" s="907"/>
      <c r="T810" s="908"/>
      <c r="U810" s="308" t="s">
        <v>766</v>
      </c>
      <c r="V810" s="857" t="s">
        <v>299</v>
      </c>
      <c r="W810" s="858"/>
      <c r="X810" s="858"/>
      <c r="Y810" s="858"/>
      <c r="Z810" s="859"/>
      <c r="AA810" s="857" t="s">
        <v>293</v>
      </c>
      <c r="AB810" s="858"/>
      <c r="AC810" s="859"/>
      <c r="AD810" s="254">
        <v>9</v>
      </c>
      <c r="AE810" s="254" t="s">
        <v>294</v>
      </c>
      <c r="AF810" s="925"/>
      <c r="AG810" s="926"/>
      <c r="AH810" s="927"/>
      <c r="AI810" s="925"/>
      <c r="AJ810" s="926"/>
      <c r="AK810" s="927"/>
      <c r="AL810" s="265" t="s">
        <v>314</v>
      </c>
      <c r="AM810" s="25"/>
      <c r="AN810" s="24" t="str">
        <f t="shared" si="48"/>
        <v>■</v>
      </c>
    </row>
    <row r="811" spans="1:40" ht="13.15" customHeight="1">
      <c r="A811" s="36" t="str">
        <f t="shared" si="49"/>
        <v>MF</v>
      </c>
      <c r="B811" s="38"/>
      <c r="C811" s="947">
        <v>33</v>
      </c>
      <c r="D811" s="948"/>
      <c r="E811" s="906" t="s">
        <v>767</v>
      </c>
      <c r="F811" s="907"/>
      <c r="G811" s="907"/>
      <c r="H811" s="907"/>
      <c r="I811" s="907"/>
      <c r="J811" s="907"/>
      <c r="K811" s="907"/>
      <c r="L811" s="907"/>
      <c r="M811" s="907"/>
      <c r="N811" s="907"/>
      <c r="O811" s="907"/>
      <c r="P811" s="907"/>
      <c r="Q811" s="907"/>
      <c r="R811" s="907"/>
      <c r="S811" s="907"/>
      <c r="T811" s="908"/>
      <c r="U811" s="308" t="s">
        <v>768</v>
      </c>
      <c r="V811" s="857" t="s">
        <v>299</v>
      </c>
      <c r="W811" s="858"/>
      <c r="X811" s="858"/>
      <c r="Y811" s="858"/>
      <c r="Z811" s="859"/>
      <c r="AA811" s="857" t="s">
        <v>293</v>
      </c>
      <c r="AB811" s="858"/>
      <c r="AC811" s="859"/>
      <c r="AD811" s="254">
        <v>9</v>
      </c>
      <c r="AE811" s="254" t="s">
        <v>294</v>
      </c>
      <c r="AF811" s="925"/>
      <c r="AG811" s="926"/>
      <c r="AH811" s="927"/>
      <c r="AI811" s="925"/>
      <c r="AJ811" s="926"/>
      <c r="AK811" s="927"/>
      <c r="AL811" s="265" t="s">
        <v>314</v>
      </c>
      <c r="AM811" s="25"/>
      <c r="AN811" s="24" t="str">
        <f t="shared" si="48"/>
        <v>■</v>
      </c>
    </row>
    <row r="812" spans="1:40" ht="13.15" customHeight="1">
      <c r="A812" s="36" t="str">
        <f t="shared" si="49"/>
        <v>MF</v>
      </c>
      <c r="B812" s="38"/>
      <c r="C812" s="947">
        <v>34</v>
      </c>
      <c r="D812" s="948"/>
      <c r="E812" s="906" t="s">
        <v>769</v>
      </c>
      <c r="F812" s="907"/>
      <c r="G812" s="907"/>
      <c r="H812" s="907"/>
      <c r="I812" s="907"/>
      <c r="J812" s="907"/>
      <c r="K812" s="907"/>
      <c r="L812" s="907"/>
      <c r="M812" s="907"/>
      <c r="N812" s="907"/>
      <c r="O812" s="907"/>
      <c r="P812" s="907"/>
      <c r="Q812" s="907"/>
      <c r="R812" s="907"/>
      <c r="S812" s="907"/>
      <c r="T812" s="908"/>
      <c r="U812" s="308" t="s">
        <v>770</v>
      </c>
      <c r="V812" s="857" t="s">
        <v>299</v>
      </c>
      <c r="W812" s="858"/>
      <c r="X812" s="858"/>
      <c r="Y812" s="858"/>
      <c r="Z812" s="859"/>
      <c r="AA812" s="857" t="s">
        <v>293</v>
      </c>
      <c r="AB812" s="858"/>
      <c r="AC812" s="859"/>
      <c r="AD812" s="254">
        <v>9</v>
      </c>
      <c r="AE812" s="254" t="s">
        <v>294</v>
      </c>
      <c r="AF812" s="925"/>
      <c r="AG812" s="926"/>
      <c r="AH812" s="927"/>
      <c r="AI812" s="925"/>
      <c r="AJ812" s="926"/>
      <c r="AK812" s="927"/>
      <c r="AL812" s="265" t="s">
        <v>314</v>
      </c>
      <c r="AM812" s="25"/>
      <c r="AN812" s="24" t="str">
        <f t="shared" si="48"/>
        <v>■</v>
      </c>
    </row>
    <row r="813" spans="1:40" ht="13.15" customHeight="1">
      <c r="A813" s="36" t="str">
        <f t="shared" si="49"/>
        <v>MF</v>
      </c>
      <c r="B813" s="38"/>
      <c r="C813" s="947">
        <v>35</v>
      </c>
      <c r="D813" s="948"/>
      <c r="E813" s="906" t="s">
        <v>771</v>
      </c>
      <c r="F813" s="907"/>
      <c r="G813" s="907"/>
      <c r="H813" s="907"/>
      <c r="I813" s="907"/>
      <c r="J813" s="907"/>
      <c r="K813" s="907"/>
      <c r="L813" s="907"/>
      <c r="M813" s="907"/>
      <c r="N813" s="907"/>
      <c r="O813" s="907"/>
      <c r="P813" s="907"/>
      <c r="Q813" s="907"/>
      <c r="R813" s="907"/>
      <c r="S813" s="907"/>
      <c r="T813" s="908"/>
      <c r="U813" s="308" t="s">
        <v>772</v>
      </c>
      <c r="V813" s="857" t="s">
        <v>299</v>
      </c>
      <c r="W813" s="858"/>
      <c r="X813" s="858"/>
      <c r="Y813" s="858"/>
      <c r="Z813" s="859"/>
      <c r="AA813" s="857" t="s">
        <v>293</v>
      </c>
      <c r="AB813" s="858"/>
      <c r="AC813" s="859"/>
      <c r="AD813" s="254">
        <v>9</v>
      </c>
      <c r="AE813" s="254" t="s">
        <v>294</v>
      </c>
      <c r="AF813" s="925"/>
      <c r="AG813" s="926"/>
      <c r="AH813" s="927"/>
      <c r="AI813" s="925"/>
      <c r="AJ813" s="926"/>
      <c r="AK813" s="927"/>
      <c r="AL813" s="265" t="s">
        <v>314</v>
      </c>
      <c r="AM813" s="25"/>
      <c r="AN813" s="24" t="str">
        <f t="shared" si="48"/>
        <v>■</v>
      </c>
    </row>
    <row r="814" spans="1:40" ht="13.15" customHeight="1">
      <c r="A814" s="36" t="str">
        <f t="shared" si="49"/>
        <v>MF</v>
      </c>
      <c r="B814" s="38"/>
      <c r="C814" s="947">
        <v>36</v>
      </c>
      <c r="D814" s="948"/>
      <c r="E814" s="906" t="s">
        <v>773</v>
      </c>
      <c r="F814" s="907"/>
      <c r="G814" s="907"/>
      <c r="H814" s="907"/>
      <c r="I814" s="907"/>
      <c r="J814" s="907"/>
      <c r="K814" s="907"/>
      <c r="L814" s="907"/>
      <c r="M814" s="907"/>
      <c r="N814" s="907"/>
      <c r="O814" s="907"/>
      <c r="P814" s="907"/>
      <c r="Q814" s="907"/>
      <c r="R814" s="907"/>
      <c r="S814" s="907"/>
      <c r="T814" s="908"/>
      <c r="U814" s="308" t="s">
        <v>774</v>
      </c>
      <c r="V814" s="857" t="s">
        <v>299</v>
      </c>
      <c r="W814" s="858"/>
      <c r="X814" s="858"/>
      <c r="Y814" s="858"/>
      <c r="Z814" s="859"/>
      <c r="AA814" s="857" t="s">
        <v>293</v>
      </c>
      <c r="AB814" s="858"/>
      <c r="AC814" s="859"/>
      <c r="AD814" s="254">
        <v>9</v>
      </c>
      <c r="AE814" s="254" t="s">
        <v>294</v>
      </c>
      <c r="AF814" s="925"/>
      <c r="AG814" s="926"/>
      <c r="AH814" s="927"/>
      <c r="AI814" s="925"/>
      <c r="AJ814" s="926"/>
      <c r="AK814" s="927"/>
      <c r="AL814" s="265" t="s">
        <v>314</v>
      </c>
      <c r="AM814" s="25"/>
      <c r="AN814" s="24" t="str">
        <f t="shared" si="48"/>
        <v>■</v>
      </c>
    </row>
    <row r="815" spans="1:40" ht="13.15" customHeight="1">
      <c r="A815" s="36" t="str">
        <f t="shared" si="49"/>
        <v>MF</v>
      </c>
      <c r="B815" s="38"/>
      <c r="C815" s="947">
        <v>37</v>
      </c>
      <c r="D815" s="948"/>
      <c r="E815" s="906" t="s">
        <v>775</v>
      </c>
      <c r="F815" s="907"/>
      <c r="G815" s="907"/>
      <c r="H815" s="907"/>
      <c r="I815" s="907"/>
      <c r="J815" s="907"/>
      <c r="K815" s="907"/>
      <c r="L815" s="907"/>
      <c r="M815" s="907"/>
      <c r="N815" s="907"/>
      <c r="O815" s="907"/>
      <c r="P815" s="907"/>
      <c r="Q815" s="907"/>
      <c r="R815" s="907"/>
      <c r="S815" s="907"/>
      <c r="T815" s="908"/>
      <c r="U815" s="308" t="s">
        <v>776</v>
      </c>
      <c r="V815" s="857" t="s">
        <v>299</v>
      </c>
      <c r="W815" s="858"/>
      <c r="X815" s="858"/>
      <c r="Y815" s="858"/>
      <c r="Z815" s="859"/>
      <c r="AA815" s="857" t="s">
        <v>293</v>
      </c>
      <c r="AB815" s="858"/>
      <c r="AC815" s="859"/>
      <c r="AD815" s="254">
        <v>9</v>
      </c>
      <c r="AE815" s="254" t="s">
        <v>294</v>
      </c>
      <c r="AF815" s="925"/>
      <c r="AG815" s="926"/>
      <c r="AH815" s="927"/>
      <c r="AI815" s="925"/>
      <c r="AJ815" s="926"/>
      <c r="AK815" s="927"/>
      <c r="AL815" s="265" t="s">
        <v>314</v>
      </c>
      <c r="AM815" s="25"/>
      <c r="AN815" s="24" t="str">
        <f t="shared" si="48"/>
        <v>■</v>
      </c>
    </row>
    <row r="816" spans="1:40" ht="13.15" customHeight="1">
      <c r="A816" s="36" t="str">
        <f t="shared" si="49"/>
        <v>MF</v>
      </c>
      <c r="B816" s="32"/>
      <c r="C816" s="961">
        <v>38</v>
      </c>
      <c r="D816" s="962"/>
      <c r="E816" s="888" t="s">
        <v>716</v>
      </c>
      <c r="F816" s="889"/>
      <c r="G816" s="889"/>
      <c r="H816" s="889"/>
      <c r="I816" s="889"/>
      <c r="J816" s="889"/>
      <c r="K816" s="889"/>
      <c r="L816" s="889"/>
      <c r="M816" s="889"/>
      <c r="N816" s="889"/>
      <c r="O816" s="889"/>
      <c r="P816" s="889"/>
      <c r="Q816" s="889"/>
      <c r="R816" s="889"/>
      <c r="S816" s="889"/>
      <c r="T816" s="890"/>
      <c r="U816" s="172" t="s">
        <v>323</v>
      </c>
      <c r="V816" s="847" t="s">
        <v>299</v>
      </c>
      <c r="W816" s="848"/>
      <c r="X816" s="848"/>
      <c r="Y816" s="848"/>
      <c r="Z816" s="849"/>
      <c r="AA816" s="847" t="s">
        <v>293</v>
      </c>
      <c r="AB816" s="848"/>
      <c r="AC816" s="849"/>
      <c r="AD816" s="118">
        <v>6</v>
      </c>
      <c r="AE816" s="118" t="s">
        <v>294</v>
      </c>
      <c r="AF816" s="866"/>
      <c r="AG816" s="867"/>
      <c r="AH816" s="868"/>
      <c r="AI816" s="866"/>
      <c r="AJ816" s="867"/>
      <c r="AK816" s="868"/>
      <c r="AL816" s="101"/>
      <c r="AM816" s="25"/>
      <c r="AN816" s="24" t="str">
        <f t="shared" si="48"/>
        <v>■</v>
      </c>
    </row>
    <row r="817" spans="1:40" ht="13.15" customHeight="1">
      <c r="A817" s="36" t="str">
        <f t="shared" si="49"/>
        <v>MF</v>
      </c>
      <c r="B817" s="32"/>
      <c r="C817" s="961">
        <v>39</v>
      </c>
      <c r="D817" s="962"/>
      <c r="E817" s="888" t="s">
        <v>324</v>
      </c>
      <c r="F817" s="889"/>
      <c r="G817" s="889"/>
      <c r="H817" s="889"/>
      <c r="I817" s="889"/>
      <c r="J817" s="889"/>
      <c r="K817" s="889"/>
      <c r="L817" s="889"/>
      <c r="M817" s="889"/>
      <c r="N817" s="889"/>
      <c r="O817" s="889"/>
      <c r="P817" s="889"/>
      <c r="Q817" s="889"/>
      <c r="R817" s="889"/>
      <c r="S817" s="889"/>
      <c r="T817" s="890"/>
      <c r="U817" s="172" t="s">
        <v>325</v>
      </c>
      <c r="V817" s="847" t="s">
        <v>299</v>
      </c>
      <c r="W817" s="848"/>
      <c r="X817" s="848"/>
      <c r="Y817" s="848"/>
      <c r="Z817" s="849"/>
      <c r="AA817" s="847" t="s">
        <v>293</v>
      </c>
      <c r="AB817" s="848"/>
      <c r="AC817" s="849"/>
      <c r="AD817" s="118">
        <v>6</v>
      </c>
      <c r="AE817" s="118" t="s">
        <v>294</v>
      </c>
      <c r="AF817" s="866"/>
      <c r="AG817" s="867"/>
      <c r="AH817" s="868"/>
      <c r="AI817" s="866"/>
      <c r="AJ817" s="867"/>
      <c r="AK817" s="868"/>
      <c r="AL817" s="101"/>
      <c r="AM817" s="25"/>
      <c r="AN817" s="24" t="str">
        <f t="shared" si="48"/>
        <v>■</v>
      </c>
    </row>
    <row r="818" spans="1:40" ht="13.15" customHeight="1">
      <c r="A818" s="36" t="str">
        <f t="shared" si="49"/>
        <v>MF</v>
      </c>
      <c r="B818" s="32"/>
      <c r="C818" s="961">
        <v>40</v>
      </c>
      <c r="D818" s="962"/>
      <c r="E818" s="888" t="s">
        <v>881</v>
      </c>
      <c r="F818" s="889"/>
      <c r="G818" s="889"/>
      <c r="H818" s="889"/>
      <c r="I818" s="889"/>
      <c r="J818" s="889"/>
      <c r="K818" s="889"/>
      <c r="L818" s="889"/>
      <c r="M818" s="889"/>
      <c r="N818" s="889"/>
      <c r="O818" s="889"/>
      <c r="P818" s="889"/>
      <c r="Q818" s="889"/>
      <c r="R818" s="889"/>
      <c r="S818" s="889"/>
      <c r="T818" s="890"/>
      <c r="U818" s="172" t="s">
        <v>882</v>
      </c>
      <c r="V818" s="847" t="s">
        <v>299</v>
      </c>
      <c r="W818" s="848"/>
      <c r="X818" s="848"/>
      <c r="Y818" s="848"/>
      <c r="Z818" s="849"/>
      <c r="AA818" s="847" t="s">
        <v>293</v>
      </c>
      <c r="AB818" s="848"/>
      <c r="AC818" s="849"/>
      <c r="AD818" s="118">
        <v>1</v>
      </c>
      <c r="AE818" s="118" t="s">
        <v>294</v>
      </c>
      <c r="AF818" s="866"/>
      <c r="AG818" s="867"/>
      <c r="AH818" s="868"/>
      <c r="AI818" s="866"/>
      <c r="AJ818" s="867"/>
      <c r="AK818" s="868"/>
      <c r="AL818" s="101"/>
      <c r="AM818" s="25"/>
      <c r="AN818" s="24" t="str">
        <f t="shared" si="48"/>
        <v>■</v>
      </c>
    </row>
    <row r="819" spans="1:40" ht="13.15" customHeight="1">
      <c r="A819" s="36" t="str">
        <f t="shared" si="49"/>
        <v>MF</v>
      </c>
      <c r="B819" s="32"/>
      <c r="C819" s="961">
        <v>41</v>
      </c>
      <c r="D819" s="962"/>
      <c r="E819" s="888" t="s">
        <v>885</v>
      </c>
      <c r="F819" s="889"/>
      <c r="G819" s="889"/>
      <c r="H819" s="889"/>
      <c r="I819" s="889"/>
      <c r="J819" s="889"/>
      <c r="K819" s="889"/>
      <c r="L819" s="889"/>
      <c r="M819" s="889"/>
      <c r="N819" s="889"/>
      <c r="O819" s="889"/>
      <c r="P819" s="889"/>
      <c r="Q819" s="889"/>
      <c r="R819" s="889"/>
      <c r="S819" s="889"/>
      <c r="T819" s="890"/>
      <c r="U819" s="172" t="s">
        <v>886</v>
      </c>
      <c r="V819" s="847" t="s">
        <v>299</v>
      </c>
      <c r="W819" s="848"/>
      <c r="X819" s="848"/>
      <c r="Y819" s="848"/>
      <c r="Z819" s="849"/>
      <c r="AA819" s="847" t="s">
        <v>300</v>
      </c>
      <c r="AB819" s="848"/>
      <c r="AC819" s="849"/>
      <c r="AD819" s="118">
        <v>2</v>
      </c>
      <c r="AE819" s="118">
        <v>0</v>
      </c>
      <c r="AF819" s="866"/>
      <c r="AG819" s="867"/>
      <c r="AH819" s="868"/>
      <c r="AI819" s="866"/>
      <c r="AJ819" s="867"/>
      <c r="AK819" s="868"/>
      <c r="AL819" s="101"/>
      <c r="AM819" s="25"/>
      <c r="AN819" s="24" t="str">
        <f t="shared" si="48"/>
        <v>■</v>
      </c>
    </row>
    <row r="820" spans="1:40" ht="13.15" customHeight="1">
      <c r="A820" s="36" t="str">
        <f t="shared" si="49"/>
        <v>MF</v>
      </c>
      <c r="B820" s="52"/>
      <c r="C820" s="678"/>
      <c r="D820" s="678"/>
      <c r="E820" s="410"/>
      <c r="F820" s="410"/>
      <c r="G820" s="410"/>
      <c r="H820" s="410"/>
      <c r="I820" s="410"/>
      <c r="J820" s="410"/>
      <c r="K820" s="410"/>
      <c r="L820" s="410"/>
      <c r="M820" s="410"/>
      <c r="N820" s="410"/>
      <c r="O820" s="410"/>
      <c r="P820" s="410"/>
      <c r="Q820" s="410"/>
      <c r="R820" s="410"/>
      <c r="S820" s="410"/>
      <c r="T820" s="410"/>
      <c r="U820" s="115"/>
      <c r="V820" s="411"/>
      <c r="W820" s="411"/>
      <c r="X820" s="411"/>
      <c r="Y820" s="411"/>
      <c r="Z820" s="411"/>
      <c r="AA820" s="411"/>
      <c r="AB820" s="411"/>
      <c r="AC820" s="411"/>
      <c r="AD820" s="412"/>
      <c r="AE820" s="412"/>
      <c r="AF820" s="593"/>
      <c r="AG820" s="593"/>
      <c r="AH820" s="593"/>
      <c r="AI820" s="593"/>
      <c r="AJ820" s="593"/>
      <c r="AK820" s="593"/>
      <c r="AL820" s="163"/>
      <c r="AM820" s="55"/>
    </row>
    <row r="821" spans="1:40" ht="13.15" customHeight="1">
      <c r="A821" s="36" t="str">
        <f t="shared" si="49"/>
        <v>ON</v>
      </c>
      <c r="B821" s="404"/>
      <c r="C821" s="490" t="s">
        <v>282</v>
      </c>
      <c r="D821" s="482"/>
      <c r="E821" s="498"/>
      <c r="F821" s="498"/>
      <c r="G821" s="498"/>
      <c r="H821" s="498"/>
      <c r="I821" s="498"/>
      <c r="J821" s="473" t="s">
        <v>777</v>
      </c>
      <c r="K821" s="498"/>
      <c r="L821" s="498"/>
      <c r="M821" s="498"/>
      <c r="N821" s="498"/>
      <c r="O821" s="498"/>
      <c r="P821" s="498"/>
      <c r="Q821" s="498"/>
      <c r="R821" s="498"/>
      <c r="S821" s="498"/>
      <c r="T821" s="498"/>
      <c r="U821" s="502" t="s">
        <v>1028</v>
      </c>
      <c r="V821" s="499"/>
      <c r="W821" s="499"/>
      <c r="X821" s="499"/>
      <c r="Y821" s="499"/>
      <c r="Z821" s="499"/>
      <c r="AA821" s="499"/>
      <c r="AB821" s="499"/>
      <c r="AC821" s="499"/>
      <c r="AD821" s="500"/>
      <c r="AE821" s="500"/>
      <c r="AF821" s="594"/>
      <c r="AG821" s="594"/>
      <c r="AH821" s="594"/>
      <c r="AI821" s="594"/>
      <c r="AJ821" s="594"/>
      <c r="AK821" s="594"/>
      <c r="AL821" s="493"/>
      <c r="AM821" s="573"/>
    </row>
    <row r="822" spans="1:40" ht="13.15" customHeight="1">
      <c r="A822" s="36" t="str">
        <f t="shared" si="49"/>
        <v>ON</v>
      </c>
      <c r="B822" s="32"/>
      <c r="C822" s="999" t="s">
        <v>85</v>
      </c>
      <c r="D822" s="960"/>
      <c r="E822" s="999" t="s">
        <v>285</v>
      </c>
      <c r="F822" s="999"/>
      <c r="G822" s="999"/>
      <c r="H822" s="999"/>
      <c r="I822" s="999"/>
      <c r="J822" s="999"/>
      <c r="K822" s="999"/>
      <c r="L822" s="999"/>
      <c r="M822" s="999"/>
      <c r="N822" s="999"/>
      <c r="O822" s="999"/>
      <c r="P822" s="999"/>
      <c r="Q822" s="999"/>
      <c r="R822" s="999"/>
      <c r="S822" s="999"/>
      <c r="T822" s="999"/>
      <c r="U822" s="367" t="s">
        <v>286</v>
      </c>
      <c r="V822" s="1000" t="s">
        <v>287</v>
      </c>
      <c r="W822" s="1000"/>
      <c r="X822" s="1000"/>
      <c r="Y822" s="1000"/>
      <c r="Z822" s="1000"/>
      <c r="AA822" s="970" t="s">
        <v>876</v>
      </c>
      <c r="AB822" s="971"/>
      <c r="AC822" s="972"/>
      <c r="AD822" s="1000" t="s">
        <v>289</v>
      </c>
      <c r="AE822" s="1000"/>
      <c r="AF822" s="909" t="s">
        <v>88</v>
      </c>
      <c r="AG822" s="910"/>
      <c r="AH822" s="911"/>
      <c r="AI822" s="841" t="s">
        <v>89</v>
      </c>
      <c r="AJ822" s="842"/>
      <c r="AK822" s="843"/>
      <c r="AL822" s="915" t="s">
        <v>90</v>
      </c>
      <c r="AM822" s="25"/>
    </row>
    <row r="823" spans="1:40">
      <c r="A823" s="36" t="str">
        <f t="shared" si="49"/>
        <v>ON</v>
      </c>
      <c r="B823" s="32"/>
      <c r="C823" s="960"/>
      <c r="D823" s="960"/>
      <c r="E823" s="999"/>
      <c r="F823" s="999"/>
      <c r="G823" s="999"/>
      <c r="H823" s="999"/>
      <c r="I823" s="999"/>
      <c r="J823" s="999"/>
      <c r="K823" s="999"/>
      <c r="L823" s="999"/>
      <c r="M823" s="999"/>
      <c r="N823" s="999"/>
      <c r="O823" s="999"/>
      <c r="P823" s="999"/>
      <c r="Q823" s="999"/>
      <c r="R823" s="999"/>
      <c r="S823" s="999"/>
      <c r="T823" s="999"/>
      <c r="U823" s="368"/>
      <c r="V823" s="1000"/>
      <c r="W823" s="1000"/>
      <c r="X823" s="1000"/>
      <c r="Y823" s="1000"/>
      <c r="Z823" s="1000"/>
      <c r="AA823" s="973"/>
      <c r="AB823" s="974"/>
      <c r="AC823" s="975"/>
      <c r="AD823" s="1000"/>
      <c r="AE823" s="1000"/>
      <c r="AF823" s="912"/>
      <c r="AG823" s="913"/>
      <c r="AH823" s="914"/>
      <c r="AI823" s="844"/>
      <c r="AJ823" s="845"/>
      <c r="AK823" s="846"/>
      <c r="AL823" s="916"/>
      <c r="AM823" s="25"/>
    </row>
    <row r="824" spans="1:40">
      <c r="A824" s="36" t="str">
        <f t="shared" si="49"/>
        <v>ON</v>
      </c>
      <c r="B824" s="32"/>
      <c r="C824" s="961">
        <v>1</v>
      </c>
      <c r="D824" s="962"/>
      <c r="E824" s="897" t="s">
        <v>350</v>
      </c>
      <c r="F824" s="898"/>
      <c r="G824" s="898"/>
      <c r="H824" s="898"/>
      <c r="I824" s="898"/>
      <c r="J824" s="898"/>
      <c r="K824" s="898"/>
      <c r="L824" s="898"/>
      <c r="M824" s="898"/>
      <c r="N824" s="898"/>
      <c r="O824" s="898"/>
      <c r="P824" s="898"/>
      <c r="Q824" s="898"/>
      <c r="R824" s="898"/>
      <c r="S824" s="898"/>
      <c r="T824" s="899"/>
      <c r="U824" s="166" t="s">
        <v>291</v>
      </c>
      <c r="V824" s="847" t="s">
        <v>292</v>
      </c>
      <c r="W824" s="848"/>
      <c r="X824" s="848"/>
      <c r="Y824" s="848"/>
      <c r="Z824" s="849"/>
      <c r="AA824" s="847" t="s">
        <v>293</v>
      </c>
      <c r="AB824" s="848"/>
      <c r="AC824" s="849"/>
      <c r="AD824" s="118">
        <v>10</v>
      </c>
      <c r="AE824" s="118" t="s">
        <v>294</v>
      </c>
      <c r="AF824" s="866"/>
      <c r="AG824" s="867"/>
      <c r="AH824" s="868"/>
      <c r="AI824" s="866"/>
      <c r="AJ824" s="867"/>
      <c r="AK824" s="868"/>
      <c r="AL824" s="101"/>
      <c r="AM824" s="25"/>
      <c r="AN824" s="24" t="str">
        <f>$P$21</f>
        <v>■</v>
      </c>
    </row>
    <row r="825" spans="1:40">
      <c r="A825" s="36" t="str">
        <f t="shared" si="49"/>
        <v>ON</v>
      </c>
      <c r="B825" s="32"/>
      <c r="C825" s="961">
        <v>2</v>
      </c>
      <c r="D825" s="962"/>
      <c r="E825" s="897" t="s">
        <v>351</v>
      </c>
      <c r="F825" s="898"/>
      <c r="G825" s="898"/>
      <c r="H825" s="898"/>
      <c r="I825" s="898"/>
      <c r="J825" s="898"/>
      <c r="K825" s="898"/>
      <c r="L825" s="898"/>
      <c r="M825" s="898"/>
      <c r="N825" s="898"/>
      <c r="O825" s="898"/>
      <c r="P825" s="898"/>
      <c r="Q825" s="898"/>
      <c r="R825" s="898"/>
      <c r="S825" s="898"/>
      <c r="T825" s="899"/>
      <c r="U825" s="166" t="s">
        <v>296</v>
      </c>
      <c r="V825" s="847" t="s">
        <v>292</v>
      </c>
      <c r="W825" s="848"/>
      <c r="X825" s="848"/>
      <c r="Y825" s="848"/>
      <c r="Z825" s="849"/>
      <c r="AA825" s="847" t="s">
        <v>293</v>
      </c>
      <c r="AB825" s="848"/>
      <c r="AC825" s="849"/>
      <c r="AD825" s="118">
        <v>51</v>
      </c>
      <c r="AE825" s="118" t="s">
        <v>294</v>
      </c>
      <c r="AF825" s="866"/>
      <c r="AG825" s="867"/>
      <c r="AH825" s="868"/>
      <c r="AI825" s="866"/>
      <c r="AJ825" s="867"/>
      <c r="AK825" s="868"/>
      <c r="AL825" s="101"/>
      <c r="AM825" s="25"/>
      <c r="AN825" s="24" t="str">
        <f t="shared" ref="AN825:AN846" si="50">$P$21</f>
        <v>■</v>
      </c>
    </row>
    <row r="826" spans="1:40">
      <c r="A826" s="36" t="str">
        <f t="shared" si="49"/>
        <v>ON</v>
      </c>
      <c r="B826" s="32"/>
      <c r="C826" s="917">
        <v>3</v>
      </c>
      <c r="D826" s="918"/>
      <c r="E826" s="903" t="s">
        <v>297</v>
      </c>
      <c r="F826" s="904"/>
      <c r="G826" s="904"/>
      <c r="H826" s="904"/>
      <c r="I826" s="904"/>
      <c r="J826" s="904"/>
      <c r="K826" s="904"/>
      <c r="L826" s="904"/>
      <c r="M826" s="904"/>
      <c r="N826" s="904"/>
      <c r="O826" s="904"/>
      <c r="P826" s="904"/>
      <c r="Q826" s="904"/>
      <c r="R826" s="904"/>
      <c r="S826" s="904"/>
      <c r="T826" s="905"/>
      <c r="U826" s="173" t="s">
        <v>298</v>
      </c>
      <c r="V826" s="860" t="s">
        <v>299</v>
      </c>
      <c r="W826" s="861"/>
      <c r="X826" s="861"/>
      <c r="Y826" s="861"/>
      <c r="Z826" s="862"/>
      <c r="AA826" s="860" t="s">
        <v>300</v>
      </c>
      <c r="AB826" s="861"/>
      <c r="AC826" s="862"/>
      <c r="AD826" s="119">
        <v>1</v>
      </c>
      <c r="AE826" s="119">
        <v>0</v>
      </c>
      <c r="AF826" s="863"/>
      <c r="AG826" s="864"/>
      <c r="AH826" s="865"/>
      <c r="AI826" s="863"/>
      <c r="AJ826" s="864"/>
      <c r="AK826" s="865"/>
      <c r="AL826" s="196" t="s">
        <v>385</v>
      </c>
      <c r="AM826" s="25"/>
      <c r="AN826" s="24" t="str">
        <f t="shared" si="50"/>
        <v>■</v>
      </c>
    </row>
    <row r="827" spans="1:40">
      <c r="A827" s="36" t="str">
        <f t="shared" si="49"/>
        <v>ON</v>
      </c>
      <c r="B827" s="32"/>
      <c r="C827" s="802">
        <v>4</v>
      </c>
      <c r="D827" s="803"/>
      <c r="E827" s="897" t="s">
        <v>302</v>
      </c>
      <c r="F827" s="898"/>
      <c r="G827" s="898"/>
      <c r="H827" s="898"/>
      <c r="I827" s="898"/>
      <c r="J827" s="898"/>
      <c r="K827" s="898"/>
      <c r="L827" s="898"/>
      <c r="M827" s="898"/>
      <c r="N827" s="898"/>
      <c r="O827" s="898"/>
      <c r="P827" s="898"/>
      <c r="Q827" s="898"/>
      <c r="R827" s="898"/>
      <c r="S827" s="898"/>
      <c r="T827" s="899"/>
      <c r="U827" s="172" t="s">
        <v>303</v>
      </c>
      <c r="V827" s="847" t="s">
        <v>299</v>
      </c>
      <c r="W827" s="848"/>
      <c r="X827" s="848"/>
      <c r="Y827" s="848"/>
      <c r="Z827" s="849"/>
      <c r="AA827" s="847" t="s">
        <v>300</v>
      </c>
      <c r="AB827" s="848"/>
      <c r="AC827" s="849"/>
      <c r="AD827" s="118">
        <v>1</v>
      </c>
      <c r="AE827" s="118">
        <v>0</v>
      </c>
      <c r="AF827" s="866"/>
      <c r="AG827" s="867"/>
      <c r="AH827" s="868"/>
      <c r="AI827" s="866"/>
      <c r="AJ827" s="867"/>
      <c r="AK827" s="868"/>
      <c r="AL827" s="101"/>
      <c r="AM827" s="25"/>
      <c r="AN827" s="24" t="str">
        <f t="shared" si="50"/>
        <v>■</v>
      </c>
    </row>
    <row r="828" spans="1:40">
      <c r="A828" s="36" t="str">
        <f t="shared" si="49"/>
        <v>ON</v>
      </c>
      <c r="B828" s="32"/>
      <c r="C828" s="961">
        <v>5</v>
      </c>
      <c r="D828" s="962"/>
      <c r="E828" s="888" t="s">
        <v>304</v>
      </c>
      <c r="F828" s="889"/>
      <c r="G828" s="889"/>
      <c r="H828" s="889"/>
      <c r="I828" s="889"/>
      <c r="J828" s="889"/>
      <c r="K828" s="889"/>
      <c r="L828" s="889"/>
      <c r="M828" s="889"/>
      <c r="N828" s="889"/>
      <c r="O828" s="889"/>
      <c r="P828" s="889"/>
      <c r="Q828" s="889"/>
      <c r="R828" s="889"/>
      <c r="S828" s="889"/>
      <c r="T828" s="890"/>
      <c r="U828" s="172" t="s">
        <v>305</v>
      </c>
      <c r="V828" s="847" t="s">
        <v>292</v>
      </c>
      <c r="W828" s="848"/>
      <c r="X828" s="848"/>
      <c r="Y828" s="848"/>
      <c r="Z828" s="849"/>
      <c r="AA828" s="847" t="s">
        <v>293</v>
      </c>
      <c r="AB828" s="848"/>
      <c r="AC828" s="849"/>
      <c r="AD828" s="118">
        <v>2</v>
      </c>
      <c r="AE828" s="118" t="s">
        <v>294</v>
      </c>
      <c r="AF828" s="866"/>
      <c r="AG828" s="867"/>
      <c r="AH828" s="868"/>
      <c r="AI828" s="866"/>
      <c r="AJ828" s="867"/>
      <c r="AK828" s="868"/>
      <c r="AL828" s="101"/>
      <c r="AM828" s="25"/>
      <c r="AN828" s="24" t="str">
        <f t="shared" si="50"/>
        <v>■</v>
      </c>
    </row>
    <row r="829" spans="1:40">
      <c r="A829" s="36" t="str">
        <f t="shared" si="49"/>
        <v>ON</v>
      </c>
      <c r="B829" s="32"/>
      <c r="C829" s="961">
        <v>6</v>
      </c>
      <c r="D829" s="962"/>
      <c r="E829" s="894" t="s">
        <v>675</v>
      </c>
      <c r="F829" s="895"/>
      <c r="G829" s="895"/>
      <c r="H829" s="895"/>
      <c r="I829" s="895"/>
      <c r="J829" s="895"/>
      <c r="K829" s="895"/>
      <c r="L829" s="895"/>
      <c r="M829" s="895"/>
      <c r="N829" s="895"/>
      <c r="O829" s="895"/>
      <c r="P829" s="895"/>
      <c r="Q829" s="895"/>
      <c r="R829" s="895"/>
      <c r="S829" s="895"/>
      <c r="T829" s="896"/>
      <c r="U829" s="172" t="s">
        <v>676</v>
      </c>
      <c r="V829" s="847" t="s">
        <v>299</v>
      </c>
      <c r="W829" s="848"/>
      <c r="X829" s="848"/>
      <c r="Y829" s="848"/>
      <c r="Z829" s="849"/>
      <c r="AA829" s="847" t="s">
        <v>300</v>
      </c>
      <c r="AB829" s="848"/>
      <c r="AC829" s="849"/>
      <c r="AD829" s="118">
        <v>1</v>
      </c>
      <c r="AE829" s="118">
        <v>0</v>
      </c>
      <c r="AF829" s="866"/>
      <c r="AG829" s="867"/>
      <c r="AH829" s="868"/>
      <c r="AI829" s="866"/>
      <c r="AJ829" s="867"/>
      <c r="AK829" s="868"/>
      <c r="AL829" s="101"/>
      <c r="AM829" s="25"/>
      <c r="AN829" s="24" t="str">
        <f t="shared" si="50"/>
        <v>■</v>
      </c>
    </row>
    <row r="830" spans="1:40">
      <c r="A830" s="36" t="str">
        <f t="shared" si="49"/>
        <v>ON</v>
      </c>
      <c r="B830" s="32"/>
      <c r="C830" s="961">
        <v>7</v>
      </c>
      <c r="D830" s="962"/>
      <c r="E830" s="888" t="s">
        <v>779</v>
      </c>
      <c r="F830" s="889"/>
      <c r="G830" s="889"/>
      <c r="H830" s="889"/>
      <c r="I830" s="889"/>
      <c r="J830" s="889"/>
      <c r="K830" s="889"/>
      <c r="L830" s="889"/>
      <c r="M830" s="889"/>
      <c r="N830" s="889"/>
      <c r="O830" s="889"/>
      <c r="P830" s="889"/>
      <c r="Q830" s="889"/>
      <c r="R830" s="889"/>
      <c r="S830" s="889"/>
      <c r="T830" s="890"/>
      <c r="U830" s="172" t="s">
        <v>780</v>
      </c>
      <c r="V830" s="847" t="s">
        <v>299</v>
      </c>
      <c r="W830" s="848"/>
      <c r="X830" s="848"/>
      <c r="Y830" s="848"/>
      <c r="Z830" s="849"/>
      <c r="AA830" s="847" t="s">
        <v>293</v>
      </c>
      <c r="AB830" s="848"/>
      <c r="AC830" s="849"/>
      <c r="AD830" s="118">
        <v>8</v>
      </c>
      <c r="AE830" s="118" t="s">
        <v>294</v>
      </c>
      <c r="AF830" s="866"/>
      <c r="AG830" s="867"/>
      <c r="AH830" s="868"/>
      <c r="AI830" s="866"/>
      <c r="AJ830" s="867"/>
      <c r="AK830" s="868"/>
      <c r="AL830" s="101"/>
      <c r="AM830" s="25"/>
      <c r="AN830" s="24" t="str">
        <f t="shared" si="50"/>
        <v>■</v>
      </c>
    </row>
    <row r="831" spans="1:40">
      <c r="A831" s="36" t="str">
        <f t="shared" si="49"/>
        <v>ON</v>
      </c>
      <c r="B831" s="32"/>
      <c r="C831" s="961">
        <v>8</v>
      </c>
      <c r="D831" s="962"/>
      <c r="E831" s="888" t="s">
        <v>781</v>
      </c>
      <c r="F831" s="889"/>
      <c r="G831" s="889"/>
      <c r="H831" s="889"/>
      <c r="I831" s="889"/>
      <c r="J831" s="889"/>
      <c r="K831" s="889"/>
      <c r="L831" s="889"/>
      <c r="M831" s="889"/>
      <c r="N831" s="889"/>
      <c r="O831" s="889"/>
      <c r="P831" s="889"/>
      <c r="Q831" s="889"/>
      <c r="R831" s="889"/>
      <c r="S831" s="889"/>
      <c r="T831" s="890"/>
      <c r="U831" s="172" t="s">
        <v>782</v>
      </c>
      <c r="V831" s="847" t="s">
        <v>299</v>
      </c>
      <c r="W831" s="848"/>
      <c r="X831" s="848"/>
      <c r="Y831" s="848"/>
      <c r="Z831" s="849"/>
      <c r="AA831" s="847" t="s">
        <v>293</v>
      </c>
      <c r="AB831" s="848"/>
      <c r="AC831" s="849"/>
      <c r="AD831" s="118">
        <v>8</v>
      </c>
      <c r="AE831" s="118" t="s">
        <v>294</v>
      </c>
      <c r="AF831" s="866"/>
      <c r="AG831" s="867"/>
      <c r="AH831" s="868"/>
      <c r="AI831" s="866"/>
      <c r="AJ831" s="867"/>
      <c r="AK831" s="868"/>
      <c r="AL831" s="101"/>
      <c r="AM831" s="25"/>
      <c r="AN831" s="24" t="str">
        <f t="shared" si="50"/>
        <v>■</v>
      </c>
    </row>
    <row r="832" spans="1:40">
      <c r="A832" s="36" t="str">
        <f t="shared" si="49"/>
        <v>ON</v>
      </c>
      <c r="B832" s="32"/>
      <c r="C832" s="961">
        <v>9</v>
      </c>
      <c r="D832" s="962"/>
      <c r="E832" s="888" t="s">
        <v>783</v>
      </c>
      <c r="F832" s="889"/>
      <c r="G832" s="889"/>
      <c r="H832" s="889"/>
      <c r="I832" s="889"/>
      <c r="J832" s="889"/>
      <c r="K832" s="889"/>
      <c r="L832" s="889"/>
      <c r="M832" s="889"/>
      <c r="N832" s="889"/>
      <c r="O832" s="889"/>
      <c r="P832" s="889"/>
      <c r="Q832" s="889"/>
      <c r="R832" s="889"/>
      <c r="S832" s="889"/>
      <c r="T832" s="890"/>
      <c r="U832" s="172" t="s">
        <v>784</v>
      </c>
      <c r="V832" s="847" t="s">
        <v>299</v>
      </c>
      <c r="W832" s="848"/>
      <c r="X832" s="848"/>
      <c r="Y832" s="848"/>
      <c r="Z832" s="849"/>
      <c r="AA832" s="847" t="s">
        <v>293</v>
      </c>
      <c r="AB832" s="848"/>
      <c r="AC832" s="849"/>
      <c r="AD832" s="118">
        <v>12</v>
      </c>
      <c r="AE832" s="118" t="s">
        <v>294</v>
      </c>
      <c r="AF832" s="866"/>
      <c r="AG832" s="867"/>
      <c r="AH832" s="868"/>
      <c r="AI832" s="866"/>
      <c r="AJ832" s="867"/>
      <c r="AK832" s="868"/>
      <c r="AL832" s="101"/>
      <c r="AM832" s="25"/>
      <c r="AN832" s="24" t="str">
        <f t="shared" si="50"/>
        <v>■</v>
      </c>
    </row>
    <row r="833" spans="1:40">
      <c r="A833" s="36" t="str">
        <f t="shared" si="49"/>
        <v>ON</v>
      </c>
      <c r="B833" s="32"/>
      <c r="C833" s="961">
        <v>10</v>
      </c>
      <c r="D833" s="962"/>
      <c r="E833" s="888" t="s">
        <v>785</v>
      </c>
      <c r="F833" s="889"/>
      <c r="G833" s="889"/>
      <c r="H833" s="889"/>
      <c r="I833" s="889"/>
      <c r="J833" s="889"/>
      <c r="K833" s="889"/>
      <c r="L833" s="889"/>
      <c r="M833" s="889"/>
      <c r="N833" s="889"/>
      <c r="O833" s="889"/>
      <c r="P833" s="889"/>
      <c r="Q833" s="889"/>
      <c r="R833" s="889"/>
      <c r="S833" s="889"/>
      <c r="T833" s="890"/>
      <c r="U833" s="172" t="s">
        <v>786</v>
      </c>
      <c r="V833" s="847" t="s">
        <v>299</v>
      </c>
      <c r="W833" s="848"/>
      <c r="X833" s="848"/>
      <c r="Y833" s="848"/>
      <c r="Z833" s="849"/>
      <c r="AA833" s="847" t="s">
        <v>293</v>
      </c>
      <c r="AB833" s="848"/>
      <c r="AC833" s="849"/>
      <c r="AD833" s="118">
        <v>30</v>
      </c>
      <c r="AE833" s="118" t="s">
        <v>294</v>
      </c>
      <c r="AF833" s="866"/>
      <c r="AG833" s="867"/>
      <c r="AH833" s="868"/>
      <c r="AI833" s="866"/>
      <c r="AJ833" s="867"/>
      <c r="AK833" s="868"/>
      <c r="AL833" s="101"/>
      <c r="AM833" s="25"/>
      <c r="AN833" s="24" t="str">
        <f t="shared" si="50"/>
        <v>■</v>
      </c>
    </row>
    <row r="834" spans="1:40">
      <c r="A834" s="36" t="str">
        <f t="shared" si="49"/>
        <v>ON</v>
      </c>
      <c r="B834" s="32"/>
      <c r="C834" s="961">
        <v>11</v>
      </c>
      <c r="D834" s="962"/>
      <c r="E834" s="888" t="s">
        <v>787</v>
      </c>
      <c r="F834" s="889"/>
      <c r="G834" s="889"/>
      <c r="H834" s="889"/>
      <c r="I834" s="889"/>
      <c r="J834" s="889"/>
      <c r="K834" s="889"/>
      <c r="L834" s="889"/>
      <c r="M834" s="889"/>
      <c r="N834" s="889"/>
      <c r="O834" s="889"/>
      <c r="P834" s="889"/>
      <c r="Q834" s="889"/>
      <c r="R834" s="889"/>
      <c r="S834" s="889"/>
      <c r="T834" s="890"/>
      <c r="U834" s="172" t="s">
        <v>788</v>
      </c>
      <c r="V834" s="847" t="s">
        <v>299</v>
      </c>
      <c r="W834" s="848"/>
      <c r="X834" s="848"/>
      <c r="Y834" s="848"/>
      <c r="Z834" s="849"/>
      <c r="AA834" s="847" t="s">
        <v>300</v>
      </c>
      <c r="AB834" s="848"/>
      <c r="AC834" s="849"/>
      <c r="AD834" s="118">
        <v>1</v>
      </c>
      <c r="AE834" s="118">
        <v>0</v>
      </c>
      <c r="AF834" s="866"/>
      <c r="AG834" s="867"/>
      <c r="AH834" s="868"/>
      <c r="AI834" s="866"/>
      <c r="AJ834" s="867"/>
      <c r="AK834" s="868"/>
      <c r="AL834" s="101"/>
      <c r="AM834" s="25"/>
      <c r="AN834" s="24" t="str">
        <f t="shared" si="50"/>
        <v>■</v>
      </c>
    </row>
    <row r="835" spans="1:40">
      <c r="A835" s="36" t="str">
        <f t="shared" si="49"/>
        <v>ON</v>
      </c>
      <c r="B835" s="32"/>
      <c r="C835" s="917">
        <v>12</v>
      </c>
      <c r="D835" s="918"/>
      <c r="E835" s="900" t="s">
        <v>789</v>
      </c>
      <c r="F835" s="901"/>
      <c r="G835" s="901"/>
      <c r="H835" s="901"/>
      <c r="I835" s="901"/>
      <c r="J835" s="901"/>
      <c r="K835" s="901"/>
      <c r="L835" s="901"/>
      <c r="M835" s="901"/>
      <c r="N835" s="901"/>
      <c r="O835" s="901"/>
      <c r="P835" s="901"/>
      <c r="Q835" s="901"/>
      <c r="R835" s="901"/>
      <c r="S835" s="901"/>
      <c r="T835" s="902"/>
      <c r="U835" s="173" t="s">
        <v>790</v>
      </c>
      <c r="V835" s="860" t="s">
        <v>292</v>
      </c>
      <c r="W835" s="861"/>
      <c r="X835" s="861"/>
      <c r="Y835" s="861"/>
      <c r="Z835" s="862"/>
      <c r="AA835" s="860" t="s">
        <v>293</v>
      </c>
      <c r="AB835" s="861"/>
      <c r="AC835" s="862"/>
      <c r="AD835" s="119">
        <v>100</v>
      </c>
      <c r="AE835" s="119" t="s">
        <v>294</v>
      </c>
      <c r="AF835" s="863"/>
      <c r="AG835" s="864"/>
      <c r="AH835" s="865"/>
      <c r="AI835" s="863"/>
      <c r="AJ835" s="864"/>
      <c r="AK835" s="865"/>
      <c r="AL835" s="235" t="s">
        <v>152</v>
      </c>
      <c r="AM835" s="25"/>
      <c r="AN835" s="24" t="str">
        <f t="shared" si="50"/>
        <v>■</v>
      </c>
    </row>
    <row r="836" spans="1:40">
      <c r="A836" s="36" t="str">
        <f t="shared" si="49"/>
        <v>ON</v>
      </c>
      <c r="B836" s="32"/>
      <c r="C836" s="961">
        <v>13</v>
      </c>
      <c r="D836" s="962"/>
      <c r="E836" s="888" t="s">
        <v>791</v>
      </c>
      <c r="F836" s="889"/>
      <c r="G836" s="889"/>
      <c r="H836" s="889"/>
      <c r="I836" s="889"/>
      <c r="J836" s="889"/>
      <c r="K836" s="889"/>
      <c r="L836" s="889"/>
      <c r="M836" s="889"/>
      <c r="N836" s="889"/>
      <c r="O836" s="889"/>
      <c r="P836" s="889"/>
      <c r="Q836" s="889"/>
      <c r="R836" s="889"/>
      <c r="S836" s="889"/>
      <c r="T836" s="890"/>
      <c r="U836" s="172" t="s">
        <v>792</v>
      </c>
      <c r="V836" s="847" t="s">
        <v>299</v>
      </c>
      <c r="W836" s="848"/>
      <c r="X836" s="848"/>
      <c r="Y836" s="848"/>
      <c r="Z836" s="849"/>
      <c r="AA836" s="847" t="s">
        <v>293</v>
      </c>
      <c r="AB836" s="848"/>
      <c r="AC836" s="849"/>
      <c r="AD836" s="118">
        <v>8</v>
      </c>
      <c r="AE836" s="118" t="s">
        <v>294</v>
      </c>
      <c r="AF836" s="866"/>
      <c r="AG836" s="867"/>
      <c r="AH836" s="868"/>
      <c r="AI836" s="866"/>
      <c r="AJ836" s="867"/>
      <c r="AK836" s="868"/>
      <c r="AL836" s="101"/>
      <c r="AM836" s="25"/>
      <c r="AN836" s="24" t="str">
        <f t="shared" si="50"/>
        <v>■</v>
      </c>
    </row>
    <row r="837" spans="1:40">
      <c r="A837" s="36" t="str">
        <f t="shared" si="49"/>
        <v>ON</v>
      </c>
      <c r="B837" s="32"/>
      <c r="C837" s="961">
        <v>14</v>
      </c>
      <c r="D837" s="962"/>
      <c r="E837" s="888" t="s">
        <v>793</v>
      </c>
      <c r="F837" s="889"/>
      <c r="G837" s="889"/>
      <c r="H837" s="889"/>
      <c r="I837" s="889"/>
      <c r="J837" s="889"/>
      <c r="K837" s="889"/>
      <c r="L837" s="889"/>
      <c r="M837" s="889"/>
      <c r="N837" s="889"/>
      <c r="O837" s="889"/>
      <c r="P837" s="889"/>
      <c r="Q837" s="889"/>
      <c r="R837" s="889"/>
      <c r="S837" s="889"/>
      <c r="T837" s="890"/>
      <c r="U837" s="172" t="s">
        <v>794</v>
      </c>
      <c r="V837" s="854" t="s">
        <v>299</v>
      </c>
      <c r="W837" s="855"/>
      <c r="X837" s="855"/>
      <c r="Y837" s="855"/>
      <c r="Z837" s="856"/>
      <c r="AA837" s="854" t="s">
        <v>293</v>
      </c>
      <c r="AB837" s="855"/>
      <c r="AC837" s="856"/>
      <c r="AD837" s="114">
        <v>8</v>
      </c>
      <c r="AE837" s="114" t="s">
        <v>294</v>
      </c>
      <c r="AF837" s="866"/>
      <c r="AG837" s="867"/>
      <c r="AH837" s="868"/>
      <c r="AI837" s="866"/>
      <c r="AJ837" s="867"/>
      <c r="AK837" s="868"/>
      <c r="AL837" s="101"/>
      <c r="AM837" s="25"/>
      <c r="AN837" s="24" t="str">
        <f t="shared" si="50"/>
        <v>■</v>
      </c>
    </row>
    <row r="838" spans="1:40">
      <c r="A838" s="36" t="str">
        <f t="shared" si="49"/>
        <v>ON</v>
      </c>
      <c r="B838" s="32"/>
      <c r="C838" s="961">
        <v>15</v>
      </c>
      <c r="D838" s="962"/>
      <c r="E838" s="888" t="s">
        <v>795</v>
      </c>
      <c r="F838" s="889"/>
      <c r="G838" s="889"/>
      <c r="H838" s="889"/>
      <c r="I838" s="889"/>
      <c r="J838" s="889"/>
      <c r="K838" s="889"/>
      <c r="L838" s="889"/>
      <c r="M838" s="889"/>
      <c r="N838" s="889"/>
      <c r="O838" s="889"/>
      <c r="P838" s="889"/>
      <c r="Q838" s="889"/>
      <c r="R838" s="889"/>
      <c r="S838" s="889"/>
      <c r="T838" s="890"/>
      <c r="U838" s="172" t="s">
        <v>796</v>
      </c>
      <c r="V838" s="854" t="s">
        <v>299</v>
      </c>
      <c r="W838" s="855"/>
      <c r="X838" s="855"/>
      <c r="Y838" s="855"/>
      <c r="Z838" s="856"/>
      <c r="AA838" s="854" t="s">
        <v>293</v>
      </c>
      <c r="AB838" s="855"/>
      <c r="AC838" s="856"/>
      <c r="AD838" s="114">
        <v>8</v>
      </c>
      <c r="AE838" s="114" t="s">
        <v>294</v>
      </c>
      <c r="AF838" s="866"/>
      <c r="AG838" s="867"/>
      <c r="AH838" s="868"/>
      <c r="AI838" s="866"/>
      <c r="AJ838" s="867"/>
      <c r="AK838" s="868"/>
      <c r="AL838" s="101"/>
      <c r="AM838" s="25"/>
      <c r="AN838" s="24" t="str">
        <f t="shared" si="50"/>
        <v>■</v>
      </c>
    </row>
    <row r="839" spans="1:40">
      <c r="A839" s="36" t="str">
        <f t="shared" si="49"/>
        <v>ON</v>
      </c>
      <c r="B839" s="32"/>
      <c r="C839" s="961">
        <v>16</v>
      </c>
      <c r="D839" s="962"/>
      <c r="E839" s="888" t="s">
        <v>797</v>
      </c>
      <c r="F839" s="889"/>
      <c r="G839" s="889"/>
      <c r="H839" s="889"/>
      <c r="I839" s="889"/>
      <c r="J839" s="889"/>
      <c r="K839" s="889"/>
      <c r="L839" s="889"/>
      <c r="M839" s="889"/>
      <c r="N839" s="889"/>
      <c r="O839" s="889"/>
      <c r="P839" s="889"/>
      <c r="Q839" s="889"/>
      <c r="R839" s="889"/>
      <c r="S839" s="889"/>
      <c r="T839" s="890"/>
      <c r="U839" s="172" t="s">
        <v>798</v>
      </c>
      <c r="V839" s="854" t="s">
        <v>299</v>
      </c>
      <c r="W839" s="855"/>
      <c r="X839" s="855"/>
      <c r="Y839" s="855"/>
      <c r="Z839" s="856"/>
      <c r="AA839" s="854" t="s">
        <v>293</v>
      </c>
      <c r="AB839" s="855"/>
      <c r="AC839" s="856"/>
      <c r="AD839" s="114">
        <v>8</v>
      </c>
      <c r="AE839" s="114" t="s">
        <v>294</v>
      </c>
      <c r="AF839" s="866"/>
      <c r="AG839" s="867"/>
      <c r="AH839" s="868"/>
      <c r="AI839" s="866"/>
      <c r="AJ839" s="867"/>
      <c r="AK839" s="868"/>
      <c r="AL839" s="101"/>
      <c r="AM839" s="25"/>
      <c r="AN839" s="24" t="str">
        <f t="shared" si="50"/>
        <v>■</v>
      </c>
    </row>
    <row r="840" spans="1:40">
      <c r="A840" s="36" t="str">
        <f t="shared" si="49"/>
        <v>ON</v>
      </c>
      <c r="B840" s="32"/>
      <c r="C840" s="961">
        <v>17</v>
      </c>
      <c r="D840" s="962"/>
      <c r="E840" s="888" t="s">
        <v>799</v>
      </c>
      <c r="F840" s="889"/>
      <c r="G840" s="889"/>
      <c r="H840" s="889"/>
      <c r="I840" s="889"/>
      <c r="J840" s="889"/>
      <c r="K840" s="889"/>
      <c r="L840" s="889"/>
      <c r="M840" s="889"/>
      <c r="N840" s="889"/>
      <c r="O840" s="889"/>
      <c r="P840" s="889"/>
      <c r="Q840" s="889"/>
      <c r="R840" s="889"/>
      <c r="S840" s="889"/>
      <c r="T840" s="890"/>
      <c r="U840" s="172" t="s">
        <v>800</v>
      </c>
      <c r="V840" s="854" t="s">
        <v>299</v>
      </c>
      <c r="W840" s="855"/>
      <c r="X840" s="855"/>
      <c r="Y840" s="855"/>
      <c r="Z840" s="856"/>
      <c r="AA840" s="854" t="s">
        <v>293</v>
      </c>
      <c r="AB840" s="855"/>
      <c r="AC840" s="856"/>
      <c r="AD840" s="114">
        <v>8</v>
      </c>
      <c r="AE840" s="114" t="s">
        <v>294</v>
      </c>
      <c r="AF840" s="866"/>
      <c r="AG840" s="867"/>
      <c r="AH840" s="868"/>
      <c r="AI840" s="866"/>
      <c r="AJ840" s="867"/>
      <c r="AK840" s="868"/>
      <c r="AL840" s="101"/>
      <c r="AM840" s="25"/>
      <c r="AN840" s="24" t="str">
        <f t="shared" si="50"/>
        <v>■</v>
      </c>
    </row>
    <row r="841" spans="1:40">
      <c r="A841" s="36" t="str">
        <f t="shared" si="49"/>
        <v>ON</v>
      </c>
      <c r="B841" s="32"/>
      <c r="C841" s="961">
        <v>18</v>
      </c>
      <c r="D841" s="962"/>
      <c r="E841" s="888" t="s">
        <v>801</v>
      </c>
      <c r="F841" s="889"/>
      <c r="G841" s="889"/>
      <c r="H841" s="889"/>
      <c r="I841" s="889"/>
      <c r="J841" s="889"/>
      <c r="K841" s="889"/>
      <c r="L841" s="889"/>
      <c r="M841" s="889"/>
      <c r="N841" s="889"/>
      <c r="O841" s="889"/>
      <c r="P841" s="889"/>
      <c r="Q841" s="889"/>
      <c r="R841" s="889"/>
      <c r="S841" s="889"/>
      <c r="T841" s="890"/>
      <c r="U841" s="172" t="s">
        <v>802</v>
      </c>
      <c r="V841" s="854" t="s">
        <v>299</v>
      </c>
      <c r="W841" s="855"/>
      <c r="X841" s="855"/>
      <c r="Y841" s="855"/>
      <c r="Z841" s="856"/>
      <c r="AA841" s="854" t="s">
        <v>293</v>
      </c>
      <c r="AB841" s="855"/>
      <c r="AC841" s="856"/>
      <c r="AD841" s="114">
        <v>8</v>
      </c>
      <c r="AE841" s="114" t="s">
        <v>294</v>
      </c>
      <c r="AF841" s="866"/>
      <c r="AG841" s="867"/>
      <c r="AH841" s="868"/>
      <c r="AI841" s="866"/>
      <c r="AJ841" s="867"/>
      <c r="AK841" s="868"/>
      <c r="AL841" s="101"/>
      <c r="AM841" s="25"/>
      <c r="AN841" s="24" t="str">
        <f t="shared" si="50"/>
        <v>■</v>
      </c>
    </row>
    <row r="842" spans="1:40">
      <c r="A842" s="36" t="str">
        <f t="shared" si="49"/>
        <v>ON</v>
      </c>
      <c r="B842" s="38"/>
      <c r="C842" s="917">
        <v>19</v>
      </c>
      <c r="D842" s="918"/>
      <c r="E842" s="900" t="s">
        <v>803</v>
      </c>
      <c r="F842" s="901"/>
      <c r="G842" s="901"/>
      <c r="H842" s="901"/>
      <c r="I842" s="901"/>
      <c r="J842" s="901"/>
      <c r="K842" s="901"/>
      <c r="L842" s="901"/>
      <c r="M842" s="901"/>
      <c r="N842" s="901"/>
      <c r="O842" s="901"/>
      <c r="P842" s="901"/>
      <c r="Q842" s="901"/>
      <c r="R842" s="901"/>
      <c r="S842" s="901"/>
      <c r="T842" s="902"/>
      <c r="U842" s="173" t="s">
        <v>804</v>
      </c>
      <c r="V842" s="860" t="s">
        <v>292</v>
      </c>
      <c r="W842" s="861"/>
      <c r="X842" s="861"/>
      <c r="Y842" s="861"/>
      <c r="Z842" s="862"/>
      <c r="AA842" s="860" t="s">
        <v>293</v>
      </c>
      <c r="AB842" s="861"/>
      <c r="AC842" s="862"/>
      <c r="AD842" s="119">
        <v>50</v>
      </c>
      <c r="AE842" s="119" t="s">
        <v>294</v>
      </c>
      <c r="AF842" s="863"/>
      <c r="AG842" s="864"/>
      <c r="AH842" s="865"/>
      <c r="AI842" s="863"/>
      <c r="AJ842" s="864"/>
      <c r="AK842" s="865"/>
      <c r="AL842" s="265" t="s">
        <v>314</v>
      </c>
      <c r="AM842" s="25"/>
      <c r="AN842" s="24" t="str">
        <f t="shared" si="50"/>
        <v>■</v>
      </c>
    </row>
    <row r="843" spans="1:40">
      <c r="A843" s="36" t="str">
        <f t="shared" si="49"/>
        <v>ON</v>
      </c>
      <c r="B843" s="32"/>
      <c r="C843" s="961">
        <v>20</v>
      </c>
      <c r="D843" s="962"/>
      <c r="E843" s="888" t="s">
        <v>805</v>
      </c>
      <c r="F843" s="889"/>
      <c r="G843" s="889"/>
      <c r="H843" s="889"/>
      <c r="I843" s="889"/>
      <c r="J843" s="889"/>
      <c r="K843" s="889"/>
      <c r="L843" s="889"/>
      <c r="M843" s="889"/>
      <c r="N843" s="889"/>
      <c r="O843" s="889"/>
      <c r="P843" s="889"/>
      <c r="Q843" s="889"/>
      <c r="R843" s="889"/>
      <c r="S843" s="889"/>
      <c r="T843" s="890"/>
      <c r="U843" s="172" t="s">
        <v>323</v>
      </c>
      <c r="V843" s="854" t="s">
        <v>299</v>
      </c>
      <c r="W843" s="855"/>
      <c r="X843" s="855"/>
      <c r="Y843" s="855"/>
      <c r="Z843" s="856"/>
      <c r="AA843" s="854" t="s">
        <v>293</v>
      </c>
      <c r="AB843" s="855"/>
      <c r="AC843" s="856"/>
      <c r="AD843" s="114">
        <v>6</v>
      </c>
      <c r="AE843" s="114" t="s">
        <v>294</v>
      </c>
      <c r="AF843" s="866"/>
      <c r="AG843" s="867"/>
      <c r="AH843" s="868"/>
      <c r="AI843" s="866"/>
      <c r="AJ843" s="867"/>
      <c r="AK843" s="868"/>
      <c r="AL843" s="101"/>
      <c r="AM843" s="25"/>
      <c r="AN843" s="24" t="str">
        <f t="shared" si="50"/>
        <v>■</v>
      </c>
    </row>
    <row r="844" spans="1:40">
      <c r="A844" s="36" t="str">
        <f t="shared" si="49"/>
        <v>ON</v>
      </c>
      <c r="B844" s="32"/>
      <c r="C844" s="961">
        <v>21</v>
      </c>
      <c r="D844" s="962"/>
      <c r="E844" s="888" t="s">
        <v>324</v>
      </c>
      <c r="F844" s="889"/>
      <c r="G844" s="889"/>
      <c r="H844" s="889"/>
      <c r="I844" s="889"/>
      <c r="J844" s="889"/>
      <c r="K844" s="889"/>
      <c r="L844" s="889"/>
      <c r="M844" s="889"/>
      <c r="N844" s="889"/>
      <c r="O844" s="889"/>
      <c r="P844" s="889"/>
      <c r="Q844" s="889"/>
      <c r="R844" s="889"/>
      <c r="S844" s="889"/>
      <c r="T844" s="890"/>
      <c r="U844" s="172" t="s">
        <v>325</v>
      </c>
      <c r="V844" s="854" t="s">
        <v>299</v>
      </c>
      <c r="W844" s="855"/>
      <c r="X844" s="855"/>
      <c r="Y844" s="855"/>
      <c r="Z844" s="856"/>
      <c r="AA844" s="854" t="s">
        <v>293</v>
      </c>
      <c r="AB844" s="855"/>
      <c r="AC844" s="856"/>
      <c r="AD844" s="114">
        <v>6</v>
      </c>
      <c r="AE844" s="114" t="s">
        <v>294</v>
      </c>
      <c r="AF844" s="866"/>
      <c r="AG844" s="867"/>
      <c r="AH844" s="868"/>
      <c r="AI844" s="866"/>
      <c r="AJ844" s="867"/>
      <c r="AK844" s="868"/>
      <c r="AL844" s="101"/>
      <c r="AM844" s="25"/>
      <c r="AN844" s="24" t="str">
        <f t="shared" si="50"/>
        <v>■</v>
      </c>
    </row>
    <row r="845" spans="1:40">
      <c r="A845" s="36" t="str">
        <f t="shared" si="49"/>
        <v>ON</v>
      </c>
      <c r="B845" s="32"/>
      <c r="C845" s="961">
        <v>22</v>
      </c>
      <c r="D845" s="962"/>
      <c r="E845" s="888" t="s">
        <v>881</v>
      </c>
      <c r="F845" s="889"/>
      <c r="G845" s="889"/>
      <c r="H845" s="889"/>
      <c r="I845" s="889"/>
      <c r="J845" s="889"/>
      <c r="K845" s="889"/>
      <c r="L845" s="889"/>
      <c r="M845" s="889"/>
      <c r="N845" s="889"/>
      <c r="O845" s="889"/>
      <c r="P845" s="889"/>
      <c r="Q845" s="889"/>
      <c r="R845" s="889"/>
      <c r="S845" s="889"/>
      <c r="T845" s="890"/>
      <c r="U845" s="172" t="s">
        <v>882</v>
      </c>
      <c r="V845" s="847" t="s">
        <v>299</v>
      </c>
      <c r="W845" s="848"/>
      <c r="X845" s="848"/>
      <c r="Y845" s="848"/>
      <c r="Z845" s="849"/>
      <c r="AA845" s="847" t="s">
        <v>293</v>
      </c>
      <c r="AB845" s="848"/>
      <c r="AC845" s="849"/>
      <c r="AD845" s="118">
        <v>1</v>
      </c>
      <c r="AE845" s="118" t="s">
        <v>294</v>
      </c>
      <c r="AF845" s="866"/>
      <c r="AG845" s="867"/>
      <c r="AH845" s="868"/>
      <c r="AI845" s="866"/>
      <c r="AJ845" s="867"/>
      <c r="AK845" s="868"/>
      <c r="AL845" s="101"/>
      <c r="AM845" s="25"/>
      <c r="AN845" s="24" t="str">
        <f t="shared" si="50"/>
        <v>■</v>
      </c>
    </row>
    <row r="846" spans="1:40">
      <c r="A846" s="36" t="str">
        <f t="shared" si="49"/>
        <v>ON</v>
      </c>
      <c r="B846" s="32"/>
      <c r="C846" s="961">
        <v>23</v>
      </c>
      <c r="D846" s="962"/>
      <c r="E846" s="888" t="s">
        <v>885</v>
      </c>
      <c r="F846" s="889"/>
      <c r="G846" s="889"/>
      <c r="H846" s="889"/>
      <c r="I846" s="889"/>
      <c r="J846" s="889"/>
      <c r="K846" s="889"/>
      <c r="L846" s="889"/>
      <c r="M846" s="889"/>
      <c r="N846" s="889"/>
      <c r="O846" s="889"/>
      <c r="P846" s="889"/>
      <c r="Q846" s="889"/>
      <c r="R846" s="889"/>
      <c r="S846" s="889"/>
      <c r="T846" s="890"/>
      <c r="U846" s="172" t="s">
        <v>886</v>
      </c>
      <c r="V846" s="847" t="s">
        <v>299</v>
      </c>
      <c r="W846" s="848"/>
      <c r="X846" s="848"/>
      <c r="Y846" s="848"/>
      <c r="Z846" s="849"/>
      <c r="AA846" s="847" t="s">
        <v>300</v>
      </c>
      <c r="AB846" s="848"/>
      <c r="AC846" s="849"/>
      <c r="AD846" s="118">
        <v>2</v>
      </c>
      <c r="AE846" s="118">
        <v>0</v>
      </c>
      <c r="AF846" s="866"/>
      <c r="AG846" s="867"/>
      <c r="AH846" s="868"/>
      <c r="AI846" s="866"/>
      <c r="AJ846" s="867"/>
      <c r="AK846" s="868"/>
      <c r="AL846" s="101"/>
      <c r="AM846" s="25"/>
      <c r="AN846" s="24" t="str">
        <f t="shared" si="50"/>
        <v>■</v>
      </c>
    </row>
    <row r="847" spans="1:40">
      <c r="A847" s="36"/>
      <c r="B847" s="32"/>
      <c r="C847" s="135"/>
      <c r="D847" s="135"/>
      <c r="E847" s="74"/>
      <c r="F847" s="74"/>
      <c r="G847" s="74"/>
      <c r="H847" s="74"/>
      <c r="I847" s="74"/>
      <c r="J847" s="74"/>
      <c r="K847" s="74"/>
      <c r="L847" s="74"/>
      <c r="M847" s="74"/>
      <c r="N847" s="74"/>
      <c r="O847" s="74"/>
      <c r="P847" s="74"/>
      <c r="Q847" s="74"/>
      <c r="R847" s="74"/>
      <c r="S847" s="74"/>
      <c r="T847" s="74"/>
      <c r="U847" s="31" t="s">
        <v>806</v>
      </c>
      <c r="V847" s="75"/>
      <c r="W847" s="75"/>
      <c r="X847" s="75"/>
      <c r="Y847" s="75"/>
      <c r="Z847" s="75"/>
      <c r="AA847" s="75"/>
      <c r="AB847" s="75"/>
      <c r="AC847" s="75"/>
      <c r="AD847" s="76"/>
      <c r="AE847" s="76"/>
      <c r="AF847" s="56"/>
      <c r="AG847" s="56"/>
      <c r="AH847" s="56"/>
      <c r="AI847" s="56"/>
      <c r="AJ847" s="56"/>
      <c r="AK847" s="56"/>
      <c r="AM847" s="25"/>
    </row>
    <row r="848" spans="1:40">
      <c r="A848" s="32"/>
      <c r="B848" s="32"/>
      <c r="AF848" s="56"/>
      <c r="AG848" s="56"/>
      <c r="AH848" s="56"/>
      <c r="AI848" s="56"/>
      <c r="AJ848" s="56"/>
      <c r="AK848" s="56"/>
      <c r="AM848" s="25"/>
    </row>
    <row r="849" spans="1:39">
      <c r="A849" s="32"/>
      <c r="B849" s="32"/>
      <c r="C849" s="34" t="s">
        <v>807</v>
      </c>
      <c r="AM849" s="25"/>
    </row>
    <row r="850" spans="1:39">
      <c r="A850" s="32"/>
      <c r="B850" s="32"/>
      <c r="C850" s="34"/>
      <c r="AM850" s="25"/>
    </row>
    <row r="851" spans="1:39">
      <c r="A851" s="32"/>
      <c r="B851" s="32"/>
      <c r="C851" s="34"/>
      <c r="AM851" s="25"/>
    </row>
    <row r="852" spans="1:39">
      <c r="A852" s="32"/>
      <c r="B852" s="32"/>
      <c r="C852" s="34"/>
      <c r="AM852" s="25"/>
    </row>
    <row r="853" spans="1:39">
      <c r="A853" s="32"/>
      <c r="B853" s="32"/>
      <c r="C853" s="34"/>
      <c r="AM853" s="25"/>
    </row>
    <row r="854" spans="1:39">
      <c r="A854" s="32"/>
      <c r="B854" s="32"/>
      <c r="C854" s="34"/>
      <c r="AM854" s="25"/>
    </row>
    <row r="855" spans="1:39">
      <c r="A855" s="32"/>
      <c r="B855" s="32"/>
      <c r="C855" s="34"/>
      <c r="AM855" s="25"/>
    </row>
    <row r="856" spans="1:39">
      <c r="A856" s="32"/>
      <c r="B856" s="32"/>
      <c r="C856" s="34"/>
      <c r="AM856" s="25"/>
    </row>
    <row r="857" spans="1:39">
      <c r="A857" s="32"/>
      <c r="B857" s="32"/>
      <c r="AM857" s="25"/>
    </row>
    <row r="858" spans="1:39">
      <c r="A858" s="32"/>
      <c r="B858" s="32"/>
      <c r="AM858" s="25"/>
    </row>
    <row r="859" spans="1:39">
      <c r="A859" s="52"/>
      <c r="B859" s="52"/>
      <c r="C859" s="53"/>
      <c r="D859" s="53"/>
      <c r="E859" s="53"/>
      <c r="F859" s="53"/>
      <c r="G859" s="53"/>
      <c r="H859" s="53"/>
      <c r="I859" s="53"/>
      <c r="J859" s="53"/>
      <c r="K859" s="53"/>
      <c r="L859" s="53"/>
      <c r="M859" s="53"/>
      <c r="N859" s="53"/>
      <c r="O859" s="53"/>
      <c r="P859" s="53"/>
      <c r="Q859" s="53"/>
      <c r="R859" s="53"/>
      <c r="S859" s="53"/>
      <c r="T859" s="53"/>
      <c r="U859" s="112"/>
      <c r="V859" s="53"/>
      <c r="W859" s="53"/>
      <c r="X859" s="53"/>
      <c r="Y859" s="53"/>
      <c r="Z859" s="53"/>
      <c r="AA859" s="179"/>
      <c r="AB859" s="179"/>
      <c r="AC859" s="179"/>
      <c r="AD859" s="53"/>
      <c r="AE859" s="53"/>
      <c r="AF859" s="53"/>
      <c r="AG859" s="53"/>
      <c r="AH859" s="53"/>
      <c r="AI859" s="53"/>
      <c r="AJ859" s="53"/>
      <c r="AK859" s="53"/>
      <c r="AL859" s="163"/>
      <c r="AM859" s="55"/>
    </row>
    <row r="860" spans="1:39">
      <c r="A860" s="32"/>
      <c r="B860" s="474"/>
      <c r="C860" s="474"/>
      <c r="D860" s="474"/>
      <c r="E860" s="474"/>
      <c r="F860" s="474"/>
      <c r="G860" s="474"/>
      <c r="H860" s="474"/>
      <c r="I860" s="474"/>
      <c r="J860" s="474"/>
      <c r="K860" s="474"/>
      <c r="L860" s="474"/>
      <c r="M860" s="474"/>
      <c r="N860" s="474"/>
      <c r="O860" s="474"/>
      <c r="P860" s="474"/>
      <c r="Q860" s="474"/>
      <c r="R860" s="474"/>
      <c r="S860" s="474"/>
      <c r="T860" s="474"/>
      <c r="U860" s="473"/>
      <c r="V860" s="474"/>
      <c r="W860" s="474"/>
      <c r="X860" s="474"/>
      <c r="Y860" s="474"/>
      <c r="Z860" s="474"/>
      <c r="AA860" s="495"/>
      <c r="AB860" s="495"/>
      <c r="AC860" s="495"/>
      <c r="AD860" s="474"/>
      <c r="AE860" s="474"/>
      <c r="AF860" s="474"/>
      <c r="AG860" s="474"/>
      <c r="AH860" s="474"/>
      <c r="AI860" s="474"/>
      <c r="AJ860" s="474"/>
      <c r="AK860" s="474"/>
      <c r="AL860" s="493"/>
      <c r="AM860" s="474"/>
    </row>
    <row r="861" spans="1:39">
      <c r="A861" s="32"/>
    </row>
    <row r="865" spans="2:9" hidden="1">
      <c r="B865" s="274" t="s">
        <v>89</v>
      </c>
      <c r="C865" s="274" t="s">
        <v>808</v>
      </c>
      <c r="D865" s="274" t="s">
        <v>88</v>
      </c>
      <c r="E865" s="274" t="s">
        <v>809</v>
      </c>
      <c r="F865" s="274" t="s">
        <v>810</v>
      </c>
      <c r="G865" s="274" t="s">
        <v>811</v>
      </c>
      <c r="H865" s="274" t="s">
        <v>812</v>
      </c>
      <c r="I865" s="274" t="s">
        <v>813</v>
      </c>
    </row>
    <row r="866" spans="2:9" hidden="1">
      <c r="B866" s="1" t="s">
        <v>814</v>
      </c>
      <c r="C866" s="1" t="s">
        <v>815</v>
      </c>
      <c r="D866" s="1" t="s">
        <v>816</v>
      </c>
      <c r="E866" s="16" t="s">
        <v>817</v>
      </c>
      <c r="F866" s="16" t="s">
        <v>117</v>
      </c>
      <c r="G866" s="1" t="s">
        <v>818</v>
      </c>
      <c r="H866" s="1" t="s">
        <v>354</v>
      </c>
      <c r="I866" s="24" t="s">
        <v>819</v>
      </c>
    </row>
    <row r="867" spans="2:9" hidden="1">
      <c r="B867" s="1" t="s">
        <v>110</v>
      </c>
      <c r="C867" s="1" t="s">
        <v>820</v>
      </c>
      <c r="D867" s="1" t="s">
        <v>821</v>
      </c>
      <c r="E867" s="16" t="s">
        <v>822</v>
      </c>
      <c r="F867" s="16" t="s">
        <v>823</v>
      </c>
      <c r="G867" s="1" t="s">
        <v>824</v>
      </c>
      <c r="H867" s="1" t="s">
        <v>356</v>
      </c>
      <c r="I867" s="24" t="s">
        <v>825</v>
      </c>
    </row>
    <row r="868" spans="2:9" hidden="1">
      <c r="B868" s="1"/>
      <c r="C868" s="1"/>
      <c r="D868" s="1" t="s">
        <v>826</v>
      </c>
      <c r="E868" s="16" t="s">
        <v>827</v>
      </c>
      <c r="F868" s="16" t="s">
        <v>828</v>
      </c>
      <c r="G868" s="274"/>
      <c r="H868" s="1" t="s">
        <v>829</v>
      </c>
      <c r="I868" s="24" t="s">
        <v>830</v>
      </c>
    </row>
    <row r="869" spans="2:9" hidden="1">
      <c r="B869" s="1"/>
      <c r="C869" s="1"/>
      <c r="D869" s="1" t="s">
        <v>831</v>
      </c>
      <c r="E869" s="16" t="s">
        <v>832</v>
      </c>
      <c r="F869" s="16" t="s">
        <v>833</v>
      </c>
      <c r="G869" s="274"/>
      <c r="H869" s="1" t="s">
        <v>355</v>
      </c>
      <c r="I869" s="24" t="s">
        <v>834</v>
      </c>
    </row>
    <row r="870" spans="2:9" hidden="1">
      <c r="B870" s="1"/>
      <c r="C870" s="1"/>
      <c r="D870" s="1" t="s">
        <v>835</v>
      </c>
      <c r="E870" s="16" t="s">
        <v>836</v>
      </c>
      <c r="F870" s="16" t="s">
        <v>837</v>
      </c>
      <c r="G870" s="274"/>
      <c r="H870" s="1"/>
      <c r="I870" s="24" t="s">
        <v>838</v>
      </c>
    </row>
    <row r="871" spans="2:9" hidden="1">
      <c r="B871" s="1"/>
      <c r="C871" s="1"/>
      <c r="D871" s="1"/>
      <c r="E871" s="16" t="s">
        <v>839</v>
      </c>
      <c r="F871" s="16" t="s">
        <v>840</v>
      </c>
      <c r="G871" s="1"/>
      <c r="H871" s="1"/>
      <c r="I871" s="274" t="s">
        <v>3607</v>
      </c>
    </row>
    <row r="872" spans="2:9" hidden="1">
      <c r="B872" s="1"/>
      <c r="C872" s="1"/>
      <c r="D872" s="1"/>
      <c r="E872" s="16" t="s">
        <v>841</v>
      </c>
      <c r="F872" s="16" t="s">
        <v>842</v>
      </c>
      <c r="G872" s="1"/>
      <c r="H872" s="1"/>
      <c r="I872" s="274" t="s">
        <v>843</v>
      </c>
    </row>
    <row r="873" spans="2:9" hidden="1">
      <c r="B873" s="1"/>
      <c r="C873" s="1"/>
      <c r="D873" s="1"/>
      <c r="E873" s="16" t="s">
        <v>844</v>
      </c>
      <c r="F873" s="16" t="s">
        <v>845</v>
      </c>
      <c r="G873" s="1"/>
      <c r="H873" s="1"/>
      <c r="I873" s="24" t="s">
        <v>846</v>
      </c>
    </row>
    <row r="874" spans="2:9" hidden="1">
      <c r="B874" s="1"/>
      <c r="C874" s="1"/>
      <c r="D874" s="1"/>
      <c r="E874" s="16" t="s">
        <v>847</v>
      </c>
      <c r="F874" s="16" t="s">
        <v>817</v>
      </c>
      <c r="G874" s="1"/>
      <c r="H874" s="1"/>
      <c r="I874" s="24" t="s">
        <v>848</v>
      </c>
    </row>
    <row r="875" spans="2:9" hidden="1">
      <c r="B875" s="1"/>
      <c r="C875" s="1"/>
      <c r="D875" s="1"/>
      <c r="E875" s="16" t="s">
        <v>849</v>
      </c>
      <c r="F875" s="16" t="s">
        <v>822</v>
      </c>
      <c r="G875" s="1"/>
      <c r="H875" s="1"/>
      <c r="I875" s="24" t="s">
        <v>850</v>
      </c>
    </row>
    <row r="876" spans="2:9" hidden="1">
      <c r="B876" s="274"/>
      <c r="C876" s="1"/>
      <c r="D876" s="1"/>
      <c r="E876" s="16" t="s">
        <v>851</v>
      </c>
      <c r="F876" s="16" t="s">
        <v>827</v>
      </c>
      <c r="G876" s="1"/>
      <c r="H876" s="1"/>
      <c r="I876" s="24" t="s">
        <v>852</v>
      </c>
    </row>
    <row r="877" spans="2:9" hidden="1">
      <c r="B877" s="274"/>
      <c r="C877" s="1"/>
      <c r="D877" s="1"/>
      <c r="E877" s="16" t="s">
        <v>853</v>
      </c>
      <c r="F877" s="16" t="s">
        <v>832</v>
      </c>
      <c r="G877" s="1"/>
      <c r="H877" s="1"/>
      <c r="I877" s="24" t="s">
        <v>854</v>
      </c>
    </row>
    <row r="878" spans="2:9" hidden="1">
      <c r="B878" s="274"/>
      <c r="C878" s="1"/>
      <c r="D878" s="1"/>
      <c r="E878" s="16" t="s">
        <v>855</v>
      </c>
      <c r="F878" s="16"/>
      <c r="G878" s="1"/>
      <c r="H878" s="1"/>
      <c r="I878" s="24" t="s">
        <v>3608</v>
      </c>
    </row>
    <row r="879" spans="2:9" hidden="1">
      <c r="B879" s="274"/>
      <c r="C879" s="1"/>
      <c r="D879" s="1"/>
      <c r="E879" s="16" t="s">
        <v>856</v>
      </c>
      <c r="F879" s="16"/>
      <c r="G879" s="1"/>
      <c r="H879" s="1"/>
      <c r="I879" t="s">
        <v>857</v>
      </c>
    </row>
    <row r="880" spans="2:9" hidden="1">
      <c r="B880" s="274"/>
      <c r="C880" s="1"/>
      <c r="D880" s="1"/>
      <c r="E880" s="16" t="s">
        <v>858</v>
      </c>
      <c r="F880" s="16"/>
      <c r="G880" s="1"/>
      <c r="H880" s="1"/>
      <c r="I880" s="24" t="s">
        <v>859</v>
      </c>
    </row>
    <row r="881" spans="2:9" hidden="1">
      <c r="B881" s="1"/>
      <c r="C881" s="1"/>
      <c r="D881" s="1"/>
      <c r="E881" s="16" t="s">
        <v>860</v>
      </c>
      <c r="F881" s="16"/>
      <c r="G881" s="1"/>
      <c r="H881" s="1"/>
      <c r="I881" s="24" t="s">
        <v>861</v>
      </c>
    </row>
    <row r="882" spans="2:9" hidden="1">
      <c r="B882" s="1"/>
      <c r="C882" s="1"/>
      <c r="D882" s="1"/>
      <c r="E882" s="16" t="s">
        <v>862</v>
      </c>
      <c r="F882" s="16"/>
      <c r="G882" s="1"/>
      <c r="H882" s="1"/>
      <c r="I882" s="24" t="s">
        <v>863</v>
      </c>
    </row>
    <row r="883" spans="2:9" hidden="1">
      <c r="B883" s="1"/>
      <c r="C883" s="1"/>
      <c r="D883" s="1"/>
      <c r="E883" s="274"/>
      <c r="F883" s="16"/>
      <c r="G883" s="1"/>
      <c r="H883" s="1"/>
      <c r="I883" s="24" t="s">
        <v>864</v>
      </c>
    </row>
    <row r="884" spans="2:9" hidden="1">
      <c r="B884" s="1"/>
      <c r="C884" s="1"/>
      <c r="D884" s="1"/>
      <c r="E884" s="274"/>
      <c r="F884" s="16"/>
      <c r="G884" s="1"/>
      <c r="H884" s="1"/>
      <c r="I884" s="24" t="s">
        <v>865</v>
      </c>
    </row>
    <row r="885" spans="2:9" hidden="1">
      <c r="B885" s="1"/>
      <c r="C885" s="1"/>
      <c r="D885" s="1"/>
      <c r="E885" s="274"/>
      <c r="F885" s="16"/>
      <c r="G885" s="1"/>
      <c r="H885" s="1"/>
      <c r="I885" s="1"/>
    </row>
    <row r="886" spans="2:9">
      <c r="B886" s="1"/>
      <c r="C886" s="1"/>
      <c r="D886" s="1"/>
      <c r="E886" s="274"/>
      <c r="F886" s="16"/>
      <c r="G886" s="1"/>
      <c r="H886" s="1"/>
      <c r="I886" s="1"/>
    </row>
    <row r="887" spans="2:9">
      <c r="B887" s="1"/>
      <c r="C887" s="1"/>
      <c r="D887" s="1"/>
      <c r="E887" s="274"/>
      <c r="F887" s="16"/>
      <c r="G887" s="1"/>
      <c r="H887" s="1"/>
      <c r="I887" s="1"/>
    </row>
    <row r="888" spans="2:9">
      <c r="B888" s="1"/>
      <c r="C888" s="1"/>
      <c r="D888" s="1"/>
      <c r="E888" s="274"/>
      <c r="F888" s="16"/>
      <c r="G888" s="1"/>
      <c r="H888" s="1"/>
      <c r="I888" s="1"/>
    </row>
    <row r="889" spans="2:9">
      <c r="B889" s="1"/>
      <c r="C889" s="1"/>
      <c r="D889" s="1"/>
      <c r="E889" s="274"/>
      <c r="F889" s="16"/>
      <c r="G889" s="1"/>
      <c r="H889" s="1"/>
      <c r="I889" s="1"/>
    </row>
    <row r="890" spans="2:9">
      <c r="B890" s="274"/>
      <c r="C890" s="1"/>
      <c r="D890" s="1"/>
      <c r="E890" s="1"/>
      <c r="F890" s="1"/>
      <c r="G890" s="274"/>
      <c r="H890" s="274"/>
      <c r="I890" s="1"/>
    </row>
    <row r="891" spans="2:9">
      <c r="B891" s="274"/>
      <c r="C891" s="1"/>
      <c r="D891" s="1"/>
      <c r="E891" s="1"/>
      <c r="F891" s="1"/>
      <c r="G891" s="274"/>
      <c r="H891" s="274"/>
      <c r="I891" s="1"/>
    </row>
    <row r="892" spans="2:9">
      <c r="B892" s="274"/>
      <c r="C892" s="1"/>
      <c r="D892" s="1"/>
      <c r="E892" s="1"/>
      <c r="F892" s="1"/>
      <c r="G892" s="1"/>
      <c r="H892" s="1"/>
    </row>
    <row r="893" spans="2:9">
      <c r="B893" s="274"/>
      <c r="C893" s="1"/>
      <c r="D893" s="1"/>
      <c r="E893" s="1"/>
      <c r="F893" s="1"/>
      <c r="G893" s="1"/>
      <c r="H893" s="1"/>
    </row>
    <row r="894" spans="2:9">
      <c r="B894" s="274"/>
      <c r="C894" s="1"/>
      <c r="D894" s="1"/>
      <c r="E894" s="1"/>
      <c r="F894" s="1"/>
      <c r="G894" s="1"/>
      <c r="H894" s="1"/>
    </row>
    <row r="895" spans="2:9">
      <c r="B895" s="274"/>
      <c r="C895" s="1"/>
      <c r="D895" s="1"/>
      <c r="E895" s="1"/>
      <c r="F895" s="1"/>
      <c r="G895" s="1"/>
      <c r="H895" s="1"/>
    </row>
    <row r="913" spans="3:3">
      <c r="C913" s="23"/>
    </row>
    <row r="914" spans="3:3">
      <c r="C914" s="23"/>
    </row>
    <row r="915" spans="3:3">
      <c r="C915" s="23"/>
    </row>
    <row r="916" spans="3:3">
      <c r="C916" s="23"/>
    </row>
    <row r="917" spans="3:3">
      <c r="C917" s="23"/>
    </row>
    <row r="918" spans="3:3">
      <c r="C918" s="23"/>
    </row>
    <row r="919" spans="3:3">
      <c r="C919" s="23"/>
    </row>
    <row r="920" spans="3:3">
      <c r="C920" s="23"/>
    </row>
    <row r="921" spans="3:3">
      <c r="C921" s="23"/>
    </row>
    <row r="922" spans="3:3">
      <c r="C922" s="23"/>
    </row>
    <row r="923" spans="3:3">
      <c r="C923" s="23"/>
    </row>
    <row r="924" spans="3:3">
      <c r="C924" s="23"/>
    </row>
    <row r="925" spans="3:3">
      <c r="C925" s="23"/>
    </row>
    <row r="926" spans="3:3">
      <c r="C926" s="23"/>
    </row>
    <row r="927" spans="3:3">
      <c r="C927" s="23"/>
    </row>
    <row r="928" spans="3:3">
      <c r="C928" s="23"/>
    </row>
    <row r="929" spans="3:3">
      <c r="C929" s="23"/>
    </row>
    <row r="930" spans="3:3">
      <c r="C930" s="23"/>
    </row>
    <row r="931" spans="3:3">
      <c r="C931" s="23"/>
    </row>
    <row r="932" spans="3:3">
      <c r="C932" s="23"/>
    </row>
    <row r="933" spans="3:3">
      <c r="C933" s="23"/>
    </row>
    <row r="934" spans="3:3">
      <c r="C934" s="23"/>
    </row>
    <row r="935" spans="3:3">
      <c r="C935" s="23"/>
    </row>
    <row r="936" spans="3:3">
      <c r="C936" s="23"/>
    </row>
    <row r="937" spans="3:3">
      <c r="C937" s="23"/>
    </row>
  </sheetData>
  <mergeCells count="4544">
    <mergeCell ref="C111:D111"/>
    <mergeCell ref="E111:T111"/>
    <mergeCell ref="V111:Z111"/>
    <mergeCell ref="AA111:AC111"/>
    <mergeCell ref="AF111:AH111"/>
    <mergeCell ref="AI111:AK111"/>
    <mergeCell ref="C112:D112"/>
    <mergeCell ref="E112:T112"/>
    <mergeCell ref="V112:Z112"/>
    <mergeCell ref="AA112:AC112"/>
    <mergeCell ref="AF112:AH112"/>
    <mergeCell ref="AI112:AK112"/>
    <mergeCell ref="C140:D140"/>
    <mergeCell ref="E140:T140"/>
    <mergeCell ref="V140:Z140"/>
    <mergeCell ref="AA140:AC140"/>
    <mergeCell ref="AF140:AH140"/>
    <mergeCell ref="AI140:AK140"/>
    <mergeCell ref="AI133:AK133"/>
    <mergeCell ref="AF137:AH137"/>
    <mergeCell ref="AI132:AK132"/>
    <mergeCell ref="AI139:AK139"/>
    <mergeCell ref="V126:Z126"/>
    <mergeCell ref="V127:Z127"/>
    <mergeCell ref="V128:Z128"/>
    <mergeCell ref="V121:Z121"/>
    <mergeCell ref="V122:Z122"/>
    <mergeCell ref="E139:T139"/>
    <mergeCell ref="V139:Z139"/>
    <mergeCell ref="AI121:AK121"/>
    <mergeCell ref="C118:D118"/>
    <mergeCell ref="E121:T121"/>
    <mergeCell ref="C126:D126"/>
    <mergeCell ref="C136:D136"/>
    <mergeCell ref="AA128:AC128"/>
    <mergeCell ref="AA129:AC129"/>
    <mergeCell ref="AA130:AC130"/>
    <mergeCell ref="AA131:AC131"/>
    <mergeCell ref="C585:D585"/>
    <mergeCell ref="C586:D586"/>
    <mergeCell ref="C587:D587"/>
    <mergeCell ref="C605:D605"/>
    <mergeCell ref="C606:D606"/>
    <mergeCell ref="C607:D607"/>
    <mergeCell ref="V372:Z372"/>
    <mergeCell ref="E381:T381"/>
    <mergeCell ref="C432:D432"/>
    <mergeCell ref="E432:T432"/>
    <mergeCell ref="V429:Z429"/>
    <mergeCell ref="V430:Z430"/>
    <mergeCell ref="V431:Z431"/>
    <mergeCell ref="C369:D369"/>
    <mergeCell ref="C371:D371"/>
    <mergeCell ref="E369:T369"/>
    <mergeCell ref="V396:Z396"/>
    <mergeCell ref="C383:D383"/>
    <mergeCell ref="E383:T383"/>
    <mergeCell ref="C394:D394"/>
    <mergeCell ref="E394:T394"/>
    <mergeCell ref="C588:D588"/>
    <mergeCell ref="C589:D589"/>
    <mergeCell ref="C590:D590"/>
    <mergeCell ref="C591:D591"/>
    <mergeCell ref="C592:D592"/>
    <mergeCell ref="C604:D604"/>
    <mergeCell ref="AI838:AK838"/>
    <mergeCell ref="AF839:AH839"/>
    <mergeCell ref="AI839:AK839"/>
    <mergeCell ref="AF840:AH840"/>
    <mergeCell ref="AI840:AK840"/>
    <mergeCell ref="C836:D836"/>
    <mergeCell ref="E836:T836"/>
    <mergeCell ref="V836:Z836"/>
    <mergeCell ref="C837:D837"/>
    <mergeCell ref="E837:T837"/>
    <mergeCell ref="V837:Z837"/>
    <mergeCell ref="C838:D838"/>
    <mergeCell ref="E838:T838"/>
    <mergeCell ref="V838:Z838"/>
    <mergeCell ref="C839:D839"/>
    <mergeCell ref="E839:T839"/>
    <mergeCell ref="V839:Z839"/>
    <mergeCell ref="C840:D840"/>
    <mergeCell ref="E840:T840"/>
    <mergeCell ref="V840:Z840"/>
    <mergeCell ref="C825:D825"/>
    <mergeCell ref="E825:T825"/>
    <mergeCell ref="V825:Z825"/>
    <mergeCell ref="C826:D826"/>
    <mergeCell ref="E826:T826"/>
    <mergeCell ref="V826:Z826"/>
    <mergeCell ref="C827:D827"/>
    <mergeCell ref="E827:T827"/>
    <mergeCell ref="V827:Z827"/>
    <mergeCell ref="C819:D819"/>
    <mergeCell ref="E819:T819"/>
    <mergeCell ref="AF841:AH841"/>
    <mergeCell ref="AI841:AK841"/>
    <mergeCell ref="AF842:AH842"/>
    <mergeCell ref="AI842:AK842"/>
    <mergeCell ref="AF843:AH843"/>
    <mergeCell ref="AI843:AK843"/>
    <mergeCell ref="AF844:AH844"/>
    <mergeCell ref="AI844:AK844"/>
    <mergeCell ref="AF845:AH845"/>
    <mergeCell ref="AI845:AK845"/>
    <mergeCell ref="AI816:AK816"/>
    <mergeCell ref="AF817:AH817"/>
    <mergeCell ref="AI817:AK817"/>
    <mergeCell ref="AF818:AH818"/>
    <mergeCell ref="AI818:AK818"/>
    <mergeCell ref="AF819:AH819"/>
    <mergeCell ref="AI819:AK819"/>
    <mergeCell ref="AL822:AL823"/>
    <mergeCell ref="AF824:AH824"/>
    <mergeCell ref="AI824:AK824"/>
    <mergeCell ref="AF825:AH825"/>
    <mergeCell ref="AI825:AK825"/>
    <mergeCell ref="AF826:AH826"/>
    <mergeCell ref="AI826:AK826"/>
    <mergeCell ref="AF827:AH827"/>
    <mergeCell ref="AI827:AK827"/>
    <mergeCell ref="AF828:AH828"/>
    <mergeCell ref="AI828:AK828"/>
    <mergeCell ref="AF829:AH829"/>
    <mergeCell ref="AI829:AK829"/>
    <mergeCell ref="AF830:AH830"/>
    <mergeCell ref="AI830:AK830"/>
    <mergeCell ref="AF831:AH831"/>
    <mergeCell ref="AI831:AK831"/>
    <mergeCell ref="C842:D842"/>
    <mergeCell ref="E842:T842"/>
    <mergeCell ref="V842:Z842"/>
    <mergeCell ref="C843:D843"/>
    <mergeCell ref="E843:T843"/>
    <mergeCell ref="V843:Z843"/>
    <mergeCell ref="C844:D844"/>
    <mergeCell ref="E844:T844"/>
    <mergeCell ref="V844:Z844"/>
    <mergeCell ref="C845:D845"/>
    <mergeCell ref="E845:T845"/>
    <mergeCell ref="V845:Z845"/>
    <mergeCell ref="C846:D846"/>
    <mergeCell ref="E846:T846"/>
    <mergeCell ref="V846:Z846"/>
    <mergeCell ref="AF822:AH823"/>
    <mergeCell ref="AI822:AK823"/>
    <mergeCell ref="AF832:AH832"/>
    <mergeCell ref="AI832:AK832"/>
    <mergeCell ref="AF833:AH833"/>
    <mergeCell ref="AI833:AK833"/>
    <mergeCell ref="AF834:AH834"/>
    <mergeCell ref="AI834:AK834"/>
    <mergeCell ref="AF835:AH835"/>
    <mergeCell ref="AI835:AK835"/>
    <mergeCell ref="AF836:AH836"/>
    <mergeCell ref="AI836:AK836"/>
    <mergeCell ref="AF846:AH846"/>
    <mergeCell ref="AI846:AK846"/>
    <mergeCell ref="AF837:AH837"/>
    <mergeCell ref="AI837:AK837"/>
    <mergeCell ref="AF838:AH838"/>
    <mergeCell ref="C841:D841"/>
    <mergeCell ref="E841:T841"/>
    <mergeCell ref="V841:Z841"/>
    <mergeCell ref="C830:D830"/>
    <mergeCell ref="E830:T830"/>
    <mergeCell ref="V830:Z830"/>
    <mergeCell ref="C831:D831"/>
    <mergeCell ref="E831:T831"/>
    <mergeCell ref="V831:Z831"/>
    <mergeCell ref="C832:D832"/>
    <mergeCell ref="E832:T832"/>
    <mergeCell ref="V832:Z832"/>
    <mergeCell ref="C833:D833"/>
    <mergeCell ref="E833:T833"/>
    <mergeCell ref="V833:Z833"/>
    <mergeCell ref="C834:D834"/>
    <mergeCell ref="E834:T834"/>
    <mergeCell ref="V834:Z834"/>
    <mergeCell ref="C835:D835"/>
    <mergeCell ref="E835:T835"/>
    <mergeCell ref="V835:Z835"/>
    <mergeCell ref="V819:Z819"/>
    <mergeCell ref="C828:D828"/>
    <mergeCell ref="E828:T828"/>
    <mergeCell ref="V828:Z828"/>
    <mergeCell ref="C829:D829"/>
    <mergeCell ref="E829:T829"/>
    <mergeCell ref="V829:Z829"/>
    <mergeCell ref="AI805:AK805"/>
    <mergeCell ref="AF806:AH806"/>
    <mergeCell ref="AI806:AK806"/>
    <mergeCell ref="AF807:AH807"/>
    <mergeCell ref="AI807:AK807"/>
    <mergeCell ref="AF808:AH808"/>
    <mergeCell ref="AI808:AK808"/>
    <mergeCell ref="AF809:AH809"/>
    <mergeCell ref="AI809:AK809"/>
    <mergeCell ref="AF810:AH810"/>
    <mergeCell ref="AI810:AK810"/>
    <mergeCell ref="C822:D823"/>
    <mergeCell ref="E822:T823"/>
    <mergeCell ref="V822:Z823"/>
    <mergeCell ref="AD822:AE823"/>
    <mergeCell ref="C824:D824"/>
    <mergeCell ref="E824:T824"/>
    <mergeCell ref="V824:Z824"/>
    <mergeCell ref="AI814:AK814"/>
    <mergeCell ref="AF815:AH815"/>
    <mergeCell ref="AI815:AK815"/>
    <mergeCell ref="AF816:AH816"/>
    <mergeCell ref="AF811:AH811"/>
    <mergeCell ref="AI811:AK811"/>
    <mergeCell ref="AF812:AH812"/>
    <mergeCell ref="AI812:AK812"/>
    <mergeCell ref="AF813:AH813"/>
    <mergeCell ref="AI813:AK813"/>
    <mergeCell ref="AF814:AH814"/>
    <mergeCell ref="C815:D815"/>
    <mergeCell ref="E815:T815"/>
    <mergeCell ref="V815:Z815"/>
    <mergeCell ref="AF793:AH793"/>
    <mergeCell ref="AI793:AK793"/>
    <mergeCell ref="AF794:AH794"/>
    <mergeCell ref="AI794:AK794"/>
    <mergeCell ref="AF795:AH795"/>
    <mergeCell ref="AI795:AK795"/>
    <mergeCell ref="AF796:AH796"/>
    <mergeCell ref="AI796:AK796"/>
    <mergeCell ref="AF797:AH797"/>
    <mergeCell ref="AI797:AK797"/>
    <mergeCell ref="AF798:AH798"/>
    <mergeCell ref="AI798:AK798"/>
    <mergeCell ref="AF799:AH799"/>
    <mergeCell ref="AI799:AK799"/>
    <mergeCell ref="AF800:AH800"/>
    <mergeCell ref="AI800:AK800"/>
    <mergeCell ref="AF801:AH801"/>
    <mergeCell ref="AI801:AK801"/>
    <mergeCell ref="AF802:AH802"/>
    <mergeCell ref="AI802:AK802"/>
    <mergeCell ref="AF803:AH803"/>
    <mergeCell ref="AI803:AK803"/>
    <mergeCell ref="AF804:AH804"/>
    <mergeCell ref="AI804:AK804"/>
    <mergeCell ref="AF805:AH805"/>
    <mergeCell ref="AL777:AL778"/>
    <mergeCell ref="AF779:AH779"/>
    <mergeCell ref="AI779:AK779"/>
    <mergeCell ref="AF780:AH780"/>
    <mergeCell ref="AI780:AK780"/>
    <mergeCell ref="AF781:AH781"/>
    <mergeCell ref="AI781:AK781"/>
    <mergeCell ref="AF782:AH782"/>
    <mergeCell ref="AI782:AK782"/>
    <mergeCell ref="AF783:AH783"/>
    <mergeCell ref="AI783:AK783"/>
    <mergeCell ref="AF784:AH784"/>
    <mergeCell ref="AI784:AK784"/>
    <mergeCell ref="AF785:AH785"/>
    <mergeCell ref="AI785:AK785"/>
    <mergeCell ref="AF792:AH792"/>
    <mergeCell ref="AI792:AK792"/>
    <mergeCell ref="AF786:AH786"/>
    <mergeCell ref="AI786:AK786"/>
    <mergeCell ref="AF787:AH787"/>
    <mergeCell ref="AI787:AK787"/>
    <mergeCell ref="AF788:AH788"/>
    <mergeCell ref="AI788:AK788"/>
    <mergeCell ref="AF789:AH789"/>
    <mergeCell ref="AI789:AK789"/>
    <mergeCell ref="AF790:AH790"/>
    <mergeCell ref="AI790:AK790"/>
    <mergeCell ref="AF791:AH791"/>
    <mergeCell ref="AI791:AK791"/>
    <mergeCell ref="E814:T814"/>
    <mergeCell ref="V814:Z814"/>
    <mergeCell ref="C801:D801"/>
    <mergeCell ref="E801:T801"/>
    <mergeCell ref="V801:Z801"/>
    <mergeCell ref="C802:D802"/>
    <mergeCell ref="E802:T802"/>
    <mergeCell ref="V802:Z802"/>
    <mergeCell ref="C803:D803"/>
    <mergeCell ref="E803:T803"/>
    <mergeCell ref="V803:Z803"/>
    <mergeCell ref="C804:D804"/>
    <mergeCell ref="E804:T804"/>
    <mergeCell ref="V804:Z804"/>
    <mergeCell ref="C805:D805"/>
    <mergeCell ref="E805:T805"/>
    <mergeCell ref="V805:Z805"/>
    <mergeCell ref="C806:D806"/>
    <mergeCell ref="E806:T806"/>
    <mergeCell ref="V806:Z806"/>
    <mergeCell ref="V812:Z812"/>
    <mergeCell ref="C813:D813"/>
    <mergeCell ref="E813:T813"/>
    <mergeCell ref="V795:Z795"/>
    <mergeCell ref="C796:D796"/>
    <mergeCell ref="E796:T796"/>
    <mergeCell ref="V796:Z796"/>
    <mergeCell ref="C816:D816"/>
    <mergeCell ref="E816:T816"/>
    <mergeCell ref="V816:Z816"/>
    <mergeCell ref="C817:D817"/>
    <mergeCell ref="E817:T817"/>
    <mergeCell ref="V817:Z817"/>
    <mergeCell ref="C818:D818"/>
    <mergeCell ref="E818:T818"/>
    <mergeCell ref="V818:Z818"/>
    <mergeCell ref="C807:D807"/>
    <mergeCell ref="E807:T807"/>
    <mergeCell ref="V807:Z807"/>
    <mergeCell ref="C808:D808"/>
    <mergeCell ref="E808:T808"/>
    <mergeCell ref="V808:Z808"/>
    <mergeCell ref="C809:D809"/>
    <mergeCell ref="E809:T809"/>
    <mergeCell ref="V809:Z809"/>
    <mergeCell ref="C810:D810"/>
    <mergeCell ref="E810:T810"/>
    <mergeCell ref="V810:Z810"/>
    <mergeCell ref="C811:D811"/>
    <mergeCell ref="E811:T811"/>
    <mergeCell ref="V811:Z811"/>
    <mergeCell ref="C812:D812"/>
    <mergeCell ref="E812:T812"/>
    <mergeCell ref="V813:Z813"/>
    <mergeCell ref="C814:D814"/>
    <mergeCell ref="C797:D797"/>
    <mergeCell ref="E797:T797"/>
    <mergeCell ref="V797:Z797"/>
    <mergeCell ref="C798:D798"/>
    <mergeCell ref="E798:T798"/>
    <mergeCell ref="V798:Z798"/>
    <mergeCell ref="C799:D799"/>
    <mergeCell ref="E799:T799"/>
    <mergeCell ref="V799:Z799"/>
    <mergeCell ref="C800:D800"/>
    <mergeCell ref="E800:T800"/>
    <mergeCell ref="V800:Z800"/>
    <mergeCell ref="C789:D789"/>
    <mergeCell ref="E789:T789"/>
    <mergeCell ref="V789:Z789"/>
    <mergeCell ref="C790:D790"/>
    <mergeCell ref="E790:T790"/>
    <mergeCell ref="V790:Z790"/>
    <mergeCell ref="C791:D791"/>
    <mergeCell ref="E791:T791"/>
    <mergeCell ref="V791:Z791"/>
    <mergeCell ref="C792:D792"/>
    <mergeCell ref="E792:T792"/>
    <mergeCell ref="V792:Z792"/>
    <mergeCell ref="C793:D793"/>
    <mergeCell ref="E793:T793"/>
    <mergeCell ref="V793:Z793"/>
    <mergeCell ref="C794:D794"/>
    <mergeCell ref="E794:T794"/>
    <mergeCell ref="V794:Z794"/>
    <mergeCell ref="C795:D795"/>
    <mergeCell ref="E795:T795"/>
    <mergeCell ref="C783:D783"/>
    <mergeCell ref="E783:T783"/>
    <mergeCell ref="V783:Z783"/>
    <mergeCell ref="C784:D784"/>
    <mergeCell ref="E784:T784"/>
    <mergeCell ref="V784:Z784"/>
    <mergeCell ref="C785:D785"/>
    <mergeCell ref="E785:T785"/>
    <mergeCell ref="V785:Z785"/>
    <mergeCell ref="C786:D786"/>
    <mergeCell ref="E786:T786"/>
    <mergeCell ref="V786:Z786"/>
    <mergeCell ref="C787:D787"/>
    <mergeCell ref="E787:T787"/>
    <mergeCell ref="V787:Z787"/>
    <mergeCell ref="C788:D788"/>
    <mergeCell ref="E788:T788"/>
    <mergeCell ref="V788:Z788"/>
    <mergeCell ref="C779:D779"/>
    <mergeCell ref="E779:T779"/>
    <mergeCell ref="V779:Z779"/>
    <mergeCell ref="C780:D780"/>
    <mergeCell ref="E780:T780"/>
    <mergeCell ref="V780:Z780"/>
    <mergeCell ref="C781:D781"/>
    <mergeCell ref="E781:T781"/>
    <mergeCell ref="V781:Z781"/>
    <mergeCell ref="C782:D782"/>
    <mergeCell ref="E782:T782"/>
    <mergeCell ref="V782:Z782"/>
    <mergeCell ref="C774:D774"/>
    <mergeCell ref="E774:T774"/>
    <mergeCell ref="V774:Z774"/>
    <mergeCell ref="AF777:AH778"/>
    <mergeCell ref="AI777:AK778"/>
    <mergeCell ref="AA777:AC778"/>
    <mergeCell ref="AI735:AK735"/>
    <mergeCell ref="AF736:AH736"/>
    <mergeCell ref="AI736:AK736"/>
    <mergeCell ref="AF737:AH737"/>
    <mergeCell ref="AI737:AK737"/>
    <mergeCell ref="AF738:AH738"/>
    <mergeCell ref="AI738:AK738"/>
    <mergeCell ref="AF739:AH739"/>
    <mergeCell ref="AI739:AK739"/>
    <mergeCell ref="AF740:AH740"/>
    <mergeCell ref="AI740:AK740"/>
    <mergeCell ref="AF774:AH774"/>
    <mergeCell ref="AI774:AK774"/>
    <mergeCell ref="C777:D778"/>
    <mergeCell ref="E777:T778"/>
    <mergeCell ref="V777:Z778"/>
    <mergeCell ref="AD777:AE778"/>
    <mergeCell ref="AF741:AH741"/>
    <mergeCell ref="AI741:AK741"/>
    <mergeCell ref="AF742:AH742"/>
    <mergeCell ref="AI742:AK742"/>
    <mergeCell ref="AF743:AH743"/>
    <mergeCell ref="AI743:AK743"/>
    <mergeCell ref="AF744:AH744"/>
    <mergeCell ref="AI744:AK744"/>
    <mergeCell ref="AF745:AH745"/>
    <mergeCell ref="AI745:AK745"/>
    <mergeCell ref="C770:D770"/>
    <mergeCell ref="E770:T770"/>
    <mergeCell ref="V770:Z770"/>
    <mergeCell ref="C771:D771"/>
    <mergeCell ref="V771:Z771"/>
    <mergeCell ref="E763:T763"/>
    <mergeCell ref="V763:Z763"/>
    <mergeCell ref="C764:D764"/>
    <mergeCell ref="E764:T764"/>
    <mergeCell ref="V764:Z764"/>
    <mergeCell ref="C765:D765"/>
    <mergeCell ref="E765:T765"/>
    <mergeCell ref="V765:Z765"/>
    <mergeCell ref="AF735:AH735"/>
    <mergeCell ref="C773:D773"/>
    <mergeCell ref="E773:T773"/>
    <mergeCell ref="V773:Z773"/>
    <mergeCell ref="AF770:AH770"/>
    <mergeCell ref="C754:D754"/>
    <mergeCell ref="E754:T754"/>
    <mergeCell ref="V754:Z754"/>
    <mergeCell ref="C755:D755"/>
    <mergeCell ref="E755:T755"/>
    <mergeCell ref="V755:Z755"/>
    <mergeCell ref="C756:D756"/>
    <mergeCell ref="E756:T756"/>
    <mergeCell ref="V756:Z756"/>
    <mergeCell ref="C757:D757"/>
    <mergeCell ref="E757:T757"/>
    <mergeCell ref="V757:Z757"/>
    <mergeCell ref="AF754:AH754"/>
    <mergeCell ref="C746:D746"/>
    <mergeCell ref="E746:T746"/>
    <mergeCell ref="V746:Z746"/>
    <mergeCell ref="C747:D747"/>
    <mergeCell ref="E747:T747"/>
    <mergeCell ref="V747:Z747"/>
    <mergeCell ref="AI770:AK770"/>
    <mergeCell ref="AF771:AH771"/>
    <mergeCell ref="AI771:AK771"/>
    <mergeCell ref="AF772:AH772"/>
    <mergeCell ref="AI772:AK772"/>
    <mergeCell ref="AF773:AH773"/>
    <mergeCell ref="AI773:AK773"/>
    <mergeCell ref="C766:D766"/>
    <mergeCell ref="E766:T766"/>
    <mergeCell ref="V766:Z766"/>
    <mergeCell ref="C767:D767"/>
    <mergeCell ref="E767:T767"/>
    <mergeCell ref="V767:Z767"/>
    <mergeCell ref="C768:D768"/>
    <mergeCell ref="E768:T768"/>
    <mergeCell ref="V768:Z768"/>
    <mergeCell ref="C769:D769"/>
    <mergeCell ref="E769:T769"/>
    <mergeCell ref="V769:Z769"/>
    <mergeCell ref="AF766:AH766"/>
    <mergeCell ref="AI766:AK766"/>
    <mergeCell ref="AF767:AH767"/>
    <mergeCell ref="AI767:AK767"/>
    <mergeCell ref="AF768:AH768"/>
    <mergeCell ref="AI768:AK768"/>
    <mergeCell ref="AF769:AH769"/>
    <mergeCell ref="AI769:AK769"/>
    <mergeCell ref="E771:T771"/>
    <mergeCell ref="C772:D772"/>
    <mergeCell ref="E772:T772"/>
    <mergeCell ref="V772:Z772"/>
    <mergeCell ref="AA770:AC770"/>
    <mergeCell ref="AI762:AK762"/>
    <mergeCell ref="AF763:AH763"/>
    <mergeCell ref="AI763:AK763"/>
    <mergeCell ref="AF764:AH764"/>
    <mergeCell ref="AI764:AK764"/>
    <mergeCell ref="AF765:AH765"/>
    <mergeCell ref="AI765:AK765"/>
    <mergeCell ref="C758:D758"/>
    <mergeCell ref="E758:T758"/>
    <mergeCell ref="V758:Z758"/>
    <mergeCell ref="C759:D759"/>
    <mergeCell ref="E759:T759"/>
    <mergeCell ref="V759:Z759"/>
    <mergeCell ref="C760:D760"/>
    <mergeCell ref="E760:T760"/>
    <mergeCell ref="V760:Z760"/>
    <mergeCell ref="C761:D761"/>
    <mergeCell ref="E761:T761"/>
    <mergeCell ref="V761:Z761"/>
    <mergeCell ref="AF758:AH758"/>
    <mergeCell ref="AI758:AK758"/>
    <mergeCell ref="AF759:AH759"/>
    <mergeCell ref="AI759:AK759"/>
    <mergeCell ref="AF760:AH760"/>
    <mergeCell ref="AI760:AK760"/>
    <mergeCell ref="AF761:AH761"/>
    <mergeCell ref="AI761:AK761"/>
    <mergeCell ref="AF762:AH762"/>
    <mergeCell ref="C762:D762"/>
    <mergeCell ref="E762:T762"/>
    <mergeCell ref="V762:Z762"/>
    <mergeCell ref="C763:D763"/>
    <mergeCell ref="AI754:AK754"/>
    <mergeCell ref="AF755:AH755"/>
    <mergeCell ref="AI755:AK755"/>
    <mergeCell ref="AF756:AH756"/>
    <mergeCell ref="AI756:AK756"/>
    <mergeCell ref="AF757:AH757"/>
    <mergeCell ref="AI757:AK757"/>
    <mergeCell ref="C750:D750"/>
    <mergeCell ref="E750:T750"/>
    <mergeCell ref="V750:Z750"/>
    <mergeCell ref="C751:D751"/>
    <mergeCell ref="E751:T751"/>
    <mergeCell ref="V751:Z751"/>
    <mergeCell ref="C752:D752"/>
    <mergeCell ref="E752:T752"/>
    <mergeCell ref="V752:Z752"/>
    <mergeCell ref="C753:D753"/>
    <mergeCell ref="E753:T753"/>
    <mergeCell ref="V753:Z753"/>
    <mergeCell ref="AF750:AH750"/>
    <mergeCell ref="AI750:AK750"/>
    <mergeCell ref="AF751:AH751"/>
    <mergeCell ref="AI751:AK751"/>
    <mergeCell ref="AF752:AH752"/>
    <mergeCell ref="AI752:AK752"/>
    <mergeCell ref="AF753:AH753"/>
    <mergeCell ref="AI753:AK753"/>
    <mergeCell ref="AA755:AC755"/>
    <mergeCell ref="AA756:AC756"/>
    <mergeCell ref="AA757:AC757"/>
    <mergeCell ref="AA753:AC753"/>
    <mergeCell ref="AA754:AC754"/>
    <mergeCell ref="C748:D748"/>
    <mergeCell ref="E748:T748"/>
    <mergeCell ref="V748:Z748"/>
    <mergeCell ref="C749:D749"/>
    <mergeCell ref="E749:T749"/>
    <mergeCell ref="V749:Z749"/>
    <mergeCell ref="AF746:AH746"/>
    <mergeCell ref="AI746:AK746"/>
    <mergeCell ref="AF747:AH747"/>
    <mergeCell ref="AI747:AK747"/>
    <mergeCell ref="AF748:AH748"/>
    <mergeCell ref="AI748:AK748"/>
    <mergeCell ref="AF749:AH749"/>
    <mergeCell ref="AI749:AK749"/>
    <mergeCell ref="C742:D742"/>
    <mergeCell ref="E742:T742"/>
    <mergeCell ref="V742:Z742"/>
    <mergeCell ref="C743:D743"/>
    <mergeCell ref="E743:T743"/>
    <mergeCell ref="V743:Z743"/>
    <mergeCell ref="C744:D744"/>
    <mergeCell ref="E744:T744"/>
    <mergeCell ref="V744:Z744"/>
    <mergeCell ref="C745:D745"/>
    <mergeCell ref="E745:T745"/>
    <mergeCell ref="V745:Z745"/>
    <mergeCell ref="C738:D738"/>
    <mergeCell ref="E738:T738"/>
    <mergeCell ref="V738:Z738"/>
    <mergeCell ref="C739:D739"/>
    <mergeCell ref="E739:T739"/>
    <mergeCell ref="V739:Z739"/>
    <mergeCell ref="C740:D740"/>
    <mergeCell ref="E740:T740"/>
    <mergeCell ref="V740:Z740"/>
    <mergeCell ref="C741:D741"/>
    <mergeCell ref="E741:T741"/>
    <mergeCell ref="V741:Z741"/>
    <mergeCell ref="C735:D735"/>
    <mergeCell ref="E735:T735"/>
    <mergeCell ref="V735:Z735"/>
    <mergeCell ref="C736:D736"/>
    <mergeCell ref="E736:T736"/>
    <mergeCell ref="V736:Z736"/>
    <mergeCell ref="C737:D737"/>
    <mergeCell ref="E737:T737"/>
    <mergeCell ref="V737:Z737"/>
    <mergeCell ref="AF725:AH725"/>
    <mergeCell ref="AI725:AK725"/>
    <mergeCell ref="AF726:AH726"/>
    <mergeCell ref="AI726:AK726"/>
    <mergeCell ref="AF728:AH728"/>
    <mergeCell ref="AI728:AK728"/>
    <mergeCell ref="AF729:AH729"/>
    <mergeCell ref="AI729:AK729"/>
    <mergeCell ref="C732:D733"/>
    <mergeCell ref="E732:T733"/>
    <mergeCell ref="V732:Z733"/>
    <mergeCell ref="AD732:AE733"/>
    <mergeCell ref="C728:D728"/>
    <mergeCell ref="E728:T728"/>
    <mergeCell ref="V728:Z728"/>
    <mergeCell ref="C729:D729"/>
    <mergeCell ref="E729:T729"/>
    <mergeCell ref="V729:Z729"/>
    <mergeCell ref="C726:D726"/>
    <mergeCell ref="AF732:AH733"/>
    <mergeCell ref="AI732:AK733"/>
    <mergeCell ref="AF727:AH727"/>
    <mergeCell ref="AI727:AK727"/>
    <mergeCell ref="AA729:AC729"/>
    <mergeCell ref="AF734:AH734"/>
    <mergeCell ref="AL716:AL717"/>
    <mergeCell ref="AF718:AH718"/>
    <mergeCell ref="AI718:AK718"/>
    <mergeCell ref="AF719:AH719"/>
    <mergeCell ref="AI719:AK719"/>
    <mergeCell ref="AF720:AH720"/>
    <mergeCell ref="AI720:AK720"/>
    <mergeCell ref="AF721:AH721"/>
    <mergeCell ref="AI721:AK721"/>
    <mergeCell ref="AF722:AH722"/>
    <mergeCell ref="AI722:AK722"/>
    <mergeCell ref="AF723:AH723"/>
    <mergeCell ref="AI723:AK723"/>
    <mergeCell ref="AF724:AH724"/>
    <mergeCell ref="AI724:AK724"/>
    <mergeCell ref="C734:D734"/>
    <mergeCell ref="E734:T734"/>
    <mergeCell ref="V734:Z734"/>
    <mergeCell ref="AL732:AL733"/>
    <mergeCell ref="AI734:AK734"/>
    <mergeCell ref="C725:D725"/>
    <mergeCell ref="E725:T725"/>
    <mergeCell ref="V725:Z725"/>
    <mergeCell ref="E726:T726"/>
    <mergeCell ref="V726:Z726"/>
    <mergeCell ref="C722:D722"/>
    <mergeCell ref="E722:T722"/>
    <mergeCell ref="V722:Z722"/>
    <mergeCell ref="C723:D723"/>
    <mergeCell ref="E723:T723"/>
    <mergeCell ref="V723:Z723"/>
    <mergeCell ref="C724:D724"/>
    <mergeCell ref="E724:T724"/>
    <mergeCell ref="V724:Z724"/>
    <mergeCell ref="C721:D721"/>
    <mergeCell ref="E721:T721"/>
    <mergeCell ref="V721:Z721"/>
    <mergeCell ref="AD660:AE661"/>
    <mergeCell ref="AI657:AK657"/>
    <mergeCell ref="AI695:AK695"/>
    <mergeCell ref="AI696:AK696"/>
    <mergeCell ref="AD677:AE678"/>
    <mergeCell ref="AF684:AH684"/>
    <mergeCell ref="AF685:AH685"/>
    <mergeCell ref="AF686:AH686"/>
    <mergeCell ref="AF687:AH687"/>
    <mergeCell ref="AF688:AH688"/>
    <mergeCell ref="AF694:AH694"/>
    <mergeCell ref="AF695:AH695"/>
    <mergeCell ref="AF696:AH696"/>
    <mergeCell ref="AF697:AH697"/>
    <mergeCell ref="AF716:AH717"/>
    <mergeCell ref="AI716:AK717"/>
    <mergeCell ref="AI679:AK679"/>
    <mergeCell ref="AI680:AK680"/>
    <mergeCell ref="AF679:AH679"/>
    <mergeCell ref="AF680:AH680"/>
    <mergeCell ref="AF681:AH681"/>
    <mergeCell ref="C679:D679"/>
    <mergeCell ref="AI713:AK713"/>
    <mergeCell ref="AI710:AK710"/>
    <mergeCell ref="AF706:AH706"/>
    <mergeCell ref="AF707:AH707"/>
    <mergeCell ref="C716:D717"/>
    <mergeCell ref="E716:T717"/>
    <mergeCell ref="V716:Z717"/>
    <mergeCell ref="AD716:AE717"/>
    <mergeCell ref="C718:D718"/>
    <mergeCell ref="E718:T718"/>
    <mergeCell ref="V718:Z718"/>
    <mergeCell ref="C719:D719"/>
    <mergeCell ref="E719:T719"/>
    <mergeCell ref="V719:Z719"/>
    <mergeCell ref="C720:D720"/>
    <mergeCell ref="E720:T720"/>
    <mergeCell ref="V720:Z720"/>
    <mergeCell ref="AI660:AK661"/>
    <mergeCell ref="V660:Z661"/>
    <mergeCell ref="E660:T661"/>
    <mergeCell ref="C660:D661"/>
    <mergeCell ref="E662:T662"/>
    <mergeCell ref="E663:T663"/>
    <mergeCell ref="C664:D664"/>
    <mergeCell ref="C665:D665"/>
    <mergeCell ref="C666:D666"/>
    <mergeCell ref="C667:D667"/>
    <mergeCell ref="C668:D668"/>
    <mergeCell ref="C670:D670"/>
    <mergeCell ref="C671:D671"/>
    <mergeCell ref="C672:D672"/>
    <mergeCell ref="AI694:AK694"/>
    <mergeCell ref="AF712:AH712"/>
    <mergeCell ref="AF713:AH713"/>
    <mergeCell ref="AI704:AK704"/>
    <mergeCell ref="AI712:AK712"/>
    <mergeCell ref="AF674:AH674"/>
    <mergeCell ref="AF703:AH703"/>
    <mergeCell ref="AF662:AH662"/>
    <mergeCell ref="AF653:AH653"/>
    <mergeCell ref="AI698:AK698"/>
    <mergeCell ref="AI682:AK682"/>
    <mergeCell ref="AI683:AK683"/>
    <mergeCell ref="AF704:AH704"/>
    <mergeCell ref="AF705:AH705"/>
    <mergeCell ref="AI697:AK697"/>
    <mergeCell ref="AI686:AK686"/>
    <mergeCell ref="AI687:AK687"/>
    <mergeCell ref="AI706:AK706"/>
    <mergeCell ref="AI707:AK707"/>
    <mergeCell ref="AI708:AK708"/>
    <mergeCell ref="AF682:AH682"/>
    <mergeCell ref="AF666:AH666"/>
    <mergeCell ref="AF710:AH710"/>
    <mergeCell ref="AF711:AH711"/>
    <mergeCell ref="AF638:AH638"/>
    <mergeCell ref="AF639:AH639"/>
    <mergeCell ref="AF640:AH640"/>
    <mergeCell ref="AF641:AH641"/>
    <mergeCell ref="AI711:AK711"/>
    <mergeCell ref="AI705:AK705"/>
    <mergeCell ref="AI641:AK641"/>
    <mergeCell ref="AI638:AK638"/>
    <mergeCell ref="AI639:AK639"/>
    <mergeCell ref="AI616:AK616"/>
    <mergeCell ref="AI617:AK617"/>
    <mergeCell ref="AI618:AK618"/>
    <mergeCell ref="AI615:AK615"/>
    <mergeCell ref="AI688:AK688"/>
    <mergeCell ref="AI673:AK673"/>
    <mergeCell ref="AI662:AK662"/>
    <mergeCell ref="AI666:AK666"/>
    <mergeCell ref="AI635:AK635"/>
    <mergeCell ref="AI642:AK642"/>
    <mergeCell ref="AI644:AK644"/>
    <mergeCell ref="AF626:AH626"/>
    <mergeCell ref="AI709:AK709"/>
    <mergeCell ref="AI651:AK651"/>
    <mergeCell ref="AI652:AK652"/>
    <mergeCell ref="AI653:AK653"/>
    <mergeCell ref="AF669:AH669"/>
    <mergeCell ref="AF670:AH670"/>
    <mergeCell ref="AI667:AK667"/>
    <mergeCell ref="AI668:AK668"/>
    <mergeCell ref="AF660:AH661"/>
    <mergeCell ref="AI607:AK607"/>
    <mergeCell ref="AI602:AK602"/>
    <mergeCell ref="AI603:AK603"/>
    <mergeCell ref="AI604:AK604"/>
    <mergeCell ref="AI633:AK633"/>
    <mergeCell ref="AI634:AK634"/>
    <mergeCell ref="AI631:AK632"/>
    <mergeCell ref="AI636:AK636"/>
    <mergeCell ref="AI637:AK637"/>
    <mergeCell ref="AI681:AK681"/>
    <mergeCell ref="AI650:AK650"/>
    <mergeCell ref="AI684:AK684"/>
    <mergeCell ref="AI685:AK685"/>
    <mergeCell ref="AI627:AK627"/>
    <mergeCell ref="AI619:AK619"/>
    <mergeCell ref="AI608:AK608"/>
    <mergeCell ref="AI624:AK624"/>
    <mergeCell ref="AI605:AK605"/>
    <mergeCell ref="AI606:AK606"/>
    <mergeCell ref="AI613:AK613"/>
    <mergeCell ref="AI621:AK621"/>
    <mergeCell ref="AI622:AK622"/>
    <mergeCell ref="AI623:AK623"/>
    <mergeCell ref="AI626:AK626"/>
    <mergeCell ref="AI620:AK620"/>
    <mergeCell ref="AI625:AK625"/>
    <mergeCell ref="AI614:AK614"/>
    <mergeCell ref="AI645:AK645"/>
    <mergeCell ref="AI628:AK628"/>
    <mergeCell ref="AI611:AK612"/>
    <mergeCell ref="AI664:AK664"/>
    <mergeCell ref="V662:Z662"/>
    <mergeCell ref="V663:Z663"/>
    <mergeCell ref="V671:Z671"/>
    <mergeCell ref="V672:Z672"/>
    <mergeCell ref="V644:Z644"/>
    <mergeCell ref="V645:Z645"/>
    <mergeCell ref="V646:Z646"/>
    <mergeCell ref="V647:Z647"/>
    <mergeCell ref="V648:Z648"/>
    <mergeCell ref="V649:Z649"/>
    <mergeCell ref="AL701:AL702"/>
    <mergeCell ref="AI703:AK703"/>
    <mergeCell ref="AL660:AL661"/>
    <mergeCell ref="AL677:AL678"/>
    <mergeCell ref="AF701:AH702"/>
    <mergeCell ref="AF708:AH708"/>
    <mergeCell ref="AF709:AH709"/>
    <mergeCell ref="AF667:AH667"/>
    <mergeCell ref="AF668:AH668"/>
    <mergeCell ref="AF698:AH698"/>
    <mergeCell ref="AI669:AK669"/>
    <mergeCell ref="AI670:AK670"/>
    <mergeCell ref="AF689:AH689"/>
    <mergeCell ref="AF690:AH690"/>
    <mergeCell ref="AF691:AH691"/>
    <mergeCell ref="AF692:AH692"/>
    <mergeCell ref="AF693:AH693"/>
    <mergeCell ref="AI689:AK689"/>
    <mergeCell ref="AI690:AK690"/>
    <mergeCell ref="AI691:AK691"/>
    <mergeCell ref="AI692:AK692"/>
    <mergeCell ref="AI693:AK693"/>
    <mergeCell ref="AD701:AE702"/>
    <mergeCell ref="AI701:AK702"/>
    <mergeCell ref="AI672:AK672"/>
    <mergeCell ref="AI671:AK671"/>
    <mergeCell ref="AI648:AK648"/>
    <mergeCell ref="AI649:AK649"/>
    <mergeCell ref="AI654:AK654"/>
    <mergeCell ref="AI640:AK640"/>
    <mergeCell ref="AI674:AK674"/>
    <mergeCell ref="AI655:AK655"/>
    <mergeCell ref="AI656:AK656"/>
    <mergeCell ref="AI663:AK663"/>
    <mergeCell ref="AI665:AK665"/>
    <mergeCell ref="AI643:AK643"/>
    <mergeCell ref="AI647:AK647"/>
    <mergeCell ref="AI677:AK678"/>
    <mergeCell ref="AF663:AH663"/>
    <mergeCell ref="AF664:AH664"/>
    <mergeCell ref="AF665:AH665"/>
    <mergeCell ref="AF683:AH683"/>
    <mergeCell ref="AF677:AH678"/>
    <mergeCell ref="AF655:AH655"/>
    <mergeCell ref="AF657:AH657"/>
    <mergeCell ref="AF656:AH656"/>
    <mergeCell ref="AF654:AH654"/>
    <mergeCell ref="AF650:AH650"/>
    <mergeCell ref="AF651:AH651"/>
    <mergeCell ref="AF652:AH652"/>
    <mergeCell ref="AF671:AH671"/>
    <mergeCell ref="AF672:AH672"/>
    <mergeCell ref="AI646:AK646"/>
    <mergeCell ref="AF673:AH673"/>
    <mergeCell ref="AI595:AK595"/>
    <mergeCell ref="AI596:AK596"/>
    <mergeCell ref="AI597:AK597"/>
    <mergeCell ref="AI598:AK598"/>
    <mergeCell ref="AI601:AK601"/>
    <mergeCell ref="AI588:AK588"/>
    <mergeCell ref="AI589:AK589"/>
    <mergeCell ref="AI590:AK590"/>
    <mergeCell ref="AI472:AK472"/>
    <mergeCell ref="AI487:AK487"/>
    <mergeCell ref="AI494:AK494"/>
    <mergeCell ref="AI495:AK495"/>
    <mergeCell ref="AI508:AK508"/>
    <mergeCell ref="AI509:AK509"/>
    <mergeCell ref="AI583:AK583"/>
    <mergeCell ref="AI580:AK580"/>
    <mergeCell ref="AI581:AK581"/>
    <mergeCell ref="AI599:AK599"/>
    <mergeCell ref="AI600:AK600"/>
    <mergeCell ref="AI510:AK510"/>
    <mergeCell ref="AI511:AK511"/>
    <mergeCell ref="AI512:AK512"/>
    <mergeCell ref="AI593:AK593"/>
    <mergeCell ref="AI594:AK594"/>
    <mergeCell ref="AI558:AK558"/>
    <mergeCell ref="AI545:AK545"/>
    <mergeCell ref="AI572:AK572"/>
    <mergeCell ref="AI574:AK574"/>
    <mergeCell ref="AI575:AK575"/>
    <mergeCell ref="AI553:AK553"/>
    <mergeCell ref="AI587:AK587"/>
    <mergeCell ref="AI576:AK576"/>
    <mergeCell ref="AI586:AK586"/>
    <mergeCell ref="AI483:AK483"/>
    <mergeCell ref="AI479:AK479"/>
    <mergeCell ref="AI485:AK485"/>
    <mergeCell ref="AI571:AK571"/>
    <mergeCell ref="AI497:AK497"/>
    <mergeCell ref="AI498:AK498"/>
    <mergeCell ref="AI565:AK565"/>
    <mergeCell ref="AI561:AK561"/>
    <mergeCell ref="AI562:AK562"/>
    <mergeCell ref="AI563:AK563"/>
    <mergeCell ref="AI569:AK570"/>
    <mergeCell ref="AI543:AK543"/>
    <mergeCell ref="AI552:AK552"/>
    <mergeCell ref="AI520:AK520"/>
    <mergeCell ref="AI521:AK521"/>
    <mergeCell ref="AI522:AK522"/>
    <mergeCell ref="AI523:AK523"/>
    <mergeCell ref="AI524:AK524"/>
    <mergeCell ref="AI564:AK564"/>
    <mergeCell ref="AI499:AK499"/>
    <mergeCell ref="AI504:AK504"/>
    <mergeCell ref="AI505:AK505"/>
    <mergeCell ref="AI506:AK506"/>
    <mergeCell ref="AI502:AK503"/>
    <mergeCell ref="AI507:AK507"/>
    <mergeCell ref="AI560:AK560"/>
    <mergeCell ref="AI582:AK582"/>
    <mergeCell ref="AI538:AK538"/>
    <mergeCell ref="AI539:AK539"/>
    <mergeCell ref="AI540:AK540"/>
    <mergeCell ref="AI541:AK541"/>
    <mergeCell ref="AI466:AK466"/>
    <mergeCell ref="AI459:AK459"/>
    <mergeCell ref="AI460:AK460"/>
    <mergeCell ref="AI461:AK461"/>
    <mergeCell ref="AI463:AK463"/>
    <mergeCell ref="AI473:AK473"/>
    <mergeCell ref="AI477:AK477"/>
    <mergeCell ref="AI488:AK488"/>
    <mergeCell ref="AI486:AK486"/>
    <mergeCell ref="AI490:AK490"/>
    <mergeCell ref="AI444:AK444"/>
    <mergeCell ref="AI577:AK577"/>
    <mergeCell ref="AI578:AK578"/>
    <mergeCell ref="AI579:AK579"/>
    <mergeCell ref="AI532:AK532"/>
    <mergeCell ref="AI516:AK516"/>
    <mergeCell ref="AI517:AK517"/>
    <mergeCell ref="AI446:AK446"/>
    <mergeCell ref="AI450:AK450"/>
    <mergeCell ref="AI451:AK451"/>
    <mergeCell ref="AI475:AK475"/>
    <mergeCell ref="AI478:AK478"/>
    <mergeCell ref="AI480:AK480"/>
    <mergeCell ref="AI484:AK484"/>
    <mergeCell ref="AI481:AK481"/>
    <mergeCell ref="AI482:AK482"/>
    <mergeCell ref="AI547:AK547"/>
    <mergeCell ref="AI573:AK573"/>
    <mergeCell ref="AI549:AK549"/>
    <mergeCell ref="AI550:AK550"/>
    <mergeCell ref="AI551:AK551"/>
    <mergeCell ref="AI559:AK559"/>
    <mergeCell ref="AI251:AK251"/>
    <mergeCell ref="AI435:AK435"/>
    <mergeCell ref="AI455:AK455"/>
    <mergeCell ref="AI489:AK489"/>
    <mergeCell ref="AI467:AK467"/>
    <mergeCell ref="AI468:AK468"/>
    <mergeCell ref="AI465:AK465"/>
    <mergeCell ref="AI471:AK471"/>
    <mergeCell ref="AI469:AK469"/>
    <mergeCell ref="AI470:AK470"/>
    <mergeCell ref="AI397:AK397"/>
    <mergeCell ref="AI400:AK400"/>
    <mergeCell ref="AI436:AK436"/>
    <mergeCell ref="AI420:AK420"/>
    <mergeCell ref="AI410:AK410"/>
    <mergeCell ref="AI386:AK386"/>
    <mergeCell ref="AI387:AK387"/>
    <mergeCell ref="AI456:AK456"/>
    <mergeCell ref="AI454:AK454"/>
    <mergeCell ref="AI452:AK452"/>
    <mergeCell ref="AI423:AK423"/>
    <mergeCell ref="AI453:AK453"/>
    <mergeCell ref="AI441:AK441"/>
    <mergeCell ref="AI462:AK462"/>
    <mergeCell ref="AI476:AK476"/>
    <mergeCell ref="AI457:AK457"/>
    <mergeCell ref="AI458:AK458"/>
    <mergeCell ref="AI447:AK447"/>
    <mergeCell ref="AI432:AK432"/>
    <mergeCell ref="AI433:AK433"/>
    <mergeCell ref="AI474:AK474"/>
    <mergeCell ref="AI464:AK464"/>
    <mergeCell ref="AI258:AK258"/>
    <mergeCell ref="AF319:AH319"/>
    <mergeCell ref="AI269:AK269"/>
    <mergeCell ref="AI347:AK347"/>
    <mergeCell ref="AF295:AH295"/>
    <mergeCell ref="AF293:AH294"/>
    <mergeCell ref="AF298:AH298"/>
    <mergeCell ref="AF299:AH299"/>
    <mergeCell ref="AF300:AH300"/>
    <mergeCell ref="AF301:AH301"/>
    <mergeCell ref="AF331:AH332"/>
    <mergeCell ref="AI337:AK337"/>
    <mergeCell ref="AF258:AH258"/>
    <mergeCell ref="AI262:AK262"/>
    <mergeCell ref="AI267:AK267"/>
    <mergeCell ref="AI260:AK260"/>
    <mergeCell ref="AI275:AK275"/>
    <mergeCell ref="AI283:AK283"/>
    <mergeCell ref="AF267:AH267"/>
    <mergeCell ref="AI345:AK345"/>
    <mergeCell ref="AI372:AK372"/>
    <mergeCell ref="AI373:AK373"/>
    <mergeCell ref="AI381:AK381"/>
    <mergeCell ref="AI359:AK359"/>
    <mergeCell ref="AI340:AK340"/>
    <mergeCell ref="AI296:AK296"/>
    <mergeCell ref="AI293:AK294"/>
    <mergeCell ref="AI315:AK315"/>
    <mergeCell ref="AI278:AK278"/>
    <mergeCell ref="AI358:AK358"/>
    <mergeCell ref="AI417:AK417"/>
    <mergeCell ref="AI411:AK411"/>
    <mergeCell ref="AI409:AK409"/>
    <mergeCell ref="AI415:AK415"/>
    <mergeCell ref="AI362:AK362"/>
    <mergeCell ref="AI366:AK366"/>
    <mergeCell ref="AI367:AK367"/>
    <mergeCell ref="AI368:AK368"/>
    <mergeCell ref="AI288:AK288"/>
    <mergeCell ref="AI301:AK301"/>
    <mergeCell ref="AI383:AK383"/>
    <mergeCell ref="AI384:AK384"/>
    <mergeCell ref="AI376:AK377"/>
    <mergeCell ref="AI379:AK379"/>
    <mergeCell ref="AI392:AK392"/>
    <mergeCell ref="AI416:AK416"/>
    <mergeCell ref="AI295:AK295"/>
    <mergeCell ref="AI385:AK385"/>
    <mergeCell ref="AI334:AK334"/>
    <mergeCell ref="AI382:AK382"/>
    <mergeCell ref="AI412:AK412"/>
    <mergeCell ref="AI370:AK370"/>
    <mergeCell ref="AF356:AH356"/>
    <mergeCell ref="AF357:AH357"/>
    <mergeCell ref="AF358:AH358"/>
    <mergeCell ref="AI277:AK277"/>
    <mergeCell ref="AI265:AK266"/>
    <mergeCell ref="AF278:AH278"/>
    <mergeCell ref="AI354:AK354"/>
    <mergeCell ref="AI355:AK355"/>
    <mergeCell ref="AI268:AK268"/>
    <mergeCell ref="AI270:AK270"/>
    <mergeCell ref="AI276:AK276"/>
    <mergeCell ref="AI325:AK325"/>
    <mergeCell ref="AI326:AK326"/>
    <mergeCell ref="AI327:AK327"/>
    <mergeCell ref="AI342:AK342"/>
    <mergeCell ref="AI343:AK343"/>
    <mergeCell ref="AI344:AK344"/>
    <mergeCell ref="AI305:AK305"/>
    <mergeCell ref="AI341:AK341"/>
    <mergeCell ref="AI346:AK346"/>
    <mergeCell ref="AI349:AK349"/>
    <mergeCell ref="AF323:AH323"/>
    <mergeCell ref="AF281:AH281"/>
    <mergeCell ref="AI357:AK357"/>
    <mergeCell ref="AI328:AK328"/>
    <mergeCell ref="AI333:AK333"/>
    <mergeCell ref="AI298:AK298"/>
    <mergeCell ref="AI308:AK308"/>
    <mergeCell ref="AF355:AH355"/>
    <mergeCell ref="AI364:AK364"/>
    <mergeCell ref="AI395:AK395"/>
    <mergeCell ref="AI378:AK378"/>
    <mergeCell ref="AI402:AK402"/>
    <mergeCell ref="AI403:AK403"/>
    <mergeCell ref="AI218:AK218"/>
    <mergeCell ref="AD221:AE222"/>
    <mergeCell ref="AI230:AK230"/>
    <mergeCell ref="AF223:AH223"/>
    <mergeCell ref="AF231:AH231"/>
    <mergeCell ref="AF237:AH237"/>
    <mergeCell ref="AI284:AK284"/>
    <mergeCell ref="AI285:AK285"/>
    <mergeCell ref="AI229:AK229"/>
    <mergeCell ref="AI224:AK224"/>
    <mergeCell ref="AI312:AK313"/>
    <mergeCell ref="AI290:AK290"/>
    <mergeCell ref="AF268:AH268"/>
    <mergeCell ref="AI338:AK338"/>
    <mergeCell ref="AI339:AK339"/>
    <mergeCell ref="AI300:AK300"/>
    <mergeCell ref="AI360:AK360"/>
    <mergeCell ref="AI361:AK361"/>
    <mergeCell ref="AI398:AK398"/>
    <mergeCell ref="AI399:AK399"/>
    <mergeCell ref="AI261:AK261"/>
    <mergeCell ref="AF318:AH318"/>
    <mergeCell ref="AF341:AH341"/>
    <mergeCell ref="AF328:AH328"/>
    <mergeCell ref="AF335:AH335"/>
    <mergeCell ref="AF336:AH336"/>
    <mergeCell ref="AI254:AK254"/>
    <mergeCell ref="E389:T389"/>
    <mergeCell ref="V389:Z389"/>
    <mergeCell ref="V387:Z387"/>
    <mergeCell ref="C393:D393"/>
    <mergeCell ref="E393:T393"/>
    <mergeCell ref="C395:D395"/>
    <mergeCell ref="C378:D378"/>
    <mergeCell ref="E380:T380"/>
    <mergeCell ref="V394:Z394"/>
    <mergeCell ref="C396:D396"/>
    <mergeCell ref="C388:D388"/>
    <mergeCell ref="AI413:AK413"/>
    <mergeCell ref="AI414:AK414"/>
    <mergeCell ref="AI249:AK249"/>
    <mergeCell ref="AI244:AK245"/>
    <mergeCell ref="AI250:AK250"/>
    <mergeCell ref="AI363:AK363"/>
    <mergeCell ref="AF413:AH413"/>
    <mergeCell ref="AI299:AK299"/>
    <mergeCell ref="AI279:AK279"/>
    <mergeCell ref="AI280:AK280"/>
    <mergeCell ref="AI281:AK281"/>
    <mergeCell ref="AD312:AE313"/>
    <mergeCell ref="AI297:AK297"/>
    <mergeCell ref="AI282:AK282"/>
    <mergeCell ref="AI365:AK365"/>
    <mergeCell ref="AI371:AK371"/>
    <mergeCell ref="AI369:AK369"/>
    <mergeCell ref="AI380:AK380"/>
    <mergeCell ref="AD265:AE266"/>
    <mergeCell ref="AI248:AK248"/>
    <mergeCell ref="AD331:AE332"/>
    <mergeCell ref="C406:D406"/>
    <mergeCell ref="E406:T406"/>
    <mergeCell ref="V406:Z406"/>
    <mergeCell ref="C398:D398"/>
    <mergeCell ref="C413:D413"/>
    <mergeCell ref="E409:T409"/>
    <mergeCell ref="C418:D418"/>
    <mergeCell ref="E418:T418"/>
    <mergeCell ref="V418:Z418"/>
    <mergeCell ref="V413:Z413"/>
    <mergeCell ref="C403:D403"/>
    <mergeCell ref="E403:T403"/>
    <mergeCell ref="E372:T372"/>
    <mergeCell ref="V381:Z381"/>
    <mergeCell ref="C391:D391"/>
    <mergeCell ref="C390:D390"/>
    <mergeCell ref="E390:T390"/>
    <mergeCell ref="E396:T396"/>
    <mergeCell ref="E385:T385"/>
    <mergeCell ref="V385:Z385"/>
    <mergeCell ref="E388:T388"/>
    <mergeCell ref="C376:D377"/>
    <mergeCell ref="E376:T377"/>
    <mergeCell ref="V376:Z377"/>
    <mergeCell ref="V378:Z378"/>
    <mergeCell ref="C381:D381"/>
    <mergeCell ref="C372:D372"/>
    <mergeCell ref="C382:D382"/>
    <mergeCell ref="E382:T382"/>
    <mergeCell ref="E373:T373"/>
    <mergeCell ref="C384:D384"/>
    <mergeCell ref="E384:T384"/>
    <mergeCell ref="C425:D425"/>
    <mergeCell ref="C407:D407"/>
    <mergeCell ref="E407:T407"/>
    <mergeCell ref="C411:D411"/>
    <mergeCell ref="E411:T411"/>
    <mergeCell ref="E412:T412"/>
    <mergeCell ref="V412:Z412"/>
    <mergeCell ref="E408:T408"/>
    <mergeCell ref="V408:Z408"/>
    <mergeCell ref="C410:D410"/>
    <mergeCell ref="E410:T410"/>
    <mergeCell ref="E425:T425"/>
    <mergeCell ref="E417:T417"/>
    <mergeCell ref="C419:D419"/>
    <mergeCell ref="C408:D408"/>
    <mergeCell ref="C415:D415"/>
    <mergeCell ref="E415:T415"/>
    <mergeCell ref="V415:Z415"/>
    <mergeCell ref="E420:T420"/>
    <mergeCell ref="C420:D420"/>
    <mergeCell ref="C412:D412"/>
    <mergeCell ref="E421:T421"/>
    <mergeCell ref="V425:Z425"/>
    <mergeCell ref="V416:Z416"/>
    <mergeCell ref="V422:Z422"/>
    <mergeCell ref="V420:Z420"/>
    <mergeCell ref="C428:D428"/>
    <mergeCell ref="C424:D424"/>
    <mergeCell ref="E424:T424"/>
    <mergeCell ref="V424:Z424"/>
    <mergeCell ref="E428:T428"/>
    <mergeCell ref="C427:D427"/>
    <mergeCell ref="V427:Z427"/>
    <mergeCell ref="C409:D409"/>
    <mergeCell ref="E405:T405"/>
    <mergeCell ref="C387:D387"/>
    <mergeCell ref="E387:T387"/>
    <mergeCell ref="E419:T419"/>
    <mergeCell ref="V419:Z419"/>
    <mergeCell ref="E391:T391"/>
    <mergeCell ref="V391:Z391"/>
    <mergeCell ref="C423:D423"/>
    <mergeCell ref="C414:D414"/>
    <mergeCell ref="E414:T414"/>
    <mergeCell ref="C416:D416"/>
    <mergeCell ref="E416:T416"/>
    <mergeCell ref="V417:Z417"/>
    <mergeCell ref="C417:D417"/>
    <mergeCell ref="V414:Z414"/>
    <mergeCell ref="V411:Z411"/>
    <mergeCell ref="C421:D421"/>
    <mergeCell ref="V421:Z421"/>
    <mergeCell ref="V407:Z407"/>
    <mergeCell ref="C422:D422"/>
    <mergeCell ref="E422:T422"/>
    <mergeCell ref="C397:D397"/>
    <mergeCell ref="E397:T397"/>
    <mergeCell ref="V397:Z397"/>
    <mergeCell ref="C400:D400"/>
    <mergeCell ref="E399:T399"/>
    <mergeCell ref="C401:D401"/>
    <mergeCell ref="E401:T401"/>
    <mergeCell ref="E404:T404"/>
    <mergeCell ref="V404:Z404"/>
    <mergeCell ref="V402:Z402"/>
    <mergeCell ref="C402:D402"/>
    <mergeCell ref="E402:T402"/>
    <mergeCell ref="C404:D404"/>
    <mergeCell ref="C405:D405"/>
    <mergeCell ref="C399:D399"/>
    <mergeCell ref="E423:T423"/>
    <mergeCell ref="AI184:AK184"/>
    <mergeCell ref="AI185:AK185"/>
    <mergeCell ref="AI190:AK190"/>
    <mergeCell ref="E361:T361"/>
    <mergeCell ref="E320:T320"/>
    <mergeCell ref="E322:T322"/>
    <mergeCell ref="E321:T321"/>
    <mergeCell ref="C366:D366"/>
    <mergeCell ref="C364:D364"/>
    <mergeCell ref="E364:T364"/>
    <mergeCell ref="V364:Z364"/>
    <mergeCell ref="V358:Z358"/>
    <mergeCell ref="C316:D316"/>
    <mergeCell ref="V321:Z321"/>
    <mergeCell ref="C318:D318"/>
    <mergeCell ref="E327:T327"/>
    <mergeCell ref="V327:Z327"/>
    <mergeCell ref="V325:Z325"/>
    <mergeCell ref="V398:Z398"/>
    <mergeCell ref="E359:T359"/>
    <mergeCell ref="C322:D322"/>
    <mergeCell ref="E318:T318"/>
    <mergeCell ref="V323:Z323"/>
    <mergeCell ref="C321:D321"/>
    <mergeCell ref="C345:D345"/>
    <mergeCell ref="E345:T345"/>
    <mergeCell ref="C342:D342"/>
    <mergeCell ref="E342:T342"/>
    <mergeCell ref="C328:D328"/>
    <mergeCell ref="E341:T341"/>
    <mergeCell ref="C216:D216"/>
    <mergeCell ref="AI215:AK215"/>
    <mergeCell ref="AI216:AK216"/>
    <mergeCell ref="AF158:AH158"/>
    <mergeCell ref="AF159:AH159"/>
    <mergeCell ref="AF160:AH160"/>
    <mergeCell ref="AF161:AH161"/>
    <mergeCell ref="C203:D204"/>
    <mergeCell ref="C194:D194"/>
    <mergeCell ref="AD203:AE204"/>
    <mergeCell ref="V181:Z181"/>
    <mergeCell ref="V198:Z198"/>
    <mergeCell ref="V199:Z199"/>
    <mergeCell ref="V196:Z196"/>
    <mergeCell ref="V182:Z182"/>
    <mergeCell ref="V197:Z197"/>
    <mergeCell ref="C195:D195"/>
    <mergeCell ref="E195:T195"/>
    <mergeCell ref="C197:D197"/>
    <mergeCell ref="AI335:AK335"/>
    <mergeCell ref="AI225:AK225"/>
    <mergeCell ref="C198:D198"/>
    <mergeCell ref="C205:D205"/>
    <mergeCell ref="E211:T211"/>
    <mergeCell ref="E197:T197"/>
    <mergeCell ref="V200:Z200"/>
    <mergeCell ref="E198:T198"/>
    <mergeCell ref="E206:T206"/>
    <mergeCell ref="C206:D206"/>
    <mergeCell ref="C208:D208"/>
    <mergeCell ref="C209:D209"/>
    <mergeCell ref="C210:D210"/>
    <mergeCell ref="AA171:AC171"/>
    <mergeCell ref="C160:D160"/>
    <mergeCell ref="AI173:AK173"/>
    <mergeCell ref="C146:D146"/>
    <mergeCell ref="E165:T165"/>
    <mergeCell ref="AI158:AK158"/>
    <mergeCell ref="AI159:AK159"/>
    <mergeCell ref="AI160:AK160"/>
    <mergeCell ref="E193:T193"/>
    <mergeCell ref="V162:Z162"/>
    <mergeCell ref="V171:Z171"/>
    <mergeCell ref="V172:Z172"/>
    <mergeCell ref="E160:T160"/>
    <mergeCell ref="C158:D158"/>
    <mergeCell ref="E158:T158"/>
    <mergeCell ref="C159:D159"/>
    <mergeCell ref="C193:D193"/>
    <mergeCell ref="E159:T159"/>
    <mergeCell ref="C190:D190"/>
    <mergeCell ref="C191:D191"/>
    <mergeCell ref="C192:D192"/>
    <mergeCell ref="E182:T182"/>
    <mergeCell ref="E161:T161"/>
    <mergeCell ref="AI174:AK174"/>
    <mergeCell ref="AI151:AK151"/>
    <mergeCell ref="AA147:AC147"/>
    <mergeCell ref="AA148:AC148"/>
    <mergeCell ref="AA149:AC149"/>
    <mergeCell ref="AA150:AC150"/>
    <mergeCell ref="AA151:AC151"/>
    <mergeCell ref="AA152:AC152"/>
    <mergeCell ref="AF170:AH170"/>
    <mergeCell ref="V163:Z163"/>
    <mergeCell ref="V161:Z161"/>
    <mergeCell ref="AD168:AE169"/>
    <mergeCell ref="AF152:AH152"/>
    <mergeCell ref="AF153:AH153"/>
    <mergeCell ref="AF154:AH154"/>
    <mergeCell ref="AF155:AH155"/>
    <mergeCell ref="AF156:AH156"/>
    <mergeCell ref="V154:Z154"/>
    <mergeCell ref="V165:Z165"/>
    <mergeCell ref="V173:Z173"/>
    <mergeCell ref="V180:Z180"/>
    <mergeCell ref="V155:Z155"/>
    <mergeCell ref="AI178:AK178"/>
    <mergeCell ref="AI179:AK179"/>
    <mergeCell ref="AI180:AK180"/>
    <mergeCell ref="AI181:AK181"/>
    <mergeCell ref="AF164:AH164"/>
    <mergeCell ref="AF172:AH172"/>
    <mergeCell ref="AF173:AH173"/>
    <mergeCell ref="AF157:AH157"/>
    <mergeCell ref="C124:D124"/>
    <mergeCell ref="C153:D153"/>
    <mergeCell ref="AA153:AC153"/>
    <mergeCell ref="AA154:AC154"/>
    <mergeCell ref="V160:Z160"/>
    <mergeCell ref="AA156:AC156"/>
    <mergeCell ref="AF168:AH169"/>
    <mergeCell ref="AF165:AH165"/>
    <mergeCell ref="C161:D161"/>
    <mergeCell ref="V164:Z164"/>
    <mergeCell ref="C157:D157"/>
    <mergeCell ref="C152:D152"/>
    <mergeCell ref="E155:T155"/>
    <mergeCell ref="AF109:AH109"/>
    <mergeCell ref="AF141:AH141"/>
    <mergeCell ref="AF139:AH139"/>
    <mergeCell ref="AF129:AH129"/>
    <mergeCell ref="AF130:AH130"/>
    <mergeCell ref="AD144:AE145"/>
    <mergeCell ref="AA144:AC145"/>
    <mergeCell ref="E141:T141"/>
    <mergeCell ref="AF133:AH133"/>
    <mergeCell ref="AF123:AH123"/>
    <mergeCell ref="AF124:AH124"/>
    <mergeCell ref="AF125:AH125"/>
    <mergeCell ref="E126:T126"/>
    <mergeCell ref="AF126:AH126"/>
    <mergeCell ref="E133:T133"/>
    <mergeCell ref="V135:Z135"/>
    <mergeCell ref="E134:T134"/>
    <mergeCell ref="E122:T122"/>
    <mergeCell ref="V124:Z124"/>
    <mergeCell ref="AF151:AH151"/>
    <mergeCell ref="V141:Z141"/>
    <mergeCell ref="C147:D147"/>
    <mergeCell ref="V150:Z150"/>
    <mergeCell ref="V146:Z146"/>
    <mergeCell ref="AA132:AC132"/>
    <mergeCell ref="AA133:AC133"/>
    <mergeCell ref="AA134:AC134"/>
    <mergeCell ref="AA135:AC135"/>
    <mergeCell ref="AA139:AC139"/>
    <mergeCell ref="AA141:AC141"/>
    <mergeCell ref="V147:Z147"/>
    <mergeCell ref="V136:Z136"/>
    <mergeCell ref="V131:Z131"/>
    <mergeCell ref="AF144:AH145"/>
    <mergeCell ref="E146:T146"/>
    <mergeCell ref="AA146:AC146"/>
    <mergeCell ref="E149:T149"/>
    <mergeCell ref="E150:T150"/>
    <mergeCell ref="E151:T151"/>
    <mergeCell ref="V144:Z145"/>
    <mergeCell ref="E148:T148"/>
    <mergeCell ref="AF138:AH138"/>
    <mergeCell ref="V132:Z132"/>
    <mergeCell ref="C149:D149"/>
    <mergeCell ref="C150:D150"/>
    <mergeCell ref="AA136:AC136"/>
    <mergeCell ref="AA137:AC137"/>
    <mergeCell ref="AA138:AC138"/>
    <mergeCell ref="C183:D183"/>
    <mergeCell ref="C184:D184"/>
    <mergeCell ref="E171:T171"/>
    <mergeCell ref="C175:D175"/>
    <mergeCell ref="AA157:AC157"/>
    <mergeCell ref="AA158:AC158"/>
    <mergeCell ref="AA159:AC159"/>
    <mergeCell ref="AA160:AC160"/>
    <mergeCell ref="AA161:AC161"/>
    <mergeCell ref="AA170:AC170"/>
    <mergeCell ref="C188:D189"/>
    <mergeCell ref="C182:D182"/>
    <mergeCell ref="V174:Z174"/>
    <mergeCell ref="V179:Z179"/>
    <mergeCell ref="E183:T183"/>
    <mergeCell ref="AF174:AH174"/>
    <mergeCell ref="AA168:AC169"/>
    <mergeCell ref="AF163:AH163"/>
    <mergeCell ref="E179:T179"/>
    <mergeCell ref="AA172:AC172"/>
    <mergeCell ref="AA173:AC173"/>
    <mergeCell ref="C185:D185"/>
    <mergeCell ref="C181:D181"/>
    <mergeCell ref="E181:T181"/>
    <mergeCell ref="C173:D173"/>
    <mergeCell ref="E184:T184"/>
    <mergeCell ref="E174:T174"/>
    <mergeCell ref="E185:T185"/>
    <mergeCell ref="E188:T189"/>
    <mergeCell ref="C170:D170"/>
    <mergeCell ref="E170:T170"/>
    <mergeCell ref="AF171:AH171"/>
    <mergeCell ref="C83:D83"/>
    <mergeCell ref="E84:T84"/>
    <mergeCell ref="C115:D116"/>
    <mergeCell ref="E96:T96"/>
    <mergeCell ref="E102:T102"/>
    <mergeCell ref="C123:D123"/>
    <mergeCell ref="E123:T123"/>
    <mergeCell ref="E103:T103"/>
    <mergeCell ref="C88:D88"/>
    <mergeCell ref="C93:D93"/>
    <mergeCell ref="C91:D91"/>
    <mergeCell ref="V156:Z156"/>
    <mergeCell ref="E147:T147"/>
    <mergeCell ref="V133:Z133"/>
    <mergeCell ref="C127:D127"/>
    <mergeCell ref="C128:D128"/>
    <mergeCell ref="C129:D129"/>
    <mergeCell ref="V100:Z100"/>
    <mergeCell ref="V101:Z101"/>
    <mergeCell ref="V102:Z102"/>
    <mergeCell ref="V97:Z97"/>
    <mergeCell ref="V98:Z98"/>
    <mergeCell ref="E136:T136"/>
    <mergeCell ref="C132:D132"/>
    <mergeCell ref="E135:T135"/>
    <mergeCell ref="C134:D134"/>
    <mergeCell ref="C119:D119"/>
    <mergeCell ref="E87:T87"/>
    <mergeCell ref="E86:T86"/>
    <mergeCell ref="C120:D120"/>
    <mergeCell ref="V151:Z151"/>
    <mergeCell ref="E120:T120"/>
    <mergeCell ref="C53:D53"/>
    <mergeCell ref="E108:T108"/>
    <mergeCell ref="E104:T104"/>
    <mergeCell ref="E98:T98"/>
    <mergeCell ref="C117:D117"/>
    <mergeCell ref="C99:D99"/>
    <mergeCell ref="C97:D97"/>
    <mergeCell ref="V105:Z105"/>
    <mergeCell ref="C87:D87"/>
    <mergeCell ref="C107:D107"/>
    <mergeCell ref="V93:Z93"/>
    <mergeCell ref="C54:D54"/>
    <mergeCell ref="C61:D62"/>
    <mergeCell ref="E61:T62"/>
    <mergeCell ref="C95:D95"/>
    <mergeCell ref="C110:D110"/>
    <mergeCell ref="V106:Z106"/>
    <mergeCell ref="V87:Z87"/>
    <mergeCell ref="C90:D90"/>
    <mergeCell ref="V69:Z69"/>
    <mergeCell ref="E70:T70"/>
    <mergeCell ref="E83:T83"/>
    <mergeCell ref="C80:D80"/>
    <mergeCell ref="C86:D86"/>
    <mergeCell ref="C92:D92"/>
    <mergeCell ref="C66:D66"/>
    <mergeCell ref="C67:D67"/>
    <mergeCell ref="C85:D85"/>
    <mergeCell ref="E89:T89"/>
    <mergeCell ref="V103:Z103"/>
    <mergeCell ref="V104:Z104"/>
    <mergeCell ref="C69:D69"/>
    <mergeCell ref="C58:D58"/>
    <mergeCell ref="C109:D109"/>
    <mergeCell ref="E109:T109"/>
    <mergeCell ref="V109:Z109"/>
    <mergeCell ref="E99:T99"/>
    <mergeCell ref="E54:T54"/>
    <mergeCell ref="C56:D56"/>
    <mergeCell ref="V54:Z54"/>
    <mergeCell ref="V83:Z83"/>
    <mergeCell ref="V80:Z80"/>
    <mergeCell ref="V90:Z90"/>
    <mergeCell ref="C104:D104"/>
    <mergeCell ref="V86:Z86"/>
    <mergeCell ref="E64:T64"/>
    <mergeCell ref="V70:Z70"/>
    <mergeCell ref="C106:D106"/>
    <mergeCell ref="V96:Z96"/>
    <mergeCell ref="C63:D63"/>
    <mergeCell ref="C65:D65"/>
    <mergeCell ref="C55:D55"/>
    <mergeCell ref="E55:T55"/>
    <mergeCell ref="C57:D57"/>
    <mergeCell ref="E65:T65"/>
    <mergeCell ref="V65:Z65"/>
    <mergeCell ref="V95:Z95"/>
    <mergeCell ref="V99:Z99"/>
    <mergeCell ref="C101:D101"/>
    <mergeCell ref="C102:D102"/>
    <mergeCell ref="C103:D103"/>
    <mergeCell ref="V107:Z107"/>
    <mergeCell ref="E95:T95"/>
    <mergeCell ref="C94:D94"/>
    <mergeCell ref="C35:D35"/>
    <mergeCell ref="C37:D37"/>
    <mergeCell ref="C52:D52"/>
    <mergeCell ref="V46:Z46"/>
    <mergeCell ref="C44:D44"/>
    <mergeCell ref="V44:Z44"/>
    <mergeCell ref="E44:T44"/>
    <mergeCell ref="E45:T45"/>
    <mergeCell ref="E32:T32"/>
    <mergeCell ref="C30:D30"/>
    <mergeCell ref="E30:T30"/>
    <mergeCell ref="V30:Z30"/>
    <mergeCell ref="C31:D31"/>
    <mergeCell ref="V52:Z52"/>
    <mergeCell ref="V45:Z45"/>
    <mergeCell ref="E49:T49"/>
    <mergeCell ref="C32:D32"/>
    <mergeCell ref="V32:Z32"/>
    <mergeCell ref="C46:D46"/>
    <mergeCell ref="C51:D51"/>
    <mergeCell ref="E52:T52"/>
    <mergeCell ref="E33:T33"/>
    <mergeCell ref="V33:Z33"/>
    <mergeCell ref="E34:T34"/>
    <mergeCell ref="V37:Z37"/>
    <mergeCell ref="C24:D25"/>
    <mergeCell ref="E24:T25"/>
    <mergeCell ref="V24:Z25"/>
    <mergeCell ref="E35:T35"/>
    <mergeCell ref="C34:D34"/>
    <mergeCell ref="C36:D36"/>
    <mergeCell ref="C38:D38"/>
    <mergeCell ref="C50:D50"/>
    <mergeCell ref="E51:T51"/>
    <mergeCell ref="E31:T31"/>
    <mergeCell ref="V31:Z31"/>
    <mergeCell ref="E43:T43"/>
    <mergeCell ref="V47:Z47"/>
    <mergeCell ref="V48:Z48"/>
    <mergeCell ref="E47:T47"/>
    <mergeCell ref="C45:D45"/>
    <mergeCell ref="C47:D47"/>
    <mergeCell ref="C48:D48"/>
    <mergeCell ref="V49:Z49"/>
    <mergeCell ref="E50:T50"/>
    <mergeCell ref="C41:D42"/>
    <mergeCell ref="C26:D26"/>
    <mergeCell ref="V26:Z26"/>
    <mergeCell ref="C29:D29"/>
    <mergeCell ref="E38:T38"/>
    <mergeCell ref="C27:D27"/>
    <mergeCell ref="V27:Z27"/>
    <mergeCell ref="C28:D28"/>
    <mergeCell ref="C33:D33"/>
    <mergeCell ref="C49:D49"/>
    <mergeCell ref="C43:D43"/>
    <mergeCell ref="V43:Z43"/>
    <mergeCell ref="C84:D84"/>
    <mergeCell ref="C100:D100"/>
    <mergeCell ref="E217:T217"/>
    <mergeCell ref="E178:T178"/>
    <mergeCell ref="C168:D169"/>
    <mergeCell ref="C125:D125"/>
    <mergeCell ref="E180:T180"/>
    <mergeCell ref="C121:D121"/>
    <mergeCell ref="C105:D105"/>
    <mergeCell ref="E105:T105"/>
    <mergeCell ref="C96:D96"/>
    <mergeCell ref="E90:T90"/>
    <mergeCell ref="C108:D108"/>
    <mergeCell ref="E93:T93"/>
    <mergeCell ref="C89:D89"/>
    <mergeCell ref="E100:T100"/>
    <mergeCell ref="E212:T212"/>
    <mergeCell ref="C207:D207"/>
    <mergeCell ref="C139:D139"/>
    <mergeCell ref="E168:T169"/>
    <mergeCell ref="C155:D155"/>
    <mergeCell ref="E210:T210"/>
    <mergeCell ref="E214:T214"/>
    <mergeCell ref="C98:D98"/>
    <mergeCell ref="E162:T162"/>
    <mergeCell ref="E119:T119"/>
    <mergeCell ref="C131:D131"/>
    <mergeCell ref="E127:T127"/>
    <mergeCell ref="E128:T128"/>
    <mergeCell ref="E138:T138"/>
    <mergeCell ref="C174:D174"/>
    <mergeCell ref="C148:D148"/>
    <mergeCell ref="C77:D77"/>
    <mergeCell ref="V75:Z75"/>
    <mergeCell ref="E80:T80"/>
    <mergeCell ref="V63:Z63"/>
    <mergeCell ref="V64:Z64"/>
    <mergeCell ref="V79:Z79"/>
    <mergeCell ref="E63:T63"/>
    <mergeCell ref="E82:T82"/>
    <mergeCell ref="C64:D64"/>
    <mergeCell ref="V67:Z67"/>
    <mergeCell ref="V73:Z73"/>
    <mergeCell ref="C73:D73"/>
    <mergeCell ref="C75:D75"/>
    <mergeCell ref="C74:D74"/>
    <mergeCell ref="C70:D70"/>
    <mergeCell ref="E77:T77"/>
    <mergeCell ref="C68:D68"/>
    <mergeCell ref="E68:T68"/>
    <mergeCell ref="E81:T81"/>
    <mergeCell ref="C76:D76"/>
    <mergeCell ref="E67:T67"/>
    <mergeCell ref="C72:D72"/>
    <mergeCell ref="E79:T79"/>
    <mergeCell ref="C78:D78"/>
    <mergeCell ref="E73:T73"/>
    <mergeCell ref="C81:D81"/>
    <mergeCell ref="C82:D82"/>
    <mergeCell ref="E78:T78"/>
    <mergeCell ref="C79:D79"/>
    <mergeCell ref="C71:D71"/>
    <mergeCell ref="V115:Z116"/>
    <mergeCell ref="C122:D122"/>
    <mergeCell ref="V153:Z153"/>
    <mergeCell ref="C135:D135"/>
    <mergeCell ref="E131:T131"/>
    <mergeCell ref="V129:Z129"/>
    <mergeCell ref="V130:Z130"/>
    <mergeCell ref="C133:D133"/>
    <mergeCell ref="C211:D211"/>
    <mergeCell ref="E207:T207"/>
    <mergeCell ref="E208:T208"/>
    <mergeCell ref="E209:T209"/>
    <mergeCell ref="V203:Z204"/>
    <mergeCell ref="C199:D199"/>
    <mergeCell ref="C144:D145"/>
    <mergeCell ref="E154:T154"/>
    <mergeCell ref="C156:D156"/>
    <mergeCell ref="E156:T156"/>
    <mergeCell ref="C151:D151"/>
    <mergeCell ref="C179:D179"/>
    <mergeCell ref="E144:T145"/>
    <mergeCell ref="E125:T125"/>
    <mergeCell ref="E200:T200"/>
    <mergeCell ref="V152:Z152"/>
    <mergeCell ref="E152:T152"/>
    <mergeCell ref="C141:D141"/>
    <mergeCell ref="E153:T153"/>
    <mergeCell ref="E129:T129"/>
    <mergeCell ref="E130:T130"/>
    <mergeCell ref="E118:T118"/>
    <mergeCell ref="C130:D130"/>
    <mergeCell ref="C196:D196"/>
    <mergeCell ref="V205:Z205"/>
    <mergeCell ref="E213:T213"/>
    <mergeCell ref="C200:D200"/>
    <mergeCell ref="V215:Z215"/>
    <mergeCell ref="C212:D212"/>
    <mergeCell ref="V212:Z212"/>
    <mergeCell ref="V216:Z216"/>
    <mergeCell ref="V214:Z214"/>
    <mergeCell ref="E215:T215"/>
    <mergeCell ref="E205:T205"/>
    <mergeCell ref="C215:D215"/>
    <mergeCell ref="C218:D218"/>
    <mergeCell ref="C214:D214"/>
    <mergeCell ref="C213:D213"/>
    <mergeCell ref="C217:D217"/>
    <mergeCell ref="V322:Z322"/>
    <mergeCell ref="E281:T281"/>
    <mergeCell ref="V276:Z276"/>
    <mergeCell ref="C286:D286"/>
    <mergeCell ref="E275:T275"/>
    <mergeCell ref="C302:D302"/>
    <mergeCell ref="C303:D303"/>
    <mergeCell ref="E269:T269"/>
    <mergeCell ref="E304:T304"/>
    <mergeCell ref="E277:T277"/>
    <mergeCell ref="V304:Z304"/>
    <mergeCell ref="C244:D245"/>
    <mergeCell ref="C268:D268"/>
    <mergeCell ref="C248:D248"/>
    <mergeCell ref="C249:D249"/>
    <mergeCell ref="C250:D250"/>
    <mergeCell ref="E254:T254"/>
    <mergeCell ref="C336:D336"/>
    <mergeCell ref="E295:T295"/>
    <mergeCell ref="E296:T296"/>
    <mergeCell ref="E297:T297"/>
    <mergeCell ref="V324:Z324"/>
    <mergeCell ref="C304:D304"/>
    <mergeCell ref="C324:D324"/>
    <mergeCell ref="E303:T303"/>
    <mergeCell ref="C319:D319"/>
    <mergeCell ref="C320:D320"/>
    <mergeCell ref="E299:T299"/>
    <mergeCell ref="E290:T290"/>
    <mergeCell ref="E324:T324"/>
    <mergeCell ref="E312:T313"/>
    <mergeCell ref="E325:T325"/>
    <mergeCell ref="C326:D326"/>
    <mergeCell ref="C327:D327"/>
    <mergeCell ref="E326:T326"/>
    <mergeCell ref="C323:D323"/>
    <mergeCell ref="C331:D332"/>
    <mergeCell ref="E331:T332"/>
    <mergeCell ref="C335:D335"/>
    <mergeCell ref="E334:T334"/>
    <mergeCell ref="V333:Z333"/>
    <mergeCell ref="V298:Z298"/>
    <mergeCell ref="V300:Z300"/>
    <mergeCell ref="V302:Z302"/>
    <mergeCell ref="V295:Z295"/>
    <mergeCell ref="V314:Z314"/>
    <mergeCell ref="V296:Z296"/>
    <mergeCell ref="V308:Z308"/>
    <mergeCell ref="E371:T371"/>
    <mergeCell ref="E370:T370"/>
    <mergeCell ref="V370:Z370"/>
    <mergeCell ref="E357:T357"/>
    <mergeCell ref="V357:Z357"/>
    <mergeCell ref="C348:D348"/>
    <mergeCell ref="E348:T348"/>
    <mergeCell ref="C361:D361"/>
    <mergeCell ref="E366:T366"/>
    <mergeCell ref="V366:Z366"/>
    <mergeCell ref="C367:D367"/>
    <mergeCell ref="E367:T367"/>
    <mergeCell ref="V356:Z356"/>
    <mergeCell ref="V368:Z368"/>
    <mergeCell ref="V369:Z369"/>
    <mergeCell ref="C368:D368"/>
    <mergeCell ref="C337:D337"/>
    <mergeCell ref="C359:D359"/>
    <mergeCell ref="E368:T368"/>
    <mergeCell ref="C340:D340"/>
    <mergeCell ref="C354:D354"/>
    <mergeCell ref="E349:T349"/>
    <mergeCell ref="E344:T344"/>
    <mergeCell ref="C349:D349"/>
    <mergeCell ref="E354:T354"/>
    <mergeCell ref="E352:T353"/>
    <mergeCell ref="V354:Z354"/>
    <mergeCell ref="C355:D355"/>
    <mergeCell ref="C356:D356"/>
    <mergeCell ref="C338:D338"/>
    <mergeCell ref="E338:T338"/>
    <mergeCell ref="C343:D343"/>
    <mergeCell ref="E347:T347"/>
    <mergeCell ref="C344:D344"/>
    <mergeCell ref="E336:T336"/>
    <mergeCell ref="C333:D333"/>
    <mergeCell ref="C315:D315"/>
    <mergeCell ref="C334:D334"/>
    <mergeCell ref="C346:D346"/>
    <mergeCell ref="E346:T346"/>
    <mergeCell ref="C347:D347"/>
    <mergeCell ref="C296:D296"/>
    <mergeCell ref="C312:D313"/>
    <mergeCell ref="E343:T343"/>
    <mergeCell ref="C280:D280"/>
    <mergeCell ref="E288:T288"/>
    <mergeCell ref="E307:T307"/>
    <mergeCell ref="C305:D305"/>
    <mergeCell ref="E305:T305"/>
    <mergeCell ref="C284:D284"/>
    <mergeCell ref="E298:T298"/>
    <mergeCell ref="E300:T300"/>
    <mergeCell ref="E302:T302"/>
    <mergeCell ref="C308:D308"/>
    <mergeCell ref="E308:T308"/>
    <mergeCell ref="E301:T301"/>
    <mergeCell ref="E280:T280"/>
    <mergeCell ref="E286:T286"/>
    <mergeCell ref="C295:D295"/>
    <mergeCell ref="E287:T287"/>
    <mergeCell ref="C299:D299"/>
    <mergeCell ref="C301:D301"/>
    <mergeCell ref="E284:T284"/>
    <mergeCell ref="E337:T337"/>
    <mergeCell ref="V273:Z273"/>
    <mergeCell ref="V283:Z283"/>
    <mergeCell ref="E293:T294"/>
    <mergeCell ref="E283:T283"/>
    <mergeCell ref="C274:D274"/>
    <mergeCell ref="C265:D266"/>
    <mergeCell ref="E265:T266"/>
    <mergeCell ref="E276:T276"/>
    <mergeCell ref="V274:Z274"/>
    <mergeCell ref="E268:T268"/>
    <mergeCell ref="C287:D287"/>
    <mergeCell ref="C288:D288"/>
    <mergeCell ref="C276:D276"/>
    <mergeCell ref="E262:T262"/>
    <mergeCell ref="C269:D269"/>
    <mergeCell ref="E285:T285"/>
    <mergeCell ref="E271:T271"/>
    <mergeCell ref="V265:Z266"/>
    <mergeCell ref="V262:Z262"/>
    <mergeCell ref="E272:T272"/>
    <mergeCell ref="E279:T279"/>
    <mergeCell ref="V267:Z267"/>
    <mergeCell ref="V268:Z268"/>
    <mergeCell ref="V277:Z277"/>
    <mergeCell ref="V278:Z278"/>
    <mergeCell ref="V279:Z279"/>
    <mergeCell ref="V280:Z280"/>
    <mergeCell ref="V285:Z285"/>
    <mergeCell ref="V286:Z286"/>
    <mergeCell ref="V287:Z287"/>
    <mergeCell ref="V288:Z288"/>
    <mergeCell ref="V290:Z290"/>
    <mergeCell ref="E221:T222"/>
    <mergeCell ref="V221:Z222"/>
    <mergeCell ref="C236:D236"/>
    <mergeCell ref="E228:T228"/>
    <mergeCell ref="C230:D230"/>
    <mergeCell ref="E230:T230"/>
    <mergeCell ref="E237:T237"/>
    <mergeCell ref="C270:D270"/>
    <mergeCell ref="C283:D283"/>
    <mergeCell ref="V293:Z294"/>
    <mergeCell ref="E267:T267"/>
    <mergeCell ref="E259:T259"/>
    <mergeCell ref="E257:T257"/>
    <mergeCell ref="E261:T261"/>
    <mergeCell ref="C297:D297"/>
    <mergeCell ref="C300:D300"/>
    <mergeCell ref="E232:T232"/>
    <mergeCell ref="C223:D223"/>
    <mergeCell ref="C289:D289"/>
    <mergeCell ref="C281:D281"/>
    <mergeCell ref="C273:D273"/>
    <mergeCell ref="E273:T273"/>
    <mergeCell ref="C285:D285"/>
    <mergeCell ref="E274:T274"/>
    <mergeCell ref="C282:D282"/>
    <mergeCell ref="E282:T282"/>
    <mergeCell ref="V271:Z271"/>
    <mergeCell ref="C271:D271"/>
    <mergeCell ref="C272:D272"/>
    <mergeCell ref="C277:D277"/>
    <mergeCell ref="C278:D278"/>
    <mergeCell ref="C279:D279"/>
    <mergeCell ref="V217:Z217"/>
    <mergeCell ref="C251:D251"/>
    <mergeCell ref="C252:D252"/>
    <mergeCell ref="V229:Z229"/>
    <mergeCell ref="C239:D239"/>
    <mergeCell ref="C238:D238"/>
    <mergeCell ref="C237:D237"/>
    <mergeCell ref="C259:D259"/>
    <mergeCell ref="E252:T252"/>
    <mergeCell ref="C228:D228"/>
    <mergeCell ref="E229:T229"/>
    <mergeCell ref="V259:Z259"/>
    <mergeCell ref="E253:T253"/>
    <mergeCell ref="C253:D253"/>
    <mergeCell ref="V252:Z252"/>
    <mergeCell ref="V218:Z218"/>
    <mergeCell ref="C258:D258"/>
    <mergeCell ref="C231:D231"/>
    <mergeCell ref="C235:D235"/>
    <mergeCell ref="C234:D234"/>
    <mergeCell ref="E234:T234"/>
    <mergeCell ref="E235:T235"/>
    <mergeCell ref="C247:D247"/>
    <mergeCell ref="E258:T258"/>
    <mergeCell ref="C221:D222"/>
    <mergeCell ref="C232:D232"/>
    <mergeCell ref="V225:Z225"/>
    <mergeCell ref="V250:Z250"/>
    <mergeCell ref="V253:Z253"/>
    <mergeCell ref="V255:Z255"/>
    <mergeCell ref="E251:T251"/>
    <mergeCell ref="E255:T255"/>
    <mergeCell ref="V428:Z428"/>
    <mergeCell ref="C309:D309"/>
    <mergeCell ref="E309:T309"/>
    <mergeCell ref="C293:D294"/>
    <mergeCell ref="C298:D298"/>
    <mergeCell ref="C246:D246"/>
    <mergeCell ref="E289:T289"/>
    <mergeCell ref="V289:Z289"/>
    <mergeCell ref="C262:D262"/>
    <mergeCell ref="E323:T323"/>
    <mergeCell ref="V269:Z269"/>
    <mergeCell ref="C290:D290"/>
    <mergeCell ref="V301:Z301"/>
    <mergeCell ref="V299:Z299"/>
    <mergeCell ref="E319:T319"/>
    <mergeCell ref="V282:Z282"/>
    <mergeCell ref="E256:T256"/>
    <mergeCell ref="C261:D261"/>
    <mergeCell ref="C260:D260"/>
    <mergeCell ref="E260:T260"/>
    <mergeCell ref="V260:Z260"/>
    <mergeCell ref="C275:D275"/>
    <mergeCell ref="C267:D267"/>
    <mergeCell ref="E328:T328"/>
    <mergeCell ref="C325:D325"/>
    <mergeCell ref="C389:D389"/>
    <mergeCell ref="E379:T379"/>
    <mergeCell ref="V254:Z254"/>
    <mergeCell ref="E270:T270"/>
    <mergeCell ref="V309:Z309"/>
    <mergeCell ref="V251:Z251"/>
    <mergeCell ref="V258:Z258"/>
    <mergeCell ref="C532:D532"/>
    <mergeCell ref="V388:Z388"/>
    <mergeCell ref="E386:T386"/>
    <mergeCell ref="V386:Z386"/>
    <mergeCell ref="C385:D385"/>
    <mergeCell ref="E449:T449"/>
    <mergeCell ref="V449:Z449"/>
    <mergeCell ref="C448:D448"/>
    <mergeCell ref="C456:D456"/>
    <mergeCell ref="C459:D459"/>
    <mergeCell ref="E459:T459"/>
    <mergeCell ref="V459:Z459"/>
    <mergeCell ref="C458:D458"/>
    <mergeCell ref="E458:T458"/>
    <mergeCell ref="C426:D426"/>
    <mergeCell ref="E426:T426"/>
    <mergeCell ref="E378:T378"/>
    <mergeCell ref="E446:T446"/>
    <mergeCell ref="C439:D440"/>
    <mergeCell ref="E439:T440"/>
    <mergeCell ref="E430:T430"/>
    <mergeCell ref="E431:T431"/>
    <mergeCell ref="E429:T429"/>
    <mergeCell ref="E441:T441"/>
    <mergeCell ref="V441:Z441"/>
    <mergeCell ref="V442:Z442"/>
    <mergeCell ref="C434:D434"/>
    <mergeCell ref="V434:Z434"/>
    <mergeCell ref="C435:D435"/>
    <mergeCell ref="C429:D429"/>
    <mergeCell ref="C430:D430"/>
    <mergeCell ref="C431:D431"/>
    <mergeCell ref="C441:D441"/>
    <mergeCell ref="V445:Z445"/>
    <mergeCell ref="C444:D444"/>
    <mergeCell ref="E444:T444"/>
    <mergeCell ref="V444:Z444"/>
    <mergeCell ref="C447:D447"/>
    <mergeCell ref="E447:T447"/>
    <mergeCell ref="C460:D460"/>
    <mergeCell ref="E472:T472"/>
    <mergeCell ref="C306:D306"/>
    <mergeCell ref="E306:T306"/>
    <mergeCell ref="V306:Z306"/>
    <mergeCell ref="V307:Z307"/>
    <mergeCell ref="C307:D307"/>
    <mergeCell ref="E400:T400"/>
    <mergeCell ref="C386:D386"/>
    <mergeCell ref="V390:Z390"/>
    <mergeCell ref="V380:Z380"/>
    <mergeCell ref="V399:Z399"/>
    <mergeCell ref="E398:T398"/>
    <mergeCell ref="C379:D379"/>
    <mergeCell ref="V395:Z395"/>
    <mergeCell ref="E365:T365"/>
    <mergeCell ref="C365:D365"/>
    <mergeCell ref="C357:D357"/>
    <mergeCell ref="C433:D433"/>
    <mergeCell ref="V383:Z383"/>
    <mergeCell ref="C380:D380"/>
    <mergeCell ref="V405:Z405"/>
    <mergeCell ref="C373:D373"/>
    <mergeCell ref="E427:T427"/>
    <mergeCell ref="V423:Z423"/>
    <mergeCell ref="C465:D465"/>
    <mergeCell ref="E465:T465"/>
    <mergeCell ref="E454:T454"/>
    <mergeCell ref="E448:T448"/>
    <mergeCell ref="V448:Z448"/>
    <mergeCell ref="V456:Z456"/>
    <mergeCell ref="C463:D463"/>
    <mergeCell ref="C464:D464"/>
    <mergeCell ref="E464:T464"/>
    <mergeCell ref="C511:D511"/>
    <mergeCell ref="E434:T434"/>
    <mergeCell ref="V436:Z436"/>
    <mergeCell ref="C451:D451"/>
    <mergeCell ref="E498:T498"/>
    <mergeCell ref="C484:D484"/>
    <mergeCell ref="E484:T484"/>
    <mergeCell ref="V488:Z488"/>
    <mergeCell ref="V482:Z482"/>
    <mergeCell ref="E483:T483"/>
    <mergeCell ref="V486:Z486"/>
    <mergeCell ref="E474:T474"/>
    <mergeCell ref="E473:T473"/>
    <mergeCell ref="E451:T451"/>
    <mergeCell ref="V451:Z451"/>
    <mergeCell ref="E450:T450"/>
    <mergeCell ref="V447:Z447"/>
    <mergeCell ref="C454:D454"/>
    <mergeCell ref="C449:D449"/>
    <mergeCell ref="E435:T435"/>
    <mergeCell ref="V435:Z435"/>
    <mergeCell ref="E452:T452"/>
    <mergeCell ref="V452:Z452"/>
    <mergeCell ref="E469:T469"/>
    <mergeCell ref="E457:T457"/>
    <mergeCell ref="E456:T456"/>
    <mergeCell ref="V450:Z450"/>
    <mergeCell ref="C471:D471"/>
    <mergeCell ref="E471:T471"/>
    <mergeCell ref="C450:D450"/>
    <mergeCell ref="E433:T433"/>
    <mergeCell ref="C446:D446"/>
    <mergeCell ref="E491:T491"/>
    <mergeCell ref="E492:T492"/>
    <mergeCell ref="V446:Z446"/>
    <mergeCell ref="V480:Z480"/>
    <mergeCell ref="V481:Z481"/>
    <mergeCell ref="V464:Z464"/>
    <mergeCell ref="C443:D443"/>
    <mergeCell ref="E443:T443"/>
    <mergeCell ref="E480:T480"/>
    <mergeCell ref="E490:T490"/>
    <mergeCell ref="C466:D466"/>
    <mergeCell ref="E466:T466"/>
    <mergeCell ref="C457:D457"/>
    <mergeCell ref="E463:T463"/>
    <mergeCell ref="E468:T468"/>
    <mergeCell ref="V439:Z440"/>
    <mergeCell ref="V433:Z433"/>
    <mergeCell ref="C436:D436"/>
    <mergeCell ref="E436:T436"/>
    <mergeCell ref="C462:D462"/>
    <mergeCell ref="E462:T462"/>
    <mergeCell ref="C455:D455"/>
    <mergeCell ref="E460:T460"/>
    <mergeCell ref="E502:T503"/>
    <mergeCell ref="V410:Z410"/>
    <mergeCell ref="V317:Z317"/>
    <mergeCell ref="C453:D453"/>
    <mergeCell ref="E453:T453"/>
    <mergeCell ref="V453:Z453"/>
    <mergeCell ref="C452:D452"/>
    <mergeCell ref="C479:D479"/>
    <mergeCell ref="E479:T479"/>
    <mergeCell ref="E507:T507"/>
    <mergeCell ref="V507:Z507"/>
    <mergeCell ref="C506:D506"/>
    <mergeCell ref="V496:Z496"/>
    <mergeCell ref="V502:Z503"/>
    <mergeCell ref="C502:D503"/>
    <mergeCell ref="V505:Z505"/>
    <mergeCell ref="C504:D504"/>
    <mergeCell ref="E504:T504"/>
    <mergeCell ref="C505:D505"/>
    <mergeCell ref="C499:D499"/>
    <mergeCell ref="E499:T499"/>
    <mergeCell ref="V499:Z499"/>
    <mergeCell ref="C498:D498"/>
    <mergeCell ref="V457:Z457"/>
    <mergeCell ref="V479:Z479"/>
    <mergeCell ref="C495:D495"/>
    <mergeCell ref="C494:D494"/>
    <mergeCell ref="V494:Z494"/>
    <mergeCell ref="E494:T494"/>
    <mergeCell ref="E495:T495"/>
    <mergeCell ref="C497:D497"/>
    <mergeCell ref="E497:T497"/>
    <mergeCell ref="V426:Z426"/>
    <mergeCell ref="V297:Z297"/>
    <mergeCell ref="V400:Z400"/>
    <mergeCell ref="V382:Z382"/>
    <mergeCell ref="V477:Z477"/>
    <mergeCell ref="V484:Z484"/>
    <mergeCell ref="V511:Z511"/>
    <mergeCell ref="V246:Z246"/>
    <mergeCell ref="V247:Z247"/>
    <mergeCell ref="C255:D255"/>
    <mergeCell ref="C254:D254"/>
    <mergeCell ref="C256:D256"/>
    <mergeCell ref="C257:D257"/>
    <mergeCell ref="E247:T247"/>
    <mergeCell ref="E248:T248"/>
    <mergeCell ref="E249:T249"/>
    <mergeCell ref="C317:D317"/>
    <mergeCell ref="E314:T314"/>
    <mergeCell ref="C314:D314"/>
    <mergeCell ref="E315:T315"/>
    <mergeCell ref="E316:T316"/>
    <mergeCell ref="E317:T317"/>
    <mergeCell ref="E278:T278"/>
    <mergeCell ref="V261:Z261"/>
    <mergeCell ref="V284:Z284"/>
    <mergeCell ref="V248:Z248"/>
    <mergeCell ref="V256:Z256"/>
    <mergeCell ref="V257:Z257"/>
    <mergeCell ref="E505:T505"/>
    <mergeCell ref="V320:Z320"/>
    <mergeCell ref="V352:Z353"/>
    <mergeCell ref="V359:Z359"/>
    <mergeCell ref="V465:Z465"/>
    <mergeCell ref="AA322:AC322"/>
    <mergeCell ref="AA323:AC323"/>
    <mergeCell ref="AA324:AC324"/>
    <mergeCell ref="AA325:AC325"/>
    <mergeCell ref="AA320:AC320"/>
    <mergeCell ref="AA321:AC321"/>
    <mergeCell ref="AA326:AC326"/>
    <mergeCell ref="AA327:AC327"/>
    <mergeCell ref="AA328:AC328"/>
    <mergeCell ref="AA339:AC339"/>
    <mergeCell ref="AA340:AC340"/>
    <mergeCell ref="AA354:AC354"/>
    <mergeCell ref="AA355:AC355"/>
    <mergeCell ref="V331:Z332"/>
    <mergeCell ref="V334:Z334"/>
    <mergeCell ref="V454:Z454"/>
    <mergeCell ref="V401:Z401"/>
    <mergeCell ref="V367:Z367"/>
    <mergeCell ref="V360:Z360"/>
    <mergeCell ref="V403:Z403"/>
    <mergeCell ref="V336:Z336"/>
    <mergeCell ref="V384:Z384"/>
    <mergeCell ref="V328:Z328"/>
    <mergeCell ref="AA422:AC422"/>
    <mergeCell ref="AA423:AC423"/>
    <mergeCell ref="V326:Z326"/>
    <mergeCell ref="AA435:AC435"/>
    <mergeCell ref="AA376:AC377"/>
    <mergeCell ref="AA391:AC391"/>
    <mergeCell ref="AA394:AC394"/>
    <mergeCell ref="AA395:AC395"/>
    <mergeCell ref="V529:Z529"/>
    <mergeCell ref="V526:Z526"/>
    <mergeCell ref="V525:Z525"/>
    <mergeCell ref="V443:Z443"/>
    <mergeCell ref="V466:Z466"/>
    <mergeCell ref="V455:Z455"/>
    <mergeCell ref="V432:Z432"/>
    <mergeCell ref="AA533:AC533"/>
    <mergeCell ref="AA534:AC534"/>
    <mergeCell ref="AA535:AC535"/>
    <mergeCell ref="AA484:AC484"/>
    <mergeCell ref="AA485:AC485"/>
    <mergeCell ref="AA486:AC486"/>
    <mergeCell ref="AA487:AC487"/>
    <mergeCell ref="AA488:AC488"/>
    <mergeCell ref="AA489:AC489"/>
    <mergeCell ref="AA493:AC493"/>
    <mergeCell ref="AA494:AC494"/>
    <mergeCell ref="AA495:AC495"/>
    <mergeCell ref="AA496:AC496"/>
    <mergeCell ref="AA436:AC436"/>
    <mergeCell ref="V506:Z506"/>
    <mergeCell ref="V461:Z461"/>
    <mergeCell ref="V460:Z460"/>
    <mergeCell ref="AA432:AC432"/>
    <mergeCell ref="V504:Z504"/>
    <mergeCell ref="AA464:AC464"/>
    <mergeCell ref="AA465:AC465"/>
    <mergeCell ref="AA466:AC466"/>
    <mergeCell ref="AA467:AC467"/>
    <mergeCell ref="V497:Z497"/>
    <mergeCell ref="V495:Z495"/>
    <mergeCell ref="AI542:AK542"/>
    <mergeCell ref="AI554:AK554"/>
    <mergeCell ref="AI548:AK548"/>
    <mergeCell ref="AI584:AK584"/>
    <mergeCell ref="AI585:AK585"/>
    <mergeCell ref="V469:Z469"/>
    <mergeCell ref="AI525:AK525"/>
    <mergeCell ref="AI513:AK513"/>
    <mergeCell ref="AI566:AK566"/>
    <mergeCell ref="AI514:AK514"/>
    <mergeCell ref="AI515:AK515"/>
    <mergeCell ref="AI519:AK519"/>
    <mergeCell ref="AI544:AK544"/>
    <mergeCell ref="AI555:AK555"/>
    <mergeCell ref="AI556:AK556"/>
    <mergeCell ref="AI557:AK557"/>
    <mergeCell ref="AI496:AK496"/>
    <mergeCell ref="V523:Z523"/>
    <mergeCell ref="V485:Z485"/>
    <mergeCell ref="V509:Z509"/>
    <mergeCell ref="V517:Z517"/>
    <mergeCell ref="V516:Z516"/>
    <mergeCell ref="V521:Z521"/>
    <mergeCell ref="V535:Z535"/>
    <mergeCell ref="V534:Z534"/>
    <mergeCell ref="AF475:AH475"/>
    <mergeCell ref="AF476:AH476"/>
    <mergeCell ref="AF495:AH495"/>
    <mergeCell ref="AF496:AH496"/>
    <mergeCell ref="AF497:AH497"/>
    <mergeCell ref="AF493:AH493"/>
    <mergeCell ref="AF498:AH498"/>
    <mergeCell ref="V563:Z563"/>
    <mergeCell ref="AF587:AH587"/>
    <mergeCell ref="AF549:AH549"/>
    <mergeCell ref="C510:D510"/>
    <mergeCell ref="AF550:AH550"/>
    <mergeCell ref="AF551:AH551"/>
    <mergeCell ref="AF552:AH552"/>
    <mergeCell ref="AF553:AH553"/>
    <mergeCell ref="AF585:AH585"/>
    <mergeCell ref="AF564:AH564"/>
    <mergeCell ref="AF565:AH565"/>
    <mergeCell ref="AF566:AH566"/>
    <mergeCell ref="AF571:AH571"/>
    <mergeCell ref="AF540:AH540"/>
    <mergeCell ref="AF541:AH541"/>
    <mergeCell ref="AF542:AH542"/>
    <mergeCell ref="AF543:AH543"/>
    <mergeCell ref="AF582:AH582"/>
    <mergeCell ref="AF583:AH583"/>
    <mergeCell ref="AF584:AH584"/>
    <mergeCell ref="AF544:AH544"/>
    <mergeCell ref="AF545:AH545"/>
    <mergeCell ref="AF546:AH546"/>
    <mergeCell ref="AF576:AH576"/>
    <mergeCell ref="AF577:AH577"/>
    <mergeCell ref="AF579:AH579"/>
    <mergeCell ref="AF569:AH570"/>
    <mergeCell ref="AF572:AH572"/>
    <mergeCell ref="AF555:AH555"/>
    <mergeCell ref="AF556:AH556"/>
    <mergeCell ref="AF557:AH557"/>
    <mergeCell ref="AF558:AH558"/>
    <mergeCell ref="E496:T496"/>
    <mergeCell ref="V498:Z498"/>
    <mergeCell ref="V491:Z491"/>
    <mergeCell ref="V468:Z468"/>
    <mergeCell ref="E513:T513"/>
    <mergeCell ref="AI591:AK591"/>
    <mergeCell ref="AI592:AK592"/>
    <mergeCell ref="C477:D477"/>
    <mergeCell ref="E477:T477"/>
    <mergeCell ref="E485:T485"/>
    <mergeCell ref="C496:D496"/>
    <mergeCell ref="C507:D507"/>
    <mergeCell ref="V487:Z487"/>
    <mergeCell ref="V558:Z558"/>
    <mergeCell ref="AF562:AH562"/>
    <mergeCell ref="AF563:AH563"/>
    <mergeCell ref="C562:D562"/>
    <mergeCell ref="E562:T562"/>
    <mergeCell ref="C559:D559"/>
    <mergeCell ref="C560:D560"/>
    <mergeCell ref="E552:T552"/>
    <mergeCell ref="V554:Z554"/>
    <mergeCell ref="AF515:AH515"/>
    <mergeCell ref="AF511:AH511"/>
    <mergeCell ref="AF505:AH505"/>
    <mergeCell ref="AF538:AH538"/>
    <mergeCell ref="AF539:AH539"/>
    <mergeCell ref="AI546:AK546"/>
    <mergeCell ref="E542:T542"/>
    <mergeCell ref="E538:T538"/>
    <mergeCell ref="V536:Z536"/>
    <mergeCell ref="V565:Z565"/>
    <mergeCell ref="AL569:AL570"/>
    <mergeCell ref="AL502:AL503"/>
    <mergeCell ref="E522:T522"/>
    <mergeCell ref="C478:D478"/>
    <mergeCell ref="C480:D480"/>
    <mergeCell ref="C481:D481"/>
    <mergeCell ref="E478:T478"/>
    <mergeCell ref="C488:D488"/>
    <mergeCell ref="E488:T488"/>
    <mergeCell ref="C483:D483"/>
    <mergeCell ref="C482:D482"/>
    <mergeCell ref="E482:T482"/>
    <mergeCell ref="C487:D487"/>
    <mergeCell ref="E487:T487"/>
    <mergeCell ref="E481:T481"/>
    <mergeCell ref="C485:D485"/>
    <mergeCell ref="E558:T558"/>
    <mergeCell ref="V569:Z570"/>
    <mergeCell ref="AD569:AE570"/>
    <mergeCell ref="V515:Z515"/>
    <mergeCell ref="V483:Z483"/>
    <mergeCell ref="C564:D564"/>
    <mergeCell ref="E564:T564"/>
    <mergeCell ref="C509:D509"/>
    <mergeCell ref="E509:T509"/>
    <mergeCell ref="C490:D490"/>
    <mergeCell ref="C491:D491"/>
    <mergeCell ref="C520:D520"/>
    <mergeCell ref="C519:D519"/>
    <mergeCell ref="C492:D492"/>
    <mergeCell ref="C493:D493"/>
    <mergeCell ref="V489:Z489"/>
    <mergeCell ref="AI443:AK443"/>
    <mergeCell ref="AI425:AK425"/>
    <mergeCell ref="AI426:AK426"/>
    <mergeCell ref="AI427:AK427"/>
    <mergeCell ref="AI442:AK442"/>
    <mergeCell ref="AI404:AK404"/>
    <mergeCell ref="AI431:AK431"/>
    <mergeCell ref="AI439:AK440"/>
    <mergeCell ref="AI393:AK393"/>
    <mergeCell ref="AI388:AK388"/>
    <mergeCell ref="AI394:AK394"/>
    <mergeCell ref="AI418:AK418"/>
    <mergeCell ref="AI445:AK445"/>
    <mergeCell ref="AI405:AK405"/>
    <mergeCell ref="AI406:AK406"/>
    <mergeCell ref="AI407:AK407"/>
    <mergeCell ref="AI408:AK408"/>
    <mergeCell ref="AI396:AK396"/>
    <mergeCell ref="AI389:AK389"/>
    <mergeCell ref="AI390:AK390"/>
    <mergeCell ref="AI391:AK391"/>
    <mergeCell ref="AI428:AK428"/>
    <mergeCell ref="AI429:AK429"/>
    <mergeCell ref="AI430:AK430"/>
    <mergeCell ref="AI401:AK401"/>
    <mergeCell ref="AI421:AK421"/>
    <mergeCell ref="AI419:AK419"/>
    <mergeCell ref="AI434:AK434"/>
    <mergeCell ref="AI422:AK422"/>
    <mergeCell ref="C569:D570"/>
    <mergeCell ref="E569:T570"/>
    <mergeCell ref="E613:T613"/>
    <mergeCell ref="E614:T614"/>
    <mergeCell ref="E599:T599"/>
    <mergeCell ref="E605:T605"/>
    <mergeCell ref="E606:T606"/>
    <mergeCell ref="E587:T587"/>
    <mergeCell ref="E588:T588"/>
    <mergeCell ref="E589:T589"/>
    <mergeCell ref="V606:Z606"/>
    <mergeCell ref="V593:Z593"/>
    <mergeCell ref="C571:D571"/>
    <mergeCell ref="C572:D572"/>
    <mergeCell ref="C573:D573"/>
    <mergeCell ref="C574:D574"/>
    <mergeCell ref="C575:D575"/>
    <mergeCell ref="C576:D576"/>
    <mergeCell ref="C577:D577"/>
    <mergeCell ref="V572:Z572"/>
    <mergeCell ref="V595:Z595"/>
    <mergeCell ref="V596:Z596"/>
    <mergeCell ref="V597:Z597"/>
    <mergeCell ref="V598:Z598"/>
    <mergeCell ref="V599:Z599"/>
    <mergeCell ref="V600:Z600"/>
    <mergeCell ref="V601:Z601"/>
    <mergeCell ref="V602:Z602"/>
    <mergeCell ref="V603:Z603"/>
    <mergeCell ref="V573:Z573"/>
    <mergeCell ref="V605:Z605"/>
    <mergeCell ref="C593:D593"/>
    <mergeCell ref="AL611:AL612"/>
    <mergeCell ref="AL439:AL440"/>
    <mergeCell ref="AI286:AK286"/>
    <mergeCell ref="AI448:AK448"/>
    <mergeCell ref="AI449:AK449"/>
    <mergeCell ref="AI287:AK287"/>
    <mergeCell ref="AI316:AK316"/>
    <mergeCell ref="AL244:AL245"/>
    <mergeCell ref="AI356:AK356"/>
    <mergeCell ref="AI424:AK424"/>
    <mergeCell ref="AL631:AL632"/>
    <mergeCell ref="V379:Z379"/>
    <mergeCell ref="AF380:AH380"/>
    <mergeCell ref="AA472:AC472"/>
    <mergeCell ref="AA473:AC473"/>
    <mergeCell ref="AA474:AC474"/>
    <mergeCell ref="AA475:AC475"/>
    <mergeCell ref="AA476:AC476"/>
    <mergeCell ref="AD611:AE612"/>
    <mergeCell ref="V522:Z522"/>
    <mergeCell ref="AD631:AE632"/>
    <mergeCell ref="AD502:AE503"/>
    <mergeCell ref="AF406:AH406"/>
    <mergeCell ref="AF407:AH407"/>
    <mergeCell ref="AF408:AH408"/>
    <mergeCell ref="AF430:AH430"/>
    <mergeCell ref="AF399:AH399"/>
    <mergeCell ref="AF398:AH398"/>
    <mergeCell ref="AL376:AL377"/>
    <mergeCell ref="AI336:AK336"/>
    <mergeCell ref="AF259:AH259"/>
    <mergeCell ref="V613:Z613"/>
    <mergeCell ref="AI41:AK42"/>
    <mergeCell ref="AL203:AL204"/>
    <mergeCell ref="AI152:AK152"/>
    <mergeCell ref="AI153:AK153"/>
    <mergeCell ref="AI200:AK200"/>
    <mergeCell ref="AI165:AK165"/>
    <mergeCell ref="AI164:AK164"/>
    <mergeCell ref="AI192:AK192"/>
    <mergeCell ref="AI191:AK191"/>
    <mergeCell ref="AI172:AK172"/>
    <mergeCell ref="AL41:AL42"/>
    <mergeCell ref="AI168:AK169"/>
    <mergeCell ref="AL168:AL169"/>
    <mergeCell ref="AL115:AL116"/>
    <mergeCell ref="AI148:AK148"/>
    <mergeCell ref="AI56:AK56"/>
    <mergeCell ref="AI134:AK134"/>
    <mergeCell ref="AL61:AL62"/>
    <mergeCell ref="AI175:AK175"/>
    <mergeCell ref="AI75:AK75"/>
    <mergeCell ref="AI79:AK79"/>
    <mergeCell ref="AI77:AK77"/>
    <mergeCell ref="AI85:AK85"/>
    <mergeCell ref="AI86:AK86"/>
    <mergeCell ref="AI87:AK87"/>
    <mergeCell ref="AI170:AK170"/>
    <mergeCell ref="AI161:AK161"/>
    <mergeCell ref="AI163:AK163"/>
    <mergeCell ref="AI129:AK129"/>
    <mergeCell ref="AI130:AK130"/>
    <mergeCell ref="AI144:AK145"/>
    <mergeCell ref="AI141:AK141"/>
    <mergeCell ref="AF27:AH27"/>
    <mergeCell ref="AF28:AH28"/>
    <mergeCell ref="AF29:AH29"/>
    <mergeCell ref="AF30:AH30"/>
    <mergeCell ref="AF31:AH31"/>
    <mergeCell ref="AF32:AH32"/>
    <mergeCell ref="AF33:AH33"/>
    <mergeCell ref="AI32:AK32"/>
    <mergeCell ref="AI48:AK48"/>
    <mergeCell ref="AI94:AK94"/>
    <mergeCell ref="AI95:AK95"/>
    <mergeCell ref="AI103:AK103"/>
    <mergeCell ref="AF87:AH87"/>
    <mergeCell ref="AI27:AK27"/>
    <mergeCell ref="AI29:AK29"/>
    <mergeCell ref="AI92:AK92"/>
    <mergeCell ref="AI93:AK93"/>
    <mergeCell ref="AI76:AK76"/>
    <mergeCell ref="AI38:AK38"/>
    <mergeCell ref="AI43:AK43"/>
    <mergeCell ref="AI44:AK44"/>
    <mergeCell ref="AI52:AK52"/>
    <mergeCell ref="AI34:AK34"/>
    <mergeCell ref="AI47:AK47"/>
    <mergeCell ref="AI49:AK49"/>
    <mergeCell ref="AI50:AK50"/>
    <mergeCell ref="AI51:AK51"/>
    <mergeCell ref="AI65:AK65"/>
    <mergeCell ref="AI71:AK71"/>
    <mergeCell ref="AI83:AK83"/>
    <mergeCell ref="AI91:AK91"/>
    <mergeCell ref="AI37:AK37"/>
    <mergeCell ref="AF44:AH44"/>
    <mergeCell ref="AF45:AH45"/>
    <mergeCell ref="AI73:AK73"/>
    <mergeCell ref="AI68:AK68"/>
    <mergeCell ref="AI69:AK69"/>
    <mergeCell ref="AA97:AC97"/>
    <mergeCell ref="AA98:AC98"/>
    <mergeCell ref="AA99:AC99"/>
    <mergeCell ref="AA100:AC100"/>
    <mergeCell ref="AA87:AC87"/>
    <mergeCell ref="AA88:AC88"/>
    <mergeCell ref="AI115:AK116"/>
    <mergeCell ref="AI108:AK108"/>
    <mergeCell ref="AI105:AK105"/>
    <mergeCell ref="AI106:AK106"/>
    <mergeCell ref="AI107:AK107"/>
    <mergeCell ref="AI104:AK104"/>
    <mergeCell ref="AI102:AK102"/>
    <mergeCell ref="AI97:AK97"/>
    <mergeCell ref="AF77:AH77"/>
    <mergeCell ref="AF64:AH64"/>
    <mergeCell ref="AF65:AH65"/>
    <mergeCell ref="AI63:AK63"/>
    <mergeCell ref="AI64:AK64"/>
    <mergeCell ref="AI82:AK82"/>
    <mergeCell ref="AA110:AC110"/>
    <mergeCell ref="AA92:AC92"/>
    <mergeCell ref="AA106:AC106"/>
    <mergeCell ref="AA107:AC107"/>
    <mergeCell ref="AF53:AH53"/>
    <mergeCell ref="AF54:AH54"/>
    <mergeCell ref="AI45:AK45"/>
    <mergeCell ref="AI154:AK154"/>
    <mergeCell ref="AI155:AK155"/>
    <mergeCell ref="AI156:AK156"/>
    <mergeCell ref="AI157:AK157"/>
    <mergeCell ref="AI124:AK124"/>
    <mergeCell ref="AI119:AK119"/>
    <mergeCell ref="AI125:AK125"/>
    <mergeCell ref="AI89:AK89"/>
    <mergeCell ref="AI110:AK110"/>
    <mergeCell ref="AI120:AK120"/>
    <mergeCell ref="AI88:AK88"/>
    <mergeCell ref="AI122:AK122"/>
    <mergeCell ref="AI117:AK117"/>
    <mergeCell ref="AI96:AK96"/>
    <mergeCell ref="AI126:AK126"/>
    <mergeCell ref="AI135:AK135"/>
    <mergeCell ref="AI136:AK136"/>
    <mergeCell ref="AI127:AK127"/>
    <mergeCell ref="AI128:AK128"/>
    <mergeCell ref="AI98:AK98"/>
    <mergeCell ref="AI131:AK131"/>
    <mergeCell ref="AI149:AK149"/>
    <mergeCell ref="AI46:AK46"/>
    <mergeCell ref="AI147:AK147"/>
    <mergeCell ref="AI58:AK58"/>
    <mergeCell ref="AI70:AK70"/>
    <mergeCell ref="AI33:AK33"/>
    <mergeCell ref="AF127:AH127"/>
    <mergeCell ref="AF95:AH95"/>
    <mergeCell ref="AF131:AH131"/>
    <mergeCell ref="AF132:AH132"/>
    <mergeCell ref="AF134:AH134"/>
    <mergeCell ref="AF135:AH135"/>
    <mergeCell ref="AF136:AH136"/>
    <mergeCell ref="AF128:AH128"/>
    <mergeCell ref="AF92:AH92"/>
    <mergeCell ref="AF149:AH149"/>
    <mergeCell ref="AF96:AH96"/>
    <mergeCell ref="AI118:AK118"/>
    <mergeCell ref="AI123:AK123"/>
    <mergeCell ref="AI99:AK99"/>
    <mergeCell ref="AI100:AK100"/>
    <mergeCell ref="AI101:AK101"/>
    <mergeCell ref="AI138:AK138"/>
    <mergeCell ref="AI80:AK80"/>
    <mergeCell ref="AI90:AK90"/>
    <mergeCell ref="AI84:AK84"/>
    <mergeCell ref="AI81:AK81"/>
    <mergeCell ref="AI66:AK66"/>
    <mergeCell ref="AI67:AK67"/>
    <mergeCell ref="AI74:AK74"/>
    <mergeCell ref="AF49:AH49"/>
    <mergeCell ref="AF43:AH43"/>
    <mergeCell ref="AI53:AK53"/>
    <mergeCell ref="AI171:AK171"/>
    <mergeCell ref="AI31:AK31"/>
    <mergeCell ref="AI61:AK62"/>
    <mergeCell ref="AI78:AK78"/>
    <mergeCell ref="AI72:AK72"/>
    <mergeCell ref="AI137:AK137"/>
    <mergeCell ref="AL144:AL145"/>
    <mergeCell ref="AL188:AL189"/>
    <mergeCell ref="AI57:AK57"/>
    <mergeCell ref="AI183:AK183"/>
    <mergeCell ref="AI182:AK182"/>
    <mergeCell ref="AI176:AK176"/>
    <mergeCell ref="AI177:AK177"/>
    <mergeCell ref="AL331:AL332"/>
    <mergeCell ref="AI352:AK353"/>
    <mergeCell ref="AL352:AL353"/>
    <mergeCell ref="AI348:AK348"/>
    <mergeCell ref="AL312:AL313"/>
    <mergeCell ref="AI331:AK332"/>
    <mergeCell ref="AI271:AK271"/>
    <mergeCell ref="AI272:AK272"/>
    <mergeCell ref="AI273:AK273"/>
    <mergeCell ref="AI274:AK274"/>
    <mergeCell ref="AI150:AK150"/>
    <mergeCell ref="AI146:AK146"/>
    <mergeCell ref="AI162:AK162"/>
    <mergeCell ref="AL221:AL222"/>
    <mergeCell ref="AL265:AL266"/>
    <mergeCell ref="AL293:AL294"/>
    <mergeCell ref="AI302:AK302"/>
    <mergeCell ref="AI303:AK303"/>
    <mergeCell ref="AI304:AK304"/>
    <mergeCell ref="AI203:AK204"/>
    <mergeCell ref="AI207:AK207"/>
    <mergeCell ref="V362:Z362"/>
    <mergeCell ref="AF265:AH266"/>
    <mergeCell ref="AF279:AH279"/>
    <mergeCell ref="AF280:AH280"/>
    <mergeCell ref="AF346:AH346"/>
    <mergeCell ref="AF325:AH325"/>
    <mergeCell ref="AF326:AH326"/>
    <mergeCell ref="AF327:AH327"/>
    <mergeCell ref="V355:Z355"/>
    <mergeCell ref="V241:Z241"/>
    <mergeCell ref="AF287:AH287"/>
    <mergeCell ref="AA356:AC356"/>
    <mergeCell ref="AA290:AC290"/>
    <mergeCell ref="AA265:AC266"/>
    <mergeCell ref="V318:Z318"/>
    <mergeCell ref="V319:Z319"/>
    <mergeCell ref="V335:Z335"/>
    <mergeCell ref="V305:Z305"/>
    <mergeCell ref="V281:Z281"/>
    <mergeCell ref="V275:Z275"/>
    <mergeCell ref="V272:Z272"/>
    <mergeCell ref="V270:Z270"/>
    <mergeCell ref="V244:Z245"/>
    <mergeCell ref="V303:Z303"/>
    <mergeCell ref="V315:Z315"/>
    <mergeCell ref="V316:Z316"/>
    <mergeCell ref="V312:Z313"/>
    <mergeCell ref="AF320:AH320"/>
    <mergeCell ref="AF321:AH321"/>
    <mergeCell ref="AF322:AH322"/>
    <mergeCell ref="C442:D442"/>
    <mergeCell ref="E442:T442"/>
    <mergeCell ref="C445:D445"/>
    <mergeCell ref="E445:T445"/>
    <mergeCell ref="E455:T455"/>
    <mergeCell ref="V463:Z463"/>
    <mergeCell ref="AA424:AC424"/>
    <mergeCell ref="AA425:AC425"/>
    <mergeCell ref="AA426:AC426"/>
    <mergeCell ref="AA427:AC427"/>
    <mergeCell ref="AA428:AC428"/>
    <mergeCell ref="AA429:AC429"/>
    <mergeCell ref="AA430:AC430"/>
    <mergeCell ref="AA431:AC431"/>
    <mergeCell ref="AF499:AH499"/>
    <mergeCell ref="C525:D525"/>
    <mergeCell ref="V467:Z467"/>
    <mergeCell ref="C473:D473"/>
    <mergeCell ref="C468:D468"/>
    <mergeCell ref="V473:Z473"/>
    <mergeCell ref="E475:T475"/>
    <mergeCell ref="V475:Z475"/>
    <mergeCell ref="E467:T467"/>
    <mergeCell ref="C474:D474"/>
    <mergeCell ref="V474:Z474"/>
    <mergeCell ref="V508:Z508"/>
    <mergeCell ref="V510:Z510"/>
    <mergeCell ref="C524:D524"/>
    <mergeCell ref="E524:T524"/>
    <mergeCell ref="V524:Z524"/>
    <mergeCell ref="E519:T519"/>
    <mergeCell ref="AF465:AH465"/>
    <mergeCell ref="E476:T476"/>
    <mergeCell ref="V476:Z476"/>
    <mergeCell ref="V458:Z458"/>
    <mergeCell ref="E461:T461"/>
    <mergeCell ref="V471:Z471"/>
    <mergeCell ref="V472:Z472"/>
    <mergeCell ref="V470:Z470"/>
    <mergeCell ref="AF364:AH364"/>
    <mergeCell ref="AF409:AH409"/>
    <mergeCell ref="AF367:AH367"/>
    <mergeCell ref="AF368:AH368"/>
    <mergeCell ref="AF369:AH369"/>
    <mergeCell ref="AF401:AH401"/>
    <mergeCell ref="AA348:AC348"/>
    <mergeCell ref="AF396:AH396"/>
    <mergeCell ref="AF397:AH397"/>
    <mergeCell ref="AA390:AC390"/>
    <mergeCell ref="AF390:AH390"/>
    <mergeCell ref="AA399:AC399"/>
    <mergeCell ref="AA400:AC400"/>
    <mergeCell ref="AF462:AH462"/>
    <mergeCell ref="AF376:AH377"/>
    <mergeCell ref="AF420:AH420"/>
    <mergeCell ref="AF421:AH421"/>
    <mergeCell ref="AF394:AH394"/>
    <mergeCell ref="AF395:AH395"/>
    <mergeCell ref="V371:Z371"/>
    <mergeCell ref="V409:Z409"/>
    <mergeCell ref="AF455:AH455"/>
    <mergeCell ref="AF460:AH460"/>
    <mergeCell ref="AF461:AH461"/>
    <mergeCell ref="AF457:AH457"/>
    <mergeCell ref="C476:D476"/>
    <mergeCell ref="C470:D470"/>
    <mergeCell ref="C469:D469"/>
    <mergeCell ref="C461:D461"/>
    <mergeCell ref="C475:D475"/>
    <mergeCell ref="C472:D472"/>
    <mergeCell ref="V543:Z543"/>
    <mergeCell ref="C542:D542"/>
    <mergeCell ref="E535:T535"/>
    <mergeCell ref="E532:T532"/>
    <mergeCell ref="E533:T533"/>
    <mergeCell ref="E539:T539"/>
    <mergeCell ref="C531:D531"/>
    <mergeCell ref="C514:D514"/>
    <mergeCell ref="V559:Z559"/>
    <mergeCell ref="E516:T516"/>
    <mergeCell ref="E512:T512"/>
    <mergeCell ref="E518:T518"/>
    <mergeCell ref="V514:Z514"/>
    <mergeCell ref="V528:Z528"/>
    <mergeCell ref="V530:Z530"/>
    <mergeCell ref="E528:T528"/>
    <mergeCell ref="E530:T530"/>
    <mergeCell ref="C535:D535"/>
    <mergeCell ref="V541:Z541"/>
    <mergeCell ref="V538:Z538"/>
    <mergeCell ref="C533:D533"/>
    <mergeCell ref="E540:T540"/>
    <mergeCell ref="E506:T506"/>
    <mergeCell ref="C527:D527"/>
    <mergeCell ref="E527:T527"/>
    <mergeCell ref="C518:D518"/>
    <mergeCell ref="V564:Z564"/>
    <mergeCell ref="V620:Z620"/>
    <mergeCell ref="V621:Z621"/>
    <mergeCell ref="V518:Z518"/>
    <mergeCell ref="C517:D517"/>
    <mergeCell ref="E517:T517"/>
    <mergeCell ref="E529:T529"/>
    <mergeCell ref="E534:T534"/>
    <mergeCell ref="V531:Z531"/>
    <mergeCell ref="V532:Z532"/>
    <mergeCell ref="V533:Z533"/>
    <mergeCell ref="V548:Z548"/>
    <mergeCell ref="V549:Z549"/>
    <mergeCell ref="C534:D534"/>
    <mergeCell ref="C521:D521"/>
    <mergeCell ref="E521:T521"/>
    <mergeCell ref="C515:D515"/>
    <mergeCell ref="C528:D528"/>
    <mergeCell ref="V527:Z527"/>
    <mergeCell ref="C523:D523"/>
    <mergeCell ref="E523:T523"/>
    <mergeCell ref="V555:Z555"/>
    <mergeCell ref="V553:Z553"/>
    <mergeCell ref="C617:D617"/>
    <mergeCell ref="V561:Z561"/>
    <mergeCell ref="C578:D578"/>
    <mergeCell ref="C579:D579"/>
    <mergeCell ref="C580:D580"/>
    <mergeCell ref="C581:D581"/>
    <mergeCell ref="C582:D582"/>
    <mergeCell ref="C583:D583"/>
    <mergeCell ref="C584:D584"/>
    <mergeCell ref="C561:D561"/>
    <mergeCell ref="C615:D615"/>
    <mergeCell ref="C616:D616"/>
    <mergeCell ref="E554:T554"/>
    <mergeCell ref="V539:Z539"/>
    <mergeCell ref="V542:Z542"/>
    <mergeCell ref="V556:Z556"/>
    <mergeCell ref="V580:Z580"/>
    <mergeCell ref="V581:Z581"/>
    <mergeCell ref="V582:Z582"/>
    <mergeCell ref="V583:Z583"/>
    <mergeCell ref="V584:Z584"/>
    <mergeCell ref="V585:Z585"/>
    <mergeCell ref="V586:Z586"/>
    <mergeCell ref="V546:Z546"/>
    <mergeCell ref="V547:Z547"/>
    <mergeCell ref="C563:D563"/>
    <mergeCell ref="V545:Z545"/>
    <mergeCell ref="C556:D556"/>
    <mergeCell ref="C557:D557"/>
    <mergeCell ref="E611:T612"/>
    <mergeCell ref="V608:Z608"/>
    <mergeCell ref="V587:Z587"/>
    <mergeCell ref="V588:Z588"/>
    <mergeCell ref="V589:Z589"/>
    <mergeCell ref="V590:Z590"/>
    <mergeCell ref="V591:Z591"/>
    <mergeCell ref="V592:Z592"/>
    <mergeCell ref="E555:T555"/>
    <mergeCell ref="E556:T556"/>
    <mergeCell ref="V611:Z612"/>
    <mergeCell ref="C558:D558"/>
    <mergeCell ref="AL5:AM5"/>
    <mergeCell ref="G6:M6"/>
    <mergeCell ref="G8:M8"/>
    <mergeCell ref="G10:S10"/>
    <mergeCell ref="G12:S12"/>
    <mergeCell ref="G14:S14"/>
    <mergeCell ref="H17:I17"/>
    <mergeCell ref="K17:L17"/>
    <mergeCell ref="N17:O17"/>
    <mergeCell ref="H18:I18"/>
    <mergeCell ref="K18:L18"/>
    <mergeCell ref="N18:O18"/>
    <mergeCell ref="T18:V18"/>
    <mergeCell ref="Q17:R17"/>
    <mergeCell ref="E36:T36"/>
    <mergeCell ref="H19:I19"/>
    <mergeCell ref="K19:L19"/>
    <mergeCell ref="N19:O19"/>
    <mergeCell ref="T19:V19"/>
    <mergeCell ref="AI24:AK25"/>
    <mergeCell ref="V28:Z28"/>
    <mergeCell ref="AI35:AK35"/>
    <mergeCell ref="AL24:AL25"/>
    <mergeCell ref="T17:V17"/>
    <mergeCell ref="X19:Y19"/>
    <mergeCell ref="AF26:AH26"/>
    <mergeCell ref="AI26:AK26"/>
    <mergeCell ref="V35:Z35"/>
    <mergeCell ref="V36:Z36"/>
    <mergeCell ref="AI28:AK28"/>
    <mergeCell ref="AI36:AK36"/>
    <mergeCell ref="AI30:AK30"/>
    <mergeCell ref="G4:H4"/>
    <mergeCell ref="I4:J4"/>
    <mergeCell ref="L4:M4"/>
    <mergeCell ref="O4:P4"/>
    <mergeCell ref="Q4:R4"/>
    <mergeCell ref="S4:T4"/>
    <mergeCell ref="AF41:AH42"/>
    <mergeCell ref="AF61:AH62"/>
    <mergeCell ref="AF50:AH50"/>
    <mergeCell ref="AF51:AH51"/>
    <mergeCell ref="AF52:AH52"/>
    <mergeCell ref="AF56:AH56"/>
    <mergeCell ref="AF57:AH57"/>
    <mergeCell ref="AF58:AH58"/>
    <mergeCell ref="AD24:AE25"/>
    <mergeCell ref="V51:Z51"/>
    <mergeCell ref="E46:T46"/>
    <mergeCell ref="V34:Z34"/>
    <mergeCell ref="W4:X4"/>
    <mergeCell ref="AF37:AH37"/>
    <mergeCell ref="AF34:AH34"/>
    <mergeCell ref="AF35:AH35"/>
    <mergeCell ref="AF36:AH36"/>
    <mergeCell ref="AD61:AE62"/>
    <mergeCell ref="AF24:AH25"/>
    <mergeCell ref="AF47:AH47"/>
    <mergeCell ref="AF48:AH48"/>
    <mergeCell ref="AF38:AH38"/>
    <mergeCell ref="AF55:AH55"/>
    <mergeCell ref="AA61:AC62"/>
    <mergeCell ref="AF46:AH46"/>
    <mergeCell ref="V58:Z58"/>
    <mergeCell ref="V168:Z169"/>
    <mergeCell ref="V170:Z170"/>
    <mergeCell ref="V158:Z158"/>
    <mergeCell ref="V177:Z177"/>
    <mergeCell ref="AF82:AH82"/>
    <mergeCell ref="AF83:AH83"/>
    <mergeCell ref="AA115:AC116"/>
    <mergeCell ref="AA101:AC101"/>
    <mergeCell ref="V78:Z78"/>
    <mergeCell ref="V82:Z82"/>
    <mergeCell ref="V118:Z118"/>
    <mergeCell ref="V120:Z120"/>
    <mergeCell ref="AF84:AH84"/>
    <mergeCell ref="V119:Z119"/>
    <mergeCell ref="V85:Z85"/>
    <mergeCell ref="E85:T85"/>
    <mergeCell ref="E71:T71"/>
    <mergeCell ref="AF103:AH103"/>
    <mergeCell ref="AF104:AH104"/>
    <mergeCell ref="AF105:AH105"/>
    <mergeCell ref="AF106:AH106"/>
    <mergeCell ref="AF107:AH107"/>
    <mergeCell ref="AF108:AH108"/>
    <mergeCell ref="V94:Z94"/>
    <mergeCell ref="E72:T72"/>
    <mergeCell ref="V72:Z72"/>
    <mergeCell ref="AF93:AH93"/>
    <mergeCell ref="AF94:AH94"/>
    <mergeCell ref="V74:Z74"/>
    <mergeCell ref="E88:T88"/>
    <mergeCell ref="E91:T91"/>
    <mergeCell ref="E101:T101"/>
    <mergeCell ref="X18:Y18"/>
    <mergeCell ref="Q21:R21"/>
    <mergeCell ref="AF117:AH117"/>
    <mergeCell ref="AF118:AH118"/>
    <mergeCell ref="AF119:AH119"/>
    <mergeCell ref="AF120:AH120"/>
    <mergeCell ref="AF121:AH121"/>
    <mergeCell ref="AF122:AH122"/>
    <mergeCell ref="AD41:AE42"/>
    <mergeCell ref="AF80:AH80"/>
    <mergeCell ref="AF81:AH81"/>
    <mergeCell ref="AF86:AH86"/>
    <mergeCell ref="AF66:AH66"/>
    <mergeCell ref="AF67:AH67"/>
    <mergeCell ref="AF68:AH68"/>
    <mergeCell ref="AF102:AH102"/>
    <mergeCell ref="E94:T94"/>
    <mergeCell ref="AA105:AC105"/>
    <mergeCell ref="V91:Z91"/>
    <mergeCell ref="AA93:AC93"/>
    <mergeCell ref="V77:Z77"/>
    <mergeCell ref="E92:T92"/>
    <mergeCell ref="E97:T97"/>
    <mergeCell ref="V117:Z117"/>
    <mergeCell ref="E110:T110"/>
    <mergeCell ref="E117:T117"/>
    <mergeCell ref="AD115:AE116"/>
    <mergeCell ref="AF110:AH110"/>
    <mergeCell ref="AF70:AH70"/>
    <mergeCell ref="AF73:AH73"/>
    <mergeCell ref="AF69:AH69"/>
    <mergeCell ref="Q20:R20"/>
    <mergeCell ref="V175:Z175"/>
    <mergeCell ref="AF179:AH179"/>
    <mergeCell ref="AF180:AH180"/>
    <mergeCell ref="AF181:AH181"/>
    <mergeCell ref="AA216:AC216"/>
    <mergeCell ref="AA205:AC205"/>
    <mergeCell ref="AA206:AC206"/>
    <mergeCell ref="AF260:AH260"/>
    <mergeCell ref="AF261:AH261"/>
    <mergeCell ref="V228:Z228"/>
    <mergeCell ref="V236:Z236"/>
    <mergeCell ref="V223:Z223"/>
    <mergeCell ref="V195:Z195"/>
    <mergeCell ref="AF175:AH175"/>
    <mergeCell ref="AF176:AH176"/>
    <mergeCell ref="AF177:AH177"/>
    <mergeCell ref="V211:Z211"/>
    <mergeCell ref="AF200:AH200"/>
    <mergeCell ref="AF205:AH205"/>
    <mergeCell ref="V185:Z185"/>
    <mergeCell ref="V176:Z176"/>
    <mergeCell ref="AA175:AC175"/>
    <mergeCell ref="V226:Z226"/>
    <mergeCell ref="V231:Z231"/>
    <mergeCell ref="V233:Z233"/>
    <mergeCell ref="AF240:AH240"/>
    <mergeCell ref="AF238:AH238"/>
    <mergeCell ref="AF239:AH239"/>
    <mergeCell ref="AF241:AH241"/>
    <mergeCell ref="V193:Z193"/>
    <mergeCell ref="V194:Z194"/>
    <mergeCell ref="V237:Z237"/>
    <mergeCell ref="E236:T236"/>
    <mergeCell ref="AF244:AH245"/>
    <mergeCell ref="AF253:AH253"/>
    <mergeCell ref="AF255:AH255"/>
    <mergeCell ref="AF256:AH256"/>
    <mergeCell ref="AF247:AH247"/>
    <mergeCell ref="AA188:AC189"/>
    <mergeCell ref="AA203:AC204"/>
    <mergeCell ref="AA221:AC222"/>
    <mergeCell ref="AA244:AC245"/>
    <mergeCell ref="E233:T233"/>
    <mergeCell ref="E231:T231"/>
    <mergeCell ref="E250:T250"/>
    <mergeCell ref="E244:T245"/>
    <mergeCell ref="E239:T239"/>
    <mergeCell ref="E223:T223"/>
    <mergeCell ref="E190:T190"/>
    <mergeCell ref="E191:T191"/>
    <mergeCell ref="E192:T192"/>
    <mergeCell ref="V227:Z227"/>
    <mergeCell ref="V234:Z234"/>
    <mergeCell ref="V235:Z235"/>
    <mergeCell ref="E196:T196"/>
    <mergeCell ref="AD188:AE189"/>
    <mergeCell ref="E199:T199"/>
    <mergeCell ref="V206:Z206"/>
    <mergeCell ref="E218:T218"/>
    <mergeCell ref="E194:T194"/>
    <mergeCell ref="E203:T204"/>
    <mergeCell ref="AA248:AC248"/>
    <mergeCell ref="E238:T238"/>
    <mergeCell ref="AA241:AC241"/>
    <mergeCell ref="V178:Z178"/>
    <mergeCell ref="V224:Z224"/>
    <mergeCell ref="V183:Z183"/>
    <mergeCell ref="AF224:AH224"/>
    <mergeCell ref="AF225:AH225"/>
    <mergeCell ref="AF226:AH226"/>
    <mergeCell ref="AF221:AH222"/>
    <mergeCell ref="V209:Z209"/>
    <mergeCell ref="V210:Z210"/>
    <mergeCell ref="V232:Z232"/>
    <mergeCell ref="V249:Z249"/>
    <mergeCell ref="V188:Z189"/>
    <mergeCell ref="V184:Z184"/>
    <mergeCell ref="AF269:AH269"/>
    <mergeCell ref="AF270:AH270"/>
    <mergeCell ref="AA277:AC277"/>
    <mergeCell ref="AA278:AC278"/>
    <mergeCell ref="AA272:AC272"/>
    <mergeCell ref="AF206:AH206"/>
    <mergeCell ref="AF207:AH207"/>
    <mergeCell ref="AF208:AH208"/>
    <mergeCell ref="AF246:AH246"/>
    <mergeCell ref="AA213:AC213"/>
    <mergeCell ref="AA214:AC214"/>
    <mergeCell ref="AA215:AC215"/>
    <mergeCell ref="V240:Z240"/>
    <mergeCell ref="AF190:AH190"/>
    <mergeCell ref="AF191:AH191"/>
    <mergeCell ref="AF185:AH185"/>
    <mergeCell ref="V238:Z238"/>
    <mergeCell ref="AF273:AH273"/>
    <mergeCell ref="AF262:AH262"/>
    <mergeCell ref="AA208:AC208"/>
    <mergeCell ref="AA209:AC209"/>
    <mergeCell ref="AA210:AC210"/>
    <mergeCell ref="AA279:AC279"/>
    <mergeCell ref="AF410:AH410"/>
    <mergeCell ref="AF411:AH411"/>
    <mergeCell ref="AF343:AH343"/>
    <mergeCell ref="AF344:AH344"/>
    <mergeCell ref="AF345:AH345"/>
    <mergeCell ref="AF315:AH315"/>
    <mergeCell ref="AF316:AH316"/>
    <mergeCell ref="AF317:AH317"/>
    <mergeCell ref="AD293:AE294"/>
    <mergeCell ref="AF337:AH337"/>
    <mergeCell ref="AF338:AH338"/>
    <mergeCell ref="AF339:AH339"/>
    <mergeCell ref="AF340:AH340"/>
    <mergeCell ref="AF359:AH359"/>
    <mergeCell ref="AF360:AH360"/>
    <mergeCell ref="AD244:AE245"/>
    <mergeCell ref="AF347:AH347"/>
    <mergeCell ref="AF348:AH348"/>
    <mergeCell ref="AF349:AH349"/>
    <mergeCell ref="AF354:AH354"/>
    <mergeCell ref="AF361:AH361"/>
    <mergeCell ref="AF362:AH362"/>
    <mergeCell ref="AF400:AH400"/>
    <mergeCell ref="AD376:AE377"/>
    <mergeCell ref="AF254:AH254"/>
    <mergeCell ref="AF257:AH257"/>
    <mergeCell ref="AF384:AH384"/>
    <mergeCell ref="AF385:AH385"/>
    <mergeCell ref="AF479:AH479"/>
    <mergeCell ref="AF480:AH480"/>
    <mergeCell ref="AF492:AH492"/>
    <mergeCell ref="AF487:AH487"/>
    <mergeCell ref="AF581:AH581"/>
    <mergeCell ref="AF575:AH575"/>
    <mergeCell ref="AF560:AH560"/>
    <mergeCell ref="AF509:AH509"/>
    <mergeCell ref="AF510:AH510"/>
    <mergeCell ref="AF484:AH484"/>
    <mergeCell ref="AF472:AH472"/>
    <mergeCell ref="AF473:AH473"/>
    <mergeCell ref="AF470:AH470"/>
    <mergeCell ref="AA235:AC235"/>
    <mergeCell ref="AA236:AC236"/>
    <mergeCell ref="AA237:AC237"/>
    <mergeCell ref="AA211:AC211"/>
    <mergeCell ref="AA212:AC212"/>
    <mergeCell ref="AF386:AH386"/>
    <mergeCell ref="AF387:AH387"/>
    <mergeCell ref="AF388:AH388"/>
    <mergeCell ref="AF392:AH392"/>
    <mergeCell ref="AF366:AH366"/>
    <mergeCell ref="AF580:AH580"/>
    <mergeCell ref="AF547:AH547"/>
    <mergeCell ref="AF548:AH548"/>
    <mergeCell ref="AF559:AH559"/>
    <mergeCell ref="AA397:AC397"/>
    <mergeCell ref="AF435:AH435"/>
    <mergeCell ref="AD439:AE440"/>
    <mergeCell ref="AF471:AH471"/>
    <mergeCell ref="AF432:AH432"/>
    <mergeCell ref="AF595:AH595"/>
    <mergeCell ref="AF596:AH596"/>
    <mergeCell ref="AF597:AH597"/>
    <mergeCell ref="AF598:AH598"/>
    <mergeCell ref="AF599:AH599"/>
    <mergeCell ref="AF600:AH600"/>
    <mergeCell ref="AF601:AH601"/>
    <mergeCell ref="AF602:AH602"/>
    <mergeCell ref="AF603:AH603"/>
    <mergeCell ref="AF604:AH604"/>
    <mergeCell ref="AF605:AH605"/>
    <mergeCell ref="AF606:AH606"/>
    <mergeCell ref="AF589:AH589"/>
    <mergeCell ref="AF590:AH590"/>
    <mergeCell ref="AF588:AH588"/>
    <mergeCell ref="AF586:AH586"/>
    <mergeCell ref="AF554:AH554"/>
    <mergeCell ref="AF561:AH561"/>
    <mergeCell ref="AF623:AH623"/>
    <mergeCell ref="AF607:AH607"/>
    <mergeCell ref="AF608:AH608"/>
    <mergeCell ref="AF620:AH620"/>
    <mergeCell ref="AF617:AH617"/>
    <mergeCell ref="AF619:AH619"/>
    <mergeCell ref="AF618:AH618"/>
    <mergeCell ref="AF611:AH612"/>
    <mergeCell ref="AF631:AH632"/>
    <mergeCell ref="AF624:AH624"/>
    <mergeCell ref="AF648:AH648"/>
    <mergeCell ref="AF649:AH649"/>
    <mergeCell ref="AF633:AH633"/>
    <mergeCell ref="AF634:AH634"/>
    <mergeCell ref="AF635:AH635"/>
    <mergeCell ref="AF636:AH636"/>
    <mergeCell ref="AF637:AH637"/>
    <mergeCell ref="AF642:AH642"/>
    <mergeCell ref="AF643:AH643"/>
    <mergeCell ref="AF644:AH644"/>
    <mergeCell ref="AF645:AH645"/>
    <mergeCell ref="AF646:AH646"/>
    <mergeCell ref="AF647:AH647"/>
    <mergeCell ref="AF625:AH625"/>
    <mergeCell ref="AF613:AH613"/>
    <mergeCell ref="AF614:AH614"/>
    <mergeCell ref="AF615:AH615"/>
    <mergeCell ref="AF616:AH616"/>
    <mergeCell ref="AF621:AH621"/>
    <mergeCell ref="AF622:AH622"/>
    <mergeCell ref="AF627:AH627"/>
    <mergeCell ref="AF628:AH628"/>
    <mergeCell ref="V123:Z123"/>
    <mergeCell ref="V125:Z125"/>
    <mergeCell ref="AF578:AH578"/>
    <mergeCell ref="AF573:AH573"/>
    <mergeCell ref="V148:Z148"/>
    <mergeCell ref="V149:Z149"/>
    <mergeCell ref="V190:Z190"/>
    <mergeCell ref="V191:Z191"/>
    <mergeCell ref="V192:Z192"/>
    <mergeCell ref="V213:Z213"/>
    <mergeCell ref="V478:Z478"/>
    <mergeCell ref="V557:Z557"/>
    <mergeCell ref="V566:Z566"/>
    <mergeCell ref="V562:Z562"/>
    <mergeCell ref="AF502:AH503"/>
    <mergeCell ref="AF531:AH531"/>
    <mergeCell ref="AA532:AC532"/>
    <mergeCell ref="AF381:AH381"/>
    <mergeCell ref="AF404:AH404"/>
    <mergeCell ref="AF405:AH405"/>
    <mergeCell ref="AF574:AH574"/>
    <mergeCell ref="AF512:AH512"/>
    <mergeCell ref="AF523:AH523"/>
    <mergeCell ref="AF524:AH524"/>
    <mergeCell ref="AA343:AC343"/>
    <mergeCell ref="AA344:AC344"/>
    <mergeCell ref="AF450:AH450"/>
    <mergeCell ref="AF456:AH456"/>
    <mergeCell ref="AF463:AH463"/>
    <mergeCell ref="AA345:AC345"/>
    <mergeCell ref="AA346:AC346"/>
    <mergeCell ref="AA347:AC347"/>
    <mergeCell ref="E395:T395"/>
    <mergeCell ref="C392:D392"/>
    <mergeCell ref="E392:T392"/>
    <mergeCell ref="AA341:AC341"/>
    <mergeCell ref="AA342:AC342"/>
    <mergeCell ref="C360:D360"/>
    <mergeCell ref="AD352:AE353"/>
    <mergeCell ref="C362:D362"/>
    <mergeCell ref="C363:D363"/>
    <mergeCell ref="C358:D358"/>
    <mergeCell ref="E358:T358"/>
    <mergeCell ref="AA349:AC349"/>
    <mergeCell ref="AA383:AC383"/>
    <mergeCell ref="AA384:AC384"/>
    <mergeCell ref="AA385:AC385"/>
    <mergeCell ref="AA386:AC386"/>
    <mergeCell ref="AA357:AC357"/>
    <mergeCell ref="AA358:AC358"/>
    <mergeCell ref="AA359:AC359"/>
    <mergeCell ref="AA360:AC360"/>
    <mergeCell ref="AA361:AC361"/>
    <mergeCell ref="AA362:AC362"/>
    <mergeCell ref="AA363:AC363"/>
    <mergeCell ref="C370:D370"/>
    <mergeCell ref="AA364:AC364"/>
    <mergeCell ref="AA365:AC365"/>
    <mergeCell ref="AA366:AC366"/>
    <mergeCell ref="AA369:AC369"/>
    <mergeCell ref="AA387:AC387"/>
    <mergeCell ref="AA388:AC388"/>
    <mergeCell ref="V392:Z392"/>
    <mergeCell ref="V393:Z393"/>
    <mergeCell ref="C163:D163"/>
    <mergeCell ref="E163:T163"/>
    <mergeCell ref="E157:T157"/>
    <mergeCell ref="C171:D171"/>
    <mergeCell ref="C162:D162"/>
    <mergeCell ref="V159:Z159"/>
    <mergeCell ref="V157:Z157"/>
    <mergeCell ref="C154:D154"/>
    <mergeCell ref="AF477:AH477"/>
    <mergeCell ref="E333:T333"/>
    <mergeCell ref="E413:T413"/>
    <mergeCell ref="E339:T339"/>
    <mergeCell ref="E340:T340"/>
    <mergeCell ref="E360:T360"/>
    <mergeCell ref="E335:T335"/>
    <mergeCell ref="C180:D180"/>
    <mergeCell ref="E164:T164"/>
    <mergeCell ref="E173:T173"/>
    <mergeCell ref="E172:T172"/>
    <mergeCell ref="C164:D164"/>
    <mergeCell ref="C165:D165"/>
    <mergeCell ref="C172:D172"/>
    <mergeCell ref="C176:D176"/>
    <mergeCell ref="C177:D177"/>
    <mergeCell ref="C178:D178"/>
    <mergeCell ref="E175:T175"/>
    <mergeCell ref="E176:T176"/>
    <mergeCell ref="E177:T177"/>
    <mergeCell ref="E356:T356"/>
    <mergeCell ref="AA317:AC317"/>
    <mergeCell ref="AA318:AC318"/>
    <mergeCell ref="AA319:AC319"/>
    <mergeCell ref="E515:T515"/>
    <mergeCell ref="C547:D547"/>
    <mergeCell ref="C548:D548"/>
    <mergeCell ref="C545:D545"/>
    <mergeCell ref="E545:T545"/>
    <mergeCell ref="E508:T508"/>
    <mergeCell ref="E514:T514"/>
    <mergeCell ref="C513:D513"/>
    <mergeCell ref="E531:T531"/>
    <mergeCell ref="V540:Z540"/>
    <mergeCell ref="AF482:AH482"/>
    <mergeCell ref="AF483:AH483"/>
    <mergeCell ref="AF507:AH507"/>
    <mergeCell ref="AF508:AH508"/>
    <mergeCell ref="AA497:AC497"/>
    <mergeCell ref="AA498:AC498"/>
    <mergeCell ref="AA499:AC499"/>
    <mergeCell ref="AF488:AH488"/>
    <mergeCell ref="AF489:AH489"/>
    <mergeCell ref="AF490:AH490"/>
    <mergeCell ref="AF491:AH491"/>
    <mergeCell ref="AF504:AH504"/>
    <mergeCell ref="AF485:AH485"/>
    <mergeCell ref="C489:D489"/>
    <mergeCell ref="E489:T489"/>
    <mergeCell ref="AF494:AH494"/>
    <mergeCell ref="C516:D516"/>
    <mergeCell ref="C526:D526"/>
    <mergeCell ref="C486:D486"/>
    <mergeCell ref="E510:T510"/>
    <mergeCell ref="V492:Z492"/>
    <mergeCell ref="V493:Z493"/>
    <mergeCell ref="C551:D551"/>
    <mergeCell ref="C138:D138"/>
    <mergeCell ref="V138:Z138"/>
    <mergeCell ref="E137:T137"/>
    <mergeCell ref="V134:Z134"/>
    <mergeCell ref="E132:T132"/>
    <mergeCell ref="C137:D137"/>
    <mergeCell ref="E216:T216"/>
    <mergeCell ref="V230:Z230"/>
    <mergeCell ref="E246:T246"/>
    <mergeCell ref="V207:Z207"/>
    <mergeCell ref="V208:Z208"/>
    <mergeCell ref="C352:D353"/>
    <mergeCell ref="E355:T355"/>
    <mergeCell ref="C339:D339"/>
    <mergeCell ref="C341:D341"/>
    <mergeCell ref="V373:Z373"/>
    <mergeCell ref="V239:Z239"/>
    <mergeCell ref="V462:Z462"/>
    <mergeCell ref="E470:T470"/>
    <mergeCell ref="C467:D467"/>
    <mergeCell ref="C543:D543"/>
    <mergeCell ref="V512:Z512"/>
    <mergeCell ref="C530:D530"/>
    <mergeCell ref="E511:T511"/>
    <mergeCell ref="E546:T546"/>
    <mergeCell ref="E547:T547"/>
    <mergeCell ref="E548:T548"/>
    <mergeCell ref="E549:T549"/>
    <mergeCell ref="E486:T486"/>
    <mergeCell ref="E362:T362"/>
    <mergeCell ref="E363:T363"/>
    <mergeCell ref="E565:T565"/>
    <mergeCell ref="E563:T563"/>
    <mergeCell ref="E566:T566"/>
    <mergeCell ref="E560:T560"/>
    <mergeCell ref="E561:T561"/>
    <mergeCell ref="E557:T557"/>
    <mergeCell ref="C554:D554"/>
    <mergeCell ref="E559:T559"/>
    <mergeCell ref="E543:T543"/>
    <mergeCell ref="E493:T493"/>
    <mergeCell ref="V490:Z490"/>
    <mergeCell ref="C522:D522"/>
    <mergeCell ref="C508:D508"/>
    <mergeCell ref="C512:D512"/>
    <mergeCell ref="C553:D553"/>
    <mergeCell ref="E553:T553"/>
    <mergeCell ref="C552:D552"/>
    <mergeCell ref="C529:D529"/>
    <mergeCell ref="E550:T550"/>
    <mergeCell ref="E551:T551"/>
    <mergeCell ref="C536:D536"/>
    <mergeCell ref="E536:T536"/>
    <mergeCell ref="C537:D537"/>
    <mergeCell ref="E537:T537"/>
    <mergeCell ref="C544:D544"/>
    <mergeCell ref="C546:D546"/>
    <mergeCell ref="E526:T526"/>
    <mergeCell ref="E525:T525"/>
    <mergeCell ref="E520:T520"/>
    <mergeCell ref="V520:Z520"/>
    <mergeCell ref="V519:Z519"/>
    <mergeCell ref="V513:Z513"/>
    <mergeCell ref="C652:D652"/>
    <mergeCell ref="C653:D653"/>
    <mergeCell ref="E571:T571"/>
    <mergeCell ref="E572:T572"/>
    <mergeCell ref="E573:T573"/>
    <mergeCell ref="E574:T574"/>
    <mergeCell ref="E575:T575"/>
    <mergeCell ref="C648:D648"/>
    <mergeCell ref="C649:D649"/>
    <mergeCell ref="C633:D633"/>
    <mergeCell ref="C611:D612"/>
    <mergeCell ref="E640:T640"/>
    <mergeCell ref="C550:D550"/>
    <mergeCell ref="C538:D538"/>
    <mergeCell ref="C539:D539"/>
    <mergeCell ref="C555:D555"/>
    <mergeCell ref="C549:D549"/>
    <mergeCell ref="C541:D541"/>
    <mergeCell ref="E541:T541"/>
    <mergeCell ref="E544:T544"/>
    <mergeCell ref="C540:D540"/>
    <mergeCell ref="C566:D566"/>
    <mergeCell ref="C565:D565"/>
    <mergeCell ref="E602:T602"/>
    <mergeCell ref="E603:T603"/>
    <mergeCell ref="E604:T604"/>
    <mergeCell ref="E591:T591"/>
    <mergeCell ref="E592:T592"/>
    <mergeCell ref="C620:D620"/>
    <mergeCell ref="C621:D621"/>
    <mergeCell ref="C622:D622"/>
    <mergeCell ref="C623:D623"/>
    <mergeCell ref="C641:D641"/>
    <mergeCell ref="C642:D642"/>
    <mergeCell ref="C634:D634"/>
    <mergeCell ref="C635:D635"/>
    <mergeCell ref="E617:T617"/>
    <mergeCell ref="E618:T618"/>
    <mergeCell ref="E619:T619"/>
    <mergeCell ref="E620:T620"/>
    <mergeCell ref="E621:T621"/>
    <mergeCell ref="E622:T622"/>
    <mergeCell ref="E623:T623"/>
    <mergeCell ref="E624:T624"/>
    <mergeCell ref="E625:T625"/>
    <mergeCell ref="E626:T626"/>
    <mergeCell ref="E627:T627"/>
    <mergeCell ref="E628:T628"/>
    <mergeCell ref="E615:T615"/>
    <mergeCell ref="C618:D618"/>
    <mergeCell ref="C619:D619"/>
    <mergeCell ref="C626:D626"/>
    <mergeCell ref="C627:D627"/>
    <mergeCell ref="C628:D628"/>
    <mergeCell ref="E647:T647"/>
    <mergeCell ref="C643:D643"/>
    <mergeCell ref="C644:D644"/>
    <mergeCell ref="C645:D645"/>
    <mergeCell ref="C646:D646"/>
    <mergeCell ref="C647:D647"/>
    <mergeCell ref="V650:Z650"/>
    <mergeCell ref="V614:Z614"/>
    <mergeCell ref="V615:Z615"/>
    <mergeCell ref="E616:T616"/>
    <mergeCell ref="V626:Z626"/>
    <mergeCell ref="V623:Z623"/>
    <mergeCell ref="V625:Z625"/>
    <mergeCell ref="V622:Z622"/>
    <mergeCell ref="V607:Z607"/>
    <mergeCell ref="C608:D608"/>
    <mergeCell ref="C624:D624"/>
    <mergeCell ref="C625:D625"/>
    <mergeCell ref="C631:D632"/>
    <mergeCell ref="E631:T632"/>
    <mergeCell ref="C636:D636"/>
    <mergeCell ref="V619:Z619"/>
    <mergeCell ref="V627:Z627"/>
    <mergeCell ref="V628:Z628"/>
    <mergeCell ref="E608:T608"/>
    <mergeCell ref="E648:T648"/>
    <mergeCell ref="E649:T649"/>
    <mergeCell ref="E650:T650"/>
    <mergeCell ref="E645:T645"/>
    <mergeCell ref="E646:T646"/>
    <mergeCell ref="V639:Z639"/>
    <mergeCell ref="V640:Z640"/>
    <mergeCell ref="V654:Z654"/>
    <mergeCell ref="V641:Z641"/>
    <mergeCell ref="C669:D669"/>
    <mergeCell ref="V651:Z651"/>
    <mergeCell ref="V652:Z652"/>
    <mergeCell ref="V653:Z653"/>
    <mergeCell ref="V624:Z624"/>
    <mergeCell ref="V631:Z632"/>
    <mergeCell ref="V616:Z616"/>
    <mergeCell ref="V617:Z617"/>
    <mergeCell ref="V618:Z618"/>
    <mergeCell ref="E664:T664"/>
    <mergeCell ref="V633:Z633"/>
    <mergeCell ref="C654:D654"/>
    <mergeCell ref="C655:D655"/>
    <mergeCell ref="C656:D656"/>
    <mergeCell ref="C657:D657"/>
    <mergeCell ref="E633:T633"/>
    <mergeCell ref="E634:T634"/>
    <mergeCell ref="E635:T635"/>
    <mergeCell ref="V642:Z642"/>
    <mergeCell ref="V643:Z643"/>
    <mergeCell ref="E651:T651"/>
    <mergeCell ref="E641:T641"/>
    <mergeCell ref="E642:T642"/>
    <mergeCell ref="E643:T643"/>
    <mergeCell ref="E644:T644"/>
    <mergeCell ref="C650:D650"/>
    <mergeCell ref="C651:D651"/>
    <mergeCell ref="C640:D640"/>
    <mergeCell ref="C662:D662"/>
    <mergeCell ref="C663:D663"/>
    <mergeCell ref="V574:Z574"/>
    <mergeCell ref="V575:Z575"/>
    <mergeCell ref="V576:Z576"/>
    <mergeCell ref="V577:Z577"/>
    <mergeCell ref="V578:Z578"/>
    <mergeCell ref="V579:Z579"/>
    <mergeCell ref="E600:T600"/>
    <mergeCell ref="E601:T601"/>
    <mergeCell ref="E636:T636"/>
    <mergeCell ref="E637:T637"/>
    <mergeCell ref="E638:T638"/>
    <mergeCell ref="E639:T639"/>
    <mergeCell ref="V634:Z634"/>
    <mergeCell ref="V635:Z635"/>
    <mergeCell ref="V636:Z636"/>
    <mergeCell ref="V637:Z637"/>
    <mergeCell ref="C637:D637"/>
    <mergeCell ref="C638:D638"/>
    <mergeCell ref="C639:D639"/>
    <mergeCell ref="V638:Z638"/>
    <mergeCell ref="E598:T598"/>
    <mergeCell ref="E607:T607"/>
    <mergeCell ref="C594:D594"/>
    <mergeCell ref="C595:D595"/>
    <mergeCell ref="C596:D596"/>
    <mergeCell ref="C597:D597"/>
    <mergeCell ref="C598:D598"/>
    <mergeCell ref="C599:D599"/>
    <mergeCell ref="C600:D600"/>
    <mergeCell ref="C601:D601"/>
    <mergeCell ref="C602:D602"/>
    <mergeCell ref="C603:D603"/>
    <mergeCell ref="E665:T665"/>
    <mergeCell ref="E666:T666"/>
    <mergeCell ref="E667:T667"/>
    <mergeCell ref="E668:T668"/>
    <mergeCell ref="E669:T669"/>
    <mergeCell ref="E670:T670"/>
    <mergeCell ref="E671:T671"/>
    <mergeCell ref="E672:T672"/>
    <mergeCell ref="C686:D686"/>
    <mergeCell ref="C687:D687"/>
    <mergeCell ref="C688:D688"/>
    <mergeCell ref="C689:D689"/>
    <mergeCell ref="C690:D690"/>
    <mergeCell ref="C691:D691"/>
    <mergeCell ref="C692:D692"/>
    <mergeCell ref="C693:D693"/>
    <mergeCell ref="E679:T679"/>
    <mergeCell ref="E680:T680"/>
    <mergeCell ref="E681:T681"/>
    <mergeCell ref="E682:T682"/>
    <mergeCell ref="E683:T683"/>
    <mergeCell ref="C683:D683"/>
    <mergeCell ref="C684:D684"/>
    <mergeCell ref="C680:D680"/>
    <mergeCell ref="C681:D681"/>
    <mergeCell ref="C682:D682"/>
    <mergeCell ref="C673:D673"/>
    <mergeCell ref="V690:Z690"/>
    <mergeCell ref="V691:Z691"/>
    <mergeCell ref="V692:Z692"/>
    <mergeCell ref="V693:Z693"/>
    <mergeCell ref="V694:Z694"/>
    <mergeCell ref="E684:T684"/>
    <mergeCell ref="E685:T685"/>
    <mergeCell ref="V701:Z702"/>
    <mergeCell ref="V686:Z686"/>
    <mergeCell ref="V687:Z687"/>
    <mergeCell ref="V708:Z708"/>
    <mergeCell ref="C674:D674"/>
    <mergeCell ref="E697:T697"/>
    <mergeCell ref="C677:D678"/>
    <mergeCell ref="E693:T693"/>
    <mergeCell ref="E694:T694"/>
    <mergeCell ref="C694:D694"/>
    <mergeCell ref="C708:D708"/>
    <mergeCell ref="C709:D709"/>
    <mergeCell ref="C710:D710"/>
    <mergeCell ref="C711:D711"/>
    <mergeCell ref="C712:D712"/>
    <mergeCell ref="C713:D713"/>
    <mergeCell ref="E703:T703"/>
    <mergeCell ref="E704:T704"/>
    <mergeCell ref="E705:T705"/>
    <mergeCell ref="E706:T706"/>
    <mergeCell ref="E707:T707"/>
    <mergeCell ref="E708:T708"/>
    <mergeCell ref="E709:T709"/>
    <mergeCell ref="E710:T710"/>
    <mergeCell ref="E711:T711"/>
    <mergeCell ref="E712:T712"/>
    <mergeCell ref="E713:T713"/>
    <mergeCell ref="V709:Z709"/>
    <mergeCell ref="E652:T652"/>
    <mergeCell ref="E653:T653"/>
    <mergeCell ref="E654:T654"/>
    <mergeCell ref="E655:T655"/>
    <mergeCell ref="E656:T656"/>
    <mergeCell ref="E657:T657"/>
    <mergeCell ref="V697:Z697"/>
    <mergeCell ref="V698:Z698"/>
    <mergeCell ref="E686:T686"/>
    <mergeCell ref="E687:T687"/>
    <mergeCell ref="E688:T688"/>
    <mergeCell ref="E689:T689"/>
    <mergeCell ref="E690:T690"/>
    <mergeCell ref="E691:T691"/>
    <mergeCell ref="E692:T692"/>
    <mergeCell ref="V655:Z655"/>
    <mergeCell ref="V656:Z656"/>
    <mergeCell ref="V657:Z657"/>
    <mergeCell ref="V664:Z664"/>
    <mergeCell ref="V665:Z665"/>
    <mergeCell ref="V666:Z666"/>
    <mergeCell ref="V667:Z667"/>
    <mergeCell ref="V668:Z668"/>
    <mergeCell ref="V669:Z669"/>
    <mergeCell ref="V670:Z670"/>
    <mergeCell ref="E695:T695"/>
    <mergeCell ref="V673:Z673"/>
    <mergeCell ref="V674:Z674"/>
    <mergeCell ref="E677:T678"/>
    <mergeCell ref="V677:Z678"/>
    <mergeCell ref="V688:Z688"/>
    <mergeCell ref="V689:Z689"/>
    <mergeCell ref="E586:T586"/>
    <mergeCell ref="E590:T590"/>
    <mergeCell ref="V703:Z703"/>
    <mergeCell ref="V704:Z704"/>
    <mergeCell ref="V705:Z705"/>
    <mergeCell ref="V706:Z706"/>
    <mergeCell ref="V707:Z707"/>
    <mergeCell ref="C685:D685"/>
    <mergeCell ref="C703:D703"/>
    <mergeCell ref="C704:D704"/>
    <mergeCell ref="C705:D705"/>
    <mergeCell ref="C706:D706"/>
    <mergeCell ref="C707:D707"/>
    <mergeCell ref="C695:D695"/>
    <mergeCell ref="V696:Z696"/>
    <mergeCell ref="V695:Z695"/>
    <mergeCell ref="E673:T673"/>
    <mergeCell ref="E674:T674"/>
    <mergeCell ref="C696:D696"/>
    <mergeCell ref="C697:D697"/>
    <mergeCell ref="C698:D698"/>
    <mergeCell ref="V679:Z679"/>
    <mergeCell ref="V680:Z680"/>
    <mergeCell ref="V681:Z681"/>
    <mergeCell ref="E698:T698"/>
    <mergeCell ref="E696:T696"/>
    <mergeCell ref="C701:D702"/>
    <mergeCell ref="E701:T702"/>
    <mergeCell ref="V682:Z682"/>
    <mergeCell ref="V683:Z683"/>
    <mergeCell ref="V684:Z684"/>
    <mergeCell ref="V685:Z685"/>
    <mergeCell ref="E596:T596"/>
    <mergeCell ref="E597:T597"/>
    <mergeCell ref="V710:Z710"/>
    <mergeCell ref="V711:Z711"/>
    <mergeCell ref="V712:Z712"/>
    <mergeCell ref="V713:Z713"/>
    <mergeCell ref="C224:D224"/>
    <mergeCell ref="C225:D225"/>
    <mergeCell ref="C226:D226"/>
    <mergeCell ref="C227:D227"/>
    <mergeCell ref="C229:D229"/>
    <mergeCell ref="C233:D233"/>
    <mergeCell ref="C240:D240"/>
    <mergeCell ref="C241:D241"/>
    <mergeCell ref="E224:T224"/>
    <mergeCell ref="E225:T225"/>
    <mergeCell ref="E226:T226"/>
    <mergeCell ref="E227:T227"/>
    <mergeCell ref="E240:T240"/>
    <mergeCell ref="E241:T241"/>
    <mergeCell ref="C613:D613"/>
    <mergeCell ref="C614:D614"/>
    <mergeCell ref="E576:T576"/>
    <mergeCell ref="E577:T577"/>
    <mergeCell ref="E578:T578"/>
    <mergeCell ref="E579:T579"/>
    <mergeCell ref="E580:T580"/>
    <mergeCell ref="E581:T581"/>
    <mergeCell ref="E582:T582"/>
    <mergeCell ref="E583:T583"/>
    <mergeCell ref="E584:T584"/>
    <mergeCell ref="E585:T585"/>
    <mergeCell ref="V537:Z537"/>
    <mergeCell ref="V571:Z571"/>
    <mergeCell ref="U716:U717"/>
    <mergeCell ref="C727:D727"/>
    <mergeCell ref="E727:T727"/>
    <mergeCell ref="V727:Z727"/>
    <mergeCell ref="V337:Z337"/>
    <mergeCell ref="V338:Z338"/>
    <mergeCell ref="V339:Z339"/>
    <mergeCell ref="V340:Z340"/>
    <mergeCell ref="V341:Z341"/>
    <mergeCell ref="V342:Z342"/>
    <mergeCell ref="V343:Z343"/>
    <mergeCell ref="V344:Z344"/>
    <mergeCell ref="V345:Z345"/>
    <mergeCell ref="V346:Z346"/>
    <mergeCell ref="V347:Z347"/>
    <mergeCell ref="V348:Z348"/>
    <mergeCell ref="V349:Z349"/>
    <mergeCell ref="V604:Z604"/>
    <mergeCell ref="E593:T593"/>
    <mergeCell ref="E594:T594"/>
    <mergeCell ref="E595:T595"/>
    <mergeCell ref="V550:Z550"/>
    <mergeCell ref="V552:Z552"/>
    <mergeCell ref="V551:Z551"/>
    <mergeCell ref="V560:Z560"/>
    <mergeCell ref="V361:Z361"/>
    <mergeCell ref="V363:Z363"/>
    <mergeCell ref="V365:Z365"/>
    <mergeCell ref="V544:Z544"/>
    <mergeCell ref="V594:Z594"/>
    <mergeCell ref="AF458:AH458"/>
    <mergeCell ref="AF422:AH422"/>
    <mergeCell ref="AF423:AH423"/>
    <mergeCell ref="AF424:AH424"/>
    <mergeCell ref="AF431:AH431"/>
    <mergeCell ref="AF459:AH459"/>
    <mergeCell ref="AA439:AC440"/>
    <mergeCell ref="AF416:AH416"/>
    <mergeCell ref="AA420:AC420"/>
    <mergeCell ref="AA421:AC421"/>
    <mergeCell ref="AA416:AC416"/>
    <mergeCell ref="AA417:AC417"/>
    <mergeCell ref="AA398:AC398"/>
    <mergeCell ref="AA401:AC401"/>
    <mergeCell ref="AA402:AC402"/>
    <mergeCell ref="AA403:AC403"/>
    <mergeCell ref="AA411:AC411"/>
    <mergeCell ref="AA412:AC412"/>
    <mergeCell ref="AF418:AH418"/>
    <mergeCell ref="AF436:AH436"/>
    <mergeCell ref="AF454:AH454"/>
    <mergeCell ref="AF433:AH433"/>
    <mergeCell ref="AA490:AC490"/>
    <mergeCell ref="AA491:AC491"/>
    <mergeCell ref="AA418:AC418"/>
    <mergeCell ref="AA419:AC419"/>
    <mergeCell ref="AF478:AH478"/>
    <mergeCell ref="AF464:AH464"/>
    <mergeCell ref="AA492:AC492"/>
    <mergeCell ref="AF474:AH474"/>
    <mergeCell ref="AF195:AH195"/>
    <mergeCell ref="AF196:AH196"/>
    <mergeCell ref="AF425:AH425"/>
    <mergeCell ref="AF426:AH426"/>
    <mergeCell ref="AF427:AH427"/>
    <mergeCell ref="AF428:AH428"/>
    <mergeCell ref="AF429:AH429"/>
    <mergeCell ref="AA338:AC338"/>
    <mergeCell ref="AA478:AC478"/>
    <mergeCell ref="AA479:AC479"/>
    <mergeCell ref="AA480:AC480"/>
    <mergeCell ref="AA481:AC481"/>
    <mergeCell ref="AA482:AC482"/>
    <mergeCell ref="AA483:AC483"/>
    <mergeCell ref="AF434:AH434"/>
    <mergeCell ref="AA433:AC433"/>
    <mergeCell ref="AA434:AC434"/>
    <mergeCell ref="AF199:AH199"/>
    <mergeCell ref="AA469:AC469"/>
    <mergeCell ref="AA470:AC470"/>
    <mergeCell ref="AA471:AC471"/>
    <mergeCell ref="AA477:AC477"/>
    <mergeCell ref="AF412:AH412"/>
    <mergeCell ref="AA396:AC396"/>
    <mergeCell ref="AF178:AH178"/>
    <mergeCell ref="AF182:AH182"/>
    <mergeCell ref="AF417:AH417"/>
    <mergeCell ref="AF296:AH296"/>
    <mergeCell ref="AF297:AH297"/>
    <mergeCell ref="AF414:AH414"/>
    <mergeCell ref="AF415:AH415"/>
    <mergeCell ref="AF277:AH277"/>
    <mergeCell ref="AF274:AH274"/>
    <mergeCell ref="AF275:AH275"/>
    <mergeCell ref="AF276:AH276"/>
    <mergeCell ref="AF282:AH282"/>
    <mergeCell ref="AF272:AH272"/>
    <mergeCell ref="AF288:AH288"/>
    <mergeCell ref="AF290:AH290"/>
    <mergeCell ref="AF363:AH363"/>
    <mergeCell ref="AF382:AH382"/>
    <mergeCell ref="AF383:AH383"/>
    <mergeCell ref="AF389:AH389"/>
    <mergeCell ref="AF289:AH289"/>
    <mergeCell ref="AF393:AH393"/>
    <mergeCell ref="AF379:AH379"/>
    <mergeCell ref="AF286:AH286"/>
    <mergeCell ref="AF285:AH285"/>
    <mergeCell ref="AF302:AH302"/>
    <mergeCell ref="AF365:AH365"/>
    <mergeCell ref="AF283:AH283"/>
    <mergeCell ref="AF284:AH284"/>
    <mergeCell ref="AF324:AH324"/>
    <mergeCell ref="AF312:AH313"/>
    <mergeCell ref="AF333:AH333"/>
    <mergeCell ref="AF334:AH334"/>
    <mergeCell ref="AI54:AK54"/>
    <mergeCell ref="AF98:AH98"/>
    <mergeCell ref="AF99:AH99"/>
    <mergeCell ref="AF100:AH100"/>
    <mergeCell ref="AF101:AH101"/>
    <mergeCell ref="AF150:AH150"/>
    <mergeCell ref="AF88:AH88"/>
    <mergeCell ref="AF90:AH90"/>
    <mergeCell ref="AF91:AH91"/>
    <mergeCell ref="AF85:AH85"/>
    <mergeCell ref="AF78:AH78"/>
    <mergeCell ref="AF79:AH79"/>
    <mergeCell ref="AI109:AK109"/>
    <mergeCell ref="AF63:AH63"/>
    <mergeCell ref="AF74:AH74"/>
    <mergeCell ref="AF75:AH75"/>
    <mergeCell ref="AF76:AH76"/>
    <mergeCell ref="AF97:AH97"/>
    <mergeCell ref="AF115:AH116"/>
    <mergeCell ref="AF89:AH89"/>
    <mergeCell ref="AF146:AH146"/>
    <mergeCell ref="AF147:AH147"/>
    <mergeCell ref="AF148:AH148"/>
    <mergeCell ref="AF162:AH162"/>
    <mergeCell ref="AF71:AH71"/>
    <mergeCell ref="AF72:AH72"/>
    <mergeCell ref="AI205:AK205"/>
    <mergeCell ref="AI208:AK208"/>
    <mergeCell ref="AI209:AK209"/>
    <mergeCell ref="AI210:AK210"/>
    <mergeCell ref="AI206:AK206"/>
    <mergeCell ref="AI197:AK197"/>
    <mergeCell ref="AI198:AK198"/>
    <mergeCell ref="AI199:AK199"/>
    <mergeCell ref="AF197:AH197"/>
    <mergeCell ref="AF198:AH198"/>
    <mergeCell ref="AI228:AK228"/>
    <mergeCell ref="AI231:AK231"/>
    <mergeCell ref="AI217:AK217"/>
    <mergeCell ref="AF188:AH189"/>
    <mergeCell ref="AF192:AH192"/>
    <mergeCell ref="AI188:AK189"/>
    <mergeCell ref="AF211:AH211"/>
    <mergeCell ref="AF212:AH212"/>
    <mergeCell ref="AF213:AH213"/>
    <mergeCell ref="AF214:AH214"/>
    <mergeCell ref="AF215:AH215"/>
    <mergeCell ref="AF217:AH217"/>
    <mergeCell ref="AF218:AH218"/>
    <mergeCell ref="AF209:AH209"/>
    <mergeCell ref="AF210:AH210"/>
    <mergeCell ref="AI223:AK223"/>
    <mergeCell ref="AF230:AH230"/>
    <mergeCell ref="AF193:AH193"/>
    <mergeCell ref="AI193:AK193"/>
    <mergeCell ref="AF203:AH204"/>
    <mergeCell ref="AF194:AH194"/>
    <mergeCell ref="AI241:AK241"/>
    <mergeCell ref="AI246:AK246"/>
    <mergeCell ref="AI247:AK247"/>
    <mergeCell ref="AI253:AK253"/>
    <mergeCell ref="AI252:AK252"/>
    <mergeCell ref="AI238:AK238"/>
    <mergeCell ref="AI240:AK240"/>
    <mergeCell ref="AI239:AK239"/>
    <mergeCell ref="AI237:AK237"/>
    <mergeCell ref="AI227:AK227"/>
    <mergeCell ref="AI55:AK55"/>
    <mergeCell ref="AI213:AK213"/>
    <mergeCell ref="AI194:AK194"/>
    <mergeCell ref="AI195:AK195"/>
    <mergeCell ref="AI196:AK196"/>
    <mergeCell ref="AI214:AK214"/>
    <mergeCell ref="AF232:AH232"/>
    <mergeCell ref="AF233:AH233"/>
    <mergeCell ref="AF234:AH234"/>
    <mergeCell ref="AF235:AH235"/>
    <mergeCell ref="AF236:AH236"/>
    <mergeCell ref="AI232:AK232"/>
    <mergeCell ref="AI233:AK233"/>
    <mergeCell ref="AI234:AK234"/>
    <mergeCell ref="AI235:AK235"/>
    <mergeCell ref="AI236:AK236"/>
    <mergeCell ref="AI211:AK211"/>
    <mergeCell ref="AF183:AH183"/>
    <mergeCell ref="AF184:AH184"/>
    <mergeCell ref="AI212:AK212"/>
    <mergeCell ref="AI221:AK222"/>
    <mergeCell ref="AF227:AH227"/>
    <mergeCell ref="AF228:AH228"/>
    <mergeCell ref="AF229:AH229"/>
    <mergeCell ref="AI320:AK320"/>
    <mergeCell ref="AI321:AK321"/>
    <mergeCell ref="AI322:AK322"/>
    <mergeCell ref="AI323:AK323"/>
    <mergeCell ref="AI324:AK324"/>
    <mergeCell ref="AF306:AH306"/>
    <mergeCell ref="AI307:AK307"/>
    <mergeCell ref="AI309:AK309"/>
    <mergeCell ref="AI314:AK314"/>
    <mergeCell ref="AI306:AK306"/>
    <mergeCell ref="AI317:AK317"/>
    <mergeCell ref="AI318:AK318"/>
    <mergeCell ref="AI319:AK319"/>
    <mergeCell ref="AF307:AH307"/>
    <mergeCell ref="AF308:AH308"/>
    <mergeCell ref="AF309:AH309"/>
    <mergeCell ref="AF314:AH314"/>
    <mergeCell ref="AI255:AK255"/>
    <mergeCell ref="AI256:AK256"/>
    <mergeCell ref="AF248:AH248"/>
    <mergeCell ref="AF249:AH249"/>
    <mergeCell ref="AF250:AH250"/>
    <mergeCell ref="AF251:AH251"/>
    <mergeCell ref="AF252:AH252"/>
    <mergeCell ref="AI226:AK226"/>
    <mergeCell ref="AI289:AK289"/>
    <mergeCell ref="AI259:AK259"/>
    <mergeCell ref="AI257:AK257"/>
    <mergeCell ref="AF216:AH216"/>
    <mergeCell ref="AF271:AH271"/>
    <mergeCell ref="AF352:AH353"/>
    <mergeCell ref="AF526:AH526"/>
    <mergeCell ref="AF527:AH527"/>
    <mergeCell ref="AF528:AH528"/>
    <mergeCell ref="AF529:AH529"/>
    <mergeCell ref="AF530:AH530"/>
    <mergeCell ref="AF513:AH513"/>
    <mergeCell ref="AF514:AH514"/>
    <mergeCell ref="AF506:AH506"/>
    <mergeCell ref="AF516:AH516"/>
    <mergeCell ref="AF517:AH517"/>
    <mergeCell ref="AF303:AH303"/>
    <mergeCell ref="AF304:AH304"/>
    <mergeCell ref="AF305:AH305"/>
    <mergeCell ref="AI491:AK491"/>
    <mergeCell ref="AI492:AK492"/>
    <mergeCell ref="AI493:AK493"/>
    <mergeCell ref="AF441:AH441"/>
    <mergeCell ref="AF442:AH442"/>
    <mergeCell ref="AF443:AH443"/>
    <mergeCell ref="AF444:AH444"/>
    <mergeCell ref="AF445:AH445"/>
    <mergeCell ref="AF446:AH446"/>
    <mergeCell ref="AF447:AH447"/>
    <mergeCell ref="AF451:AH451"/>
    <mergeCell ref="AI518:AK518"/>
    <mergeCell ref="AF371:AH371"/>
    <mergeCell ref="AF372:AH372"/>
    <mergeCell ref="AF373:AH373"/>
    <mergeCell ref="AF378:AH378"/>
    <mergeCell ref="AF391:AH391"/>
    <mergeCell ref="AF342:AH342"/>
    <mergeCell ref="AI533:AK533"/>
    <mergeCell ref="AI534:AK534"/>
    <mergeCell ref="AI535:AK535"/>
    <mergeCell ref="AI536:AK536"/>
    <mergeCell ref="AI537:AK537"/>
    <mergeCell ref="AI526:AK526"/>
    <mergeCell ref="AI527:AK527"/>
    <mergeCell ref="AI528:AK528"/>
    <mergeCell ref="AI529:AK529"/>
    <mergeCell ref="AI530:AK530"/>
    <mergeCell ref="AI531:AK531"/>
    <mergeCell ref="AF519:AH519"/>
    <mergeCell ref="AF520:AH520"/>
    <mergeCell ref="AF521:AH521"/>
    <mergeCell ref="AF522:AH522"/>
    <mergeCell ref="AF525:AH525"/>
    <mergeCell ref="AF518:AH518"/>
    <mergeCell ref="AF537:AH537"/>
    <mergeCell ref="AF532:AH532"/>
    <mergeCell ref="AF533:AH533"/>
    <mergeCell ref="AF534:AH534"/>
    <mergeCell ref="AF535:AH535"/>
    <mergeCell ref="AF536:AH536"/>
    <mergeCell ref="AF370:AH370"/>
    <mergeCell ref="AF453:AH453"/>
    <mergeCell ref="AF439:AH440"/>
    <mergeCell ref="AF452:AH452"/>
    <mergeCell ref="AF448:AH448"/>
    <mergeCell ref="AF449:AH449"/>
    <mergeCell ref="AF486:AH486"/>
    <mergeCell ref="AA665:AC665"/>
    <mergeCell ref="AA666:AC666"/>
    <mergeCell ref="AA707:AC707"/>
    <mergeCell ref="AA708:AC708"/>
    <mergeCell ref="AA295:AC295"/>
    <mergeCell ref="AA296:AC296"/>
    <mergeCell ref="AA297:AC297"/>
    <mergeCell ref="AA298:AC298"/>
    <mergeCell ref="AA299:AC299"/>
    <mergeCell ref="AF591:AH591"/>
    <mergeCell ref="AF592:AH592"/>
    <mergeCell ref="AF593:AH593"/>
    <mergeCell ref="AF594:AH594"/>
    <mergeCell ref="AF419:AH419"/>
    <mergeCell ref="AF402:AH402"/>
    <mergeCell ref="AF403:AH403"/>
    <mergeCell ref="AF481:AH481"/>
    <mergeCell ref="AA539:AC539"/>
    <mergeCell ref="AA540:AC540"/>
    <mergeCell ref="AA541:AC541"/>
    <mergeCell ref="AA542:AC542"/>
    <mergeCell ref="AA543:AC543"/>
    <mergeCell ref="AA544:AC544"/>
    <mergeCell ref="AA468:AC468"/>
    <mergeCell ref="AF466:AH466"/>
    <mergeCell ref="AF467:AH467"/>
    <mergeCell ref="AF468:AH468"/>
    <mergeCell ref="AF469:AH469"/>
    <mergeCell ref="AA331:AC332"/>
    <mergeCell ref="AA352:AC353"/>
    <mergeCell ref="AA333:AC333"/>
    <mergeCell ref="AA334:AC334"/>
    <mergeCell ref="AA766:AC766"/>
    <mergeCell ref="AA767:AC767"/>
    <mergeCell ref="AA768:AC768"/>
    <mergeCell ref="AA769:AC769"/>
    <mergeCell ref="AA502:AC503"/>
    <mergeCell ref="AA569:AC570"/>
    <mergeCell ref="AA611:AC612"/>
    <mergeCell ref="AA631:AC632"/>
    <mergeCell ref="AA660:AC661"/>
    <mergeCell ref="AA677:AC678"/>
    <mergeCell ref="AA701:AC702"/>
    <mergeCell ref="AA716:AC717"/>
    <mergeCell ref="AA732:AC733"/>
    <mergeCell ref="AA718:AC718"/>
    <mergeCell ref="AA719:AC719"/>
    <mergeCell ref="AA720:AC720"/>
    <mergeCell ref="AA721:AC721"/>
    <mergeCell ref="AA722:AC722"/>
    <mergeCell ref="AA723:AC723"/>
    <mergeCell ref="AA724:AC724"/>
    <mergeCell ref="AA725:AC725"/>
    <mergeCell ref="AA726:AC726"/>
    <mergeCell ref="AA727:AC727"/>
    <mergeCell ref="AA728:AC728"/>
    <mergeCell ref="AA703:AC703"/>
    <mergeCell ref="AA704:AC704"/>
    <mergeCell ref="AA705:AC705"/>
    <mergeCell ref="AA706:AC706"/>
    <mergeCell ref="AA662:AC662"/>
    <mergeCell ref="AA663:AC663"/>
    <mergeCell ref="AA538:AC538"/>
    <mergeCell ref="AA664:AC664"/>
    <mergeCell ref="AA771:AC771"/>
    <mergeCell ref="AA772:AC772"/>
    <mergeCell ref="AA773:AC773"/>
    <mergeCell ref="AA774:AC774"/>
    <mergeCell ref="AA819:AC819"/>
    <mergeCell ref="AA734:AC734"/>
    <mergeCell ref="AA735:AC735"/>
    <mergeCell ref="AA736:AC736"/>
    <mergeCell ref="AA737:AC737"/>
    <mergeCell ref="AA738:AC738"/>
    <mergeCell ref="AA739:AC739"/>
    <mergeCell ref="AA740:AC740"/>
    <mergeCell ref="AA741:AC741"/>
    <mergeCell ref="AA742:AC742"/>
    <mergeCell ref="AA743:AC743"/>
    <mergeCell ref="AA744:AC744"/>
    <mergeCell ref="AA745:AC745"/>
    <mergeCell ref="AA746:AC746"/>
    <mergeCell ref="AA747:AC747"/>
    <mergeCell ref="AA748:AC748"/>
    <mergeCell ref="AA749:AC749"/>
    <mergeCell ref="AA750:AC750"/>
    <mergeCell ref="AA751:AC751"/>
    <mergeCell ref="AA752:AC752"/>
    <mergeCell ref="AA758:AC758"/>
    <mergeCell ref="AA759:AC759"/>
    <mergeCell ref="AA760:AC760"/>
    <mergeCell ref="AA761:AC761"/>
    <mergeCell ref="AA762:AC762"/>
    <mergeCell ref="AA763:AC763"/>
    <mergeCell ref="AA764:AC764"/>
    <mergeCell ref="AA765:AC765"/>
    <mergeCell ref="AA841:AC841"/>
    <mergeCell ref="AA842:AC842"/>
    <mergeCell ref="AA843:AC843"/>
    <mergeCell ref="AA808:AC808"/>
    <mergeCell ref="AA822:AC823"/>
    <mergeCell ref="AA824:AC824"/>
    <mergeCell ref="AA825:AC825"/>
    <mergeCell ref="AA826:AC826"/>
    <mergeCell ref="AA827:AC827"/>
    <mergeCell ref="AA809:AC809"/>
    <mergeCell ref="AA810:AC810"/>
    <mergeCell ref="AA811:AC811"/>
    <mergeCell ref="AA812:AC812"/>
    <mergeCell ref="AA813:AC813"/>
    <mergeCell ref="AA814:AC814"/>
    <mergeCell ref="AA815:AC815"/>
    <mergeCell ref="AA816:AC816"/>
    <mergeCell ref="AA817:AC817"/>
    <mergeCell ref="AA818:AC818"/>
    <mergeCell ref="AA828:AC828"/>
    <mergeCell ref="AA829:AC829"/>
    <mergeCell ref="AA830:AC830"/>
    <mergeCell ref="AA831:AC831"/>
    <mergeCell ref="AA832:AC832"/>
    <mergeCell ref="AA833:AC833"/>
    <mergeCell ref="AA834:AC834"/>
    <mergeCell ref="AA835:AC835"/>
    <mergeCell ref="AA836:AC836"/>
    <mergeCell ref="AA837:AC837"/>
    <mergeCell ref="AA838:AC838"/>
    <mergeCell ref="AA839:AC839"/>
    <mergeCell ref="AA840:AC840"/>
    <mergeCell ref="AA844:AC844"/>
    <mergeCell ref="AA845:AC845"/>
    <mergeCell ref="AA846:AC846"/>
    <mergeCell ref="AA779:AC779"/>
    <mergeCell ref="AA780:AC780"/>
    <mergeCell ref="AA781:AC781"/>
    <mergeCell ref="AA782:AC782"/>
    <mergeCell ref="AA783:AC783"/>
    <mergeCell ref="AA784:AC784"/>
    <mergeCell ref="AA785:AC785"/>
    <mergeCell ref="AA786:AC786"/>
    <mergeCell ref="AA787:AC787"/>
    <mergeCell ref="AA788:AC788"/>
    <mergeCell ref="AA789:AC789"/>
    <mergeCell ref="AA790:AC790"/>
    <mergeCell ref="AA791:AC791"/>
    <mergeCell ref="AA792:AC792"/>
    <mergeCell ref="AA793:AC793"/>
    <mergeCell ref="AA794:AC794"/>
    <mergeCell ref="AA795:AC795"/>
    <mergeCell ref="AA796:AC796"/>
    <mergeCell ref="AA797:AC797"/>
    <mergeCell ref="AA798:AC798"/>
    <mergeCell ref="AA799:AC799"/>
    <mergeCell ref="AA800:AC800"/>
    <mergeCell ref="AA801:AC801"/>
    <mergeCell ref="AA802:AC802"/>
    <mergeCell ref="AA803:AC803"/>
    <mergeCell ref="AA804:AC804"/>
    <mergeCell ref="AA805:AC805"/>
    <mergeCell ref="AA806:AC806"/>
    <mergeCell ref="AA807:AC807"/>
    <mergeCell ref="AA709:AC709"/>
    <mergeCell ref="AA710:AC710"/>
    <mergeCell ref="AA711:AC711"/>
    <mergeCell ref="AA712:AC712"/>
    <mergeCell ref="AA713:AC713"/>
    <mergeCell ref="AA679:AC679"/>
    <mergeCell ref="AA680:AC680"/>
    <mergeCell ref="AA681:AC681"/>
    <mergeCell ref="AA682:AC682"/>
    <mergeCell ref="AA683:AC683"/>
    <mergeCell ref="AA684:AC684"/>
    <mergeCell ref="AA685:AC685"/>
    <mergeCell ref="AA686:AC686"/>
    <mergeCell ref="AA687:AC687"/>
    <mergeCell ref="AA688:AC688"/>
    <mergeCell ref="AA689:AC689"/>
    <mergeCell ref="AA690:AC690"/>
    <mergeCell ref="AA691:AC691"/>
    <mergeCell ref="AA692:AC692"/>
    <mergeCell ref="AA693:AC693"/>
    <mergeCell ref="AA694:AC694"/>
    <mergeCell ref="AA695:AC695"/>
    <mergeCell ref="AA696:AC696"/>
    <mergeCell ref="AA697:AC697"/>
    <mergeCell ref="AA698:AC698"/>
    <mergeCell ref="AA667:AC667"/>
    <mergeCell ref="AA668:AC668"/>
    <mergeCell ref="AA669:AC669"/>
    <mergeCell ref="AA670:AC670"/>
    <mergeCell ref="AA671:AC671"/>
    <mergeCell ref="AA672:AC672"/>
    <mergeCell ref="AA673:AC673"/>
    <mergeCell ref="AA674:AC674"/>
    <mergeCell ref="AA633:AC633"/>
    <mergeCell ref="AA634:AC634"/>
    <mergeCell ref="AA635:AC635"/>
    <mergeCell ref="AA636:AC636"/>
    <mergeCell ref="AA637:AC637"/>
    <mergeCell ref="AA638:AC638"/>
    <mergeCell ref="AA639:AC639"/>
    <mergeCell ref="AA640:AC640"/>
    <mergeCell ref="AA641:AC641"/>
    <mergeCell ref="AA642:AC642"/>
    <mergeCell ref="AA643:AC643"/>
    <mergeCell ref="AA644:AC644"/>
    <mergeCell ref="AA645:AC645"/>
    <mergeCell ref="AA646:AC646"/>
    <mergeCell ref="AA647:AC647"/>
    <mergeCell ref="AA648:AC648"/>
    <mergeCell ref="AA649:AC649"/>
    <mergeCell ref="AA650:AC650"/>
    <mergeCell ref="AA651:AC651"/>
    <mergeCell ref="AA652:AC652"/>
    <mergeCell ref="AA653:AC653"/>
    <mergeCell ref="AA654:AC654"/>
    <mergeCell ref="AA655:AC655"/>
    <mergeCell ref="AA656:AC656"/>
    <mergeCell ref="AA657:AC657"/>
    <mergeCell ref="AA613:AC613"/>
    <mergeCell ref="AA614:AC614"/>
    <mergeCell ref="AA615:AC615"/>
    <mergeCell ref="AA616:AC616"/>
    <mergeCell ref="AA617:AC617"/>
    <mergeCell ref="AA618:AC618"/>
    <mergeCell ref="AA619:AC619"/>
    <mergeCell ref="AA620:AC620"/>
    <mergeCell ref="AA621:AC621"/>
    <mergeCell ref="AA622:AC622"/>
    <mergeCell ref="AA623:AC623"/>
    <mergeCell ref="AA624:AC624"/>
    <mergeCell ref="AA625:AC625"/>
    <mergeCell ref="AA626:AC626"/>
    <mergeCell ref="AA627:AC627"/>
    <mergeCell ref="AA628:AC628"/>
    <mergeCell ref="AA591:AC591"/>
    <mergeCell ref="AA592:AC592"/>
    <mergeCell ref="AA593:AC593"/>
    <mergeCell ref="AA594:AC594"/>
    <mergeCell ref="AA595:AC595"/>
    <mergeCell ref="AA596:AC596"/>
    <mergeCell ref="AA597:AC597"/>
    <mergeCell ref="AA598:AC598"/>
    <mergeCell ref="AA599:AC599"/>
    <mergeCell ref="AA600:AC600"/>
    <mergeCell ref="AA601:AC601"/>
    <mergeCell ref="AA602:AC602"/>
    <mergeCell ref="AA603:AC603"/>
    <mergeCell ref="AA604:AC604"/>
    <mergeCell ref="AA571:AC571"/>
    <mergeCell ref="AA572:AC572"/>
    <mergeCell ref="AA573:AC573"/>
    <mergeCell ref="AA574:AC574"/>
    <mergeCell ref="AA575:AC575"/>
    <mergeCell ref="AA576:AC576"/>
    <mergeCell ref="AA577:AC577"/>
    <mergeCell ref="AA578:AC578"/>
    <mergeCell ref="AA579:AC579"/>
    <mergeCell ref="AA580:AC580"/>
    <mergeCell ref="AA581:AC581"/>
    <mergeCell ref="AA582:AC582"/>
    <mergeCell ref="AA583:AC583"/>
    <mergeCell ref="AA584:AC584"/>
    <mergeCell ref="AA585:AC585"/>
    <mergeCell ref="AA586:AC586"/>
    <mergeCell ref="AA587:AC587"/>
    <mergeCell ref="AA561:AC561"/>
    <mergeCell ref="AA605:AC605"/>
    <mergeCell ref="AA606:AC606"/>
    <mergeCell ref="AA607:AC607"/>
    <mergeCell ref="AA608:AC608"/>
    <mergeCell ref="AA504:AC504"/>
    <mergeCell ref="AA505:AC505"/>
    <mergeCell ref="AA506:AC506"/>
    <mergeCell ref="AA507:AC507"/>
    <mergeCell ref="AA508:AC508"/>
    <mergeCell ref="AA509:AC509"/>
    <mergeCell ref="AA510:AC510"/>
    <mergeCell ref="AA511:AC511"/>
    <mergeCell ref="AA512:AC512"/>
    <mergeCell ref="AA513:AC513"/>
    <mergeCell ref="AA514:AC514"/>
    <mergeCell ref="AA515:AC515"/>
    <mergeCell ref="AA516:AC516"/>
    <mergeCell ref="AA517:AC517"/>
    <mergeCell ref="AA518:AC518"/>
    <mergeCell ref="AA519:AC519"/>
    <mergeCell ref="AA520:AC520"/>
    <mergeCell ref="AA521:AC521"/>
    <mergeCell ref="AA522:AC522"/>
    <mergeCell ref="AA523:AC523"/>
    <mergeCell ref="AA524:AC524"/>
    <mergeCell ref="AA525:AC525"/>
    <mergeCell ref="AA526:AC526"/>
    <mergeCell ref="AA527:AC527"/>
    <mergeCell ref="AA588:AC588"/>
    <mergeCell ref="AA589:AC589"/>
    <mergeCell ref="AA590:AC590"/>
    <mergeCell ref="AA549:AC549"/>
    <mergeCell ref="AA550:AC550"/>
    <mergeCell ref="AA551:AC551"/>
    <mergeCell ref="AA552:AC552"/>
    <mergeCell ref="AA553:AC553"/>
    <mergeCell ref="AA554:AC554"/>
    <mergeCell ref="AA555:AC555"/>
    <mergeCell ref="AA556:AC556"/>
    <mergeCell ref="AA557:AC557"/>
    <mergeCell ref="AA528:AC528"/>
    <mergeCell ref="AA529:AC529"/>
    <mergeCell ref="AA530:AC530"/>
    <mergeCell ref="AA531:AC531"/>
    <mergeCell ref="AA537:AC537"/>
    <mergeCell ref="AA558:AC558"/>
    <mergeCell ref="AA559:AC559"/>
    <mergeCell ref="AA560:AC560"/>
    <mergeCell ref="AA536:AC536"/>
    <mergeCell ref="AA562:AC562"/>
    <mergeCell ref="AA563:AC563"/>
    <mergeCell ref="AA564:AC564"/>
    <mergeCell ref="AA565:AC565"/>
    <mergeCell ref="AA566:AC566"/>
    <mergeCell ref="AA441:AC441"/>
    <mergeCell ref="AA442:AC442"/>
    <mergeCell ref="AA443:AC443"/>
    <mergeCell ref="AA444:AC444"/>
    <mergeCell ref="AA445:AC445"/>
    <mergeCell ref="AA446:AC446"/>
    <mergeCell ref="AA447:AC447"/>
    <mergeCell ref="AA448:AC448"/>
    <mergeCell ref="AA449:AC449"/>
    <mergeCell ref="AA450:AC450"/>
    <mergeCell ref="AA451:AC451"/>
    <mergeCell ref="AA452:AC452"/>
    <mergeCell ref="AA453:AC453"/>
    <mergeCell ref="AA454:AC454"/>
    <mergeCell ref="AA455:AC455"/>
    <mergeCell ref="AA456:AC456"/>
    <mergeCell ref="AA457:AC457"/>
    <mergeCell ref="AA458:AC458"/>
    <mergeCell ref="AA459:AC459"/>
    <mergeCell ref="AA460:AC460"/>
    <mergeCell ref="AA461:AC461"/>
    <mergeCell ref="AA462:AC462"/>
    <mergeCell ref="AA463:AC463"/>
    <mergeCell ref="AA545:AC545"/>
    <mergeCell ref="AA546:AC546"/>
    <mergeCell ref="AA547:AC547"/>
    <mergeCell ref="AA548:AC548"/>
    <mergeCell ref="AA381:AC381"/>
    <mergeCell ref="AA382:AC382"/>
    <mergeCell ref="AA408:AC408"/>
    <mergeCell ref="AA409:AC409"/>
    <mergeCell ref="AA410:AC410"/>
    <mergeCell ref="AA413:AC413"/>
    <mergeCell ref="AA414:AC414"/>
    <mergeCell ref="AA415:AC415"/>
    <mergeCell ref="AA392:AC392"/>
    <mergeCell ref="AA393:AC393"/>
    <mergeCell ref="AA378:AC378"/>
    <mergeCell ref="AA379:AC379"/>
    <mergeCell ref="AA380:AC380"/>
    <mergeCell ref="AA300:AC300"/>
    <mergeCell ref="AA301:AC301"/>
    <mergeCell ref="AA302:AC302"/>
    <mergeCell ref="AA303:AC303"/>
    <mergeCell ref="AA304:AC304"/>
    <mergeCell ref="AA305:AC305"/>
    <mergeCell ref="AA306:AC306"/>
    <mergeCell ref="AA307:AC307"/>
    <mergeCell ref="AA308:AC308"/>
    <mergeCell ref="AA309:AC309"/>
    <mergeCell ref="AA316:AC316"/>
    <mergeCell ref="AA314:AC314"/>
    <mergeCell ref="AA315:AC315"/>
    <mergeCell ref="AA404:AC404"/>
    <mergeCell ref="AA405:AC405"/>
    <mergeCell ref="AA406:AC406"/>
    <mergeCell ref="AA407:AC407"/>
    <mergeCell ref="AA335:AC335"/>
    <mergeCell ref="AA336:AC336"/>
    <mergeCell ref="AA337:AC337"/>
    <mergeCell ref="AA367:AC367"/>
    <mergeCell ref="AA368:AC368"/>
    <mergeCell ref="AA389:AC389"/>
    <mergeCell ref="AA370:AC370"/>
    <mergeCell ref="AA371:AC371"/>
    <mergeCell ref="AA372:AC372"/>
    <mergeCell ref="AA373:AC373"/>
    <mergeCell ref="AA293:AC294"/>
    <mergeCell ref="AA312:AC313"/>
    <mergeCell ref="AA238:AC238"/>
    <mergeCell ref="AA239:AC239"/>
    <mergeCell ref="AA250:AC250"/>
    <mergeCell ref="AA251:AC251"/>
    <mergeCell ref="AA252:AC252"/>
    <mergeCell ref="AA253:AC253"/>
    <mergeCell ref="AA254:AC254"/>
    <mergeCell ref="AA255:AC255"/>
    <mergeCell ref="AA256:AC256"/>
    <mergeCell ref="AA257:AC257"/>
    <mergeCell ref="AA258:AC258"/>
    <mergeCell ref="AA259:AC259"/>
    <mergeCell ref="AA260:AC260"/>
    <mergeCell ref="AA261:AC261"/>
    <mergeCell ref="AA262:AC262"/>
    <mergeCell ref="AA267:AC267"/>
    <mergeCell ref="AA268:AC268"/>
    <mergeCell ref="AA269:AC269"/>
    <mergeCell ref="AA270:AC270"/>
    <mergeCell ref="AA271:AC271"/>
    <mergeCell ref="AA289:AC289"/>
    <mergeCell ref="AA284:AC284"/>
    <mergeCell ref="AA285:AC285"/>
    <mergeCell ref="AA286:AC286"/>
    <mergeCell ref="AA246:AC246"/>
    <mergeCell ref="AA247:AC247"/>
    <mergeCell ref="AA287:AC287"/>
    <mergeCell ref="AA288:AC288"/>
    <mergeCell ref="AA240:AC240"/>
    <mergeCell ref="AA249:AC249"/>
    <mergeCell ref="AA281:AC281"/>
    <mergeCell ref="AA282:AC282"/>
    <mergeCell ref="AA283:AC283"/>
    <mergeCell ref="AA218:AC218"/>
    <mergeCell ref="AA190:AC190"/>
    <mergeCell ref="AA191:AC191"/>
    <mergeCell ref="AA192:AC192"/>
    <mergeCell ref="AA193:AC193"/>
    <mergeCell ref="AA194:AC194"/>
    <mergeCell ref="AA195:AC195"/>
    <mergeCell ref="AA196:AC196"/>
    <mergeCell ref="AA197:AC197"/>
    <mergeCell ref="AA198:AC198"/>
    <mergeCell ref="AA199:AC199"/>
    <mergeCell ref="AA200:AC200"/>
    <mergeCell ref="AA228:AC228"/>
    <mergeCell ref="AA229:AC229"/>
    <mergeCell ref="AA230:AC230"/>
    <mergeCell ref="AA231:AC231"/>
    <mergeCell ref="AA232:AC232"/>
    <mergeCell ref="AA223:AC223"/>
    <mergeCell ref="AA224:AC224"/>
    <mergeCell ref="AA225:AC225"/>
    <mergeCell ref="AA226:AC226"/>
    <mergeCell ref="AA227:AC227"/>
    <mergeCell ref="AA274:AC274"/>
    <mergeCell ref="AA275:AC275"/>
    <mergeCell ref="AA276:AC276"/>
    <mergeCell ref="AA280:AC280"/>
    <mergeCell ref="AA273:AC273"/>
    <mergeCell ref="AA233:AC233"/>
    <mergeCell ref="AA234:AC234"/>
    <mergeCell ref="AA180:AC180"/>
    <mergeCell ref="AA181:AC181"/>
    <mergeCell ref="AA182:AC182"/>
    <mergeCell ref="AA183:AC183"/>
    <mergeCell ref="AA184:AC184"/>
    <mergeCell ref="AA185:AC185"/>
    <mergeCell ref="AA207:AC207"/>
    <mergeCell ref="AA217:AC217"/>
    <mergeCell ref="AA77:AC77"/>
    <mergeCell ref="AA78:AC78"/>
    <mergeCell ref="AA79:AC79"/>
    <mergeCell ref="AA162:AC162"/>
    <mergeCell ref="AA163:AC163"/>
    <mergeCell ref="AA164:AC164"/>
    <mergeCell ref="AA165:AC165"/>
    <mergeCell ref="AA117:AC117"/>
    <mergeCell ref="AA118:AC118"/>
    <mergeCell ref="AA119:AC119"/>
    <mergeCell ref="AA120:AC120"/>
    <mergeCell ref="AA121:AC121"/>
    <mergeCell ref="AA122:AC122"/>
    <mergeCell ref="AA123:AC123"/>
    <mergeCell ref="AA124:AC124"/>
    <mergeCell ref="AA125:AC125"/>
    <mergeCell ref="AA127:AC127"/>
    <mergeCell ref="AA94:AC94"/>
    <mergeCell ref="AA95:AC95"/>
    <mergeCell ref="AA96:AC96"/>
    <mergeCell ref="AA102:AC102"/>
    <mergeCell ref="AA19:AB19"/>
    <mergeCell ref="AA26:AC26"/>
    <mergeCell ref="AA27:AC27"/>
    <mergeCell ref="AA28:AC28"/>
    <mergeCell ref="AA29:AC29"/>
    <mergeCell ref="E27:T27"/>
    <mergeCell ref="AA176:AC176"/>
    <mergeCell ref="AA177:AC177"/>
    <mergeCell ref="AA178:AC178"/>
    <mergeCell ref="AA179:AC179"/>
    <mergeCell ref="V110:Z110"/>
    <mergeCell ref="V108:Z108"/>
    <mergeCell ref="V71:Z71"/>
    <mergeCell ref="E74:T74"/>
    <mergeCell ref="E115:T116"/>
    <mergeCell ref="AA74:AC74"/>
    <mergeCell ref="AA75:AC75"/>
    <mergeCell ref="AA103:AC103"/>
    <mergeCell ref="AA104:AC104"/>
    <mergeCell ref="E28:T28"/>
    <mergeCell ref="E26:T26"/>
    <mergeCell ref="AA174:AC174"/>
    <mergeCell ref="AA126:AC126"/>
    <mergeCell ref="AA155:AC155"/>
    <mergeCell ref="V137:Z137"/>
    <mergeCell ref="V92:Z92"/>
    <mergeCell ref="E124:T124"/>
    <mergeCell ref="AA80:AC80"/>
    <mergeCell ref="AA89:AC89"/>
    <mergeCell ref="AA90:AC90"/>
    <mergeCell ref="AA109:AC109"/>
    <mergeCell ref="E58:T58"/>
    <mergeCell ref="E29:T29"/>
    <mergeCell ref="V29:Z29"/>
    <mergeCell ref="V50:Z50"/>
    <mergeCell ref="Q18:R18"/>
    <mergeCell ref="K20:L20"/>
    <mergeCell ref="AA35:AC35"/>
    <mergeCell ref="AA36:AC36"/>
    <mergeCell ref="AA37:AC37"/>
    <mergeCell ref="AA38:AC38"/>
    <mergeCell ref="AA24:AC25"/>
    <mergeCell ref="AA18:AB18"/>
    <mergeCell ref="E75:T75"/>
    <mergeCell ref="AA55:AC55"/>
    <mergeCell ref="AA56:AC56"/>
    <mergeCell ref="AA57:AC57"/>
    <mergeCell ref="AA48:AC48"/>
    <mergeCell ref="AA49:AC49"/>
    <mergeCell ref="AA50:AC50"/>
    <mergeCell ref="AA51:AC51"/>
    <mergeCell ref="T20:V20"/>
    <mergeCell ref="AA71:AC71"/>
    <mergeCell ref="AA72:AC72"/>
    <mergeCell ref="H21:I21"/>
    <mergeCell ref="Q19:R19"/>
    <mergeCell ref="H20:I20"/>
    <mergeCell ref="AA30:AC30"/>
    <mergeCell ref="AA31:AC31"/>
    <mergeCell ref="AA91:AC91"/>
    <mergeCell ref="V88:Z88"/>
    <mergeCell ref="AA58:AC58"/>
    <mergeCell ref="V84:Z84"/>
    <mergeCell ref="AA76:AC76"/>
    <mergeCell ref="AA52:AC52"/>
    <mergeCell ref="AA53:AC53"/>
    <mergeCell ref="AA54:AC54"/>
    <mergeCell ref="V81:Z81"/>
    <mergeCell ref="V89:Z89"/>
    <mergeCell ref="AA47:AC47"/>
    <mergeCell ref="AA108:AC108"/>
    <mergeCell ref="E107:T107"/>
    <mergeCell ref="E106:T106"/>
    <mergeCell ref="V41:Z42"/>
    <mergeCell ref="E48:T48"/>
    <mergeCell ref="E53:T53"/>
    <mergeCell ref="V53:Z53"/>
    <mergeCell ref="V57:Z57"/>
    <mergeCell ref="AA81:AC81"/>
    <mergeCell ref="AA82:AC82"/>
    <mergeCell ref="AA83:AC83"/>
    <mergeCell ref="AA84:AC84"/>
    <mergeCell ref="AA85:AC85"/>
    <mergeCell ref="AA86:AC86"/>
    <mergeCell ref="AA63:AC63"/>
    <mergeCell ref="AA64:AC64"/>
    <mergeCell ref="AA73:AC73"/>
    <mergeCell ref="E69:T69"/>
    <mergeCell ref="V61:Z62"/>
    <mergeCell ref="AA46:AC46"/>
    <mergeCell ref="AA41:AC42"/>
    <mergeCell ref="N20:O20"/>
    <mergeCell ref="E56:T56"/>
    <mergeCell ref="E57:T57"/>
    <mergeCell ref="E37:T37"/>
    <mergeCell ref="E41:T42"/>
    <mergeCell ref="E76:T76"/>
    <mergeCell ref="K21:L21"/>
    <mergeCell ref="N21:O21"/>
    <mergeCell ref="V56:Z56"/>
    <mergeCell ref="V55:Z55"/>
    <mergeCell ref="V66:Z66"/>
    <mergeCell ref="V68:Z68"/>
    <mergeCell ref="V76:Z76"/>
    <mergeCell ref="E66:T66"/>
    <mergeCell ref="AA43:AC43"/>
    <mergeCell ref="AA44:AC44"/>
    <mergeCell ref="AA45:AC45"/>
    <mergeCell ref="V38:Z38"/>
    <mergeCell ref="AA65:AC65"/>
    <mergeCell ref="AA66:AC66"/>
    <mergeCell ref="AA67:AC67"/>
    <mergeCell ref="AA68:AC68"/>
    <mergeCell ref="AA69:AC69"/>
    <mergeCell ref="AA70:AC70"/>
    <mergeCell ref="AA32:AC32"/>
    <mergeCell ref="AA33:AC33"/>
    <mergeCell ref="AA34:AC34"/>
  </mergeCells>
  <phoneticPr fontId="25"/>
  <conditionalFormatting sqref="C7:AH22 C866:H1048576 J885:AL1048576">
    <cfRule type="expression" dxfId="347" priority="18">
      <formula>$AN7="□"</formula>
    </cfRule>
  </conditionalFormatting>
  <conditionalFormatting sqref="C1:AL6 C23:AL865">
    <cfRule type="expression" dxfId="346" priority="27">
      <formula>$AN1="□"</formula>
    </cfRule>
  </conditionalFormatting>
  <conditionalFormatting sqref="I870:I872">
    <cfRule type="expression" dxfId="345" priority="2">
      <formula>$AN870="□"</formula>
    </cfRule>
  </conditionalFormatting>
  <conditionalFormatting sqref="I873">
    <cfRule type="expression" dxfId="344" priority="30">
      <formula>$AN872="□"</formula>
    </cfRule>
  </conditionalFormatting>
  <conditionalFormatting sqref="I874:I878 I880:I883">
    <cfRule type="expression" dxfId="343" priority="315">
      <formula>$AN872="□"</formula>
    </cfRule>
  </conditionalFormatting>
  <conditionalFormatting sqref="I879">
    <cfRule type="expression" dxfId="342" priority="1">
      <formula>$AN879="□"</formula>
    </cfRule>
  </conditionalFormatting>
  <conditionalFormatting sqref="I884:I1048576">
    <cfRule type="expression" dxfId="341" priority="267">
      <formula>$AN885="□"</formula>
    </cfRule>
  </conditionalFormatting>
  <conditionalFormatting sqref="I866:V869">
    <cfRule type="expression" dxfId="340" priority="111">
      <formula>$AN866="□"</formula>
    </cfRule>
  </conditionalFormatting>
  <conditionalFormatting sqref="J870:V884">
    <cfRule type="expression" dxfId="339" priority="3">
      <formula>$AN870="□"</formula>
    </cfRule>
  </conditionalFormatting>
  <conditionalFormatting sqref="W866:AL884">
    <cfRule type="expression" dxfId="338" priority="263">
      <formula>$AN866="□"</formula>
    </cfRule>
  </conditionalFormatting>
  <conditionalFormatting sqref="AI10:AI12">
    <cfRule type="expression" dxfId="337" priority="20">
      <formula>$AN13="□"</formula>
    </cfRule>
  </conditionalFormatting>
  <conditionalFormatting sqref="AI13:AI14">
    <cfRule type="expression" dxfId="336" priority="4">
      <formula>$AN18="□"</formula>
    </cfRule>
  </conditionalFormatting>
  <conditionalFormatting sqref="AI15 AJ15:AL16">
    <cfRule type="expression" dxfId="335" priority="7">
      <formula>#REF!="□"</formula>
    </cfRule>
  </conditionalFormatting>
  <conditionalFormatting sqref="AI16">
    <cfRule type="expression" dxfId="334" priority="5">
      <formula>$AN17="□"</formula>
    </cfRule>
  </conditionalFormatting>
  <conditionalFormatting sqref="AI7:AL9 AJ10:AL12">
    <cfRule type="expression" dxfId="333" priority="486">
      <formula>$AN9="□"</formula>
    </cfRule>
  </conditionalFormatting>
  <conditionalFormatting sqref="AI17:AL18">
    <cfRule type="expression" dxfId="332" priority="15">
      <formula>$AN19="□"</formula>
    </cfRule>
  </conditionalFormatting>
  <conditionalFormatting sqref="AJ13:AL14 AI17:AL18">
    <cfRule type="expression" dxfId="331" priority="6">
      <formula>$AN17="□"</formula>
    </cfRule>
  </conditionalFormatting>
  <dataValidations count="8">
    <dataValidation type="list" allowBlank="1" showInputMessage="1" showErrorMessage="1" sqref="G8:M8" xr:uid="{00000000-0002-0000-0300-000000000000}">
      <formula1>"する,しない"</formula1>
    </dataValidation>
    <dataValidation type="list" allowBlank="1" showInputMessage="1" showErrorMessage="1" sqref="G17:G21 J17:J21 M17:M21 W18:W19 S17:S20 P17:P21 Z18:Z19" xr:uid="{00000000-0002-0000-0300-000001000000}">
      <formula1>"□,■"</formula1>
    </dataValidation>
    <dataValidation type="list" allowBlank="1" showInputMessage="1" showErrorMessage="1" sqref="L4:M4 W4" xr:uid="{00000000-0002-0000-0300-000002000000}">
      <formula1>"1,2,3,4,5,6,7,8,9,10,11,12"</formula1>
    </dataValidation>
    <dataValidation type="list" allowBlank="1" showInputMessage="1" showErrorMessage="1" sqref="AI779:AI819 AI63:AI112 AI146:AI165 AI170:AI185 AI190:AI200 AI205:AI218 AI223:AI241 AI246:AI262 AI26:AI38 AI633:AI657 AJ309:AK309 AJ328:AK328 AJ349:AK349 AI354:AI373 AI378:AI436 AI441:AI499 AI504:AI566 AI662:AI674 AI571:AI608 AI613:AI628 AI679:AI698 AI267:AI290 AI295:AI309 AI314:AI328 AI333:AI349 AI718:AI729 AI703:AI713 AI43:AI58 AI734:AI774 AI824:AI846 AI117:AI141" xr:uid="{00000000-0002-0000-0300-000003000000}">
      <formula1>$B$866:$B$867</formula1>
    </dataValidation>
    <dataValidation type="list" allowBlank="1" showInputMessage="1" showErrorMessage="1" sqref="AF26:AF38 AF63:AF112 AF146:AF165 AF170:AF185 AG200:AH200 AF205:AF218 AF223:AF241 AF246:AF262 AF734:AF774 AF633:AF657 AF295:AF309 AF314:AF328 AF333:AF349 AF354:AF373 AF378:AF436 AF441:AF499 AF504:AF566 AF662:AF674 AF571:AF608 AF613:AF628 AF679:AF698 AF779:AF819 AF190:AF200 AF718:AF729 AF703:AF713 AF43:AF58 AF267:AF290 AF824:AF846 AF117:AF141" xr:uid="{00000000-0002-0000-0300-000004000000}">
      <formula1>$D$866:$D$870</formula1>
    </dataValidation>
    <dataValidation type="list" allowBlank="1" showInputMessage="1" showErrorMessage="1" sqref="G6:M6" xr:uid="{00000000-0002-0000-0300-000005000000}">
      <formula1>$C$866:$C$867</formula1>
    </dataValidation>
    <dataValidation type="list" allowBlank="1" showInputMessage="1" showErrorMessage="1" sqref="I4:J4 S4:T4" xr:uid="{00000000-0002-0000-0300-000007000000}">
      <formula1>"09,10,11,12,13,14,15,16,17,18,19,20,21,22,23,24,25,26,27,28,29,30"</formula1>
    </dataValidation>
    <dataValidation type="list" allowBlank="1" showInputMessage="1" showErrorMessage="1" sqref="G14:S14 G12:S12 G10:S10" xr:uid="{00000000-0002-0000-0300-000006000000}">
      <formula1>$I$866:$I$885</formula1>
    </dataValidation>
  </dataValidations>
  <pageMargins left="0.39370078740157483" right="0.39370078740157483" top="0.39370078740157483" bottom="0.39370078740157483" header="0.19685039370078741" footer="0.19685039370078741"/>
  <pageSetup paperSize="9" scale="48" fitToHeight="0" orientation="portrait" r:id="rId1"/>
  <headerFooter alignWithMargins="0">
    <oddFooter>&amp;C&amp;P</oddFooter>
  </headerFooter>
  <rowBreaks count="8" manualBreakCount="8">
    <brk id="113" min="1" max="39" man="1"/>
    <brk id="219" min="1" max="39" man="1"/>
    <brk id="329" min="1" max="39" man="1"/>
    <brk id="437" min="1" max="39" man="1"/>
    <brk id="500" min="1" max="39" man="1"/>
    <brk id="609" min="1" max="39" man="1"/>
    <brk id="714" min="1" max="39" man="1"/>
    <brk id="820" min="1" max="39" man="1"/>
  </rowBreaks>
  <drawing r:id="rId2"/>
  <legacyDrawing r:id="rId3"/>
  <mc:AlternateContent xmlns:mc="http://schemas.openxmlformats.org/markup-compatibility/2006">
    <mc:Choice Requires="x14">
      <controls>
        <mc:AlternateContent xmlns:mc="http://schemas.openxmlformats.org/markup-compatibility/2006">
          <mc:Choice Requires="x14">
            <control shapeId="4190" r:id="rId4" name="Group Box 94">
              <controlPr defaultSize="0" autoFill="0" autoPict="0">
                <anchor moveWithCells="1">
                  <from>
                    <xdr:col>14</xdr:col>
                    <xdr:colOff>165100</xdr:colOff>
                    <xdr:row>6</xdr:row>
                    <xdr:rowOff>57150</xdr:rowOff>
                  </from>
                  <to>
                    <xdr:col>29</xdr:col>
                    <xdr:colOff>323850</xdr:colOff>
                    <xdr:row>8</xdr:row>
                    <xdr:rowOff>95250</xdr:rowOff>
                  </to>
                </anchor>
              </controlPr>
            </control>
          </mc:Choice>
        </mc:AlternateContent>
        <mc:AlternateContent xmlns:mc="http://schemas.openxmlformats.org/markup-compatibility/2006">
          <mc:Choice Requires="x14">
            <control shapeId="4191" r:id="rId5" name="Check Box 95">
              <controlPr defaultSize="0" autoFill="0" autoLine="0" autoPict="0">
                <anchor moveWithCells="1">
                  <from>
                    <xdr:col>15</xdr:col>
                    <xdr:colOff>146050</xdr:colOff>
                    <xdr:row>6</xdr:row>
                    <xdr:rowOff>127000</xdr:rowOff>
                  </from>
                  <to>
                    <xdr:col>23</xdr:col>
                    <xdr:colOff>0</xdr:colOff>
                    <xdr:row>8</xdr:row>
                    <xdr:rowOff>69850</xdr:rowOff>
                  </to>
                </anchor>
              </controlPr>
            </control>
          </mc:Choice>
        </mc:AlternateContent>
        <mc:AlternateContent xmlns:mc="http://schemas.openxmlformats.org/markup-compatibility/2006">
          <mc:Choice Requires="x14">
            <control shapeId="4192" r:id="rId6" name="Check Box 96">
              <controlPr defaultSize="0" autoFill="0" autoLine="0" autoPict="0">
                <anchor moveWithCells="1">
                  <from>
                    <xdr:col>18</xdr:col>
                    <xdr:colOff>146050</xdr:colOff>
                    <xdr:row>6</xdr:row>
                    <xdr:rowOff>127000</xdr:rowOff>
                  </from>
                  <to>
                    <xdr:col>26</xdr:col>
                    <xdr:colOff>0</xdr:colOff>
                    <xdr:row>8</xdr:row>
                    <xdr:rowOff>69850</xdr:rowOff>
                  </to>
                </anchor>
              </controlPr>
            </control>
          </mc:Choice>
        </mc:AlternateContent>
        <mc:AlternateContent xmlns:mc="http://schemas.openxmlformats.org/markup-compatibility/2006">
          <mc:Choice Requires="x14">
            <control shapeId="4193" r:id="rId7" name="Check Box 97">
              <controlPr defaultSize="0" autoFill="0" autoLine="0" autoPict="0">
                <anchor moveWithCells="1">
                  <from>
                    <xdr:col>22</xdr:col>
                    <xdr:colOff>107950</xdr:colOff>
                    <xdr:row>6</xdr:row>
                    <xdr:rowOff>127000</xdr:rowOff>
                  </from>
                  <to>
                    <xdr:col>28</xdr:col>
                    <xdr:colOff>146050</xdr:colOff>
                    <xdr:row>8</xdr:row>
                    <xdr:rowOff>69850</xdr:rowOff>
                  </to>
                </anchor>
              </controlPr>
            </control>
          </mc:Choice>
        </mc:AlternateContent>
        <mc:AlternateContent xmlns:mc="http://schemas.openxmlformats.org/markup-compatibility/2006">
          <mc:Choice Requires="x14">
            <control shapeId="4194" r:id="rId8" name="Check Box 98">
              <controlPr defaultSize="0" autoFill="0" autoLine="0" autoPict="0">
                <anchor moveWithCells="1">
                  <from>
                    <xdr:col>25</xdr:col>
                    <xdr:colOff>107950</xdr:colOff>
                    <xdr:row>6</xdr:row>
                    <xdr:rowOff>127000</xdr:rowOff>
                  </from>
                  <to>
                    <xdr:col>30</xdr:col>
                    <xdr:colOff>184150</xdr:colOff>
                    <xdr:row>8</xdr:row>
                    <xdr:rowOff>69850</xdr:rowOff>
                  </to>
                </anchor>
              </controlPr>
            </control>
          </mc:Choice>
        </mc:AlternateContent>
        <mc:AlternateContent xmlns:mc="http://schemas.openxmlformats.org/markup-compatibility/2006">
          <mc:Choice Requires="x14">
            <control shapeId="4195" r:id="rId9" name="Check Box 99">
              <controlPr defaultSize="0" autoFill="0" autoLine="0" autoPict="0">
                <anchor moveWithCells="1">
                  <from>
                    <xdr:col>28</xdr:col>
                    <xdr:colOff>19050</xdr:colOff>
                    <xdr:row>6</xdr:row>
                    <xdr:rowOff>127000</xdr:rowOff>
                  </from>
                  <to>
                    <xdr:col>29</xdr:col>
                    <xdr:colOff>342900</xdr:colOff>
                    <xdr:row>8</xdr:row>
                    <xdr:rowOff>69850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AO729"/>
  <sheetViews>
    <sheetView showGridLines="0" view="pageBreakPreview" topLeftCell="B1" zoomScaleNormal="100" zoomScaleSheetLayoutView="100" workbookViewId="0">
      <selection activeCell="B1" sqref="B1"/>
    </sheetView>
  </sheetViews>
  <sheetFormatPr defaultColWidth="9" defaultRowHeight="13"/>
  <cols>
    <col min="1" max="1" width="6.36328125" style="1" hidden="1" customWidth="1"/>
    <col min="2" max="2" width="2.36328125" style="24" customWidth="1"/>
    <col min="3" max="3" width="4.08984375" style="24" customWidth="1"/>
    <col min="4" max="4" width="2.36328125" style="24" customWidth="1"/>
    <col min="5" max="5" width="3.6328125" style="24" bestFit="1" customWidth="1"/>
    <col min="6" max="12" width="2.36328125" style="24" customWidth="1"/>
    <col min="13" max="13" width="3" style="24" customWidth="1"/>
    <col min="14" max="20" width="2.36328125" style="24" customWidth="1"/>
    <col min="21" max="21" width="35.08984375" style="31" hidden="1" customWidth="1"/>
    <col min="22" max="26" width="2.36328125" style="24" customWidth="1"/>
    <col min="27" max="29" width="2.36328125" style="178" customWidth="1"/>
    <col min="30" max="30" width="6.08984375" style="24" bestFit="1" customWidth="1"/>
    <col min="31" max="31" width="3.36328125" style="24" customWidth="1"/>
    <col min="32" max="33" width="2.36328125" style="24" customWidth="1"/>
    <col min="34" max="34" width="11" style="24" customWidth="1"/>
    <col min="35" max="37" width="3.6328125" style="24" customWidth="1"/>
    <col min="38" max="38" width="78.36328125" style="48" customWidth="1"/>
    <col min="39" max="39" width="2.36328125" style="25" customWidth="1"/>
    <col min="40" max="40" width="3.36328125" style="24" hidden="1" customWidth="1"/>
    <col min="41" max="41" width="9" style="24"/>
    <col min="42" max="16384" width="9" style="1"/>
  </cols>
  <sheetData>
    <row r="1" spans="1:41" s="274" customFormat="1" ht="39" customHeight="1">
      <c r="A1" s="395"/>
      <c r="B1" s="275"/>
      <c r="C1" s="276" t="s">
        <v>240</v>
      </c>
      <c r="D1" s="276"/>
      <c r="E1" s="276"/>
      <c r="F1" s="276"/>
      <c r="G1" s="276"/>
      <c r="H1" s="276"/>
      <c r="I1" s="276"/>
      <c r="J1" s="276"/>
      <c r="K1" s="276"/>
      <c r="L1" s="276"/>
      <c r="M1" s="276"/>
      <c r="N1" s="276"/>
      <c r="O1" s="276"/>
      <c r="P1" s="276"/>
      <c r="Q1" s="276"/>
      <c r="R1" s="276"/>
      <c r="S1" s="358"/>
      <c r="T1" s="276"/>
      <c r="U1" s="277"/>
      <c r="V1" s="276"/>
      <c r="W1" s="276"/>
      <c r="X1" s="276"/>
      <c r="Y1" s="276"/>
      <c r="Z1" s="276"/>
      <c r="AA1" s="278"/>
      <c r="AB1" s="278"/>
      <c r="AC1" s="278"/>
      <c r="AD1" s="276"/>
      <c r="AE1" s="276"/>
      <c r="AF1" s="279"/>
      <c r="AG1" s="279"/>
      <c r="AH1" s="279"/>
      <c r="AI1" s="279"/>
      <c r="AJ1" s="279"/>
      <c r="AK1" s="279"/>
      <c r="AL1" s="280"/>
      <c r="AM1" s="281"/>
      <c r="AN1" s="59"/>
      <c r="AO1" s="59"/>
    </row>
    <row r="2" spans="1:41" s="3" customFormat="1" ht="24.75" customHeight="1">
      <c r="A2" s="203"/>
      <c r="B2" s="282"/>
      <c r="C2" s="283"/>
      <c r="D2" s="284" t="s">
        <v>1029</v>
      </c>
      <c r="E2" s="285"/>
      <c r="F2" s="285"/>
      <c r="G2" s="285"/>
      <c r="H2" s="285"/>
      <c r="I2" s="285"/>
      <c r="J2" s="285"/>
      <c r="K2" s="285"/>
      <c r="L2" s="285"/>
      <c r="M2" s="285"/>
      <c r="N2" s="285"/>
      <c r="O2" s="285"/>
      <c r="P2" s="285"/>
      <c r="Q2" s="285"/>
      <c r="R2" s="285"/>
      <c r="S2" s="285"/>
      <c r="T2" s="285"/>
      <c r="U2" s="285"/>
      <c r="V2" s="285"/>
      <c r="W2" s="285"/>
      <c r="X2" s="285"/>
      <c r="Y2" s="285"/>
      <c r="Z2" s="285"/>
      <c r="AA2" s="286"/>
      <c r="AB2" s="286"/>
      <c r="AC2" s="286"/>
      <c r="AD2" s="285"/>
      <c r="AE2" s="285"/>
      <c r="AF2" s="287"/>
      <c r="AG2" s="287"/>
      <c r="AH2" s="287"/>
      <c r="AI2" s="287"/>
      <c r="AJ2" s="287"/>
      <c r="AK2" s="287"/>
      <c r="AL2" s="288"/>
      <c r="AM2" s="289"/>
      <c r="AN2" s="31"/>
      <c r="AO2" s="31"/>
    </row>
    <row r="3" spans="1:41" s="274" customFormat="1">
      <c r="A3" s="391"/>
      <c r="B3" s="290"/>
      <c r="AA3" s="291"/>
      <c r="AB3" s="291"/>
      <c r="AC3" s="291"/>
      <c r="AF3" s="59"/>
      <c r="AG3" s="59"/>
      <c r="AH3" s="59"/>
      <c r="AI3" s="59"/>
      <c r="AJ3" s="59"/>
      <c r="AK3" s="59"/>
      <c r="AL3" s="292"/>
      <c r="AM3" s="293"/>
      <c r="AN3" s="59"/>
      <c r="AO3" s="59"/>
    </row>
    <row r="4" spans="1:41" s="296" customFormat="1">
      <c r="A4" s="359"/>
      <c r="B4" s="294"/>
      <c r="C4" s="295" t="s">
        <v>242</v>
      </c>
      <c r="D4" s="295"/>
      <c r="E4" s="295"/>
      <c r="F4" s="295"/>
      <c r="G4" s="986">
        <v>20</v>
      </c>
      <c r="H4" s="986"/>
      <c r="I4" s="987"/>
      <c r="J4" s="988"/>
      <c r="K4" s="295" t="s">
        <v>243</v>
      </c>
      <c r="L4" s="987"/>
      <c r="M4" s="988"/>
      <c r="N4" s="295" t="s">
        <v>244</v>
      </c>
      <c r="O4" s="989" t="s">
        <v>245</v>
      </c>
      <c r="P4" s="989"/>
      <c r="Q4" s="986">
        <v>20</v>
      </c>
      <c r="R4" s="990"/>
      <c r="S4" s="987"/>
      <c r="T4" s="988"/>
      <c r="V4" s="295" t="s">
        <v>243</v>
      </c>
      <c r="W4" s="987"/>
      <c r="X4" s="1014"/>
      <c r="Y4" s="988"/>
      <c r="Z4" s="295" t="s">
        <v>244</v>
      </c>
      <c r="AF4" s="29"/>
      <c r="AG4" s="29"/>
      <c r="AH4" s="29"/>
      <c r="AI4" s="29"/>
      <c r="AJ4" s="29"/>
      <c r="AK4" s="29"/>
      <c r="AL4" s="28"/>
      <c r="AM4" s="297"/>
      <c r="AN4" s="29"/>
      <c r="AO4" s="29"/>
    </row>
    <row r="5" spans="1:41" s="3" customFormat="1">
      <c r="A5" s="360"/>
      <c r="B5" s="203"/>
      <c r="C5" s="298"/>
      <c r="D5" s="298"/>
      <c r="E5" s="298"/>
      <c r="F5" s="298"/>
      <c r="G5" s="299"/>
      <c r="H5" s="299"/>
      <c r="I5" s="299"/>
      <c r="J5" s="300"/>
      <c r="K5" s="300"/>
      <c r="L5" s="298"/>
      <c r="M5" s="300"/>
      <c r="N5" s="300"/>
      <c r="O5" s="300"/>
      <c r="P5" s="298"/>
      <c r="R5" s="300"/>
      <c r="S5" s="300"/>
      <c r="T5" s="299"/>
      <c r="U5" s="299"/>
      <c r="V5" s="300"/>
      <c r="W5" s="300"/>
      <c r="X5" s="300"/>
      <c r="Y5" s="300"/>
      <c r="Z5" s="300"/>
      <c r="AA5" s="300"/>
      <c r="AB5" s="300"/>
      <c r="AC5" s="300"/>
      <c r="AD5" s="298"/>
      <c r="AE5" s="300"/>
      <c r="AF5" s="302"/>
      <c r="AG5" s="302"/>
      <c r="AH5" s="302"/>
      <c r="AI5" s="301"/>
      <c r="AJ5" s="31"/>
      <c r="AK5" s="301"/>
      <c r="AL5" s="48"/>
      <c r="AM5" s="576"/>
      <c r="AN5" s="31"/>
      <c r="AO5" s="31"/>
    </row>
    <row r="6" spans="1:41" s="3" customFormat="1">
      <c r="A6" s="360"/>
      <c r="B6" s="203"/>
      <c r="C6" s="298" t="s">
        <v>246</v>
      </c>
      <c r="G6" s="993"/>
      <c r="H6" s="994"/>
      <c r="I6" s="994"/>
      <c r="J6" s="994"/>
      <c r="K6" s="994"/>
      <c r="L6" s="994"/>
      <c r="M6" s="995"/>
      <c r="N6" s="300"/>
      <c r="O6" s="300"/>
      <c r="P6" s="298"/>
      <c r="R6" s="300"/>
      <c r="S6" s="300"/>
      <c r="T6" s="299"/>
      <c r="U6" s="299"/>
      <c r="V6" s="300"/>
      <c r="W6" s="300"/>
      <c r="X6" s="300"/>
      <c r="Y6" s="300"/>
      <c r="Z6" s="300"/>
      <c r="AA6" s="300"/>
      <c r="AB6" s="300"/>
      <c r="AC6" s="300"/>
      <c r="AD6" s="298"/>
      <c r="AE6" s="300"/>
      <c r="AF6" s="302"/>
      <c r="AG6" s="302"/>
      <c r="AH6" s="302"/>
      <c r="AI6" s="301"/>
      <c r="AJ6" s="31"/>
      <c r="AK6" s="301"/>
      <c r="AL6" s="48"/>
      <c r="AM6" s="576"/>
      <c r="AN6" s="31"/>
      <c r="AO6" s="31"/>
    </row>
    <row r="7" spans="1:41" s="3" customFormat="1">
      <c r="A7" s="360"/>
      <c r="B7" s="203"/>
      <c r="C7" s="298"/>
      <c r="D7" s="298"/>
      <c r="E7" s="298"/>
      <c r="F7" s="298"/>
      <c r="G7" s="299"/>
      <c r="H7" s="597"/>
      <c r="I7" s="597"/>
      <c r="J7" s="300"/>
      <c r="K7" s="300"/>
      <c r="L7" s="298"/>
      <c r="M7" s="300"/>
      <c r="N7" s="597"/>
      <c r="O7" s="597"/>
      <c r="P7" s="298"/>
      <c r="R7" s="300"/>
      <c r="S7" s="300"/>
      <c r="T7" s="597"/>
      <c r="U7" s="299"/>
      <c r="V7" s="597"/>
      <c r="W7" s="300"/>
      <c r="X7" s="300"/>
      <c r="Y7" s="300"/>
      <c r="Z7" s="300"/>
      <c r="AA7" s="300"/>
      <c r="AB7" s="300"/>
      <c r="AC7" s="300"/>
      <c r="AD7" s="298"/>
      <c r="AE7" s="298"/>
      <c r="AF7" s="302"/>
      <c r="AG7" s="302"/>
      <c r="AH7" s="302"/>
      <c r="AI7" s="31" t="s">
        <v>247</v>
      </c>
      <c r="AJ7" s="31"/>
      <c r="AK7" s="301"/>
      <c r="AL7" s="31"/>
      <c r="AM7" s="576"/>
      <c r="AN7" s="31"/>
      <c r="AO7" s="31"/>
    </row>
    <row r="8" spans="1:41" s="305" customFormat="1">
      <c r="A8" s="361"/>
      <c r="B8" s="303"/>
      <c r="C8" s="298" t="s">
        <v>30</v>
      </c>
      <c r="D8" s="304"/>
      <c r="E8" s="304"/>
      <c r="F8" s="304"/>
      <c r="G8" s="956"/>
      <c r="H8" s="957"/>
      <c r="I8" s="957"/>
      <c r="J8" s="957"/>
      <c r="K8" s="957"/>
      <c r="L8" s="957"/>
      <c r="M8" s="958"/>
      <c r="N8" s="3"/>
      <c r="O8" s="597"/>
      <c r="P8" s="298"/>
      <c r="Q8" s="3"/>
      <c r="R8" s="300"/>
      <c r="S8" s="300"/>
      <c r="T8" s="597"/>
      <c r="U8" s="299"/>
      <c r="V8" s="597"/>
      <c r="W8" s="300"/>
      <c r="X8" s="300"/>
      <c r="Y8" s="300"/>
      <c r="Z8" s="300"/>
      <c r="AA8" s="300"/>
      <c r="AB8" s="300"/>
      <c r="AC8" s="300"/>
      <c r="AD8" s="298"/>
      <c r="AE8" s="300"/>
      <c r="AF8" s="302"/>
      <c r="AG8" s="302"/>
      <c r="AH8" s="302"/>
      <c r="AI8" s="31" t="s">
        <v>248</v>
      </c>
      <c r="AJ8" s="31"/>
      <c r="AK8" s="301"/>
      <c r="AL8" s="31"/>
      <c r="AM8" s="576"/>
      <c r="AN8" s="31"/>
      <c r="AO8" s="31"/>
    </row>
    <row r="9" spans="1:41" s="305" customFormat="1">
      <c r="A9" s="361"/>
      <c r="B9" s="303"/>
      <c r="C9" s="298"/>
      <c r="D9" s="304"/>
      <c r="E9" s="304"/>
      <c r="F9" s="304"/>
      <c r="G9" s="302"/>
      <c r="H9" s="302"/>
      <c r="I9" s="302"/>
      <c r="J9" s="302"/>
      <c r="K9" s="302"/>
      <c r="L9" s="302"/>
      <c r="M9" s="302"/>
      <c r="N9" s="3"/>
      <c r="O9" s="298"/>
      <c r="P9" s="3"/>
      <c r="Q9" s="3"/>
      <c r="R9" s="302"/>
      <c r="S9" s="302"/>
      <c r="T9" s="302"/>
      <c r="U9" s="302"/>
      <c r="V9" s="302"/>
      <c r="W9" s="3"/>
      <c r="X9" s="3"/>
      <c r="Y9" s="3"/>
      <c r="Z9" s="3"/>
      <c r="AA9" s="3"/>
      <c r="AB9" s="3"/>
      <c r="AC9" s="3"/>
      <c r="AD9" s="298"/>
      <c r="AE9" s="300"/>
      <c r="AF9" s="302"/>
      <c r="AG9" s="302"/>
      <c r="AH9" s="302"/>
      <c r="AI9" s="31" t="s">
        <v>249</v>
      </c>
      <c r="AJ9" s="31"/>
      <c r="AK9" s="301"/>
      <c r="AL9" s="31"/>
      <c r="AM9" s="576"/>
      <c r="AN9" s="31"/>
      <c r="AO9" s="31"/>
    </row>
    <row r="10" spans="1:41" s="305" customFormat="1">
      <c r="A10" s="361"/>
      <c r="B10" s="303"/>
      <c r="C10" s="298" t="s">
        <v>250</v>
      </c>
      <c r="D10" s="3"/>
      <c r="E10" s="3"/>
      <c r="F10" s="3"/>
      <c r="G10" s="993"/>
      <c r="H10" s="994"/>
      <c r="I10" s="994"/>
      <c r="J10" s="994"/>
      <c r="K10" s="994"/>
      <c r="L10" s="994"/>
      <c r="M10" s="994"/>
      <c r="N10" s="994"/>
      <c r="O10" s="994"/>
      <c r="P10" s="994"/>
      <c r="Q10" s="994"/>
      <c r="R10" s="994"/>
      <c r="S10" s="995"/>
      <c r="T10" s="3"/>
      <c r="U10" s="3"/>
      <c r="V10" s="302"/>
      <c r="W10" s="302"/>
      <c r="X10" s="302"/>
      <c r="Y10" s="302"/>
      <c r="Z10" s="3"/>
      <c r="AA10" s="182"/>
      <c r="AB10" s="182"/>
      <c r="AC10" s="182"/>
      <c r="AD10" s="298"/>
      <c r="AE10" s="300"/>
      <c r="AF10" s="302"/>
      <c r="AG10" s="302"/>
      <c r="AH10" s="302"/>
      <c r="AI10" s="31" t="s">
        <v>251</v>
      </c>
      <c r="AJ10" s="31"/>
      <c r="AK10" s="301"/>
      <c r="AL10" s="31"/>
      <c r="AM10" s="576"/>
      <c r="AN10" s="31"/>
      <c r="AO10" s="31"/>
    </row>
    <row r="11" spans="1:41" s="305" customFormat="1">
      <c r="A11" s="361"/>
      <c r="B11" s="303"/>
      <c r="C11" s="298"/>
      <c r="D11" s="3"/>
      <c r="E11" s="3"/>
      <c r="F11" s="3"/>
      <c r="G11" s="3"/>
      <c r="H11" s="3"/>
      <c r="I11" s="3"/>
      <c r="J11" s="3"/>
      <c r="K11" s="3"/>
      <c r="L11" s="3"/>
      <c r="M11" s="3"/>
      <c r="N11" s="3"/>
      <c r="O11" s="3"/>
      <c r="P11" s="3"/>
      <c r="Q11" s="3"/>
      <c r="R11" s="3"/>
      <c r="S11" s="3"/>
      <c r="T11" s="3"/>
      <c r="U11" s="3"/>
      <c r="V11" s="302"/>
      <c r="W11" s="302"/>
      <c r="X11" s="302"/>
      <c r="Y11" s="302"/>
      <c r="Z11" s="3"/>
      <c r="AA11" s="182"/>
      <c r="AB11" s="182"/>
      <c r="AC11" s="182"/>
      <c r="AD11" s="298"/>
      <c r="AE11" s="300"/>
      <c r="AF11" s="302"/>
      <c r="AG11" s="302"/>
      <c r="AH11" s="302"/>
      <c r="AI11" s="31" t="s">
        <v>252</v>
      </c>
      <c r="AJ11" s="31"/>
      <c r="AK11" s="301"/>
      <c r="AL11" s="48"/>
      <c r="AM11" s="576"/>
      <c r="AN11" s="31"/>
      <c r="AO11" s="31"/>
    </row>
    <row r="12" spans="1:41" s="305" customFormat="1">
      <c r="A12" s="361"/>
      <c r="B12" s="303"/>
      <c r="C12" s="3"/>
      <c r="D12" s="3"/>
      <c r="E12" s="3"/>
      <c r="F12" s="3"/>
      <c r="G12" s="993"/>
      <c r="H12" s="994"/>
      <c r="I12" s="994"/>
      <c r="J12" s="994"/>
      <c r="K12" s="994"/>
      <c r="L12" s="994"/>
      <c r="M12" s="994"/>
      <c r="N12" s="994"/>
      <c r="O12" s="994"/>
      <c r="P12" s="994"/>
      <c r="Q12" s="994"/>
      <c r="R12" s="994"/>
      <c r="S12" s="995"/>
      <c r="T12" s="3"/>
      <c r="U12" s="3"/>
      <c r="V12" s="302"/>
      <c r="W12" s="302"/>
      <c r="X12" s="302"/>
      <c r="Y12" s="302"/>
      <c r="Z12" s="3"/>
      <c r="AA12" s="182"/>
      <c r="AB12" s="182"/>
      <c r="AC12" s="182"/>
      <c r="AD12" s="298"/>
      <c r="AE12" s="300"/>
      <c r="AF12" s="302"/>
      <c r="AG12" s="302"/>
      <c r="AH12" s="302"/>
      <c r="AI12" s="31" t="s">
        <v>253</v>
      </c>
      <c r="AJ12" s="31"/>
      <c r="AK12" s="301"/>
      <c r="AL12" s="48"/>
      <c r="AM12" s="576"/>
      <c r="AN12" s="31"/>
      <c r="AO12" s="31"/>
    </row>
    <row r="13" spans="1:41" s="305" customFormat="1">
      <c r="A13" s="361"/>
      <c r="B13" s="303"/>
      <c r="C13" s="298"/>
      <c r="D13" s="304"/>
      <c r="E13" s="304"/>
      <c r="F13" s="304"/>
      <c r="G13" s="302"/>
      <c r="H13" s="302"/>
      <c r="I13" s="302"/>
      <c r="J13" s="302"/>
      <c r="K13" s="302"/>
      <c r="L13" s="302"/>
      <c r="M13" s="302"/>
      <c r="N13" s="3"/>
      <c r="O13" s="298"/>
      <c r="P13" s="3"/>
      <c r="Q13" s="3"/>
      <c r="R13" s="302"/>
      <c r="S13" s="302"/>
      <c r="T13" s="302"/>
      <c r="U13" s="302"/>
      <c r="V13" s="302"/>
      <c r="W13" s="302"/>
      <c r="X13" s="302"/>
      <c r="Y13" s="302"/>
      <c r="Z13" s="3"/>
      <c r="AA13" s="182"/>
      <c r="AB13" s="182"/>
      <c r="AC13" s="182"/>
      <c r="AD13" s="298"/>
      <c r="AE13" s="300"/>
      <c r="AF13" s="302"/>
      <c r="AG13" s="302"/>
      <c r="AH13" s="302"/>
      <c r="AI13" s="31" t="s">
        <v>3606</v>
      </c>
      <c r="AJ13" s="31"/>
      <c r="AK13" s="301"/>
      <c r="AL13" s="48"/>
      <c r="AM13" s="576"/>
      <c r="AN13" s="31"/>
      <c r="AO13" s="31"/>
    </row>
    <row r="14" spans="1:41" s="305" customFormat="1">
      <c r="A14" s="361"/>
      <c r="B14" s="303"/>
      <c r="C14" s="298"/>
      <c r="D14" s="304"/>
      <c r="E14" s="304"/>
      <c r="F14" s="304"/>
      <c r="G14" s="993"/>
      <c r="H14" s="994"/>
      <c r="I14" s="994"/>
      <c r="J14" s="994"/>
      <c r="K14" s="994"/>
      <c r="L14" s="994"/>
      <c r="M14" s="994"/>
      <c r="N14" s="994"/>
      <c r="O14" s="994"/>
      <c r="P14" s="994"/>
      <c r="Q14" s="994"/>
      <c r="R14" s="994"/>
      <c r="S14" s="995"/>
      <c r="T14" s="302"/>
      <c r="U14" s="302"/>
      <c r="V14" s="302"/>
      <c r="W14" s="302"/>
      <c r="X14" s="302"/>
      <c r="Y14" s="302"/>
      <c r="Z14" s="3"/>
      <c r="AA14" s="182"/>
      <c r="AB14" s="182"/>
      <c r="AC14" s="182"/>
      <c r="AD14" s="298"/>
      <c r="AE14" s="300"/>
      <c r="AF14" s="302"/>
      <c r="AG14" s="302"/>
      <c r="AH14" s="302"/>
      <c r="AI14" s="31" t="s">
        <v>254</v>
      </c>
      <c r="AJ14" s="31"/>
      <c r="AK14" s="301"/>
      <c r="AL14" s="48"/>
      <c r="AM14" s="576"/>
      <c r="AN14" s="31"/>
      <c r="AO14" s="31"/>
    </row>
    <row r="15" spans="1:41" s="305" customFormat="1">
      <c r="A15" s="361"/>
      <c r="B15" s="303"/>
      <c r="C15" s="298"/>
      <c r="D15" s="304"/>
      <c r="E15" s="304"/>
      <c r="F15" s="304"/>
      <c r="G15" s="302"/>
      <c r="H15" s="302"/>
      <c r="I15" s="302"/>
      <c r="J15" s="302"/>
      <c r="K15" s="302"/>
      <c r="L15" s="302"/>
      <c r="M15" s="302"/>
      <c r="N15" s="3"/>
      <c r="O15" s="298"/>
      <c r="P15" s="3"/>
      <c r="Q15" s="3"/>
      <c r="R15" s="302"/>
      <c r="S15" s="302"/>
      <c r="T15" s="302"/>
      <c r="U15" s="302"/>
      <c r="V15" s="302"/>
      <c r="W15" s="302"/>
      <c r="X15" s="302"/>
      <c r="Y15" s="302"/>
      <c r="Z15" s="3"/>
      <c r="AA15" s="182"/>
      <c r="AB15" s="182"/>
      <c r="AC15" s="182"/>
      <c r="AD15" s="298"/>
      <c r="AE15" s="300"/>
      <c r="AF15" s="302"/>
      <c r="AG15" s="302"/>
      <c r="AH15" s="302"/>
      <c r="AI15" s="31" t="s">
        <v>255</v>
      </c>
      <c r="AJ15" s="31"/>
      <c r="AK15" s="301"/>
      <c r="AL15" s="48"/>
      <c r="AM15" s="576"/>
      <c r="AN15" s="31"/>
      <c r="AO15" s="31"/>
    </row>
    <row r="16" spans="1:41" s="3" customFormat="1">
      <c r="A16" s="360"/>
      <c r="B16" s="203"/>
      <c r="C16" s="298" t="s">
        <v>256</v>
      </c>
      <c r="D16" s="298"/>
      <c r="E16" s="298"/>
      <c r="F16" s="298"/>
      <c r="G16" s="3" t="s">
        <v>257</v>
      </c>
      <c r="L16" s="31"/>
      <c r="AA16" s="182"/>
      <c r="AB16" s="182"/>
      <c r="AC16" s="182"/>
      <c r="AF16" s="31"/>
      <c r="AG16" s="31"/>
      <c r="AH16" s="31"/>
      <c r="AI16" s="31" t="s">
        <v>258</v>
      </c>
      <c r="AJ16" s="31"/>
      <c r="AK16" s="301"/>
      <c r="AL16" s="48"/>
      <c r="AM16" s="576"/>
      <c r="AN16" s="31"/>
      <c r="AO16" s="31"/>
    </row>
    <row r="17" spans="1:41" s="3" customFormat="1">
      <c r="A17" s="360"/>
      <c r="B17" s="203"/>
      <c r="C17" s="298"/>
      <c r="D17" s="298"/>
      <c r="E17" s="298"/>
      <c r="F17" s="298"/>
      <c r="G17" s="307" t="s">
        <v>259</v>
      </c>
      <c r="H17" s="966" t="s">
        <v>260</v>
      </c>
      <c r="I17" s="966"/>
      <c r="J17" s="307" t="s">
        <v>259</v>
      </c>
      <c r="K17" s="966" t="s">
        <v>261</v>
      </c>
      <c r="L17" s="966"/>
      <c r="M17" s="307" t="s">
        <v>259</v>
      </c>
      <c r="N17" s="966" t="s">
        <v>262</v>
      </c>
      <c r="O17" s="966"/>
      <c r="P17" s="307" t="s">
        <v>259</v>
      </c>
      <c r="Q17" s="966" t="s">
        <v>263</v>
      </c>
      <c r="R17" s="966"/>
      <c r="S17" s="307" t="s">
        <v>259</v>
      </c>
      <c r="T17" s="966" t="s">
        <v>264</v>
      </c>
      <c r="U17" s="966"/>
      <c r="V17" s="966"/>
      <c r="W17" s="597"/>
      <c r="X17" s="597"/>
      <c r="Y17" s="597"/>
      <c r="AA17" s="182"/>
      <c r="AB17" s="182"/>
      <c r="AC17" s="182"/>
      <c r="AF17" s="31"/>
      <c r="AG17" s="31"/>
      <c r="AH17" s="31"/>
      <c r="AI17" s="31" t="s">
        <v>265</v>
      </c>
      <c r="AJ17" s="31"/>
      <c r="AK17" s="301"/>
      <c r="AL17" s="31"/>
      <c r="AM17" s="576"/>
      <c r="AN17" s="31"/>
      <c r="AO17" s="31"/>
    </row>
    <row r="18" spans="1:41" s="3" customFormat="1">
      <c r="A18" s="360"/>
      <c r="B18" s="203"/>
      <c r="C18" s="298"/>
      <c r="D18" s="298"/>
      <c r="E18" s="298"/>
      <c r="F18" s="298"/>
      <c r="G18" s="307" t="s">
        <v>259</v>
      </c>
      <c r="H18" s="966" t="s">
        <v>1030</v>
      </c>
      <c r="I18" s="966"/>
      <c r="J18" s="307" t="s">
        <v>259</v>
      </c>
      <c r="K18" s="966" t="s">
        <v>1031</v>
      </c>
      <c r="L18" s="966"/>
      <c r="M18" s="307" t="s">
        <v>259</v>
      </c>
      <c r="N18" s="966" t="s">
        <v>267</v>
      </c>
      <c r="O18" s="966"/>
      <c r="P18" s="307" t="s">
        <v>259</v>
      </c>
      <c r="Q18" s="966" t="s">
        <v>268</v>
      </c>
      <c r="R18" s="966"/>
      <c r="S18" s="307" t="s">
        <v>259</v>
      </c>
      <c r="T18" s="966" t="s">
        <v>269</v>
      </c>
      <c r="U18" s="966"/>
      <c r="V18" s="966"/>
      <c r="W18" s="307" t="s">
        <v>259</v>
      </c>
      <c r="X18" s="966" t="s">
        <v>270</v>
      </c>
      <c r="Y18" s="966"/>
      <c r="AB18" s="298"/>
      <c r="AC18" s="298"/>
      <c r="AD18" s="298"/>
      <c r="AF18" s="31"/>
      <c r="AG18" s="31"/>
      <c r="AH18" s="31"/>
      <c r="AI18" s="31" t="s">
        <v>273</v>
      </c>
      <c r="AJ18" s="24"/>
      <c r="AK18" s="24"/>
      <c r="AL18" s="48"/>
      <c r="AM18" s="576"/>
      <c r="AN18" s="31"/>
      <c r="AO18" s="31"/>
    </row>
    <row r="19" spans="1:41" s="305" customFormat="1">
      <c r="A19" s="361"/>
      <c r="B19" s="303"/>
      <c r="C19" s="304"/>
      <c r="D19" s="304"/>
      <c r="E19" s="304"/>
      <c r="F19" s="304"/>
      <c r="G19" s="307" t="s">
        <v>259</v>
      </c>
      <c r="H19" s="949" t="s">
        <v>271</v>
      </c>
      <c r="I19" s="949"/>
      <c r="J19" s="307" t="s">
        <v>259</v>
      </c>
      <c r="K19" s="949" t="s">
        <v>272</v>
      </c>
      <c r="L19" s="949"/>
      <c r="M19" s="307" t="s">
        <v>259</v>
      </c>
      <c r="N19" s="949" t="s">
        <v>278</v>
      </c>
      <c r="O19" s="949"/>
      <c r="P19" s="307" t="s">
        <v>259</v>
      </c>
      <c r="Q19" s="949" t="s">
        <v>279</v>
      </c>
      <c r="R19" s="949"/>
      <c r="S19" s="307" t="s">
        <v>259</v>
      </c>
      <c r="T19" s="588" t="s">
        <v>280</v>
      </c>
      <c r="U19" s="31"/>
      <c r="V19" s="31"/>
      <c r="W19" s="31"/>
      <c r="X19" s="31"/>
      <c r="Y19" s="31"/>
      <c r="Z19" s="3"/>
      <c r="AA19" s="182"/>
      <c r="AB19" s="182"/>
      <c r="AC19" s="182"/>
      <c r="AD19" s="298"/>
      <c r="AE19" s="300"/>
      <c r="AF19" s="302"/>
      <c r="AG19" s="302"/>
      <c r="AH19" s="302"/>
      <c r="AM19" s="576"/>
      <c r="AN19" s="31"/>
      <c r="AO19" s="31"/>
    </row>
    <row r="20" spans="1:41">
      <c r="A20" s="4"/>
      <c r="B20" s="32"/>
      <c r="E20" s="33"/>
      <c r="F20" s="33"/>
      <c r="G20" s="307" t="s">
        <v>259</v>
      </c>
      <c r="H20" s="588" t="s">
        <v>281</v>
      </c>
      <c r="I20" s="33"/>
      <c r="J20" s="33"/>
      <c r="K20" s="33"/>
      <c r="L20" s="33"/>
      <c r="M20" s="33"/>
      <c r="N20" s="33"/>
      <c r="O20" s="33"/>
      <c r="P20" s="33"/>
      <c r="Q20" s="33"/>
      <c r="R20" s="33"/>
      <c r="S20" s="33"/>
      <c r="T20" s="33"/>
    </row>
    <row r="21" spans="1:41">
      <c r="A21" s="4"/>
      <c r="B21" s="38"/>
      <c r="C21" s="39"/>
      <c r="D21" s="40"/>
      <c r="E21" s="33"/>
      <c r="F21" s="33"/>
      <c r="G21" s="301"/>
      <c r="H21" s="33"/>
      <c r="I21" s="33"/>
      <c r="J21" s="41"/>
      <c r="K21" s="42"/>
      <c r="L21" s="33"/>
      <c r="M21" s="42"/>
      <c r="N21" s="33"/>
      <c r="O21" s="33"/>
      <c r="P21" s="33"/>
      <c r="Q21" s="33"/>
      <c r="R21" s="33"/>
      <c r="S21" s="33"/>
      <c r="T21" s="33"/>
      <c r="U21" s="48"/>
    </row>
    <row r="22" spans="1:41" s="3" customFormat="1">
      <c r="A22" s="36" t="str">
        <f t="shared" ref="A22:A53" si="0">IF(LEN(J22)&gt;0,MID(J22,FIND("(",J22,1)+1,2),A21)</f>
        <v>MN</v>
      </c>
      <c r="B22" s="36"/>
      <c r="C22" s="39" t="s">
        <v>282</v>
      </c>
      <c r="D22" s="37"/>
      <c r="E22" s="31"/>
      <c r="F22" s="31"/>
      <c r="G22" s="31"/>
      <c r="H22" s="31"/>
      <c r="I22" s="31"/>
      <c r="J22" s="31" t="s">
        <v>283</v>
      </c>
      <c r="K22" s="59"/>
      <c r="L22" s="31"/>
      <c r="M22" s="59"/>
      <c r="N22" s="31"/>
      <c r="O22" s="31"/>
      <c r="P22" s="31"/>
      <c r="Q22" s="31"/>
      <c r="R22" s="31"/>
      <c r="S22" s="31"/>
      <c r="T22" s="24"/>
      <c r="U22" s="31" t="s">
        <v>1032</v>
      </c>
      <c r="V22" s="31"/>
      <c r="W22" s="31"/>
      <c r="X22" s="31"/>
      <c r="Y22" s="31"/>
      <c r="Z22" s="31"/>
      <c r="AA22" s="35"/>
      <c r="AB22" s="35"/>
      <c r="AC22" s="35"/>
      <c r="AD22" s="31"/>
      <c r="AE22" s="31"/>
      <c r="AF22" s="31"/>
      <c r="AG22" s="31"/>
      <c r="AH22" s="31"/>
      <c r="AM22" s="30"/>
      <c r="AN22" s="31"/>
      <c r="AO22" s="31"/>
    </row>
    <row r="23" spans="1:41" ht="21" customHeight="1">
      <c r="A23" s="36" t="str">
        <f t="shared" si="0"/>
        <v>MN</v>
      </c>
      <c r="B23" s="38"/>
      <c r="C23" s="1005" t="s">
        <v>85</v>
      </c>
      <c r="D23" s="983"/>
      <c r="E23" s="1005" t="s">
        <v>285</v>
      </c>
      <c r="F23" s="1006"/>
      <c r="G23" s="1006"/>
      <c r="H23" s="1006"/>
      <c r="I23" s="1006"/>
      <c r="J23" s="1006"/>
      <c r="K23" s="1006"/>
      <c r="L23" s="1006"/>
      <c r="M23" s="1006"/>
      <c r="N23" s="1006"/>
      <c r="O23" s="1006"/>
      <c r="P23" s="1006"/>
      <c r="Q23" s="1006"/>
      <c r="R23" s="1006"/>
      <c r="S23" s="1006"/>
      <c r="T23" s="1006"/>
      <c r="U23" s="139" t="s">
        <v>286</v>
      </c>
      <c r="V23" s="841" t="s">
        <v>287</v>
      </c>
      <c r="W23" s="842"/>
      <c r="X23" s="842"/>
      <c r="Y23" s="842"/>
      <c r="Z23" s="1001"/>
      <c r="AA23" s="1005" t="s">
        <v>876</v>
      </c>
      <c r="AB23" s="1006"/>
      <c r="AC23" s="1012"/>
      <c r="AD23" s="970" t="s">
        <v>289</v>
      </c>
      <c r="AE23" s="972"/>
      <c r="AF23" s="881" t="s">
        <v>88</v>
      </c>
      <c r="AG23" s="882"/>
      <c r="AH23" s="883"/>
      <c r="AI23" s="1021" t="s">
        <v>89</v>
      </c>
      <c r="AJ23" s="1022"/>
      <c r="AK23" s="1023"/>
      <c r="AL23" s="915" t="s">
        <v>90</v>
      </c>
    </row>
    <row r="24" spans="1:41" ht="12" customHeight="1">
      <c r="A24" s="36" t="str">
        <f t="shared" si="0"/>
        <v>MN</v>
      </c>
      <c r="B24" s="38"/>
      <c r="C24" s="984"/>
      <c r="D24" s="985"/>
      <c r="E24" s="1007"/>
      <c r="F24" s="1008"/>
      <c r="G24" s="1008"/>
      <c r="H24" s="1008"/>
      <c r="I24" s="1008"/>
      <c r="J24" s="1008"/>
      <c r="K24" s="1008"/>
      <c r="L24" s="1008"/>
      <c r="M24" s="1008"/>
      <c r="N24" s="1008"/>
      <c r="O24" s="1008"/>
      <c r="P24" s="1008"/>
      <c r="Q24" s="1008"/>
      <c r="R24" s="1008"/>
      <c r="S24" s="1008"/>
      <c r="T24" s="1008"/>
      <c r="U24" s="140"/>
      <c r="V24" s="1002"/>
      <c r="W24" s="1003"/>
      <c r="X24" s="1003"/>
      <c r="Y24" s="1003"/>
      <c r="Z24" s="1004"/>
      <c r="AA24" s="1007"/>
      <c r="AB24" s="1008"/>
      <c r="AC24" s="1013"/>
      <c r="AD24" s="973"/>
      <c r="AE24" s="975"/>
      <c r="AF24" s="884"/>
      <c r="AG24" s="885"/>
      <c r="AH24" s="886"/>
      <c r="AI24" s="1024"/>
      <c r="AJ24" s="1025"/>
      <c r="AK24" s="1026"/>
      <c r="AL24" s="916"/>
    </row>
    <row r="25" spans="1:41" s="3" customFormat="1" ht="13.15" customHeight="1">
      <c r="A25" s="36" t="str">
        <f t="shared" si="0"/>
        <v>MN</v>
      </c>
      <c r="B25" s="36"/>
      <c r="C25" s="802">
        <v>1</v>
      </c>
      <c r="D25" s="803"/>
      <c r="E25" s="897" t="s">
        <v>290</v>
      </c>
      <c r="F25" s="898"/>
      <c r="G25" s="898"/>
      <c r="H25" s="898"/>
      <c r="I25" s="898"/>
      <c r="J25" s="898"/>
      <c r="K25" s="898"/>
      <c r="L25" s="898"/>
      <c r="M25" s="898"/>
      <c r="N25" s="898"/>
      <c r="O25" s="898"/>
      <c r="P25" s="898"/>
      <c r="Q25" s="898"/>
      <c r="R25" s="898"/>
      <c r="S25" s="898"/>
      <c r="T25" s="899"/>
      <c r="U25" s="141" t="s">
        <v>291</v>
      </c>
      <c r="V25" s="847" t="s">
        <v>292</v>
      </c>
      <c r="W25" s="848"/>
      <c r="X25" s="848"/>
      <c r="Y25" s="848"/>
      <c r="Z25" s="849"/>
      <c r="AA25" s="847" t="s">
        <v>293</v>
      </c>
      <c r="AB25" s="848"/>
      <c r="AC25" s="849"/>
      <c r="AD25" s="118">
        <v>10</v>
      </c>
      <c r="AE25" s="118" t="s">
        <v>294</v>
      </c>
      <c r="AF25" s="866"/>
      <c r="AG25" s="867"/>
      <c r="AH25" s="868"/>
      <c r="AI25" s="866"/>
      <c r="AJ25" s="867"/>
      <c r="AK25" s="868"/>
      <c r="AL25" s="101"/>
      <c r="AM25" s="30"/>
      <c r="AN25" s="31" t="str">
        <f>$G$17</f>
        <v>■</v>
      </c>
      <c r="AO25" s="31"/>
    </row>
    <row r="26" spans="1:41" s="3" customFormat="1" ht="13.15" customHeight="1">
      <c r="A26" s="36" t="str">
        <f t="shared" si="0"/>
        <v>MN</v>
      </c>
      <c r="B26" s="36"/>
      <c r="C26" s="802">
        <v>2</v>
      </c>
      <c r="D26" s="803"/>
      <c r="E26" s="897" t="s">
        <v>295</v>
      </c>
      <c r="F26" s="898"/>
      <c r="G26" s="898"/>
      <c r="H26" s="898"/>
      <c r="I26" s="898"/>
      <c r="J26" s="898"/>
      <c r="K26" s="898"/>
      <c r="L26" s="898"/>
      <c r="M26" s="898"/>
      <c r="N26" s="898"/>
      <c r="O26" s="898"/>
      <c r="P26" s="898"/>
      <c r="Q26" s="898"/>
      <c r="R26" s="898"/>
      <c r="S26" s="898"/>
      <c r="T26" s="899"/>
      <c r="U26" s="624" t="s">
        <v>296</v>
      </c>
      <c r="V26" s="847" t="s">
        <v>292</v>
      </c>
      <c r="W26" s="848"/>
      <c r="X26" s="848"/>
      <c r="Y26" s="848"/>
      <c r="Z26" s="849"/>
      <c r="AA26" s="847" t="s">
        <v>293</v>
      </c>
      <c r="AB26" s="848"/>
      <c r="AC26" s="849"/>
      <c r="AD26" s="118">
        <v>51</v>
      </c>
      <c r="AE26" s="118" t="s">
        <v>294</v>
      </c>
      <c r="AF26" s="866"/>
      <c r="AG26" s="867"/>
      <c r="AH26" s="868"/>
      <c r="AI26" s="866"/>
      <c r="AJ26" s="867"/>
      <c r="AK26" s="868"/>
      <c r="AL26" s="101"/>
      <c r="AM26" s="30"/>
      <c r="AN26" s="31" t="str">
        <f t="shared" ref="AN26:AN37" si="1">$G$17</f>
        <v>■</v>
      </c>
      <c r="AO26" s="31"/>
    </row>
    <row r="27" spans="1:41" s="10" customFormat="1" ht="13.15" customHeight="1">
      <c r="A27" s="36" t="str">
        <f t="shared" si="0"/>
        <v>MN</v>
      </c>
      <c r="B27" s="36"/>
      <c r="C27" s="917">
        <v>3</v>
      </c>
      <c r="D27" s="918"/>
      <c r="E27" s="903" t="s">
        <v>297</v>
      </c>
      <c r="F27" s="904"/>
      <c r="G27" s="904"/>
      <c r="H27" s="904"/>
      <c r="I27" s="904"/>
      <c r="J27" s="904"/>
      <c r="K27" s="904"/>
      <c r="L27" s="904"/>
      <c r="M27" s="904"/>
      <c r="N27" s="904"/>
      <c r="O27" s="904"/>
      <c r="P27" s="904"/>
      <c r="Q27" s="904"/>
      <c r="R27" s="904"/>
      <c r="S27" s="904"/>
      <c r="T27" s="905"/>
      <c r="U27" s="153" t="s">
        <v>298</v>
      </c>
      <c r="V27" s="860" t="s">
        <v>299</v>
      </c>
      <c r="W27" s="861"/>
      <c r="X27" s="861"/>
      <c r="Y27" s="861"/>
      <c r="Z27" s="862"/>
      <c r="AA27" s="860" t="s">
        <v>300</v>
      </c>
      <c r="AB27" s="861"/>
      <c r="AC27" s="862"/>
      <c r="AD27" s="119">
        <v>1</v>
      </c>
      <c r="AE27" s="119">
        <v>0</v>
      </c>
      <c r="AF27" s="863"/>
      <c r="AG27" s="864"/>
      <c r="AH27" s="865"/>
      <c r="AI27" s="863"/>
      <c r="AJ27" s="864"/>
      <c r="AK27" s="865"/>
      <c r="AL27" s="241" t="s">
        <v>301</v>
      </c>
      <c r="AM27" s="45"/>
      <c r="AN27" s="31" t="str">
        <f t="shared" si="1"/>
        <v>■</v>
      </c>
      <c r="AO27" s="43"/>
    </row>
    <row r="28" spans="1:41" s="10" customFormat="1" ht="13.15" customHeight="1">
      <c r="A28" s="36" t="str">
        <f t="shared" si="0"/>
        <v>MN</v>
      </c>
      <c r="B28" s="36"/>
      <c r="C28" s="802">
        <v>4</v>
      </c>
      <c r="D28" s="803"/>
      <c r="E28" s="897" t="s">
        <v>302</v>
      </c>
      <c r="F28" s="898"/>
      <c r="G28" s="898"/>
      <c r="H28" s="898"/>
      <c r="I28" s="898"/>
      <c r="J28" s="898"/>
      <c r="K28" s="898"/>
      <c r="L28" s="898"/>
      <c r="M28" s="898"/>
      <c r="N28" s="898"/>
      <c r="O28" s="898"/>
      <c r="P28" s="898"/>
      <c r="Q28" s="898"/>
      <c r="R28" s="898"/>
      <c r="S28" s="898"/>
      <c r="T28" s="899"/>
      <c r="U28" s="152" t="s">
        <v>303</v>
      </c>
      <c r="V28" s="847" t="s">
        <v>299</v>
      </c>
      <c r="W28" s="848"/>
      <c r="X28" s="848"/>
      <c r="Y28" s="848"/>
      <c r="Z28" s="849"/>
      <c r="AA28" s="847" t="s">
        <v>300</v>
      </c>
      <c r="AB28" s="848"/>
      <c r="AC28" s="849"/>
      <c r="AD28" s="118">
        <v>1</v>
      </c>
      <c r="AE28" s="118">
        <v>0</v>
      </c>
      <c r="AF28" s="866"/>
      <c r="AG28" s="867"/>
      <c r="AH28" s="868"/>
      <c r="AI28" s="866"/>
      <c r="AJ28" s="867"/>
      <c r="AK28" s="868"/>
      <c r="AL28" s="101"/>
      <c r="AM28" s="45"/>
      <c r="AN28" s="31" t="str">
        <f t="shared" si="1"/>
        <v>■</v>
      </c>
      <c r="AO28" s="43"/>
    </row>
    <row r="29" spans="1:41" s="3" customFormat="1" ht="13.15" customHeight="1">
      <c r="A29" s="36" t="str">
        <f t="shared" si="0"/>
        <v>MN</v>
      </c>
      <c r="B29" s="36"/>
      <c r="C29" s="802">
        <v>5</v>
      </c>
      <c r="D29" s="803"/>
      <c r="E29" s="897" t="s">
        <v>304</v>
      </c>
      <c r="F29" s="898"/>
      <c r="G29" s="898"/>
      <c r="H29" s="898"/>
      <c r="I29" s="898"/>
      <c r="J29" s="898"/>
      <c r="K29" s="898"/>
      <c r="L29" s="898"/>
      <c r="M29" s="898"/>
      <c r="N29" s="898"/>
      <c r="O29" s="898"/>
      <c r="P29" s="898"/>
      <c r="Q29" s="898"/>
      <c r="R29" s="898"/>
      <c r="S29" s="898"/>
      <c r="T29" s="899"/>
      <c r="U29" s="144" t="s">
        <v>305</v>
      </c>
      <c r="V29" s="847" t="s">
        <v>292</v>
      </c>
      <c r="W29" s="848"/>
      <c r="X29" s="848"/>
      <c r="Y29" s="848"/>
      <c r="Z29" s="849"/>
      <c r="AA29" s="847" t="s">
        <v>293</v>
      </c>
      <c r="AB29" s="848"/>
      <c r="AC29" s="849"/>
      <c r="AD29" s="118">
        <v>2</v>
      </c>
      <c r="AE29" s="118" t="s">
        <v>294</v>
      </c>
      <c r="AF29" s="866"/>
      <c r="AG29" s="867"/>
      <c r="AH29" s="868"/>
      <c r="AI29" s="866"/>
      <c r="AJ29" s="867"/>
      <c r="AK29" s="868"/>
      <c r="AL29" s="101"/>
      <c r="AM29" s="30"/>
      <c r="AN29" s="31" t="str">
        <f t="shared" si="1"/>
        <v>■</v>
      </c>
      <c r="AO29" s="31"/>
    </row>
    <row r="30" spans="1:41" s="3" customFormat="1" ht="13.15" customHeight="1">
      <c r="A30" s="36" t="str">
        <f t="shared" si="0"/>
        <v>MN</v>
      </c>
      <c r="B30" s="36"/>
      <c r="C30" s="917">
        <v>6</v>
      </c>
      <c r="D30" s="918"/>
      <c r="E30" s="903" t="s">
        <v>306</v>
      </c>
      <c r="F30" s="904"/>
      <c r="G30" s="904"/>
      <c r="H30" s="904"/>
      <c r="I30" s="904"/>
      <c r="J30" s="904"/>
      <c r="K30" s="904"/>
      <c r="L30" s="904"/>
      <c r="M30" s="904"/>
      <c r="N30" s="904"/>
      <c r="O30" s="904"/>
      <c r="P30" s="904"/>
      <c r="Q30" s="904"/>
      <c r="R30" s="904"/>
      <c r="S30" s="904"/>
      <c r="T30" s="905"/>
      <c r="U30" s="194" t="s">
        <v>307</v>
      </c>
      <c r="V30" s="860" t="s">
        <v>299</v>
      </c>
      <c r="W30" s="861"/>
      <c r="X30" s="861"/>
      <c r="Y30" s="861"/>
      <c r="Z30" s="862"/>
      <c r="AA30" s="860" t="s">
        <v>293</v>
      </c>
      <c r="AB30" s="861"/>
      <c r="AC30" s="862"/>
      <c r="AD30" s="119">
        <v>16</v>
      </c>
      <c r="AE30" s="119" t="s">
        <v>294</v>
      </c>
      <c r="AF30" s="863"/>
      <c r="AG30" s="864"/>
      <c r="AH30" s="865"/>
      <c r="AI30" s="863"/>
      <c r="AJ30" s="864"/>
      <c r="AK30" s="865"/>
      <c r="AL30" s="196" t="s">
        <v>308</v>
      </c>
      <c r="AM30" s="30"/>
      <c r="AN30" s="31" t="str">
        <f t="shared" si="1"/>
        <v>■</v>
      </c>
      <c r="AO30" s="31"/>
    </row>
    <row r="31" spans="1:41" s="10" customFormat="1" ht="13.15" customHeight="1">
      <c r="A31" s="36" t="str">
        <f t="shared" si="0"/>
        <v>MN</v>
      </c>
      <c r="B31" s="38"/>
      <c r="C31" s="917">
        <v>7</v>
      </c>
      <c r="D31" s="918"/>
      <c r="E31" s="903" t="s">
        <v>309</v>
      </c>
      <c r="F31" s="904"/>
      <c r="G31" s="904"/>
      <c r="H31" s="904"/>
      <c r="I31" s="904"/>
      <c r="J31" s="904"/>
      <c r="K31" s="904"/>
      <c r="L31" s="904"/>
      <c r="M31" s="904"/>
      <c r="N31" s="904"/>
      <c r="O31" s="904"/>
      <c r="P31" s="904"/>
      <c r="Q31" s="904"/>
      <c r="R31" s="904"/>
      <c r="S31" s="904"/>
      <c r="T31" s="905"/>
      <c r="U31" s="153" t="s">
        <v>310</v>
      </c>
      <c r="V31" s="860" t="s">
        <v>311</v>
      </c>
      <c r="W31" s="861"/>
      <c r="X31" s="861"/>
      <c r="Y31" s="861"/>
      <c r="Z31" s="862"/>
      <c r="AA31" s="860" t="s">
        <v>293</v>
      </c>
      <c r="AB31" s="861"/>
      <c r="AC31" s="862"/>
      <c r="AD31" s="119">
        <v>40</v>
      </c>
      <c r="AE31" s="119" t="s">
        <v>294</v>
      </c>
      <c r="AF31" s="863"/>
      <c r="AG31" s="864"/>
      <c r="AH31" s="865"/>
      <c r="AI31" s="863"/>
      <c r="AJ31" s="864"/>
      <c r="AK31" s="865"/>
      <c r="AL31" s="196" t="s">
        <v>314</v>
      </c>
      <c r="AM31" s="45"/>
      <c r="AN31" s="31" t="str">
        <f t="shared" si="1"/>
        <v>■</v>
      </c>
      <c r="AO31" s="43"/>
    </row>
    <row r="32" spans="1:41" s="3" customFormat="1" ht="13.15" customHeight="1">
      <c r="A32" s="36" t="str">
        <f t="shared" si="0"/>
        <v>MN</v>
      </c>
      <c r="B32" s="38"/>
      <c r="C32" s="917">
        <v>8</v>
      </c>
      <c r="D32" s="918"/>
      <c r="E32" s="903" t="s">
        <v>312</v>
      </c>
      <c r="F32" s="904"/>
      <c r="G32" s="904"/>
      <c r="H32" s="904"/>
      <c r="I32" s="904"/>
      <c r="J32" s="904"/>
      <c r="K32" s="904"/>
      <c r="L32" s="904"/>
      <c r="M32" s="904"/>
      <c r="N32" s="904"/>
      <c r="O32" s="904"/>
      <c r="P32" s="904"/>
      <c r="Q32" s="904"/>
      <c r="R32" s="904"/>
      <c r="S32" s="904"/>
      <c r="T32" s="905"/>
      <c r="U32" s="153" t="s">
        <v>313</v>
      </c>
      <c r="V32" s="860" t="s">
        <v>299</v>
      </c>
      <c r="W32" s="861"/>
      <c r="X32" s="861"/>
      <c r="Y32" s="861"/>
      <c r="Z32" s="862"/>
      <c r="AA32" s="860" t="s">
        <v>293</v>
      </c>
      <c r="AB32" s="861"/>
      <c r="AC32" s="862"/>
      <c r="AD32" s="119">
        <v>30</v>
      </c>
      <c r="AE32" s="119">
        <v>0</v>
      </c>
      <c r="AF32" s="863"/>
      <c r="AG32" s="864"/>
      <c r="AH32" s="865"/>
      <c r="AI32" s="863"/>
      <c r="AJ32" s="864"/>
      <c r="AK32" s="865"/>
      <c r="AL32" s="265" t="s">
        <v>314</v>
      </c>
      <c r="AM32" s="30"/>
      <c r="AN32" s="31" t="str">
        <f t="shared" si="1"/>
        <v>■</v>
      </c>
      <c r="AO32" s="31"/>
    </row>
    <row r="33" spans="1:41" s="3" customFormat="1" ht="13.15" customHeight="1">
      <c r="A33" s="36" t="str">
        <f t="shared" si="0"/>
        <v>MN</v>
      </c>
      <c r="B33" s="38"/>
      <c r="C33" s="917">
        <v>9</v>
      </c>
      <c r="D33" s="918"/>
      <c r="E33" s="903" t="s">
        <v>315</v>
      </c>
      <c r="F33" s="904"/>
      <c r="G33" s="904"/>
      <c r="H33" s="904"/>
      <c r="I33" s="904"/>
      <c r="J33" s="904"/>
      <c r="K33" s="904"/>
      <c r="L33" s="904"/>
      <c r="M33" s="904"/>
      <c r="N33" s="904"/>
      <c r="O33" s="904"/>
      <c r="P33" s="904"/>
      <c r="Q33" s="904"/>
      <c r="R33" s="904"/>
      <c r="S33" s="904"/>
      <c r="T33" s="905"/>
      <c r="U33" s="153" t="s">
        <v>316</v>
      </c>
      <c r="V33" s="860" t="s">
        <v>299</v>
      </c>
      <c r="W33" s="861"/>
      <c r="X33" s="861"/>
      <c r="Y33" s="861"/>
      <c r="Z33" s="862"/>
      <c r="AA33" s="860" t="s">
        <v>300</v>
      </c>
      <c r="AB33" s="861"/>
      <c r="AC33" s="862"/>
      <c r="AD33" s="119">
        <v>1</v>
      </c>
      <c r="AE33" s="119">
        <v>0</v>
      </c>
      <c r="AF33" s="863"/>
      <c r="AG33" s="864"/>
      <c r="AH33" s="865"/>
      <c r="AI33" s="863"/>
      <c r="AJ33" s="864"/>
      <c r="AK33" s="865"/>
      <c r="AL33" s="265" t="s">
        <v>314</v>
      </c>
      <c r="AM33" s="30"/>
      <c r="AN33" s="31" t="str">
        <f t="shared" si="1"/>
        <v>■</v>
      </c>
      <c r="AO33" s="31"/>
    </row>
    <row r="34" spans="1:41" s="3" customFormat="1" ht="13.15" customHeight="1">
      <c r="A34" s="36" t="str">
        <f t="shared" si="0"/>
        <v>MN</v>
      </c>
      <c r="B34" s="38"/>
      <c r="C34" s="917">
        <v>10</v>
      </c>
      <c r="D34" s="918"/>
      <c r="E34" s="903" t="s">
        <v>317</v>
      </c>
      <c r="F34" s="904"/>
      <c r="G34" s="904"/>
      <c r="H34" s="904"/>
      <c r="I34" s="904"/>
      <c r="J34" s="904"/>
      <c r="K34" s="904"/>
      <c r="L34" s="904"/>
      <c r="M34" s="904"/>
      <c r="N34" s="904"/>
      <c r="O34" s="904"/>
      <c r="P34" s="904"/>
      <c r="Q34" s="904"/>
      <c r="R34" s="904"/>
      <c r="S34" s="904"/>
      <c r="T34" s="905"/>
      <c r="U34" s="153" t="s">
        <v>318</v>
      </c>
      <c r="V34" s="860" t="s">
        <v>299</v>
      </c>
      <c r="W34" s="861"/>
      <c r="X34" s="861"/>
      <c r="Y34" s="861"/>
      <c r="Z34" s="862"/>
      <c r="AA34" s="860" t="s">
        <v>300</v>
      </c>
      <c r="AB34" s="861"/>
      <c r="AC34" s="862"/>
      <c r="AD34" s="119">
        <v>1</v>
      </c>
      <c r="AE34" s="119">
        <v>0</v>
      </c>
      <c r="AF34" s="863"/>
      <c r="AG34" s="864"/>
      <c r="AH34" s="865"/>
      <c r="AI34" s="863"/>
      <c r="AJ34" s="864"/>
      <c r="AK34" s="865"/>
      <c r="AL34" s="265" t="s">
        <v>314</v>
      </c>
      <c r="AM34" s="30"/>
      <c r="AN34" s="31" t="str">
        <f t="shared" si="1"/>
        <v>■</v>
      </c>
      <c r="AO34" s="31"/>
    </row>
    <row r="35" spans="1:41" s="3" customFormat="1">
      <c r="A35" s="36" t="str">
        <f t="shared" si="0"/>
        <v>MN</v>
      </c>
      <c r="B35" s="38"/>
      <c r="C35" s="917">
        <v>11</v>
      </c>
      <c r="D35" s="918"/>
      <c r="E35" s="903" t="s">
        <v>319</v>
      </c>
      <c r="F35" s="904"/>
      <c r="G35" s="904"/>
      <c r="H35" s="904"/>
      <c r="I35" s="904"/>
      <c r="J35" s="904"/>
      <c r="K35" s="904"/>
      <c r="L35" s="904"/>
      <c r="M35" s="904"/>
      <c r="N35" s="904"/>
      <c r="O35" s="904"/>
      <c r="P35" s="904"/>
      <c r="Q35" s="904"/>
      <c r="R35" s="904"/>
      <c r="S35" s="904"/>
      <c r="T35" s="905"/>
      <c r="U35" s="153" t="s">
        <v>320</v>
      </c>
      <c r="V35" s="1015" t="s">
        <v>321</v>
      </c>
      <c r="W35" s="1016"/>
      <c r="X35" s="1016"/>
      <c r="Y35" s="1016"/>
      <c r="Z35" s="1017"/>
      <c r="AA35" s="875" t="s">
        <v>293</v>
      </c>
      <c r="AB35" s="876"/>
      <c r="AC35" s="877"/>
      <c r="AD35" s="119">
        <v>100</v>
      </c>
      <c r="AE35" s="119" t="s">
        <v>294</v>
      </c>
      <c r="AF35" s="863"/>
      <c r="AG35" s="864"/>
      <c r="AH35" s="865"/>
      <c r="AI35" s="863"/>
      <c r="AJ35" s="864"/>
      <c r="AK35" s="865"/>
      <c r="AL35" s="265" t="s">
        <v>314</v>
      </c>
      <c r="AM35" s="30"/>
      <c r="AN35" s="31" t="str">
        <f t="shared" si="1"/>
        <v>■</v>
      </c>
      <c r="AO35" s="31"/>
    </row>
    <row r="36" spans="1:41" s="3" customFormat="1" ht="13.15" customHeight="1">
      <c r="A36" s="36" t="str">
        <f t="shared" si="0"/>
        <v>MN</v>
      </c>
      <c r="B36" s="36"/>
      <c r="C36" s="802">
        <v>12</v>
      </c>
      <c r="D36" s="803"/>
      <c r="E36" s="897" t="s">
        <v>322</v>
      </c>
      <c r="F36" s="898"/>
      <c r="G36" s="898"/>
      <c r="H36" s="898"/>
      <c r="I36" s="898"/>
      <c r="J36" s="898"/>
      <c r="K36" s="898"/>
      <c r="L36" s="898"/>
      <c r="M36" s="898"/>
      <c r="N36" s="898"/>
      <c r="O36" s="898"/>
      <c r="P36" s="898"/>
      <c r="Q36" s="898"/>
      <c r="R36" s="898"/>
      <c r="S36" s="898"/>
      <c r="T36" s="899"/>
      <c r="U36" s="152" t="s">
        <v>323</v>
      </c>
      <c r="V36" s="1018" t="s">
        <v>299</v>
      </c>
      <c r="W36" s="1019"/>
      <c r="X36" s="1019"/>
      <c r="Y36" s="1019"/>
      <c r="Z36" s="1020"/>
      <c r="AA36" s="1018" t="s">
        <v>293</v>
      </c>
      <c r="AB36" s="1019"/>
      <c r="AC36" s="1020"/>
      <c r="AD36" s="114">
        <v>6</v>
      </c>
      <c r="AE36" s="114" t="s">
        <v>294</v>
      </c>
      <c r="AF36" s="866"/>
      <c r="AG36" s="867"/>
      <c r="AH36" s="868"/>
      <c r="AI36" s="866"/>
      <c r="AJ36" s="867"/>
      <c r="AK36" s="868"/>
      <c r="AL36" s="101"/>
      <c r="AM36" s="30"/>
      <c r="AN36" s="31" t="str">
        <f t="shared" si="1"/>
        <v>■</v>
      </c>
      <c r="AO36" s="31"/>
    </row>
    <row r="37" spans="1:41" s="3" customFormat="1">
      <c r="A37" s="36" t="str">
        <f t="shared" si="0"/>
        <v>MN</v>
      </c>
      <c r="B37" s="36"/>
      <c r="C37" s="802">
        <v>13</v>
      </c>
      <c r="D37" s="803"/>
      <c r="E37" s="888" t="s">
        <v>324</v>
      </c>
      <c r="F37" s="889"/>
      <c r="G37" s="889"/>
      <c r="H37" s="889"/>
      <c r="I37" s="889"/>
      <c r="J37" s="889"/>
      <c r="K37" s="889"/>
      <c r="L37" s="889"/>
      <c r="M37" s="889"/>
      <c r="N37" s="889"/>
      <c r="O37" s="889"/>
      <c r="P37" s="889"/>
      <c r="Q37" s="889"/>
      <c r="R37" s="889"/>
      <c r="S37" s="889"/>
      <c r="T37" s="890"/>
      <c r="U37" s="143" t="s">
        <v>325</v>
      </c>
      <c r="V37" s="847" t="s">
        <v>299</v>
      </c>
      <c r="W37" s="848"/>
      <c r="X37" s="848"/>
      <c r="Y37" s="848"/>
      <c r="Z37" s="849"/>
      <c r="AA37" s="847" t="s">
        <v>293</v>
      </c>
      <c r="AB37" s="848"/>
      <c r="AC37" s="849"/>
      <c r="AD37" s="118">
        <v>6</v>
      </c>
      <c r="AE37" s="118" t="s">
        <v>294</v>
      </c>
      <c r="AF37" s="866"/>
      <c r="AG37" s="867"/>
      <c r="AH37" s="868"/>
      <c r="AI37" s="866"/>
      <c r="AJ37" s="867"/>
      <c r="AK37" s="868"/>
      <c r="AL37" s="101"/>
      <c r="AM37" s="30"/>
      <c r="AN37" s="31" t="str">
        <f t="shared" si="1"/>
        <v>■</v>
      </c>
      <c r="AO37" s="31"/>
    </row>
    <row r="38" spans="1:41">
      <c r="A38" s="36" t="str">
        <f t="shared" si="0"/>
        <v>MN</v>
      </c>
      <c r="B38" s="32"/>
      <c r="N38" s="647"/>
      <c r="O38" s="647"/>
      <c r="P38" s="647"/>
      <c r="V38" s="178"/>
      <c r="W38" s="178"/>
      <c r="X38" s="178"/>
      <c r="Y38" s="178"/>
      <c r="Z38" s="178"/>
      <c r="AD38" s="178"/>
      <c r="AE38" s="178"/>
      <c r="AF38" s="61"/>
      <c r="AG38" s="61"/>
      <c r="AH38" s="61"/>
      <c r="AI38" s="61"/>
      <c r="AJ38" s="61"/>
      <c r="AK38" s="61"/>
    </row>
    <row r="39" spans="1:41">
      <c r="A39" s="36" t="str">
        <f t="shared" si="0"/>
        <v>IR</v>
      </c>
      <c r="B39" s="38"/>
      <c r="C39" s="39" t="s">
        <v>282</v>
      </c>
      <c r="D39" s="40"/>
      <c r="J39" s="31" t="s">
        <v>326</v>
      </c>
      <c r="K39" s="39"/>
      <c r="M39" s="39"/>
      <c r="U39" s="31" t="s">
        <v>1033</v>
      </c>
      <c r="V39" s="178"/>
      <c r="W39" s="178"/>
      <c r="X39" s="178"/>
      <c r="Y39" s="178"/>
      <c r="Z39" s="178"/>
      <c r="AD39" s="178"/>
      <c r="AE39" s="178"/>
      <c r="AF39" s="61"/>
      <c r="AG39" s="61"/>
      <c r="AH39" s="61"/>
      <c r="AI39" s="61"/>
      <c r="AJ39" s="61"/>
      <c r="AK39" s="61"/>
    </row>
    <row r="40" spans="1:41" ht="21" customHeight="1">
      <c r="A40" s="36" t="str">
        <f t="shared" si="0"/>
        <v>IR</v>
      </c>
      <c r="B40" s="38"/>
      <c r="C40" s="1005" t="s">
        <v>85</v>
      </c>
      <c r="D40" s="983"/>
      <c r="E40" s="1005" t="s">
        <v>285</v>
      </c>
      <c r="F40" s="1006"/>
      <c r="G40" s="1006"/>
      <c r="H40" s="1006"/>
      <c r="I40" s="1006"/>
      <c r="J40" s="1006"/>
      <c r="K40" s="1006"/>
      <c r="L40" s="1006"/>
      <c r="M40" s="1006"/>
      <c r="N40" s="1006"/>
      <c r="O40" s="1006"/>
      <c r="P40" s="1006"/>
      <c r="Q40" s="1006"/>
      <c r="R40" s="1006"/>
      <c r="S40" s="1006"/>
      <c r="T40" s="1006"/>
      <c r="U40" s="139" t="s">
        <v>286</v>
      </c>
      <c r="V40" s="841" t="s">
        <v>287</v>
      </c>
      <c r="W40" s="842"/>
      <c r="X40" s="842"/>
      <c r="Y40" s="842"/>
      <c r="Z40" s="1001"/>
      <c r="AA40" s="1005" t="s">
        <v>878</v>
      </c>
      <c r="AB40" s="1006"/>
      <c r="AC40" s="1012"/>
      <c r="AD40" s="970" t="s">
        <v>289</v>
      </c>
      <c r="AE40" s="972"/>
      <c r="AF40" s="881" t="s">
        <v>88</v>
      </c>
      <c r="AG40" s="882"/>
      <c r="AH40" s="883"/>
      <c r="AI40" s="1021" t="s">
        <v>89</v>
      </c>
      <c r="AJ40" s="1022"/>
      <c r="AK40" s="1023"/>
      <c r="AL40" s="915" t="s">
        <v>90</v>
      </c>
    </row>
    <row r="41" spans="1:41" ht="12" customHeight="1">
      <c r="A41" s="36" t="str">
        <f t="shared" si="0"/>
        <v>IR</v>
      </c>
      <c r="B41" s="38"/>
      <c r="C41" s="984"/>
      <c r="D41" s="985"/>
      <c r="E41" s="1007"/>
      <c r="F41" s="1008"/>
      <c r="G41" s="1008"/>
      <c r="H41" s="1008"/>
      <c r="I41" s="1008"/>
      <c r="J41" s="1008"/>
      <c r="K41" s="1008"/>
      <c r="L41" s="1008"/>
      <c r="M41" s="1008"/>
      <c r="N41" s="1008"/>
      <c r="O41" s="1008"/>
      <c r="P41" s="1008"/>
      <c r="Q41" s="1008"/>
      <c r="R41" s="1008"/>
      <c r="S41" s="1008"/>
      <c r="T41" s="1008"/>
      <c r="U41" s="140"/>
      <c r="V41" s="1002"/>
      <c r="W41" s="1003"/>
      <c r="X41" s="1003"/>
      <c r="Y41" s="1003"/>
      <c r="Z41" s="1004"/>
      <c r="AA41" s="1007"/>
      <c r="AB41" s="1008"/>
      <c r="AC41" s="1013"/>
      <c r="AD41" s="973"/>
      <c r="AE41" s="975"/>
      <c r="AF41" s="884"/>
      <c r="AG41" s="885"/>
      <c r="AH41" s="886"/>
      <c r="AI41" s="1024"/>
      <c r="AJ41" s="1025"/>
      <c r="AK41" s="1026"/>
      <c r="AL41" s="916"/>
    </row>
    <row r="42" spans="1:41" ht="13.15" customHeight="1">
      <c r="A42" s="36" t="str">
        <f t="shared" si="0"/>
        <v>IR</v>
      </c>
      <c r="B42" s="32"/>
      <c r="C42" s="802">
        <v>1</v>
      </c>
      <c r="D42" s="803"/>
      <c r="E42" s="897" t="s">
        <v>290</v>
      </c>
      <c r="F42" s="898"/>
      <c r="G42" s="898"/>
      <c r="H42" s="898"/>
      <c r="I42" s="898"/>
      <c r="J42" s="898"/>
      <c r="K42" s="898"/>
      <c r="L42" s="898"/>
      <c r="M42" s="898"/>
      <c r="N42" s="898"/>
      <c r="O42" s="898"/>
      <c r="P42" s="898"/>
      <c r="Q42" s="898"/>
      <c r="R42" s="898"/>
      <c r="S42" s="898"/>
      <c r="T42" s="899"/>
      <c r="U42" s="141" t="s">
        <v>291</v>
      </c>
      <c r="V42" s="847" t="s">
        <v>292</v>
      </c>
      <c r="W42" s="848"/>
      <c r="X42" s="848"/>
      <c r="Y42" s="848"/>
      <c r="Z42" s="849"/>
      <c r="AA42" s="847" t="s">
        <v>293</v>
      </c>
      <c r="AB42" s="848"/>
      <c r="AC42" s="849"/>
      <c r="AD42" s="118">
        <v>10</v>
      </c>
      <c r="AE42" s="118" t="s">
        <v>294</v>
      </c>
      <c r="AF42" s="866"/>
      <c r="AG42" s="867"/>
      <c r="AH42" s="868"/>
      <c r="AI42" s="866"/>
      <c r="AJ42" s="867"/>
      <c r="AK42" s="868"/>
      <c r="AL42" s="101"/>
      <c r="AN42" s="24" t="str">
        <f>$J$17</f>
        <v>■</v>
      </c>
    </row>
    <row r="43" spans="1:41" ht="13.15" customHeight="1">
      <c r="A43" s="36" t="str">
        <f t="shared" si="0"/>
        <v>IR</v>
      </c>
      <c r="B43" s="32"/>
      <c r="C43" s="802">
        <v>2</v>
      </c>
      <c r="D43" s="803"/>
      <c r="E43" s="897" t="s">
        <v>295</v>
      </c>
      <c r="F43" s="898"/>
      <c r="G43" s="898"/>
      <c r="H43" s="898"/>
      <c r="I43" s="898"/>
      <c r="J43" s="898"/>
      <c r="K43" s="898"/>
      <c r="L43" s="898"/>
      <c r="M43" s="898"/>
      <c r="N43" s="898"/>
      <c r="O43" s="898"/>
      <c r="P43" s="898"/>
      <c r="Q43" s="898"/>
      <c r="R43" s="898"/>
      <c r="S43" s="898"/>
      <c r="T43" s="899"/>
      <c r="U43" s="624" t="s">
        <v>296</v>
      </c>
      <c r="V43" s="847" t="s">
        <v>292</v>
      </c>
      <c r="W43" s="848"/>
      <c r="X43" s="848"/>
      <c r="Y43" s="848"/>
      <c r="Z43" s="849"/>
      <c r="AA43" s="847" t="s">
        <v>293</v>
      </c>
      <c r="AB43" s="848"/>
      <c r="AC43" s="849"/>
      <c r="AD43" s="118">
        <v>51</v>
      </c>
      <c r="AE43" s="118" t="s">
        <v>294</v>
      </c>
      <c r="AF43" s="866"/>
      <c r="AG43" s="867"/>
      <c r="AH43" s="868"/>
      <c r="AI43" s="866"/>
      <c r="AJ43" s="867"/>
      <c r="AK43" s="868"/>
      <c r="AL43" s="101"/>
      <c r="AN43" s="24" t="str">
        <f t="shared" ref="AN43:AN56" si="2">$J$17</f>
        <v>■</v>
      </c>
    </row>
    <row r="44" spans="1:41" ht="13.15" customHeight="1">
      <c r="A44" s="36" t="str">
        <f t="shared" si="0"/>
        <v>IR</v>
      </c>
      <c r="B44" s="32"/>
      <c r="C44" s="917">
        <v>3</v>
      </c>
      <c r="D44" s="918"/>
      <c r="E44" s="903" t="s">
        <v>297</v>
      </c>
      <c r="F44" s="904"/>
      <c r="G44" s="904"/>
      <c r="H44" s="904"/>
      <c r="I44" s="904"/>
      <c r="J44" s="904"/>
      <c r="K44" s="904"/>
      <c r="L44" s="904"/>
      <c r="M44" s="904"/>
      <c r="N44" s="904"/>
      <c r="O44" s="904"/>
      <c r="P44" s="904"/>
      <c r="Q44" s="904"/>
      <c r="R44" s="904"/>
      <c r="S44" s="904"/>
      <c r="T44" s="905"/>
      <c r="U44" s="153" t="s">
        <v>298</v>
      </c>
      <c r="V44" s="860" t="s">
        <v>299</v>
      </c>
      <c r="W44" s="861"/>
      <c r="X44" s="861"/>
      <c r="Y44" s="861"/>
      <c r="Z44" s="862"/>
      <c r="AA44" s="860" t="s">
        <v>300</v>
      </c>
      <c r="AB44" s="861"/>
      <c r="AC44" s="862"/>
      <c r="AD44" s="119">
        <v>1</v>
      </c>
      <c r="AE44" s="119">
        <v>0</v>
      </c>
      <c r="AF44" s="863"/>
      <c r="AG44" s="864"/>
      <c r="AH44" s="865"/>
      <c r="AI44" s="863"/>
      <c r="AJ44" s="864"/>
      <c r="AK44" s="865"/>
      <c r="AL44" s="241" t="s">
        <v>301</v>
      </c>
      <c r="AN44" s="24" t="str">
        <f t="shared" si="2"/>
        <v>■</v>
      </c>
    </row>
    <row r="45" spans="1:41" ht="13.15" customHeight="1">
      <c r="A45" s="36" t="str">
        <f t="shared" si="0"/>
        <v>IR</v>
      </c>
      <c r="B45" s="32"/>
      <c r="C45" s="802">
        <v>4</v>
      </c>
      <c r="D45" s="803"/>
      <c r="E45" s="897" t="s">
        <v>302</v>
      </c>
      <c r="F45" s="898"/>
      <c r="G45" s="898"/>
      <c r="H45" s="898"/>
      <c r="I45" s="898"/>
      <c r="J45" s="898"/>
      <c r="K45" s="898"/>
      <c r="L45" s="898"/>
      <c r="M45" s="898"/>
      <c r="N45" s="898"/>
      <c r="O45" s="898"/>
      <c r="P45" s="898"/>
      <c r="Q45" s="898"/>
      <c r="R45" s="898"/>
      <c r="S45" s="898"/>
      <c r="T45" s="899"/>
      <c r="U45" s="152" t="s">
        <v>303</v>
      </c>
      <c r="V45" s="847" t="s">
        <v>299</v>
      </c>
      <c r="W45" s="848"/>
      <c r="X45" s="848"/>
      <c r="Y45" s="848"/>
      <c r="Z45" s="849"/>
      <c r="AA45" s="847" t="s">
        <v>300</v>
      </c>
      <c r="AB45" s="848"/>
      <c r="AC45" s="849"/>
      <c r="AD45" s="118">
        <v>1</v>
      </c>
      <c r="AE45" s="118">
        <v>0</v>
      </c>
      <c r="AF45" s="866"/>
      <c r="AG45" s="867"/>
      <c r="AH45" s="868"/>
      <c r="AI45" s="866"/>
      <c r="AJ45" s="867"/>
      <c r="AK45" s="868"/>
      <c r="AL45" s="101"/>
      <c r="AN45" s="24" t="str">
        <f t="shared" si="2"/>
        <v>■</v>
      </c>
    </row>
    <row r="46" spans="1:41" ht="13.15" customHeight="1">
      <c r="A46" s="36" t="str">
        <f t="shared" si="0"/>
        <v>IR</v>
      </c>
      <c r="B46" s="32"/>
      <c r="C46" s="802">
        <v>5</v>
      </c>
      <c r="D46" s="803"/>
      <c r="E46" s="897" t="s">
        <v>304</v>
      </c>
      <c r="F46" s="898"/>
      <c r="G46" s="898"/>
      <c r="H46" s="898"/>
      <c r="I46" s="898"/>
      <c r="J46" s="898"/>
      <c r="K46" s="898"/>
      <c r="L46" s="898"/>
      <c r="M46" s="898"/>
      <c r="N46" s="898"/>
      <c r="O46" s="898"/>
      <c r="P46" s="898"/>
      <c r="Q46" s="898"/>
      <c r="R46" s="898"/>
      <c r="S46" s="898"/>
      <c r="T46" s="899"/>
      <c r="U46" s="152" t="s">
        <v>305</v>
      </c>
      <c r="V46" s="847" t="s">
        <v>292</v>
      </c>
      <c r="W46" s="848"/>
      <c r="X46" s="848"/>
      <c r="Y46" s="848"/>
      <c r="Z46" s="849"/>
      <c r="AA46" s="847" t="s">
        <v>293</v>
      </c>
      <c r="AB46" s="848"/>
      <c r="AC46" s="849"/>
      <c r="AD46" s="118">
        <v>2</v>
      </c>
      <c r="AE46" s="118" t="s">
        <v>294</v>
      </c>
      <c r="AF46" s="866"/>
      <c r="AG46" s="867"/>
      <c r="AH46" s="868"/>
      <c r="AI46" s="866"/>
      <c r="AJ46" s="867"/>
      <c r="AK46" s="868"/>
      <c r="AL46" s="101"/>
      <c r="AN46" s="24" t="str">
        <f t="shared" si="2"/>
        <v>■</v>
      </c>
    </row>
    <row r="47" spans="1:41" ht="13.15" customHeight="1">
      <c r="A47" s="36" t="str">
        <f t="shared" si="0"/>
        <v>IR</v>
      </c>
      <c r="B47" s="32"/>
      <c r="C47" s="802">
        <v>6</v>
      </c>
      <c r="D47" s="803"/>
      <c r="E47" s="897" t="s">
        <v>329</v>
      </c>
      <c r="F47" s="898"/>
      <c r="G47" s="898"/>
      <c r="H47" s="898"/>
      <c r="I47" s="898"/>
      <c r="J47" s="898"/>
      <c r="K47" s="898"/>
      <c r="L47" s="898"/>
      <c r="M47" s="898"/>
      <c r="N47" s="898"/>
      <c r="O47" s="898"/>
      <c r="P47" s="898"/>
      <c r="Q47" s="898"/>
      <c r="R47" s="898"/>
      <c r="S47" s="898"/>
      <c r="T47" s="899"/>
      <c r="U47" s="152" t="s">
        <v>330</v>
      </c>
      <c r="V47" s="847" t="s">
        <v>299</v>
      </c>
      <c r="W47" s="848"/>
      <c r="X47" s="848"/>
      <c r="Y47" s="848"/>
      <c r="Z47" s="849"/>
      <c r="AA47" s="847" t="s">
        <v>293</v>
      </c>
      <c r="AB47" s="848"/>
      <c r="AC47" s="849"/>
      <c r="AD47" s="118">
        <v>1</v>
      </c>
      <c r="AE47" s="118" t="s">
        <v>294</v>
      </c>
      <c r="AF47" s="866"/>
      <c r="AG47" s="867"/>
      <c r="AH47" s="868"/>
      <c r="AI47" s="866"/>
      <c r="AJ47" s="867"/>
      <c r="AK47" s="868"/>
      <c r="AL47" s="101"/>
      <c r="AN47" s="24" t="str">
        <f t="shared" si="2"/>
        <v>■</v>
      </c>
    </row>
    <row r="48" spans="1:41" ht="13.15" customHeight="1">
      <c r="A48" s="36" t="str">
        <f t="shared" si="0"/>
        <v>IR</v>
      </c>
      <c r="B48" s="32"/>
      <c r="C48" s="802">
        <v>7</v>
      </c>
      <c r="D48" s="803"/>
      <c r="E48" s="897" t="s">
        <v>331</v>
      </c>
      <c r="F48" s="898"/>
      <c r="G48" s="898"/>
      <c r="H48" s="898"/>
      <c r="I48" s="898"/>
      <c r="J48" s="898"/>
      <c r="K48" s="898"/>
      <c r="L48" s="898"/>
      <c r="M48" s="898"/>
      <c r="N48" s="898"/>
      <c r="O48" s="898"/>
      <c r="P48" s="898"/>
      <c r="Q48" s="898"/>
      <c r="R48" s="898"/>
      <c r="S48" s="898"/>
      <c r="T48" s="899"/>
      <c r="U48" s="152" t="s">
        <v>332</v>
      </c>
      <c r="V48" s="847" t="s">
        <v>299</v>
      </c>
      <c r="W48" s="848"/>
      <c r="X48" s="848"/>
      <c r="Y48" s="848"/>
      <c r="Z48" s="849"/>
      <c r="AA48" s="847" t="s">
        <v>293</v>
      </c>
      <c r="AB48" s="848"/>
      <c r="AC48" s="849"/>
      <c r="AD48" s="118">
        <v>2</v>
      </c>
      <c r="AE48" s="118" t="s">
        <v>294</v>
      </c>
      <c r="AF48" s="866"/>
      <c r="AG48" s="867"/>
      <c r="AH48" s="868"/>
      <c r="AI48" s="866"/>
      <c r="AJ48" s="867"/>
      <c r="AK48" s="868"/>
      <c r="AL48" s="101"/>
      <c r="AN48" s="24" t="str">
        <f t="shared" si="2"/>
        <v>■</v>
      </c>
    </row>
    <row r="49" spans="1:40" ht="13.15" customHeight="1">
      <c r="A49" s="36" t="str">
        <f t="shared" si="0"/>
        <v>IR</v>
      </c>
      <c r="B49" s="32"/>
      <c r="C49" s="802">
        <v>8</v>
      </c>
      <c r="D49" s="803"/>
      <c r="E49" s="897" t="s">
        <v>333</v>
      </c>
      <c r="F49" s="898"/>
      <c r="G49" s="898"/>
      <c r="H49" s="898"/>
      <c r="I49" s="898"/>
      <c r="J49" s="898"/>
      <c r="K49" s="898"/>
      <c r="L49" s="898"/>
      <c r="M49" s="898"/>
      <c r="N49" s="898"/>
      <c r="O49" s="898"/>
      <c r="P49" s="898"/>
      <c r="Q49" s="898"/>
      <c r="R49" s="898"/>
      <c r="S49" s="898"/>
      <c r="T49" s="899"/>
      <c r="U49" s="152" t="s">
        <v>334</v>
      </c>
      <c r="V49" s="847" t="s">
        <v>299</v>
      </c>
      <c r="W49" s="848"/>
      <c r="X49" s="848"/>
      <c r="Y49" s="848"/>
      <c r="Z49" s="849"/>
      <c r="AA49" s="847" t="s">
        <v>293</v>
      </c>
      <c r="AB49" s="848"/>
      <c r="AC49" s="849"/>
      <c r="AD49" s="118">
        <v>1</v>
      </c>
      <c r="AE49" s="118" t="s">
        <v>294</v>
      </c>
      <c r="AF49" s="866"/>
      <c r="AG49" s="867"/>
      <c r="AH49" s="868"/>
      <c r="AI49" s="866"/>
      <c r="AJ49" s="867"/>
      <c r="AK49" s="868"/>
      <c r="AL49" s="101"/>
      <c r="AN49" s="24" t="str">
        <f t="shared" si="2"/>
        <v>■</v>
      </c>
    </row>
    <row r="50" spans="1:40" ht="13.15" customHeight="1">
      <c r="A50" s="36" t="str">
        <f t="shared" si="0"/>
        <v>IR</v>
      </c>
      <c r="B50" s="32"/>
      <c r="C50" s="917">
        <v>9</v>
      </c>
      <c r="D50" s="918"/>
      <c r="E50" s="903" t="s">
        <v>335</v>
      </c>
      <c r="F50" s="904"/>
      <c r="G50" s="904"/>
      <c r="H50" s="904"/>
      <c r="I50" s="904"/>
      <c r="J50" s="904"/>
      <c r="K50" s="904"/>
      <c r="L50" s="904"/>
      <c r="M50" s="904"/>
      <c r="N50" s="904"/>
      <c r="O50" s="904"/>
      <c r="P50" s="904"/>
      <c r="Q50" s="904"/>
      <c r="R50" s="904"/>
      <c r="S50" s="904"/>
      <c r="T50" s="905"/>
      <c r="U50" s="153" t="s">
        <v>336</v>
      </c>
      <c r="V50" s="860" t="s">
        <v>299</v>
      </c>
      <c r="W50" s="861"/>
      <c r="X50" s="861"/>
      <c r="Y50" s="861"/>
      <c r="Z50" s="862"/>
      <c r="AA50" s="860" t="s">
        <v>293</v>
      </c>
      <c r="AB50" s="861"/>
      <c r="AC50" s="862"/>
      <c r="AD50" s="119">
        <v>7</v>
      </c>
      <c r="AE50" s="119" t="s">
        <v>294</v>
      </c>
      <c r="AF50" s="863"/>
      <c r="AG50" s="864"/>
      <c r="AH50" s="865"/>
      <c r="AI50" s="863"/>
      <c r="AJ50" s="864"/>
      <c r="AK50" s="865"/>
      <c r="AL50" s="196" t="s">
        <v>301</v>
      </c>
      <c r="AN50" s="24" t="str">
        <f t="shared" si="2"/>
        <v>■</v>
      </c>
    </row>
    <row r="51" spans="1:40" ht="13.15" customHeight="1">
      <c r="A51" s="36" t="str">
        <f t="shared" si="0"/>
        <v>IR</v>
      </c>
      <c r="B51" s="32"/>
      <c r="C51" s="802">
        <v>10</v>
      </c>
      <c r="D51" s="803"/>
      <c r="E51" s="897" t="s">
        <v>337</v>
      </c>
      <c r="F51" s="898"/>
      <c r="G51" s="898"/>
      <c r="H51" s="898"/>
      <c r="I51" s="898"/>
      <c r="J51" s="898"/>
      <c r="K51" s="898"/>
      <c r="L51" s="898"/>
      <c r="M51" s="898"/>
      <c r="N51" s="898"/>
      <c r="O51" s="898"/>
      <c r="P51" s="898"/>
      <c r="Q51" s="898"/>
      <c r="R51" s="898"/>
      <c r="S51" s="898"/>
      <c r="T51" s="899"/>
      <c r="U51" s="152" t="s">
        <v>338</v>
      </c>
      <c r="V51" s="847" t="s">
        <v>299</v>
      </c>
      <c r="W51" s="848"/>
      <c r="X51" s="848"/>
      <c r="Y51" s="848"/>
      <c r="Z51" s="849"/>
      <c r="AA51" s="847" t="s">
        <v>293</v>
      </c>
      <c r="AB51" s="848"/>
      <c r="AC51" s="849"/>
      <c r="AD51" s="118">
        <v>7</v>
      </c>
      <c r="AE51" s="118" t="s">
        <v>294</v>
      </c>
      <c r="AF51" s="866"/>
      <c r="AG51" s="867"/>
      <c r="AH51" s="868"/>
      <c r="AI51" s="866"/>
      <c r="AJ51" s="867"/>
      <c r="AK51" s="868"/>
      <c r="AL51" s="101" t="s">
        <v>339</v>
      </c>
      <c r="AN51" s="24" t="str">
        <f t="shared" si="2"/>
        <v>■</v>
      </c>
    </row>
    <row r="52" spans="1:40" ht="13.15" customHeight="1">
      <c r="A52" s="36" t="str">
        <f t="shared" si="0"/>
        <v>IR</v>
      </c>
      <c r="B52" s="32"/>
      <c r="C52" s="917">
        <v>11</v>
      </c>
      <c r="D52" s="918"/>
      <c r="E52" s="903" t="s">
        <v>1034</v>
      </c>
      <c r="F52" s="904"/>
      <c r="G52" s="904"/>
      <c r="H52" s="904"/>
      <c r="I52" s="904"/>
      <c r="J52" s="904"/>
      <c r="K52" s="904"/>
      <c r="L52" s="904"/>
      <c r="M52" s="904"/>
      <c r="N52" s="904"/>
      <c r="O52" s="904"/>
      <c r="P52" s="904"/>
      <c r="Q52" s="904"/>
      <c r="R52" s="904"/>
      <c r="S52" s="904"/>
      <c r="T52" s="905"/>
      <c r="U52" s="153" t="s">
        <v>341</v>
      </c>
      <c r="V52" s="860" t="s">
        <v>299</v>
      </c>
      <c r="W52" s="861"/>
      <c r="X52" s="861"/>
      <c r="Y52" s="861"/>
      <c r="Z52" s="862"/>
      <c r="AA52" s="860" t="s">
        <v>293</v>
      </c>
      <c r="AB52" s="861"/>
      <c r="AC52" s="862"/>
      <c r="AD52" s="119">
        <v>2</v>
      </c>
      <c r="AE52" s="119" t="s">
        <v>294</v>
      </c>
      <c r="AF52" s="863"/>
      <c r="AG52" s="864"/>
      <c r="AH52" s="865"/>
      <c r="AI52" s="863"/>
      <c r="AJ52" s="864"/>
      <c r="AK52" s="865"/>
      <c r="AL52" s="196" t="s">
        <v>385</v>
      </c>
      <c r="AN52" s="24" t="str">
        <f t="shared" si="2"/>
        <v>■</v>
      </c>
    </row>
    <row r="53" spans="1:40" ht="13.15" customHeight="1">
      <c r="A53" s="36" t="str">
        <f t="shared" si="0"/>
        <v>IR</v>
      </c>
      <c r="B53" s="32"/>
      <c r="C53" s="802">
        <v>12</v>
      </c>
      <c r="D53" s="803"/>
      <c r="E53" s="897" t="s">
        <v>342</v>
      </c>
      <c r="F53" s="898"/>
      <c r="G53" s="898"/>
      <c r="H53" s="898"/>
      <c r="I53" s="898"/>
      <c r="J53" s="898"/>
      <c r="K53" s="898"/>
      <c r="L53" s="898"/>
      <c r="M53" s="898"/>
      <c r="N53" s="898"/>
      <c r="O53" s="898"/>
      <c r="P53" s="898"/>
      <c r="Q53" s="898"/>
      <c r="R53" s="898"/>
      <c r="S53" s="898"/>
      <c r="T53" s="899"/>
      <c r="U53" s="152" t="s">
        <v>343</v>
      </c>
      <c r="V53" s="847" t="s">
        <v>299</v>
      </c>
      <c r="W53" s="848"/>
      <c r="X53" s="848"/>
      <c r="Y53" s="848"/>
      <c r="Z53" s="849"/>
      <c r="AA53" s="847" t="s">
        <v>293</v>
      </c>
      <c r="AB53" s="848"/>
      <c r="AC53" s="849"/>
      <c r="AD53" s="118">
        <v>6</v>
      </c>
      <c r="AE53" s="118" t="s">
        <v>294</v>
      </c>
      <c r="AF53" s="866"/>
      <c r="AG53" s="867"/>
      <c r="AH53" s="868"/>
      <c r="AI53" s="866"/>
      <c r="AJ53" s="867"/>
      <c r="AK53" s="868"/>
      <c r="AL53" s="101"/>
      <c r="AN53" s="24" t="str">
        <f t="shared" si="2"/>
        <v>■</v>
      </c>
    </row>
    <row r="54" spans="1:40" ht="13.15" customHeight="1">
      <c r="A54" s="36" t="str">
        <f t="shared" ref="A54:A85" si="3">IF(LEN(J54)&gt;0,MID(J54,FIND("(",J54,1)+1,2),A53)</f>
        <v>IR</v>
      </c>
      <c r="B54" s="32"/>
      <c r="C54" s="802">
        <v>13</v>
      </c>
      <c r="D54" s="803"/>
      <c r="E54" s="897" t="s">
        <v>1035</v>
      </c>
      <c r="F54" s="898"/>
      <c r="G54" s="898"/>
      <c r="H54" s="898"/>
      <c r="I54" s="898"/>
      <c r="J54" s="898"/>
      <c r="K54" s="898"/>
      <c r="L54" s="898"/>
      <c r="M54" s="898"/>
      <c r="N54" s="898"/>
      <c r="O54" s="898"/>
      <c r="P54" s="898"/>
      <c r="Q54" s="898"/>
      <c r="R54" s="898"/>
      <c r="S54" s="898"/>
      <c r="T54" s="899"/>
      <c r="U54" s="152" t="s">
        <v>1036</v>
      </c>
      <c r="V54" s="847" t="s">
        <v>292</v>
      </c>
      <c r="W54" s="848"/>
      <c r="X54" s="848"/>
      <c r="Y54" s="848"/>
      <c r="Z54" s="849"/>
      <c r="AA54" s="847" t="s">
        <v>293</v>
      </c>
      <c r="AB54" s="848"/>
      <c r="AC54" s="849"/>
      <c r="AD54" s="118">
        <v>40</v>
      </c>
      <c r="AE54" s="118" t="s">
        <v>294</v>
      </c>
      <c r="AF54" s="866"/>
      <c r="AG54" s="867"/>
      <c r="AH54" s="868"/>
      <c r="AI54" s="866"/>
      <c r="AJ54" s="867"/>
      <c r="AK54" s="868"/>
      <c r="AL54" s="101"/>
      <c r="AN54" s="24" t="str">
        <f t="shared" si="2"/>
        <v>■</v>
      </c>
    </row>
    <row r="55" spans="1:40" ht="13.15" customHeight="1">
      <c r="A55" s="36" t="str">
        <f t="shared" si="3"/>
        <v>IR</v>
      </c>
      <c r="B55" s="32"/>
      <c r="C55" s="802">
        <v>14</v>
      </c>
      <c r="D55" s="803"/>
      <c r="E55" s="897" t="s">
        <v>346</v>
      </c>
      <c r="F55" s="898"/>
      <c r="G55" s="898"/>
      <c r="H55" s="898"/>
      <c r="I55" s="898"/>
      <c r="J55" s="898"/>
      <c r="K55" s="898"/>
      <c r="L55" s="898"/>
      <c r="M55" s="898"/>
      <c r="N55" s="898"/>
      <c r="O55" s="898"/>
      <c r="P55" s="898"/>
      <c r="Q55" s="898"/>
      <c r="R55" s="898"/>
      <c r="S55" s="898"/>
      <c r="T55" s="899"/>
      <c r="U55" s="152" t="s">
        <v>347</v>
      </c>
      <c r="V55" s="847" t="s">
        <v>299</v>
      </c>
      <c r="W55" s="848"/>
      <c r="X55" s="848"/>
      <c r="Y55" s="848"/>
      <c r="Z55" s="849"/>
      <c r="AA55" s="847" t="s">
        <v>300</v>
      </c>
      <c r="AB55" s="848"/>
      <c r="AC55" s="849"/>
      <c r="AD55" s="118">
        <v>1</v>
      </c>
      <c r="AE55" s="118">
        <v>0</v>
      </c>
      <c r="AF55" s="866"/>
      <c r="AG55" s="867"/>
      <c r="AH55" s="868"/>
      <c r="AI55" s="866"/>
      <c r="AJ55" s="867"/>
      <c r="AK55" s="868"/>
      <c r="AL55" s="101"/>
      <c r="AN55" s="24" t="str">
        <f t="shared" si="2"/>
        <v>■</v>
      </c>
    </row>
    <row r="56" spans="1:40" ht="13.15" customHeight="1">
      <c r="A56" s="36" t="str">
        <f t="shared" si="3"/>
        <v>IR</v>
      </c>
      <c r="B56" s="32"/>
      <c r="C56" s="802">
        <v>15</v>
      </c>
      <c r="D56" s="803"/>
      <c r="E56" s="897" t="s">
        <v>322</v>
      </c>
      <c r="F56" s="898"/>
      <c r="G56" s="898"/>
      <c r="H56" s="898"/>
      <c r="I56" s="898"/>
      <c r="J56" s="898"/>
      <c r="K56" s="898"/>
      <c r="L56" s="898"/>
      <c r="M56" s="898"/>
      <c r="N56" s="898"/>
      <c r="O56" s="898"/>
      <c r="P56" s="898"/>
      <c r="Q56" s="898"/>
      <c r="R56" s="898"/>
      <c r="S56" s="898"/>
      <c r="T56" s="899"/>
      <c r="U56" s="152" t="s">
        <v>323</v>
      </c>
      <c r="V56" s="847" t="s">
        <v>299</v>
      </c>
      <c r="W56" s="848"/>
      <c r="X56" s="848"/>
      <c r="Y56" s="848"/>
      <c r="Z56" s="849"/>
      <c r="AA56" s="847" t="s">
        <v>293</v>
      </c>
      <c r="AB56" s="848"/>
      <c r="AC56" s="849"/>
      <c r="AD56" s="118">
        <v>6</v>
      </c>
      <c r="AE56" s="118" t="s">
        <v>294</v>
      </c>
      <c r="AF56" s="866"/>
      <c r="AG56" s="867"/>
      <c r="AH56" s="868"/>
      <c r="AI56" s="866"/>
      <c r="AJ56" s="867"/>
      <c r="AK56" s="868"/>
      <c r="AL56" s="101"/>
      <c r="AN56" s="24" t="str">
        <f t="shared" si="2"/>
        <v>■</v>
      </c>
    </row>
    <row r="57" spans="1:40" ht="13.15" customHeight="1">
      <c r="A57" s="36" t="str">
        <f t="shared" si="3"/>
        <v>IR</v>
      </c>
      <c r="B57" s="32"/>
      <c r="C57" s="802">
        <v>16</v>
      </c>
      <c r="D57" s="803"/>
      <c r="E57" s="897" t="s">
        <v>324</v>
      </c>
      <c r="F57" s="898"/>
      <c r="G57" s="898"/>
      <c r="H57" s="898"/>
      <c r="I57" s="898"/>
      <c r="J57" s="898"/>
      <c r="K57" s="898"/>
      <c r="L57" s="898"/>
      <c r="M57" s="898"/>
      <c r="N57" s="898"/>
      <c r="O57" s="898"/>
      <c r="P57" s="898"/>
      <c r="Q57" s="898"/>
      <c r="R57" s="898"/>
      <c r="S57" s="898"/>
      <c r="T57" s="899"/>
      <c r="U57" s="152" t="s">
        <v>325</v>
      </c>
      <c r="V57" s="847" t="s">
        <v>299</v>
      </c>
      <c r="W57" s="848"/>
      <c r="X57" s="848"/>
      <c r="Y57" s="848"/>
      <c r="Z57" s="849"/>
      <c r="AA57" s="847" t="s">
        <v>293</v>
      </c>
      <c r="AB57" s="848"/>
      <c r="AC57" s="849"/>
      <c r="AD57" s="118">
        <v>6</v>
      </c>
      <c r="AE57" s="118" t="s">
        <v>294</v>
      </c>
      <c r="AF57" s="866"/>
      <c r="AG57" s="867"/>
      <c r="AH57" s="868"/>
      <c r="AI57" s="866"/>
      <c r="AJ57" s="867"/>
      <c r="AK57" s="868"/>
      <c r="AL57" s="101"/>
      <c r="AN57" s="24" t="str">
        <f>$J$17</f>
        <v>■</v>
      </c>
    </row>
    <row r="58" spans="1:40">
      <c r="A58" s="36" t="str">
        <f t="shared" si="3"/>
        <v>IR</v>
      </c>
      <c r="B58" s="32"/>
      <c r="C58" s="494"/>
      <c r="V58" s="178"/>
      <c r="W58" s="178"/>
      <c r="X58" s="178"/>
      <c r="Y58" s="178"/>
      <c r="Z58" s="178"/>
      <c r="AD58" s="178"/>
      <c r="AE58" s="178"/>
      <c r="AF58" s="61"/>
      <c r="AG58" s="61"/>
      <c r="AH58" s="61"/>
      <c r="AI58" s="61"/>
      <c r="AJ58" s="61"/>
      <c r="AK58" s="61"/>
    </row>
    <row r="59" spans="1:40">
      <c r="A59" s="36" t="str">
        <f t="shared" si="3"/>
        <v>RE</v>
      </c>
      <c r="B59" s="38"/>
      <c r="C59" s="39" t="s">
        <v>282</v>
      </c>
      <c r="D59" s="40"/>
      <c r="J59" s="31" t="s">
        <v>348</v>
      </c>
      <c r="K59" s="39"/>
      <c r="M59" s="39"/>
      <c r="U59" s="112" t="s">
        <v>1037</v>
      </c>
      <c r="V59" s="178"/>
      <c r="W59" s="178"/>
      <c r="X59" s="178"/>
      <c r="Y59" s="178"/>
      <c r="Z59" s="178"/>
      <c r="AD59" s="178"/>
      <c r="AE59" s="178"/>
      <c r="AF59" s="61"/>
      <c r="AG59" s="61"/>
      <c r="AH59" s="61"/>
      <c r="AI59" s="61"/>
      <c r="AJ59" s="61"/>
      <c r="AK59" s="61"/>
    </row>
    <row r="60" spans="1:40" ht="21" customHeight="1">
      <c r="A60" s="36" t="str">
        <f t="shared" si="3"/>
        <v>RE</v>
      </c>
      <c r="B60" s="38"/>
      <c r="C60" s="1005" t="s">
        <v>85</v>
      </c>
      <c r="D60" s="983"/>
      <c r="E60" s="1005" t="s">
        <v>285</v>
      </c>
      <c r="F60" s="1006"/>
      <c r="G60" s="1006"/>
      <c r="H60" s="1006"/>
      <c r="I60" s="1006"/>
      <c r="J60" s="1006"/>
      <c r="K60" s="1006"/>
      <c r="L60" s="1006"/>
      <c r="M60" s="1006"/>
      <c r="N60" s="1006"/>
      <c r="O60" s="1006"/>
      <c r="P60" s="1006"/>
      <c r="Q60" s="1006"/>
      <c r="R60" s="1006"/>
      <c r="S60" s="1006"/>
      <c r="T60" s="1006"/>
      <c r="U60" s="139" t="s">
        <v>286</v>
      </c>
      <c r="V60" s="841" t="s">
        <v>287</v>
      </c>
      <c r="W60" s="842"/>
      <c r="X60" s="842"/>
      <c r="Y60" s="842"/>
      <c r="Z60" s="1001"/>
      <c r="AA60" s="1005" t="s">
        <v>876</v>
      </c>
      <c r="AB60" s="1006"/>
      <c r="AC60" s="1012"/>
      <c r="AD60" s="970" t="s">
        <v>289</v>
      </c>
      <c r="AE60" s="972"/>
      <c r="AF60" s="881" t="s">
        <v>88</v>
      </c>
      <c r="AG60" s="882"/>
      <c r="AH60" s="883"/>
      <c r="AI60" s="1021" t="s">
        <v>89</v>
      </c>
      <c r="AJ60" s="1022"/>
      <c r="AK60" s="1023"/>
      <c r="AL60" s="915" t="s">
        <v>90</v>
      </c>
    </row>
    <row r="61" spans="1:40" ht="12" customHeight="1">
      <c r="A61" s="36" t="str">
        <f t="shared" si="3"/>
        <v>RE</v>
      </c>
      <c r="B61" s="38"/>
      <c r="C61" s="984"/>
      <c r="D61" s="985"/>
      <c r="E61" s="1007"/>
      <c r="F61" s="1008"/>
      <c r="G61" s="1008"/>
      <c r="H61" s="1008"/>
      <c r="I61" s="1008"/>
      <c r="J61" s="1008"/>
      <c r="K61" s="1008"/>
      <c r="L61" s="1008"/>
      <c r="M61" s="1008"/>
      <c r="N61" s="1008"/>
      <c r="O61" s="1008"/>
      <c r="P61" s="1008"/>
      <c r="Q61" s="1008"/>
      <c r="R61" s="1008"/>
      <c r="S61" s="1008"/>
      <c r="T61" s="1008"/>
      <c r="U61" s="140"/>
      <c r="V61" s="1002"/>
      <c r="W61" s="1003"/>
      <c r="X61" s="1003"/>
      <c r="Y61" s="1003"/>
      <c r="Z61" s="1004"/>
      <c r="AA61" s="1007"/>
      <c r="AB61" s="1008"/>
      <c r="AC61" s="1013"/>
      <c r="AD61" s="973"/>
      <c r="AE61" s="975"/>
      <c r="AF61" s="884"/>
      <c r="AG61" s="885"/>
      <c r="AH61" s="886"/>
      <c r="AI61" s="1024"/>
      <c r="AJ61" s="1025"/>
      <c r="AK61" s="1026"/>
      <c r="AL61" s="916"/>
    </row>
    <row r="62" spans="1:40" ht="13.15" customHeight="1">
      <c r="A62" s="36" t="str">
        <f t="shared" si="3"/>
        <v>RE</v>
      </c>
      <c r="B62" s="32"/>
      <c r="C62" s="802">
        <v>1</v>
      </c>
      <c r="D62" s="803"/>
      <c r="E62" s="897" t="s">
        <v>350</v>
      </c>
      <c r="F62" s="898"/>
      <c r="G62" s="898"/>
      <c r="H62" s="898"/>
      <c r="I62" s="898"/>
      <c r="J62" s="898"/>
      <c r="K62" s="898"/>
      <c r="L62" s="898"/>
      <c r="M62" s="898"/>
      <c r="N62" s="898"/>
      <c r="O62" s="898"/>
      <c r="P62" s="898"/>
      <c r="Q62" s="898"/>
      <c r="R62" s="898"/>
      <c r="S62" s="898"/>
      <c r="T62" s="899"/>
      <c r="U62" s="152" t="s">
        <v>291</v>
      </c>
      <c r="V62" s="847" t="s">
        <v>292</v>
      </c>
      <c r="W62" s="848"/>
      <c r="X62" s="848"/>
      <c r="Y62" s="848"/>
      <c r="Z62" s="849"/>
      <c r="AA62" s="847" t="s">
        <v>293</v>
      </c>
      <c r="AB62" s="848"/>
      <c r="AC62" s="849"/>
      <c r="AD62" s="118">
        <v>10</v>
      </c>
      <c r="AE62" s="118" t="s">
        <v>294</v>
      </c>
      <c r="AF62" s="866"/>
      <c r="AG62" s="867"/>
      <c r="AH62" s="868"/>
      <c r="AI62" s="866"/>
      <c r="AJ62" s="867"/>
      <c r="AK62" s="868"/>
      <c r="AL62" s="101"/>
      <c r="AN62" s="24" t="str">
        <f>$M$17</f>
        <v>■</v>
      </c>
    </row>
    <row r="63" spans="1:40" ht="13.15" customHeight="1">
      <c r="A63" s="36" t="str">
        <f t="shared" si="3"/>
        <v>RE</v>
      </c>
      <c r="B63" s="32"/>
      <c r="C63" s="802">
        <v>2</v>
      </c>
      <c r="D63" s="803"/>
      <c r="E63" s="897" t="s">
        <v>351</v>
      </c>
      <c r="F63" s="898"/>
      <c r="G63" s="898"/>
      <c r="H63" s="898"/>
      <c r="I63" s="898"/>
      <c r="J63" s="898"/>
      <c r="K63" s="898"/>
      <c r="L63" s="898"/>
      <c r="M63" s="898"/>
      <c r="N63" s="898"/>
      <c r="O63" s="898"/>
      <c r="P63" s="898"/>
      <c r="Q63" s="898"/>
      <c r="R63" s="898"/>
      <c r="S63" s="898"/>
      <c r="T63" s="899"/>
      <c r="U63" s="152" t="s">
        <v>296</v>
      </c>
      <c r="V63" s="847" t="s">
        <v>292</v>
      </c>
      <c r="W63" s="848"/>
      <c r="X63" s="848"/>
      <c r="Y63" s="848"/>
      <c r="Z63" s="849"/>
      <c r="AA63" s="847" t="s">
        <v>293</v>
      </c>
      <c r="AB63" s="848"/>
      <c r="AC63" s="849"/>
      <c r="AD63" s="118">
        <v>51</v>
      </c>
      <c r="AE63" s="118" t="s">
        <v>294</v>
      </c>
      <c r="AF63" s="866"/>
      <c r="AG63" s="867"/>
      <c r="AH63" s="868"/>
      <c r="AI63" s="866"/>
      <c r="AJ63" s="867"/>
      <c r="AK63" s="868"/>
      <c r="AL63" s="101"/>
      <c r="AN63" s="24" t="str">
        <f t="shared" ref="AN63:AN103" si="4">$M$17</f>
        <v>■</v>
      </c>
    </row>
    <row r="64" spans="1:40" ht="13.15" customHeight="1">
      <c r="A64" s="36" t="str">
        <f t="shared" si="3"/>
        <v>RE</v>
      </c>
      <c r="B64" s="32"/>
      <c r="C64" s="917">
        <v>3</v>
      </c>
      <c r="D64" s="918"/>
      <c r="E64" s="903" t="s">
        <v>297</v>
      </c>
      <c r="F64" s="904"/>
      <c r="G64" s="904"/>
      <c r="H64" s="904"/>
      <c r="I64" s="904"/>
      <c r="J64" s="904"/>
      <c r="K64" s="904"/>
      <c r="L64" s="904"/>
      <c r="M64" s="904"/>
      <c r="N64" s="904"/>
      <c r="O64" s="904"/>
      <c r="P64" s="904"/>
      <c r="Q64" s="904"/>
      <c r="R64" s="904"/>
      <c r="S64" s="904"/>
      <c r="T64" s="905"/>
      <c r="U64" s="153" t="s">
        <v>298</v>
      </c>
      <c r="V64" s="860" t="s">
        <v>299</v>
      </c>
      <c r="W64" s="861"/>
      <c r="X64" s="861"/>
      <c r="Y64" s="861"/>
      <c r="Z64" s="862"/>
      <c r="AA64" s="860" t="s">
        <v>300</v>
      </c>
      <c r="AB64" s="861"/>
      <c r="AC64" s="862"/>
      <c r="AD64" s="119">
        <v>1</v>
      </c>
      <c r="AE64" s="119">
        <v>0</v>
      </c>
      <c r="AF64" s="863"/>
      <c r="AG64" s="864"/>
      <c r="AH64" s="865"/>
      <c r="AI64" s="863"/>
      <c r="AJ64" s="864"/>
      <c r="AK64" s="865"/>
      <c r="AL64" s="241" t="s">
        <v>301</v>
      </c>
      <c r="AN64" s="24" t="str">
        <f t="shared" si="4"/>
        <v>■</v>
      </c>
    </row>
    <row r="65" spans="1:40" ht="13.15" customHeight="1">
      <c r="A65" s="36" t="str">
        <f t="shared" si="3"/>
        <v>RE</v>
      </c>
      <c r="B65" s="32"/>
      <c r="C65" s="802">
        <v>4</v>
      </c>
      <c r="D65" s="803"/>
      <c r="E65" s="897" t="s">
        <v>302</v>
      </c>
      <c r="F65" s="898"/>
      <c r="G65" s="898"/>
      <c r="H65" s="898"/>
      <c r="I65" s="898"/>
      <c r="J65" s="898"/>
      <c r="K65" s="898"/>
      <c r="L65" s="898"/>
      <c r="M65" s="898"/>
      <c r="N65" s="898"/>
      <c r="O65" s="898"/>
      <c r="P65" s="898"/>
      <c r="Q65" s="898"/>
      <c r="R65" s="898"/>
      <c r="S65" s="898"/>
      <c r="T65" s="899"/>
      <c r="U65" s="152" t="s">
        <v>303</v>
      </c>
      <c r="V65" s="847" t="s">
        <v>299</v>
      </c>
      <c r="W65" s="848"/>
      <c r="X65" s="848"/>
      <c r="Y65" s="848"/>
      <c r="Z65" s="849"/>
      <c r="AA65" s="847" t="s">
        <v>300</v>
      </c>
      <c r="AB65" s="848"/>
      <c r="AC65" s="849"/>
      <c r="AD65" s="118">
        <v>1</v>
      </c>
      <c r="AE65" s="118">
        <v>0</v>
      </c>
      <c r="AF65" s="866"/>
      <c r="AG65" s="867"/>
      <c r="AH65" s="868"/>
      <c r="AI65" s="866"/>
      <c r="AJ65" s="867"/>
      <c r="AK65" s="868"/>
      <c r="AL65" s="101"/>
      <c r="AN65" s="24" t="str">
        <f t="shared" si="4"/>
        <v>■</v>
      </c>
    </row>
    <row r="66" spans="1:40">
      <c r="A66" s="36" t="str">
        <f t="shared" si="3"/>
        <v>RE</v>
      </c>
      <c r="B66" s="32"/>
      <c r="C66" s="802">
        <v>5</v>
      </c>
      <c r="D66" s="803"/>
      <c r="E66" s="888" t="s">
        <v>304</v>
      </c>
      <c r="F66" s="889"/>
      <c r="G66" s="889"/>
      <c r="H66" s="889"/>
      <c r="I66" s="889"/>
      <c r="J66" s="889"/>
      <c r="K66" s="889"/>
      <c r="L66" s="889"/>
      <c r="M66" s="889"/>
      <c r="N66" s="889"/>
      <c r="O66" s="889"/>
      <c r="P66" s="889"/>
      <c r="Q66" s="889"/>
      <c r="R66" s="889"/>
      <c r="S66" s="889"/>
      <c r="T66" s="890"/>
      <c r="U66" s="152" t="s">
        <v>305</v>
      </c>
      <c r="V66" s="847" t="s">
        <v>292</v>
      </c>
      <c r="W66" s="848"/>
      <c r="X66" s="848"/>
      <c r="Y66" s="848"/>
      <c r="Z66" s="849"/>
      <c r="AA66" s="847" t="s">
        <v>293</v>
      </c>
      <c r="AB66" s="848"/>
      <c r="AC66" s="849"/>
      <c r="AD66" s="118">
        <v>2</v>
      </c>
      <c r="AE66" s="118" t="s">
        <v>294</v>
      </c>
      <c r="AF66" s="866"/>
      <c r="AG66" s="867"/>
      <c r="AH66" s="868"/>
      <c r="AI66" s="866"/>
      <c r="AJ66" s="867"/>
      <c r="AK66" s="868"/>
      <c r="AL66" s="101"/>
      <c r="AN66" s="24" t="str">
        <f t="shared" si="4"/>
        <v>■</v>
      </c>
    </row>
    <row r="67" spans="1:40">
      <c r="A67" s="36" t="str">
        <f t="shared" si="3"/>
        <v>RE</v>
      </c>
      <c r="B67" s="32"/>
      <c r="C67" s="917">
        <v>6</v>
      </c>
      <c r="D67" s="918"/>
      <c r="E67" s="900" t="s">
        <v>352</v>
      </c>
      <c r="F67" s="901"/>
      <c r="G67" s="901"/>
      <c r="H67" s="901"/>
      <c r="I67" s="901"/>
      <c r="J67" s="901"/>
      <c r="K67" s="901"/>
      <c r="L67" s="901"/>
      <c r="M67" s="901"/>
      <c r="N67" s="901"/>
      <c r="O67" s="901"/>
      <c r="P67" s="901"/>
      <c r="Q67" s="901"/>
      <c r="R67" s="901"/>
      <c r="S67" s="901"/>
      <c r="T67" s="902"/>
      <c r="U67" s="153" t="s">
        <v>353</v>
      </c>
      <c r="V67" s="860" t="s">
        <v>299</v>
      </c>
      <c r="W67" s="861"/>
      <c r="X67" s="861"/>
      <c r="Y67" s="861"/>
      <c r="Z67" s="862"/>
      <c r="AA67" s="860" t="s">
        <v>300</v>
      </c>
      <c r="AB67" s="861"/>
      <c r="AC67" s="862"/>
      <c r="AD67" s="119">
        <v>3</v>
      </c>
      <c r="AE67" s="119">
        <v>0</v>
      </c>
      <c r="AF67" s="863"/>
      <c r="AG67" s="864"/>
      <c r="AH67" s="865"/>
      <c r="AI67" s="863"/>
      <c r="AJ67" s="864"/>
      <c r="AK67" s="865"/>
      <c r="AL67" s="241" t="s">
        <v>301</v>
      </c>
      <c r="AN67" s="24" t="str">
        <f t="shared" si="4"/>
        <v>■</v>
      </c>
    </row>
    <row r="68" spans="1:40">
      <c r="A68" s="36" t="str">
        <f t="shared" si="3"/>
        <v>RE</v>
      </c>
      <c r="B68" s="32"/>
      <c r="C68" s="802">
        <v>7</v>
      </c>
      <c r="D68" s="803"/>
      <c r="E68" s="894" t="s">
        <v>354</v>
      </c>
      <c r="F68" s="895"/>
      <c r="G68" s="895"/>
      <c r="H68" s="895"/>
      <c r="I68" s="895"/>
      <c r="J68" s="895"/>
      <c r="K68" s="895"/>
      <c r="L68" s="895"/>
      <c r="M68" s="895"/>
      <c r="N68" s="895"/>
      <c r="O68" s="895"/>
      <c r="P68" s="895"/>
      <c r="Q68" s="895"/>
      <c r="R68" s="895"/>
      <c r="S68" s="895"/>
      <c r="T68" s="896"/>
      <c r="U68" s="152" t="s">
        <v>354</v>
      </c>
      <c r="V68" s="854" t="s">
        <v>292</v>
      </c>
      <c r="W68" s="855"/>
      <c r="X68" s="855"/>
      <c r="Y68" s="855"/>
      <c r="Z68" s="856"/>
      <c r="AA68" s="854" t="s">
        <v>293</v>
      </c>
      <c r="AB68" s="855"/>
      <c r="AC68" s="856"/>
      <c r="AD68" s="114">
        <v>64</v>
      </c>
      <c r="AE68" s="114" t="s">
        <v>294</v>
      </c>
      <c r="AF68" s="866"/>
      <c r="AG68" s="867"/>
      <c r="AH68" s="868"/>
      <c r="AI68" s="866"/>
      <c r="AJ68" s="867"/>
      <c r="AK68" s="868"/>
      <c r="AL68" s="101"/>
      <c r="AN68" s="24" t="str">
        <f t="shared" si="4"/>
        <v>■</v>
      </c>
    </row>
    <row r="69" spans="1:40">
      <c r="A69" s="36" t="str">
        <f t="shared" si="3"/>
        <v>RE</v>
      </c>
      <c r="B69" s="32"/>
      <c r="C69" s="802">
        <v>8</v>
      </c>
      <c r="D69" s="803"/>
      <c r="E69" s="888" t="s">
        <v>355</v>
      </c>
      <c r="F69" s="889"/>
      <c r="G69" s="889"/>
      <c r="H69" s="889"/>
      <c r="I69" s="889"/>
      <c r="J69" s="889"/>
      <c r="K69" s="889"/>
      <c r="L69" s="889"/>
      <c r="M69" s="889"/>
      <c r="N69" s="889"/>
      <c r="O69" s="889"/>
      <c r="P69" s="889"/>
      <c r="Q69" s="889"/>
      <c r="R69" s="889"/>
      <c r="S69" s="889"/>
      <c r="T69" s="890"/>
      <c r="U69" s="152" t="s">
        <v>355</v>
      </c>
      <c r="V69" s="854" t="s">
        <v>292</v>
      </c>
      <c r="W69" s="855"/>
      <c r="X69" s="855"/>
      <c r="Y69" s="855"/>
      <c r="Z69" s="856"/>
      <c r="AA69" s="854" t="s">
        <v>293</v>
      </c>
      <c r="AB69" s="855"/>
      <c r="AC69" s="856"/>
      <c r="AD69" s="114">
        <v>64</v>
      </c>
      <c r="AE69" s="114" t="s">
        <v>294</v>
      </c>
      <c r="AF69" s="866"/>
      <c r="AG69" s="867"/>
      <c r="AH69" s="868"/>
      <c r="AI69" s="866"/>
      <c r="AJ69" s="867"/>
      <c r="AK69" s="868"/>
      <c r="AL69" s="101"/>
      <c r="AN69" s="24" t="str">
        <f t="shared" si="4"/>
        <v>■</v>
      </c>
    </row>
    <row r="70" spans="1:40">
      <c r="A70" s="36" t="str">
        <f t="shared" si="3"/>
        <v>RE</v>
      </c>
      <c r="B70" s="32"/>
      <c r="C70" s="802">
        <v>9</v>
      </c>
      <c r="D70" s="803"/>
      <c r="E70" s="888" t="s">
        <v>356</v>
      </c>
      <c r="F70" s="889"/>
      <c r="G70" s="889"/>
      <c r="H70" s="889"/>
      <c r="I70" s="889"/>
      <c r="J70" s="889"/>
      <c r="K70" s="889"/>
      <c r="L70" s="889"/>
      <c r="M70" s="889"/>
      <c r="N70" s="889"/>
      <c r="O70" s="889"/>
      <c r="P70" s="889"/>
      <c r="Q70" s="889"/>
      <c r="R70" s="889"/>
      <c r="S70" s="889"/>
      <c r="T70" s="890"/>
      <c r="U70" s="152" t="s">
        <v>356</v>
      </c>
      <c r="V70" s="847" t="s">
        <v>292</v>
      </c>
      <c r="W70" s="848"/>
      <c r="X70" s="848"/>
      <c r="Y70" s="848"/>
      <c r="Z70" s="849"/>
      <c r="AA70" s="847" t="s">
        <v>293</v>
      </c>
      <c r="AB70" s="848"/>
      <c r="AC70" s="849"/>
      <c r="AD70" s="118">
        <v>64</v>
      </c>
      <c r="AE70" s="118" t="s">
        <v>294</v>
      </c>
      <c r="AF70" s="866"/>
      <c r="AG70" s="867"/>
      <c r="AH70" s="868"/>
      <c r="AI70" s="866"/>
      <c r="AJ70" s="867"/>
      <c r="AK70" s="868"/>
      <c r="AL70" s="101"/>
      <c r="AN70" s="24" t="str">
        <f t="shared" si="4"/>
        <v>■</v>
      </c>
    </row>
    <row r="71" spans="1:40">
      <c r="A71" s="36" t="str">
        <f t="shared" si="3"/>
        <v>RE</v>
      </c>
      <c r="B71" s="32"/>
      <c r="C71" s="917">
        <v>10</v>
      </c>
      <c r="D71" s="918"/>
      <c r="E71" s="900" t="s">
        <v>357</v>
      </c>
      <c r="F71" s="901"/>
      <c r="G71" s="901"/>
      <c r="H71" s="901"/>
      <c r="I71" s="901"/>
      <c r="J71" s="901"/>
      <c r="K71" s="901"/>
      <c r="L71" s="901"/>
      <c r="M71" s="901"/>
      <c r="N71" s="901"/>
      <c r="O71" s="901"/>
      <c r="P71" s="901"/>
      <c r="Q71" s="901"/>
      <c r="R71" s="901"/>
      <c r="S71" s="901"/>
      <c r="T71" s="902"/>
      <c r="U71" s="153" t="s">
        <v>358</v>
      </c>
      <c r="V71" s="860" t="s">
        <v>299</v>
      </c>
      <c r="W71" s="861"/>
      <c r="X71" s="861"/>
      <c r="Y71" s="861"/>
      <c r="Z71" s="862"/>
      <c r="AA71" s="860" t="s">
        <v>300</v>
      </c>
      <c r="AB71" s="861"/>
      <c r="AC71" s="862"/>
      <c r="AD71" s="119">
        <v>6</v>
      </c>
      <c r="AE71" s="119">
        <v>0</v>
      </c>
      <c r="AF71" s="863"/>
      <c r="AG71" s="864"/>
      <c r="AH71" s="865"/>
      <c r="AI71" s="863"/>
      <c r="AJ71" s="864"/>
      <c r="AK71" s="865"/>
      <c r="AL71" s="196" t="s">
        <v>308</v>
      </c>
      <c r="AN71" s="24" t="str">
        <f t="shared" si="4"/>
        <v>■</v>
      </c>
    </row>
    <row r="72" spans="1:40">
      <c r="A72" s="36" t="str">
        <f t="shared" si="3"/>
        <v>RE</v>
      </c>
      <c r="B72" s="32"/>
      <c r="C72" s="802">
        <v>11</v>
      </c>
      <c r="D72" s="803"/>
      <c r="E72" s="888" t="s">
        <v>359</v>
      </c>
      <c r="F72" s="889"/>
      <c r="G72" s="889"/>
      <c r="H72" s="889"/>
      <c r="I72" s="889"/>
      <c r="J72" s="889"/>
      <c r="K72" s="889"/>
      <c r="L72" s="889"/>
      <c r="M72" s="889"/>
      <c r="N72" s="889"/>
      <c r="O72" s="889"/>
      <c r="P72" s="889"/>
      <c r="Q72" s="889"/>
      <c r="R72" s="889"/>
      <c r="S72" s="889"/>
      <c r="T72" s="890"/>
      <c r="U72" s="152" t="s">
        <v>360</v>
      </c>
      <c r="V72" s="847" t="s">
        <v>299</v>
      </c>
      <c r="W72" s="848"/>
      <c r="X72" s="848"/>
      <c r="Y72" s="848"/>
      <c r="Z72" s="849"/>
      <c r="AA72" s="847" t="s">
        <v>293</v>
      </c>
      <c r="AB72" s="848"/>
      <c r="AC72" s="849"/>
      <c r="AD72" s="118">
        <v>4</v>
      </c>
      <c r="AE72" s="118" t="s">
        <v>294</v>
      </c>
      <c r="AF72" s="866"/>
      <c r="AG72" s="867"/>
      <c r="AH72" s="868"/>
      <c r="AI72" s="866"/>
      <c r="AJ72" s="867"/>
      <c r="AK72" s="868"/>
      <c r="AL72" s="101"/>
      <c r="AN72" s="24" t="str">
        <f t="shared" si="4"/>
        <v>■</v>
      </c>
    </row>
    <row r="73" spans="1:40">
      <c r="A73" s="36" t="str">
        <f t="shared" si="3"/>
        <v>RE</v>
      </c>
      <c r="B73" s="32"/>
      <c r="C73" s="802">
        <v>12</v>
      </c>
      <c r="D73" s="803"/>
      <c r="E73" s="888" t="s">
        <v>322</v>
      </c>
      <c r="F73" s="889"/>
      <c r="G73" s="889"/>
      <c r="H73" s="889"/>
      <c r="I73" s="889"/>
      <c r="J73" s="889"/>
      <c r="K73" s="889"/>
      <c r="L73" s="889"/>
      <c r="M73" s="889"/>
      <c r="N73" s="889"/>
      <c r="O73" s="889"/>
      <c r="P73" s="889"/>
      <c r="Q73" s="889"/>
      <c r="R73" s="889"/>
      <c r="S73" s="889"/>
      <c r="T73" s="890"/>
      <c r="U73" s="152" t="s">
        <v>323</v>
      </c>
      <c r="V73" s="847" t="s">
        <v>299</v>
      </c>
      <c r="W73" s="848"/>
      <c r="X73" s="848"/>
      <c r="Y73" s="848"/>
      <c r="Z73" s="849"/>
      <c r="AA73" s="847" t="s">
        <v>293</v>
      </c>
      <c r="AB73" s="848"/>
      <c r="AC73" s="849"/>
      <c r="AD73" s="118">
        <v>6</v>
      </c>
      <c r="AE73" s="118" t="s">
        <v>294</v>
      </c>
      <c r="AF73" s="866"/>
      <c r="AG73" s="867"/>
      <c r="AH73" s="868"/>
      <c r="AI73" s="866"/>
      <c r="AJ73" s="867"/>
      <c r="AK73" s="868"/>
      <c r="AL73" s="101"/>
      <c r="AN73" s="24" t="str">
        <f t="shared" si="4"/>
        <v>■</v>
      </c>
    </row>
    <row r="74" spans="1:40">
      <c r="A74" s="36" t="str">
        <f t="shared" si="3"/>
        <v>RE</v>
      </c>
      <c r="B74" s="32"/>
      <c r="C74" s="802">
        <v>13</v>
      </c>
      <c r="D74" s="803"/>
      <c r="E74" s="888" t="s">
        <v>361</v>
      </c>
      <c r="F74" s="889"/>
      <c r="G74" s="889"/>
      <c r="H74" s="889"/>
      <c r="I74" s="889"/>
      <c r="J74" s="889"/>
      <c r="K74" s="889"/>
      <c r="L74" s="889"/>
      <c r="M74" s="889"/>
      <c r="N74" s="889"/>
      <c r="O74" s="889"/>
      <c r="P74" s="889"/>
      <c r="Q74" s="889"/>
      <c r="R74" s="889"/>
      <c r="S74" s="889"/>
      <c r="T74" s="890"/>
      <c r="U74" s="152" t="s">
        <v>362</v>
      </c>
      <c r="V74" s="847" t="s">
        <v>299</v>
      </c>
      <c r="W74" s="848"/>
      <c r="X74" s="848"/>
      <c r="Y74" s="848"/>
      <c r="Z74" s="849"/>
      <c r="AA74" s="847" t="s">
        <v>293</v>
      </c>
      <c r="AB74" s="848"/>
      <c r="AC74" s="849"/>
      <c r="AD74" s="118">
        <v>1</v>
      </c>
      <c r="AE74" s="118" t="s">
        <v>294</v>
      </c>
      <c r="AF74" s="866"/>
      <c r="AG74" s="867"/>
      <c r="AH74" s="868"/>
      <c r="AI74" s="866"/>
      <c r="AJ74" s="867"/>
      <c r="AK74" s="868"/>
      <c r="AL74" s="101"/>
      <c r="AN74" s="24" t="str">
        <f t="shared" si="4"/>
        <v>■</v>
      </c>
    </row>
    <row r="75" spans="1:40">
      <c r="A75" s="36" t="str">
        <f t="shared" si="3"/>
        <v>RE</v>
      </c>
      <c r="B75" s="32"/>
      <c r="C75" s="917">
        <v>14</v>
      </c>
      <c r="D75" s="918"/>
      <c r="E75" s="900" t="s">
        <v>363</v>
      </c>
      <c r="F75" s="901"/>
      <c r="G75" s="901"/>
      <c r="H75" s="901"/>
      <c r="I75" s="901"/>
      <c r="J75" s="901"/>
      <c r="K75" s="901"/>
      <c r="L75" s="901"/>
      <c r="M75" s="901"/>
      <c r="N75" s="901"/>
      <c r="O75" s="901"/>
      <c r="P75" s="901"/>
      <c r="Q75" s="901"/>
      <c r="R75" s="901"/>
      <c r="S75" s="901"/>
      <c r="T75" s="902"/>
      <c r="U75" s="153" t="s">
        <v>364</v>
      </c>
      <c r="V75" s="860" t="s">
        <v>299</v>
      </c>
      <c r="W75" s="861"/>
      <c r="X75" s="861"/>
      <c r="Y75" s="861"/>
      <c r="Z75" s="862"/>
      <c r="AA75" s="860" t="s">
        <v>293</v>
      </c>
      <c r="AB75" s="861"/>
      <c r="AC75" s="862"/>
      <c r="AD75" s="119">
        <v>6</v>
      </c>
      <c r="AE75" s="119" t="s">
        <v>294</v>
      </c>
      <c r="AF75" s="863"/>
      <c r="AG75" s="864"/>
      <c r="AH75" s="865"/>
      <c r="AI75" s="863"/>
      <c r="AJ75" s="864"/>
      <c r="AK75" s="865"/>
      <c r="AL75" s="196" t="s">
        <v>301</v>
      </c>
      <c r="AN75" s="24" t="str">
        <f t="shared" si="4"/>
        <v>■</v>
      </c>
    </row>
    <row r="76" spans="1:40">
      <c r="A76" s="36" t="str">
        <f t="shared" si="3"/>
        <v>RE</v>
      </c>
      <c r="B76" s="32"/>
      <c r="C76" s="802">
        <v>15</v>
      </c>
      <c r="D76" s="803"/>
      <c r="E76" s="888" t="s">
        <v>365</v>
      </c>
      <c r="F76" s="889"/>
      <c r="G76" s="889"/>
      <c r="H76" s="889"/>
      <c r="I76" s="889"/>
      <c r="J76" s="889"/>
      <c r="K76" s="889"/>
      <c r="L76" s="889"/>
      <c r="M76" s="889"/>
      <c r="N76" s="889"/>
      <c r="O76" s="889"/>
      <c r="P76" s="889"/>
      <c r="Q76" s="889"/>
      <c r="R76" s="889"/>
      <c r="S76" s="889"/>
      <c r="T76" s="890"/>
      <c r="U76" s="152" t="s">
        <v>366</v>
      </c>
      <c r="V76" s="847" t="s">
        <v>299</v>
      </c>
      <c r="W76" s="848"/>
      <c r="X76" s="848"/>
      <c r="Y76" s="848"/>
      <c r="Z76" s="849"/>
      <c r="AA76" s="847" t="s">
        <v>300</v>
      </c>
      <c r="AB76" s="848"/>
      <c r="AC76" s="849"/>
      <c r="AD76" s="118">
        <v>3</v>
      </c>
      <c r="AE76" s="118">
        <v>0</v>
      </c>
      <c r="AF76" s="866"/>
      <c r="AG76" s="867"/>
      <c r="AH76" s="868"/>
      <c r="AI76" s="866"/>
      <c r="AJ76" s="867"/>
      <c r="AK76" s="868"/>
      <c r="AL76" s="101"/>
      <c r="AN76" s="24" t="str">
        <f t="shared" si="4"/>
        <v>■</v>
      </c>
    </row>
    <row r="77" spans="1:40">
      <c r="A77" s="36" t="str">
        <f t="shared" si="3"/>
        <v>RE</v>
      </c>
      <c r="B77" s="32"/>
      <c r="C77" s="802">
        <v>16</v>
      </c>
      <c r="D77" s="803"/>
      <c r="E77" s="888" t="s">
        <v>367</v>
      </c>
      <c r="F77" s="889"/>
      <c r="G77" s="889"/>
      <c r="H77" s="889"/>
      <c r="I77" s="889"/>
      <c r="J77" s="889"/>
      <c r="K77" s="889"/>
      <c r="L77" s="889"/>
      <c r="M77" s="889"/>
      <c r="N77" s="889"/>
      <c r="O77" s="889"/>
      <c r="P77" s="889"/>
      <c r="Q77" s="889"/>
      <c r="R77" s="889"/>
      <c r="S77" s="889"/>
      <c r="T77" s="890"/>
      <c r="U77" s="152" t="s">
        <v>368</v>
      </c>
      <c r="V77" s="847" t="s">
        <v>299</v>
      </c>
      <c r="W77" s="848"/>
      <c r="X77" s="848"/>
      <c r="Y77" s="848"/>
      <c r="Z77" s="849"/>
      <c r="AA77" s="847" t="s">
        <v>293</v>
      </c>
      <c r="AB77" s="848"/>
      <c r="AC77" s="849"/>
      <c r="AD77" s="118">
        <v>8</v>
      </c>
      <c r="AE77" s="118" t="s">
        <v>294</v>
      </c>
      <c r="AF77" s="866"/>
      <c r="AG77" s="867"/>
      <c r="AH77" s="868"/>
      <c r="AI77" s="866"/>
      <c r="AJ77" s="867"/>
      <c r="AK77" s="868"/>
      <c r="AL77" s="101"/>
      <c r="AN77" s="24" t="str">
        <f t="shared" si="4"/>
        <v>■</v>
      </c>
    </row>
    <row r="78" spans="1:40">
      <c r="A78" s="36" t="str">
        <f t="shared" si="3"/>
        <v>RE</v>
      </c>
      <c r="B78" s="32"/>
      <c r="C78" s="802">
        <v>17</v>
      </c>
      <c r="D78" s="803"/>
      <c r="E78" s="888" t="s">
        <v>1038</v>
      </c>
      <c r="F78" s="889"/>
      <c r="G78" s="889"/>
      <c r="H78" s="889"/>
      <c r="I78" s="889"/>
      <c r="J78" s="889"/>
      <c r="K78" s="889"/>
      <c r="L78" s="889"/>
      <c r="M78" s="889"/>
      <c r="N78" s="889"/>
      <c r="O78" s="889"/>
      <c r="P78" s="889"/>
      <c r="Q78" s="889"/>
      <c r="R78" s="889"/>
      <c r="S78" s="889"/>
      <c r="T78" s="890"/>
      <c r="U78" s="152" t="s">
        <v>1039</v>
      </c>
      <c r="V78" s="847" t="s">
        <v>299</v>
      </c>
      <c r="W78" s="848"/>
      <c r="X78" s="848"/>
      <c r="Y78" s="848"/>
      <c r="Z78" s="849"/>
      <c r="AA78" s="847" t="s">
        <v>293</v>
      </c>
      <c r="AB78" s="848"/>
      <c r="AC78" s="849"/>
      <c r="AD78" s="118">
        <v>8</v>
      </c>
      <c r="AE78" s="118" t="s">
        <v>294</v>
      </c>
      <c r="AF78" s="866"/>
      <c r="AG78" s="867"/>
      <c r="AH78" s="868"/>
      <c r="AI78" s="866"/>
      <c r="AJ78" s="867"/>
      <c r="AK78" s="868"/>
      <c r="AL78" s="101"/>
      <c r="AN78" s="24" t="str">
        <f t="shared" si="4"/>
        <v>■</v>
      </c>
    </row>
    <row r="79" spans="1:40" ht="13.15" customHeight="1">
      <c r="A79" s="36" t="str">
        <f t="shared" si="3"/>
        <v>RE</v>
      </c>
      <c r="B79" s="32"/>
      <c r="C79" s="802">
        <v>18</v>
      </c>
      <c r="D79" s="803"/>
      <c r="E79" s="1027" t="s">
        <v>492</v>
      </c>
      <c r="F79" s="1028"/>
      <c r="G79" s="1028"/>
      <c r="H79" s="1028"/>
      <c r="I79" s="1028"/>
      <c r="J79" s="1028"/>
      <c r="K79" s="1028"/>
      <c r="L79" s="1028"/>
      <c r="M79" s="1028"/>
      <c r="N79" s="1028"/>
      <c r="O79" s="1028"/>
      <c r="P79" s="1028"/>
      <c r="Q79" s="1028"/>
      <c r="R79" s="1028"/>
      <c r="S79" s="1028"/>
      <c r="T79" s="1029"/>
      <c r="U79" s="152" t="s">
        <v>493</v>
      </c>
      <c r="V79" s="847" t="s">
        <v>299</v>
      </c>
      <c r="W79" s="848"/>
      <c r="X79" s="848"/>
      <c r="Y79" s="848"/>
      <c r="Z79" s="849"/>
      <c r="AA79" s="847" t="s">
        <v>293</v>
      </c>
      <c r="AB79" s="848"/>
      <c r="AC79" s="849"/>
      <c r="AD79" s="118">
        <v>1</v>
      </c>
      <c r="AE79" s="118" t="s">
        <v>294</v>
      </c>
      <c r="AF79" s="866"/>
      <c r="AG79" s="867"/>
      <c r="AH79" s="868"/>
      <c r="AI79" s="866"/>
      <c r="AJ79" s="867"/>
      <c r="AK79" s="868"/>
      <c r="AL79" s="101"/>
      <c r="AN79" s="24" t="str">
        <f t="shared" si="4"/>
        <v>■</v>
      </c>
    </row>
    <row r="80" spans="1:40">
      <c r="A80" s="36" t="str">
        <f t="shared" si="3"/>
        <v>RE</v>
      </c>
      <c r="B80" s="32"/>
      <c r="C80" s="802">
        <v>19</v>
      </c>
      <c r="D80" s="803"/>
      <c r="E80" s="888" t="s">
        <v>369</v>
      </c>
      <c r="F80" s="889"/>
      <c r="G80" s="889"/>
      <c r="H80" s="889"/>
      <c r="I80" s="889"/>
      <c r="J80" s="889"/>
      <c r="K80" s="889"/>
      <c r="L80" s="889"/>
      <c r="M80" s="889"/>
      <c r="N80" s="889"/>
      <c r="O80" s="889"/>
      <c r="P80" s="889"/>
      <c r="Q80" s="889"/>
      <c r="R80" s="889"/>
      <c r="S80" s="889"/>
      <c r="T80" s="890"/>
      <c r="U80" s="152" t="s">
        <v>370</v>
      </c>
      <c r="V80" s="847" t="s">
        <v>292</v>
      </c>
      <c r="W80" s="848"/>
      <c r="X80" s="848"/>
      <c r="Y80" s="848"/>
      <c r="Z80" s="849"/>
      <c r="AA80" s="847" t="s">
        <v>293</v>
      </c>
      <c r="AB80" s="848"/>
      <c r="AC80" s="849"/>
      <c r="AD80" s="118">
        <v>8</v>
      </c>
      <c r="AE80" s="118" t="s">
        <v>294</v>
      </c>
      <c r="AF80" s="866"/>
      <c r="AG80" s="867"/>
      <c r="AH80" s="868"/>
      <c r="AI80" s="866"/>
      <c r="AJ80" s="867"/>
      <c r="AK80" s="868"/>
      <c r="AL80" s="101"/>
      <c r="AN80" s="24" t="str">
        <f t="shared" si="4"/>
        <v>■</v>
      </c>
    </row>
    <row r="81" spans="1:40" ht="13.15" customHeight="1">
      <c r="A81" s="36" t="str">
        <f t="shared" si="3"/>
        <v>RE</v>
      </c>
      <c r="B81" s="32"/>
      <c r="C81" s="802">
        <v>20</v>
      </c>
      <c r="D81" s="803"/>
      <c r="E81" s="938" t="s">
        <v>1040</v>
      </c>
      <c r="F81" s="939"/>
      <c r="G81" s="939"/>
      <c r="H81" s="939"/>
      <c r="I81" s="939"/>
      <c r="J81" s="939"/>
      <c r="K81" s="939"/>
      <c r="L81" s="939"/>
      <c r="M81" s="939"/>
      <c r="N81" s="939"/>
      <c r="O81" s="939"/>
      <c r="P81" s="939"/>
      <c r="Q81" s="939"/>
      <c r="R81" s="939"/>
      <c r="S81" s="939"/>
      <c r="T81" s="940"/>
      <c r="U81" s="152" t="s">
        <v>372</v>
      </c>
      <c r="V81" s="847" t="s">
        <v>299</v>
      </c>
      <c r="W81" s="848"/>
      <c r="X81" s="848"/>
      <c r="Y81" s="848"/>
      <c r="Z81" s="849"/>
      <c r="AA81" s="847" t="s">
        <v>293</v>
      </c>
      <c r="AB81" s="848"/>
      <c r="AC81" s="849"/>
      <c r="AD81" s="118">
        <v>1</v>
      </c>
      <c r="AE81" s="118" t="s">
        <v>294</v>
      </c>
      <c r="AF81" s="866"/>
      <c r="AG81" s="867"/>
      <c r="AH81" s="868"/>
      <c r="AI81" s="866"/>
      <c r="AJ81" s="867"/>
      <c r="AK81" s="868"/>
      <c r="AL81" s="101"/>
      <c r="AN81" s="24" t="str">
        <f t="shared" si="4"/>
        <v>■</v>
      </c>
    </row>
    <row r="82" spans="1:40">
      <c r="A82" s="36" t="str">
        <f t="shared" si="3"/>
        <v>RE</v>
      </c>
      <c r="B82" s="32"/>
      <c r="C82" s="802">
        <v>21</v>
      </c>
      <c r="D82" s="803"/>
      <c r="E82" s="888" t="s">
        <v>373</v>
      </c>
      <c r="F82" s="889"/>
      <c r="G82" s="889"/>
      <c r="H82" s="889"/>
      <c r="I82" s="889"/>
      <c r="J82" s="889"/>
      <c r="K82" s="889"/>
      <c r="L82" s="889"/>
      <c r="M82" s="889"/>
      <c r="N82" s="889"/>
      <c r="O82" s="889"/>
      <c r="P82" s="889"/>
      <c r="Q82" s="889"/>
      <c r="R82" s="889"/>
      <c r="S82" s="889"/>
      <c r="T82" s="890"/>
      <c r="U82" s="152" t="s">
        <v>374</v>
      </c>
      <c r="V82" s="847" t="s">
        <v>292</v>
      </c>
      <c r="W82" s="848"/>
      <c r="X82" s="848"/>
      <c r="Y82" s="848"/>
      <c r="Z82" s="849"/>
      <c r="AA82" s="847" t="s">
        <v>293</v>
      </c>
      <c r="AB82" s="848"/>
      <c r="AC82" s="849"/>
      <c r="AD82" s="118">
        <v>10</v>
      </c>
      <c r="AE82" s="118" t="s">
        <v>294</v>
      </c>
      <c r="AF82" s="866"/>
      <c r="AG82" s="867"/>
      <c r="AH82" s="868"/>
      <c r="AI82" s="866"/>
      <c r="AJ82" s="867"/>
      <c r="AK82" s="868"/>
      <c r="AL82" s="101"/>
      <c r="AN82" s="24" t="str">
        <f t="shared" si="4"/>
        <v>■</v>
      </c>
    </row>
    <row r="83" spans="1:40">
      <c r="A83" s="484" t="str">
        <f t="shared" si="3"/>
        <v>RE</v>
      </c>
      <c r="B83" s="32"/>
      <c r="C83" s="917">
        <v>22</v>
      </c>
      <c r="D83" s="918"/>
      <c r="E83" s="900" t="s">
        <v>312</v>
      </c>
      <c r="F83" s="901"/>
      <c r="G83" s="901"/>
      <c r="H83" s="901"/>
      <c r="I83" s="901"/>
      <c r="J83" s="901"/>
      <c r="K83" s="901"/>
      <c r="L83" s="901"/>
      <c r="M83" s="901"/>
      <c r="N83" s="901"/>
      <c r="O83" s="901"/>
      <c r="P83" s="901"/>
      <c r="Q83" s="901"/>
      <c r="R83" s="901"/>
      <c r="S83" s="901"/>
      <c r="T83" s="902"/>
      <c r="U83" s="153" t="s">
        <v>313</v>
      </c>
      <c r="V83" s="860" t="s">
        <v>299</v>
      </c>
      <c r="W83" s="861"/>
      <c r="X83" s="861"/>
      <c r="Y83" s="861"/>
      <c r="Z83" s="862"/>
      <c r="AA83" s="860" t="s">
        <v>293</v>
      </c>
      <c r="AB83" s="861"/>
      <c r="AC83" s="862"/>
      <c r="AD83" s="119">
        <v>4</v>
      </c>
      <c r="AE83" s="119" t="s">
        <v>294</v>
      </c>
      <c r="AF83" s="863"/>
      <c r="AG83" s="864"/>
      <c r="AH83" s="865"/>
      <c r="AI83" s="863"/>
      <c r="AJ83" s="864"/>
      <c r="AK83" s="865"/>
      <c r="AL83" s="265" t="s">
        <v>314</v>
      </c>
      <c r="AN83" s="24" t="str">
        <f t="shared" si="4"/>
        <v>■</v>
      </c>
    </row>
    <row r="84" spans="1:40">
      <c r="A84" s="403" t="str">
        <f t="shared" si="3"/>
        <v>RE</v>
      </c>
      <c r="B84" s="32"/>
      <c r="C84" s="802">
        <v>23</v>
      </c>
      <c r="D84" s="803"/>
      <c r="E84" s="888" t="s">
        <v>1041</v>
      </c>
      <c r="F84" s="889"/>
      <c r="G84" s="889"/>
      <c r="H84" s="889"/>
      <c r="I84" s="889"/>
      <c r="J84" s="889"/>
      <c r="K84" s="889"/>
      <c r="L84" s="889"/>
      <c r="M84" s="889"/>
      <c r="N84" s="889"/>
      <c r="O84" s="889"/>
      <c r="P84" s="889"/>
      <c r="Q84" s="889"/>
      <c r="R84" s="889"/>
      <c r="S84" s="889"/>
      <c r="T84" s="890"/>
      <c r="U84" s="152" t="s">
        <v>1042</v>
      </c>
      <c r="V84" s="847" t="s">
        <v>299</v>
      </c>
      <c r="W84" s="848"/>
      <c r="X84" s="848"/>
      <c r="Y84" s="848"/>
      <c r="Z84" s="849"/>
      <c r="AA84" s="847" t="s">
        <v>293</v>
      </c>
      <c r="AB84" s="848"/>
      <c r="AC84" s="849"/>
      <c r="AD84" s="118">
        <v>2</v>
      </c>
      <c r="AE84" s="118" t="s">
        <v>294</v>
      </c>
      <c r="AF84" s="866"/>
      <c r="AG84" s="867"/>
      <c r="AH84" s="868"/>
      <c r="AI84" s="866"/>
      <c r="AJ84" s="867"/>
      <c r="AK84" s="868"/>
      <c r="AL84" s="101"/>
      <c r="AN84" s="24" t="str">
        <f t="shared" si="4"/>
        <v>■</v>
      </c>
    </row>
    <row r="85" spans="1:40">
      <c r="A85" s="36" t="str">
        <f t="shared" si="3"/>
        <v>RE</v>
      </c>
      <c r="B85" s="38"/>
      <c r="C85" s="917">
        <v>24</v>
      </c>
      <c r="D85" s="918"/>
      <c r="E85" s="900" t="s">
        <v>315</v>
      </c>
      <c r="F85" s="901"/>
      <c r="G85" s="901"/>
      <c r="H85" s="901"/>
      <c r="I85" s="901"/>
      <c r="J85" s="901"/>
      <c r="K85" s="901"/>
      <c r="L85" s="901"/>
      <c r="M85" s="901"/>
      <c r="N85" s="901"/>
      <c r="O85" s="901"/>
      <c r="P85" s="901"/>
      <c r="Q85" s="901"/>
      <c r="R85" s="901"/>
      <c r="S85" s="901"/>
      <c r="T85" s="902"/>
      <c r="U85" s="153" t="s">
        <v>316</v>
      </c>
      <c r="V85" s="860" t="s">
        <v>299</v>
      </c>
      <c r="W85" s="861"/>
      <c r="X85" s="861"/>
      <c r="Y85" s="861"/>
      <c r="Z85" s="862"/>
      <c r="AA85" s="860" t="s">
        <v>293</v>
      </c>
      <c r="AB85" s="861"/>
      <c r="AC85" s="862"/>
      <c r="AD85" s="119">
        <v>2</v>
      </c>
      <c r="AE85" s="119" t="s">
        <v>294</v>
      </c>
      <c r="AF85" s="863"/>
      <c r="AG85" s="864"/>
      <c r="AH85" s="865"/>
      <c r="AI85" s="863"/>
      <c r="AJ85" s="864"/>
      <c r="AK85" s="865"/>
      <c r="AL85" s="265" t="s">
        <v>314</v>
      </c>
      <c r="AN85" s="24" t="str">
        <f t="shared" si="4"/>
        <v>■</v>
      </c>
    </row>
    <row r="86" spans="1:40">
      <c r="A86" s="36" t="str">
        <f t="shared" ref="A86:A103" si="5">IF(LEN(J86)&gt;0,MID(J86,FIND("(",J86,1)+1,2),A85)</f>
        <v>RE</v>
      </c>
      <c r="B86" s="32"/>
      <c r="C86" s="802">
        <v>25</v>
      </c>
      <c r="D86" s="803"/>
      <c r="E86" s="888" t="s">
        <v>1043</v>
      </c>
      <c r="F86" s="889"/>
      <c r="G86" s="889"/>
      <c r="H86" s="889"/>
      <c r="I86" s="889"/>
      <c r="J86" s="889"/>
      <c r="K86" s="889"/>
      <c r="L86" s="889"/>
      <c r="M86" s="889"/>
      <c r="N86" s="889"/>
      <c r="O86" s="889"/>
      <c r="P86" s="889"/>
      <c r="Q86" s="889"/>
      <c r="R86" s="889"/>
      <c r="S86" s="889"/>
      <c r="T86" s="890"/>
      <c r="U86" s="152" t="s">
        <v>1044</v>
      </c>
      <c r="V86" s="847" t="s">
        <v>299</v>
      </c>
      <c r="W86" s="848"/>
      <c r="X86" s="848"/>
      <c r="Y86" s="848"/>
      <c r="Z86" s="849"/>
      <c r="AA86" s="847" t="s">
        <v>293</v>
      </c>
      <c r="AB86" s="848"/>
      <c r="AC86" s="849"/>
      <c r="AD86" s="118">
        <v>2</v>
      </c>
      <c r="AE86" s="118" t="s">
        <v>294</v>
      </c>
      <c r="AF86" s="866"/>
      <c r="AG86" s="867"/>
      <c r="AH86" s="868"/>
      <c r="AI86" s="866"/>
      <c r="AJ86" s="867"/>
      <c r="AK86" s="868"/>
      <c r="AL86" s="101"/>
      <c r="AN86" s="24" t="str">
        <f t="shared" si="4"/>
        <v>■</v>
      </c>
    </row>
    <row r="87" spans="1:40">
      <c r="A87" s="36" t="str">
        <f t="shared" si="5"/>
        <v>RE</v>
      </c>
      <c r="B87" s="32"/>
      <c r="C87" s="917">
        <v>26</v>
      </c>
      <c r="D87" s="918"/>
      <c r="E87" s="900" t="s">
        <v>1045</v>
      </c>
      <c r="F87" s="901"/>
      <c r="G87" s="901"/>
      <c r="H87" s="901"/>
      <c r="I87" s="901"/>
      <c r="J87" s="901"/>
      <c r="K87" s="901"/>
      <c r="L87" s="901"/>
      <c r="M87" s="901"/>
      <c r="N87" s="901"/>
      <c r="O87" s="901"/>
      <c r="P87" s="901"/>
      <c r="Q87" s="901"/>
      <c r="R87" s="901"/>
      <c r="S87" s="901"/>
      <c r="T87" s="902"/>
      <c r="U87" s="153" t="s">
        <v>384</v>
      </c>
      <c r="V87" s="860" t="s">
        <v>299</v>
      </c>
      <c r="W87" s="861"/>
      <c r="X87" s="861"/>
      <c r="Y87" s="861"/>
      <c r="Z87" s="862"/>
      <c r="AA87" s="860" t="s">
        <v>293</v>
      </c>
      <c r="AB87" s="861"/>
      <c r="AC87" s="862"/>
      <c r="AD87" s="119">
        <v>30</v>
      </c>
      <c r="AE87" s="119" t="s">
        <v>294</v>
      </c>
      <c r="AF87" s="863"/>
      <c r="AG87" s="864"/>
      <c r="AH87" s="865"/>
      <c r="AI87" s="863"/>
      <c r="AJ87" s="864"/>
      <c r="AK87" s="865"/>
      <c r="AL87" s="196" t="s">
        <v>385</v>
      </c>
      <c r="AN87" s="24" t="str">
        <f t="shared" si="4"/>
        <v>■</v>
      </c>
    </row>
    <row r="88" spans="1:40">
      <c r="A88" s="36" t="str">
        <f t="shared" si="5"/>
        <v>RE</v>
      </c>
      <c r="B88" s="38"/>
      <c r="C88" s="947">
        <v>27</v>
      </c>
      <c r="D88" s="948"/>
      <c r="E88" s="906" t="s">
        <v>386</v>
      </c>
      <c r="F88" s="907"/>
      <c r="G88" s="907"/>
      <c r="H88" s="907"/>
      <c r="I88" s="907"/>
      <c r="J88" s="907"/>
      <c r="K88" s="907"/>
      <c r="L88" s="907"/>
      <c r="M88" s="907"/>
      <c r="N88" s="907"/>
      <c r="O88" s="907"/>
      <c r="P88" s="907"/>
      <c r="Q88" s="907"/>
      <c r="R88" s="907"/>
      <c r="S88" s="907"/>
      <c r="T88" s="908"/>
      <c r="U88" s="158" t="s">
        <v>387</v>
      </c>
      <c r="V88" s="857" t="s">
        <v>299</v>
      </c>
      <c r="W88" s="858"/>
      <c r="X88" s="858"/>
      <c r="Y88" s="858"/>
      <c r="Z88" s="859"/>
      <c r="AA88" s="857" t="s">
        <v>293</v>
      </c>
      <c r="AB88" s="858"/>
      <c r="AC88" s="859"/>
      <c r="AD88" s="254">
        <v>5</v>
      </c>
      <c r="AE88" s="254" t="s">
        <v>294</v>
      </c>
      <c r="AF88" s="925"/>
      <c r="AG88" s="926"/>
      <c r="AH88" s="927"/>
      <c r="AI88" s="925"/>
      <c r="AJ88" s="926"/>
      <c r="AK88" s="927"/>
      <c r="AL88" s="265" t="s">
        <v>385</v>
      </c>
      <c r="AN88" s="24" t="str">
        <f t="shared" si="4"/>
        <v>■</v>
      </c>
    </row>
    <row r="89" spans="1:40">
      <c r="A89" s="36" t="str">
        <f t="shared" si="5"/>
        <v>RE</v>
      </c>
      <c r="B89" s="38"/>
      <c r="C89" s="917">
        <v>28</v>
      </c>
      <c r="D89" s="918"/>
      <c r="E89" s="900" t="s">
        <v>1046</v>
      </c>
      <c r="F89" s="901"/>
      <c r="G89" s="901"/>
      <c r="H89" s="901"/>
      <c r="I89" s="901"/>
      <c r="J89" s="901"/>
      <c r="K89" s="901"/>
      <c r="L89" s="901"/>
      <c r="M89" s="901"/>
      <c r="N89" s="901"/>
      <c r="O89" s="901"/>
      <c r="P89" s="901"/>
      <c r="Q89" s="901"/>
      <c r="R89" s="901"/>
      <c r="S89" s="901"/>
      <c r="T89" s="902"/>
      <c r="U89" s="153" t="s">
        <v>1047</v>
      </c>
      <c r="V89" s="875" t="s">
        <v>321</v>
      </c>
      <c r="W89" s="876"/>
      <c r="X89" s="876"/>
      <c r="Y89" s="876"/>
      <c r="Z89" s="877"/>
      <c r="AA89" s="875" t="s">
        <v>293</v>
      </c>
      <c r="AB89" s="876"/>
      <c r="AC89" s="877"/>
      <c r="AD89" s="119">
        <v>40</v>
      </c>
      <c r="AE89" s="119" t="s">
        <v>294</v>
      </c>
      <c r="AF89" s="863"/>
      <c r="AG89" s="864"/>
      <c r="AH89" s="865"/>
      <c r="AI89" s="863"/>
      <c r="AJ89" s="864"/>
      <c r="AK89" s="865"/>
      <c r="AL89" s="265" t="s">
        <v>314</v>
      </c>
      <c r="AN89" s="24" t="str">
        <f t="shared" si="4"/>
        <v>■</v>
      </c>
    </row>
    <row r="90" spans="1:40">
      <c r="A90" s="36" t="str">
        <f t="shared" si="5"/>
        <v>RE</v>
      </c>
      <c r="B90" s="38"/>
      <c r="C90" s="917">
        <v>29</v>
      </c>
      <c r="D90" s="918"/>
      <c r="E90" s="900" t="s">
        <v>722</v>
      </c>
      <c r="F90" s="901"/>
      <c r="G90" s="901"/>
      <c r="H90" s="901"/>
      <c r="I90" s="901"/>
      <c r="J90" s="901"/>
      <c r="K90" s="901"/>
      <c r="L90" s="901"/>
      <c r="M90" s="901"/>
      <c r="N90" s="901"/>
      <c r="O90" s="901"/>
      <c r="P90" s="901"/>
      <c r="Q90" s="901"/>
      <c r="R90" s="901"/>
      <c r="S90" s="901"/>
      <c r="T90" s="902"/>
      <c r="U90" s="153" t="s">
        <v>318</v>
      </c>
      <c r="V90" s="860" t="s">
        <v>299</v>
      </c>
      <c r="W90" s="861"/>
      <c r="X90" s="861"/>
      <c r="Y90" s="861"/>
      <c r="Z90" s="862"/>
      <c r="AA90" s="860" t="s">
        <v>293</v>
      </c>
      <c r="AB90" s="861"/>
      <c r="AC90" s="862"/>
      <c r="AD90" s="119">
        <v>2</v>
      </c>
      <c r="AE90" s="119" t="s">
        <v>294</v>
      </c>
      <c r="AF90" s="863"/>
      <c r="AG90" s="864"/>
      <c r="AH90" s="865"/>
      <c r="AI90" s="863"/>
      <c r="AJ90" s="864"/>
      <c r="AK90" s="865"/>
      <c r="AL90" s="265" t="s">
        <v>314</v>
      </c>
      <c r="AN90" s="24" t="str">
        <f t="shared" si="4"/>
        <v>■</v>
      </c>
    </row>
    <row r="91" spans="1:40">
      <c r="A91" s="36" t="str">
        <f t="shared" si="5"/>
        <v>RE</v>
      </c>
      <c r="B91" s="38"/>
      <c r="C91" s="917">
        <v>30</v>
      </c>
      <c r="D91" s="918"/>
      <c r="E91" s="900" t="s">
        <v>723</v>
      </c>
      <c r="F91" s="901"/>
      <c r="G91" s="901"/>
      <c r="H91" s="901"/>
      <c r="I91" s="901"/>
      <c r="J91" s="901"/>
      <c r="K91" s="901"/>
      <c r="L91" s="901"/>
      <c r="M91" s="901"/>
      <c r="N91" s="901"/>
      <c r="O91" s="901"/>
      <c r="P91" s="901"/>
      <c r="Q91" s="901"/>
      <c r="R91" s="901"/>
      <c r="S91" s="901"/>
      <c r="T91" s="902"/>
      <c r="U91" s="153" t="s">
        <v>320</v>
      </c>
      <c r="V91" s="860" t="s">
        <v>299</v>
      </c>
      <c r="W91" s="861"/>
      <c r="X91" s="861"/>
      <c r="Y91" s="861"/>
      <c r="Z91" s="862"/>
      <c r="AA91" s="860" t="s">
        <v>293</v>
      </c>
      <c r="AB91" s="861"/>
      <c r="AC91" s="862"/>
      <c r="AD91" s="119">
        <v>3</v>
      </c>
      <c r="AE91" s="119" t="s">
        <v>294</v>
      </c>
      <c r="AF91" s="863"/>
      <c r="AG91" s="864"/>
      <c r="AH91" s="865"/>
      <c r="AI91" s="863"/>
      <c r="AJ91" s="864"/>
      <c r="AK91" s="865"/>
      <c r="AL91" s="265" t="s">
        <v>314</v>
      </c>
      <c r="AN91" s="24" t="str">
        <f t="shared" si="4"/>
        <v>■</v>
      </c>
    </row>
    <row r="92" spans="1:40">
      <c r="A92" s="36" t="str">
        <f t="shared" si="5"/>
        <v>RE</v>
      </c>
      <c r="B92" s="38"/>
      <c r="C92" s="917">
        <v>31</v>
      </c>
      <c r="D92" s="918"/>
      <c r="E92" s="900" t="s">
        <v>724</v>
      </c>
      <c r="F92" s="901"/>
      <c r="G92" s="901"/>
      <c r="H92" s="901"/>
      <c r="I92" s="901"/>
      <c r="J92" s="901"/>
      <c r="K92" s="901"/>
      <c r="L92" s="901"/>
      <c r="M92" s="901"/>
      <c r="N92" s="901"/>
      <c r="O92" s="901"/>
      <c r="P92" s="901"/>
      <c r="Q92" s="901"/>
      <c r="R92" s="901"/>
      <c r="S92" s="901"/>
      <c r="T92" s="902"/>
      <c r="U92" s="153" t="s">
        <v>663</v>
      </c>
      <c r="V92" s="860" t="s">
        <v>299</v>
      </c>
      <c r="W92" s="861"/>
      <c r="X92" s="861"/>
      <c r="Y92" s="861"/>
      <c r="Z92" s="862"/>
      <c r="AA92" s="860" t="s">
        <v>293</v>
      </c>
      <c r="AB92" s="861"/>
      <c r="AC92" s="862"/>
      <c r="AD92" s="119">
        <v>3</v>
      </c>
      <c r="AE92" s="119" t="s">
        <v>294</v>
      </c>
      <c r="AF92" s="863"/>
      <c r="AG92" s="864"/>
      <c r="AH92" s="865"/>
      <c r="AI92" s="863"/>
      <c r="AJ92" s="864"/>
      <c r="AK92" s="865"/>
      <c r="AL92" s="265" t="s">
        <v>314</v>
      </c>
      <c r="AN92" s="24" t="str">
        <f t="shared" si="4"/>
        <v>■</v>
      </c>
    </row>
    <row r="93" spans="1:40">
      <c r="A93" s="36" t="str">
        <f t="shared" si="5"/>
        <v>RE</v>
      </c>
      <c r="B93" s="32"/>
      <c r="C93" s="802">
        <v>32</v>
      </c>
      <c r="D93" s="803"/>
      <c r="E93" s="888" t="s">
        <v>324</v>
      </c>
      <c r="F93" s="889"/>
      <c r="G93" s="889"/>
      <c r="H93" s="889"/>
      <c r="I93" s="889"/>
      <c r="J93" s="889"/>
      <c r="K93" s="889"/>
      <c r="L93" s="889"/>
      <c r="M93" s="889"/>
      <c r="N93" s="889"/>
      <c r="O93" s="889"/>
      <c r="P93" s="889"/>
      <c r="Q93" s="889"/>
      <c r="R93" s="889"/>
      <c r="S93" s="889"/>
      <c r="T93" s="890"/>
      <c r="U93" s="152" t="s">
        <v>325</v>
      </c>
      <c r="V93" s="847" t="s">
        <v>299</v>
      </c>
      <c r="W93" s="848"/>
      <c r="X93" s="848"/>
      <c r="Y93" s="848"/>
      <c r="Z93" s="849"/>
      <c r="AA93" s="847" t="s">
        <v>293</v>
      </c>
      <c r="AB93" s="848"/>
      <c r="AC93" s="849"/>
      <c r="AD93" s="118">
        <v>6</v>
      </c>
      <c r="AE93" s="118" t="s">
        <v>294</v>
      </c>
      <c r="AF93" s="866"/>
      <c r="AG93" s="867"/>
      <c r="AH93" s="868"/>
      <c r="AI93" s="866"/>
      <c r="AJ93" s="867"/>
      <c r="AK93" s="868"/>
      <c r="AL93" s="101"/>
      <c r="AN93" s="24" t="str">
        <f t="shared" si="4"/>
        <v>■</v>
      </c>
    </row>
    <row r="94" spans="1:40">
      <c r="A94" s="36" t="str">
        <f t="shared" si="5"/>
        <v>RE</v>
      </c>
      <c r="B94" s="32"/>
      <c r="C94" s="802">
        <v>33</v>
      </c>
      <c r="D94" s="803"/>
      <c r="E94" s="888" t="s">
        <v>420</v>
      </c>
      <c r="F94" s="889"/>
      <c r="G94" s="889"/>
      <c r="H94" s="889"/>
      <c r="I94" s="889"/>
      <c r="J94" s="889"/>
      <c r="K94" s="889"/>
      <c r="L94" s="889"/>
      <c r="M94" s="889"/>
      <c r="N94" s="889"/>
      <c r="O94" s="889"/>
      <c r="P94" s="889"/>
      <c r="Q94" s="889"/>
      <c r="R94" s="889"/>
      <c r="S94" s="889"/>
      <c r="T94" s="890"/>
      <c r="U94" s="152" t="s">
        <v>421</v>
      </c>
      <c r="V94" s="847" t="s">
        <v>292</v>
      </c>
      <c r="W94" s="848"/>
      <c r="X94" s="848"/>
      <c r="Y94" s="848"/>
      <c r="Z94" s="849"/>
      <c r="AA94" s="847" t="s">
        <v>293</v>
      </c>
      <c r="AB94" s="848"/>
      <c r="AC94" s="849"/>
      <c r="AD94" s="118">
        <v>3</v>
      </c>
      <c r="AE94" s="118" t="s">
        <v>294</v>
      </c>
      <c r="AF94" s="866"/>
      <c r="AG94" s="867"/>
      <c r="AH94" s="868"/>
      <c r="AI94" s="866"/>
      <c r="AJ94" s="867"/>
      <c r="AK94" s="868"/>
      <c r="AL94" s="101"/>
      <c r="AN94" s="24" t="str">
        <f t="shared" si="4"/>
        <v>■</v>
      </c>
    </row>
    <row r="95" spans="1:40">
      <c r="A95" s="36" t="str">
        <f t="shared" si="5"/>
        <v>RE</v>
      </c>
      <c r="B95" s="32"/>
      <c r="C95" s="802">
        <v>34</v>
      </c>
      <c r="D95" s="803"/>
      <c r="E95" s="888" t="s">
        <v>422</v>
      </c>
      <c r="F95" s="889"/>
      <c r="G95" s="889"/>
      <c r="H95" s="889"/>
      <c r="I95" s="889"/>
      <c r="J95" s="889"/>
      <c r="K95" s="889"/>
      <c r="L95" s="889"/>
      <c r="M95" s="889"/>
      <c r="N95" s="889"/>
      <c r="O95" s="889"/>
      <c r="P95" s="889"/>
      <c r="Q95" s="889"/>
      <c r="R95" s="889"/>
      <c r="S95" s="889"/>
      <c r="T95" s="890"/>
      <c r="U95" s="152" t="s">
        <v>423</v>
      </c>
      <c r="V95" s="847" t="s">
        <v>292</v>
      </c>
      <c r="W95" s="848"/>
      <c r="X95" s="848"/>
      <c r="Y95" s="848"/>
      <c r="Z95" s="849"/>
      <c r="AA95" s="847" t="s">
        <v>293</v>
      </c>
      <c r="AB95" s="848"/>
      <c r="AC95" s="849"/>
      <c r="AD95" s="118">
        <v>3</v>
      </c>
      <c r="AE95" s="118" t="s">
        <v>294</v>
      </c>
      <c r="AF95" s="866"/>
      <c r="AG95" s="867"/>
      <c r="AH95" s="868"/>
      <c r="AI95" s="866"/>
      <c r="AJ95" s="867"/>
      <c r="AK95" s="868"/>
      <c r="AL95" s="101"/>
      <c r="AN95" s="24" t="str">
        <f t="shared" si="4"/>
        <v>■</v>
      </c>
    </row>
    <row r="96" spans="1:40">
      <c r="A96" s="36" t="str">
        <f t="shared" si="5"/>
        <v>RE</v>
      </c>
      <c r="B96" s="32"/>
      <c r="C96" s="917">
        <v>35</v>
      </c>
      <c r="D96" s="918"/>
      <c r="E96" s="900" t="s">
        <v>424</v>
      </c>
      <c r="F96" s="901"/>
      <c r="G96" s="901"/>
      <c r="H96" s="901"/>
      <c r="I96" s="901"/>
      <c r="J96" s="901"/>
      <c r="K96" s="901"/>
      <c r="L96" s="901"/>
      <c r="M96" s="901"/>
      <c r="N96" s="901"/>
      <c r="O96" s="901"/>
      <c r="P96" s="901"/>
      <c r="Q96" s="901"/>
      <c r="R96" s="901"/>
      <c r="S96" s="901"/>
      <c r="T96" s="902"/>
      <c r="U96" s="153" t="s">
        <v>425</v>
      </c>
      <c r="V96" s="860" t="s">
        <v>299</v>
      </c>
      <c r="W96" s="861"/>
      <c r="X96" s="861"/>
      <c r="Y96" s="861"/>
      <c r="Z96" s="862"/>
      <c r="AA96" s="860" t="s">
        <v>300</v>
      </c>
      <c r="AB96" s="861"/>
      <c r="AC96" s="862"/>
      <c r="AD96" s="119">
        <v>3</v>
      </c>
      <c r="AE96" s="119">
        <v>0</v>
      </c>
      <c r="AF96" s="863"/>
      <c r="AG96" s="864"/>
      <c r="AH96" s="865"/>
      <c r="AI96" s="863"/>
      <c r="AJ96" s="864"/>
      <c r="AK96" s="865"/>
      <c r="AL96" s="196" t="s">
        <v>301</v>
      </c>
      <c r="AN96" s="24" t="str">
        <f t="shared" si="4"/>
        <v>■</v>
      </c>
    </row>
    <row r="97" spans="1:40">
      <c r="A97" s="36" t="str">
        <f t="shared" si="5"/>
        <v>RE</v>
      </c>
      <c r="B97" s="32"/>
      <c r="C97" s="802">
        <v>36</v>
      </c>
      <c r="D97" s="803"/>
      <c r="E97" s="888" t="s">
        <v>426</v>
      </c>
      <c r="F97" s="889"/>
      <c r="G97" s="889"/>
      <c r="H97" s="889"/>
      <c r="I97" s="889"/>
      <c r="J97" s="889"/>
      <c r="K97" s="889"/>
      <c r="L97" s="889"/>
      <c r="M97" s="889"/>
      <c r="N97" s="889"/>
      <c r="O97" s="889"/>
      <c r="P97" s="889"/>
      <c r="Q97" s="889"/>
      <c r="R97" s="889"/>
      <c r="S97" s="889"/>
      <c r="T97" s="890"/>
      <c r="U97" s="152" t="s">
        <v>427</v>
      </c>
      <c r="V97" s="847" t="s">
        <v>292</v>
      </c>
      <c r="W97" s="848"/>
      <c r="X97" s="848"/>
      <c r="Y97" s="848"/>
      <c r="Z97" s="849"/>
      <c r="AA97" s="847" t="s">
        <v>293</v>
      </c>
      <c r="AB97" s="848"/>
      <c r="AC97" s="849"/>
      <c r="AD97" s="118">
        <v>3</v>
      </c>
      <c r="AE97" s="118" t="s">
        <v>294</v>
      </c>
      <c r="AF97" s="866"/>
      <c r="AG97" s="867"/>
      <c r="AH97" s="868"/>
      <c r="AI97" s="866"/>
      <c r="AJ97" s="867"/>
      <c r="AK97" s="868"/>
      <c r="AL97" s="101"/>
      <c r="AN97" s="24" t="str">
        <f t="shared" si="4"/>
        <v>■</v>
      </c>
    </row>
    <row r="98" spans="1:40">
      <c r="A98" s="36" t="str">
        <f t="shared" si="5"/>
        <v>RE</v>
      </c>
      <c r="B98" s="32"/>
      <c r="C98" s="802">
        <v>37</v>
      </c>
      <c r="D98" s="803"/>
      <c r="E98" s="888" t="s">
        <v>428</v>
      </c>
      <c r="F98" s="889"/>
      <c r="G98" s="889"/>
      <c r="H98" s="889"/>
      <c r="I98" s="889"/>
      <c r="J98" s="889"/>
      <c r="K98" s="889"/>
      <c r="L98" s="889"/>
      <c r="M98" s="889"/>
      <c r="N98" s="889"/>
      <c r="O98" s="889"/>
      <c r="P98" s="889"/>
      <c r="Q98" s="889"/>
      <c r="R98" s="889"/>
      <c r="S98" s="889"/>
      <c r="T98" s="890"/>
      <c r="U98" s="152" t="s">
        <v>429</v>
      </c>
      <c r="V98" s="847" t="s">
        <v>292</v>
      </c>
      <c r="W98" s="848"/>
      <c r="X98" s="848"/>
      <c r="Y98" s="848"/>
      <c r="Z98" s="849"/>
      <c r="AA98" s="847" t="s">
        <v>293</v>
      </c>
      <c r="AB98" s="848"/>
      <c r="AC98" s="849"/>
      <c r="AD98" s="118">
        <v>3</v>
      </c>
      <c r="AE98" s="118" t="s">
        <v>294</v>
      </c>
      <c r="AF98" s="866"/>
      <c r="AG98" s="867"/>
      <c r="AH98" s="868"/>
      <c r="AI98" s="866"/>
      <c r="AJ98" s="867"/>
      <c r="AK98" s="868"/>
      <c r="AL98" s="101"/>
      <c r="AN98" s="24" t="str">
        <f t="shared" si="4"/>
        <v>■</v>
      </c>
    </row>
    <row r="99" spans="1:40">
      <c r="A99" s="36" t="str">
        <f t="shared" si="5"/>
        <v>RE</v>
      </c>
      <c r="B99" s="32"/>
      <c r="C99" s="802">
        <v>38</v>
      </c>
      <c r="D99" s="803"/>
      <c r="E99" s="888" t="s">
        <v>52</v>
      </c>
      <c r="F99" s="889"/>
      <c r="G99" s="889"/>
      <c r="H99" s="889"/>
      <c r="I99" s="889"/>
      <c r="J99" s="889"/>
      <c r="K99" s="889"/>
      <c r="L99" s="889"/>
      <c r="M99" s="889"/>
      <c r="N99" s="889"/>
      <c r="O99" s="889"/>
      <c r="P99" s="889"/>
      <c r="Q99" s="889"/>
      <c r="R99" s="889"/>
      <c r="S99" s="889"/>
      <c r="T99" s="890"/>
      <c r="U99" s="152" t="s">
        <v>52</v>
      </c>
      <c r="V99" s="847" t="s">
        <v>292</v>
      </c>
      <c r="W99" s="848"/>
      <c r="X99" s="848"/>
      <c r="Y99" s="848"/>
      <c r="Z99" s="849"/>
      <c r="AA99" s="847" t="s">
        <v>293</v>
      </c>
      <c r="AB99" s="848"/>
      <c r="AC99" s="849"/>
      <c r="AD99" s="118">
        <v>64</v>
      </c>
      <c r="AE99" s="118" t="s">
        <v>294</v>
      </c>
      <c r="AF99" s="866"/>
      <c r="AG99" s="867"/>
      <c r="AH99" s="868"/>
      <c r="AI99" s="866"/>
      <c r="AJ99" s="867"/>
      <c r="AK99" s="868"/>
      <c r="AL99" s="101"/>
      <c r="AN99" s="24" t="str">
        <f t="shared" si="4"/>
        <v>■</v>
      </c>
    </row>
    <row r="100" spans="1:40">
      <c r="A100" s="36" t="str">
        <f t="shared" si="5"/>
        <v>RE</v>
      </c>
      <c r="B100" s="32"/>
      <c r="C100" s="802">
        <v>39</v>
      </c>
      <c r="D100" s="803"/>
      <c r="E100" s="888" t="s">
        <v>430</v>
      </c>
      <c r="F100" s="889"/>
      <c r="G100" s="889"/>
      <c r="H100" s="889"/>
      <c r="I100" s="889"/>
      <c r="J100" s="889"/>
      <c r="K100" s="889"/>
      <c r="L100" s="889"/>
      <c r="M100" s="889"/>
      <c r="N100" s="889"/>
      <c r="O100" s="889"/>
      <c r="P100" s="889"/>
      <c r="Q100" s="889"/>
      <c r="R100" s="889"/>
      <c r="S100" s="889"/>
      <c r="T100" s="890"/>
      <c r="U100" s="145" t="s">
        <v>431</v>
      </c>
      <c r="V100" s="847" t="s">
        <v>1048</v>
      </c>
      <c r="W100" s="848"/>
      <c r="X100" s="848"/>
      <c r="Y100" s="848"/>
      <c r="Z100" s="849"/>
      <c r="AA100" s="847" t="s">
        <v>293</v>
      </c>
      <c r="AB100" s="848"/>
      <c r="AC100" s="849"/>
      <c r="AD100" s="118">
        <v>60</v>
      </c>
      <c r="AE100" s="118" t="s">
        <v>294</v>
      </c>
      <c r="AF100" s="866"/>
      <c r="AG100" s="867"/>
      <c r="AH100" s="868"/>
      <c r="AI100" s="866"/>
      <c r="AJ100" s="867"/>
      <c r="AK100" s="868"/>
      <c r="AL100" s="101"/>
      <c r="AN100" s="24" t="str">
        <f t="shared" si="4"/>
        <v>■</v>
      </c>
    </row>
    <row r="101" spans="1:40">
      <c r="A101" s="36" t="str">
        <f t="shared" si="5"/>
        <v>RE</v>
      </c>
      <c r="B101" s="32"/>
      <c r="C101" s="802">
        <v>40</v>
      </c>
      <c r="D101" s="803"/>
      <c r="E101" s="888" t="s">
        <v>55</v>
      </c>
      <c r="F101" s="889"/>
      <c r="G101" s="889"/>
      <c r="H101" s="889"/>
      <c r="I101" s="889"/>
      <c r="J101" s="889"/>
      <c r="K101" s="889"/>
      <c r="L101" s="889"/>
      <c r="M101" s="889"/>
      <c r="N101" s="889"/>
      <c r="O101" s="889"/>
      <c r="P101" s="889"/>
      <c r="Q101" s="889"/>
      <c r="R101" s="889"/>
      <c r="S101" s="889"/>
      <c r="T101" s="890"/>
      <c r="U101" s="145" t="s">
        <v>55</v>
      </c>
      <c r="V101" s="847" t="s">
        <v>432</v>
      </c>
      <c r="W101" s="848"/>
      <c r="X101" s="848"/>
      <c r="Y101" s="848"/>
      <c r="Z101" s="849"/>
      <c r="AA101" s="847" t="s">
        <v>293</v>
      </c>
      <c r="AB101" s="848"/>
      <c r="AC101" s="849"/>
      <c r="AD101" s="118">
        <v>64</v>
      </c>
      <c r="AE101" s="118" t="s">
        <v>294</v>
      </c>
      <c r="AF101" s="866"/>
      <c r="AG101" s="867"/>
      <c r="AH101" s="868"/>
      <c r="AI101" s="866"/>
      <c r="AJ101" s="867"/>
      <c r="AK101" s="868"/>
      <c r="AL101" s="101"/>
      <c r="AN101" s="24" t="str">
        <f t="shared" si="4"/>
        <v>■</v>
      </c>
    </row>
    <row r="102" spans="1:40">
      <c r="A102" s="36" t="str">
        <f t="shared" si="5"/>
        <v>RE</v>
      </c>
      <c r="B102" s="32"/>
      <c r="C102" s="802">
        <v>41</v>
      </c>
      <c r="D102" s="803"/>
      <c r="E102" s="888" t="s">
        <v>433</v>
      </c>
      <c r="F102" s="889"/>
      <c r="G102" s="889"/>
      <c r="H102" s="889"/>
      <c r="I102" s="889"/>
      <c r="J102" s="889"/>
      <c r="K102" s="889"/>
      <c r="L102" s="889"/>
      <c r="M102" s="889"/>
      <c r="N102" s="889"/>
      <c r="O102" s="889"/>
      <c r="P102" s="889"/>
      <c r="Q102" s="889"/>
      <c r="R102" s="889"/>
      <c r="S102" s="889"/>
      <c r="T102" s="890"/>
      <c r="U102" s="145" t="s">
        <v>434</v>
      </c>
      <c r="V102" s="847" t="s">
        <v>432</v>
      </c>
      <c r="W102" s="848"/>
      <c r="X102" s="848"/>
      <c r="Y102" s="848"/>
      <c r="Z102" s="849"/>
      <c r="AA102" s="847" t="s">
        <v>293</v>
      </c>
      <c r="AB102" s="848"/>
      <c r="AC102" s="849"/>
      <c r="AD102" s="118">
        <v>7</v>
      </c>
      <c r="AE102" s="118" t="s">
        <v>294</v>
      </c>
      <c r="AF102" s="866"/>
      <c r="AG102" s="867"/>
      <c r="AH102" s="868"/>
      <c r="AI102" s="866"/>
      <c r="AJ102" s="867"/>
      <c r="AK102" s="868"/>
      <c r="AL102" s="101" t="s">
        <v>339</v>
      </c>
      <c r="AN102" s="24" t="str">
        <f t="shared" si="4"/>
        <v>■</v>
      </c>
    </row>
    <row r="103" spans="1:40">
      <c r="A103" s="36" t="str">
        <f t="shared" si="5"/>
        <v>RE</v>
      </c>
      <c r="B103" s="32"/>
      <c r="C103" s="802">
        <v>42</v>
      </c>
      <c r="D103" s="803"/>
      <c r="E103" s="888" t="s">
        <v>435</v>
      </c>
      <c r="F103" s="889"/>
      <c r="G103" s="889"/>
      <c r="H103" s="889"/>
      <c r="I103" s="889"/>
      <c r="J103" s="889"/>
      <c r="K103" s="889"/>
      <c r="L103" s="889"/>
      <c r="M103" s="889"/>
      <c r="N103" s="889"/>
      <c r="O103" s="889"/>
      <c r="P103" s="889"/>
      <c r="Q103" s="889"/>
      <c r="R103" s="889"/>
      <c r="S103" s="889"/>
      <c r="T103" s="890"/>
      <c r="U103" s="145" t="s">
        <v>436</v>
      </c>
      <c r="V103" s="847" t="s">
        <v>432</v>
      </c>
      <c r="W103" s="848"/>
      <c r="X103" s="848"/>
      <c r="Y103" s="848"/>
      <c r="Z103" s="849"/>
      <c r="AA103" s="847" t="s">
        <v>293</v>
      </c>
      <c r="AB103" s="848"/>
      <c r="AC103" s="849"/>
      <c r="AD103" s="118">
        <v>5</v>
      </c>
      <c r="AE103" s="118" t="s">
        <v>294</v>
      </c>
      <c r="AF103" s="866"/>
      <c r="AG103" s="867"/>
      <c r="AH103" s="868"/>
      <c r="AI103" s="866"/>
      <c r="AJ103" s="867"/>
      <c r="AK103" s="868"/>
      <c r="AL103" s="101" t="s">
        <v>339</v>
      </c>
      <c r="AN103" s="24" t="str">
        <f t="shared" si="4"/>
        <v>■</v>
      </c>
    </row>
    <row r="104" spans="1:40">
      <c r="A104" s="36" t="str">
        <f>IF(LEN(J104)&gt;0,MID(J104,FIND("(",J104,1)+1,2),A102)</f>
        <v>RE</v>
      </c>
      <c r="B104" s="32"/>
      <c r="C104" s="802">
        <v>43</v>
      </c>
      <c r="D104" s="803"/>
      <c r="E104" s="888" t="s">
        <v>437</v>
      </c>
      <c r="F104" s="889"/>
      <c r="G104" s="889"/>
      <c r="H104" s="889"/>
      <c r="I104" s="889"/>
      <c r="J104" s="889"/>
      <c r="K104" s="889"/>
      <c r="L104" s="889"/>
      <c r="M104" s="889"/>
      <c r="N104" s="889"/>
      <c r="O104" s="889"/>
      <c r="P104" s="889"/>
      <c r="Q104" s="889"/>
      <c r="R104" s="889"/>
      <c r="S104" s="889"/>
      <c r="T104" s="890"/>
      <c r="U104" s="145" t="s">
        <v>438</v>
      </c>
      <c r="V104" s="847" t="s">
        <v>432</v>
      </c>
      <c r="W104" s="848"/>
      <c r="X104" s="848"/>
      <c r="Y104" s="848"/>
      <c r="Z104" s="849"/>
      <c r="AA104" s="847" t="s">
        <v>293</v>
      </c>
      <c r="AB104" s="848"/>
      <c r="AC104" s="849"/>
      <c r="AD104" s="118">
        <v>1</v>
      </c>
      <c r="AE104" s="118" t="s">
        <v>294</v>
      </c>
      <c r="AF104" s="866"/>
      <c r="AG104" s="867"/>
      <c r="AH104" s="868"/>
      <c r="AI104" s="866"/>
      <c r="AJ104" s="867"/>
      <c r="AK104" s="868"/>
      <c r="AL104" s="101" t="s">
        <v>339</v>
      </c>
      <c r="AN104" s="24" t="str">
        <f>$M$17</f>
        <v>■</v>
      </c>
    </row>
    <row r="105" spans="1:40">
      <c r="A105" s="36" t="str">
        <f>IF(LEN(J105)&gt;0,MID(J105,FIND("(",J105,1)+1,2),A103)</f>
        <v>RE</v>
      </c>
      <c r="B105" s="32"/>
      <c r="C105" s="802">
        <v>44</v>
      </c>
      <c r="D105" s="803"/>
      <c r="E105" s="888" t="s">
        <v>439</v>
      </c>
      <c r="F105" s="889"/>
      <c r="G105" s="889"/>
      <c r="H105" s="889"/>
      <c r="I105" s="889"/>
      <c r="J105" s="889"/>
      <c r="K105" s="889"/>
      <c r="L105" s="889"/>
      <c r="M105" s="889"/>
      <c r="N105" s="889"/>
      <c r="O105" s="889"/>
      <c r="P105" s="889"/>
      <c r="Q105" s="889"/>
      <c r="R105" s="889"/>
      <c r="S105" s="889"/>
      <c r="T105" s="890"/>
      <c r="U105" s="145" t="s">
        <v>681</v>
      </c>
      <c r="V105" s="847" t="s">
        <v>1049</v>
      </c>
      <c r="W105" s="848"/>
      <c r="X105" s="848"/>
      <c r="Y105" s="848"/>
      <c r="Z105" s="849"/>
      <c r="AA105" s="847" t="s">
        <v>293</v>
      </c>
      <c r="AB105" s="848"/>
      <c r="AC105" s="849"/>
      <c r="AD105" s="118">
        <v>2</v>
      </c>
      <c r="AE105" s="118" t="s">
        <v>294</v>
      </c>
      <c r="AF105" s="866"/>
      <c r="AG105" s="867"/>
      <c r="AH105" s="868"/>
      <c r="AI105" s="866"/>
      <c r="AJ105" s="867"/>
      <c r="AK105" s="868"/>
      <c r="AL105" s="101"/>
      <c r="AN105" s="24" t="str">
        <f>$M$17</f>
        <v>■</v>
      </c>
    </row>
    <row r="106" spans="1:40">
      <c r="A106" s="36" t="str">
        <f>IF(LEN(J106)&gt;0,MID(J106,FIND("(",J106,1)+1,2),A104)</f>
        <v>RE</v>
      </c>
      <c r="B106" s="32"/>
      <c r="C106" s="802">
        <v>45</v>
      </c>
      <c r="D106" s="803"/>
      <c r="E106" s="888" t="s">
        <v>441</v>
      </c>
      <c r="F106" s="889"/>
      <c r="G106" s="889"/>
      <c r="H106" s="889"/>
      <c r="I106" s="889"/>
      <c r="J106" s="889"/>
      <c r="K106" s="889"/>
      <c r="L106" s="889"/>
      <c r="M106" s="889"/>
      <c r="N106" s="889"/>
      <c r="O106" s="889"/>
      <c r="P106" s="889"/>
      <c r="Q106" s="889"/>
      <c r="R106" s="889"/>
      <c r="S106" s="889"/>
      <c r="T106" s="890"/>
      <c r="U106" s="145" t="s">
        <v>442</v>
      </c>
      <c r="V106" s="847" t="s">
        <v>432</v>
      </c>
      <c r="W106" s="848"/>
      <c r="X106" s="848"/>
      <c r="Y106" s="848"/>
      <c r="Z106" s="849"/>
      <c r="AA106" s="847" t="s">
        <v>293</v>
      </c>
      <c r="AB106" s="848"/>
      <c r="AC106" s="849"/>
      <c r="AD106" s="118">
        <v>3</v>
      </c>
      <c r="AE106" s="118" t="s">
        <v>294</v>
      </c>
      <c r="AF106" s="866"/>
      <c r="AG106" s="867"/>
      <c r="AH106" s="868"/>
      <c r="AI106" s="866"/>
      <c r="AJ106" s="867"/>
      <c r="AK106" s="868"/>
      <c r="AL106" s="101"/>
      <c r="AN106" s="24" t="str">
        <f>$M$17</f>
        <v>■</v>
      </c>
    </row>
    <row r="107" spans="1:40">
      <c r="A107" s="36" t="str">
        <f>IF(LEN(J107)&gt;0,MID(J107,FIND("(",J107,1)+1,2),A105)</f>
        <v>RE</v>
      </c>
      <c r="B107" s="32"/>
      <c r="C107" s="802">
        <v>46</v>
      </c>
      <c r="D107" s="803"/>
      <c r="E107" s="888" t="s">
        <v>887</v>
      </c>
      <c r="F107" s="889"/>
      <c r="G107" s="889"/>
      <c r="H107" s="889"/>
      <c r="I107" s="889"/>
      <c r="J107" s="889"/>
      <c r="K107" s="889"/>
      <c r="L107" s="889"/>
      <c r="M107" s="889"/>
      <c r="N107" s="889"/>
      <c r="O107" s="889"/>
      <c r="P107" s="889"/>
      <c r="Q107" s="889"/>
      <c r="R107" s="889"/>
      <c r="S107" s="889"/>
      <c r="T107" s="890"/>
      <c r="U107" s="145" t="s">
        <v>444</v>
      </c>
      <c r="V107" s="847" t="s">
        <v>432</v>
      </c>
      <c r="W107" s="848"/>
      <c r="X107" s="848"/>
      <c r="Y107" s="848"/>
      <c r="Z107" s="849"/>
      <c r="AA107" s="847" t="s">
        <v>293</v>
      </c>
      <c r="AB107" s="848"/>
      <c r="AC107" s="849"/>
      <c r="AD107" s="118">
        <v>3</v>
      </c>
      <c r="AE107" s="118" t="s">
        <v>294</v>
      </c>
      <c r="AF107" s="866"/>
      <c r="AG107" s="867"/>
      <c r="AH107" s="868"/>
      <c r="AI107" s="866"/>
      <c r="AJ107" s="867"/>
      <c r="AK107" s="868"/>
      <c r="AL107" s="101"/>
      <c r="AN107" s="24" t="str">
        <f>$M$17</f>
        <v>■</v>
      </c>
    </row>
    <row r="108" spans="1:40">
      <c r="A108" s="36" t="str">
        <f>IF(LEN(J108)&gt;0,MID(J108,FIND("(",J108,1)+1,2),A105)</f>
        <v>RE</v>
      </c>
      <c r="B108" s="52"/>
      <c r="C108" s="72"/>
      <c r="D108" s="53"/>
      <c r="E108" s="53"/>
      <c r="F108" s="53"/>
      <c r="G108" s="53"/>
      <c r="H108" s="53"/>
      <c r="I108" s="53"/>
      <c r="J108" s="53"/>
      <c r="K108" s="53"/>
      <c r="L108" s="53"/>
      <c r="M108" s="53"/>
      <c r="N108" s="53"/>
      <c r="O108" s="53"/>
      <c r="P108" s="53"/>
      <c r="Q108" s="53"/>
      <c r="R108" s="53"/>
      <c r="S108" s="53"/>
      <c r="T108" s="53"/>
      <c r="U108" s="112"/>
      <c r="V108" s="179"/>
      <c r="W108" s="179"/>
      <c r="X108" s="179"/>
      <c r="Y108" s="179"/>
      <c r="Z108" s="179"/>
      <c r="AA108" s="179"/>
      <c r="AB108" s="179"/>
      <c r="AC108" s="179"/>
      <c r="AD108" s="179"/>
      <c r="AE108" s="179"/>
      <c r="AF108" s="62"/>
      <c r="AG108" s="62"/>
      <c r="AH108" s="62"/>
      <c r="AI108" s="62"/>
      <c r="AJ108" s="62"/>
      <c r="AK108" s="62"/>
      <c r="AL108" s="163"/>
      <c r="AM108" s="55"/>
    </row>
    <row r="109" spans="1:40">
      <c r="A109" s="36" t="str">
        <f t="shared" ref="A109:A129" si="6">IF(LEN(J109)&gt;0,MID(J109,FIND("(",J109,1)+1,2),A108)</f>
        <v>HO</v>
      </c>
      <c r="B109" s="420"/>
      <c r="C109" s="490" t="s">
        <v>282</v>
      </c>
      <c r="D109" s="506"/>
      <c r="E109" s="474"/>
      <c r="F109" s="474"/>
      <c r="G109" s="474"/>
      <c r="H109" s="474"/>
      <c r="I109" s="474"/>
      <c r="J109" s="473" t="s">
        <v>445</v>
      </c>
      <c r="K109" s="490"/>
      <c r="L109" s="474"/>
      <c r="M109" s="490"/>
      <c r="N109" s="474"/>
      <c r="O109" s="474"/>
      <c r="P109" s="474"/>
      <c r="Q109" s="474"/>
      <c r="R109" s="474"/>
      <c r="S109" s="474"/>
      <c r="T109" s="474"/>
      <c r="U109" s="473" t="s">
        <v>1050</v>
      </c>
      <c r="V109" s="495"/>
      <c r="W109" s="495"/>
      <c r="X109" s="495"/>
      <c r="Y109" s="495"/>
      <c r="Z109" s="495"/>
      <c r="AA109" s="495"/>
      <c r="AB109" s="495"/>
      <c r="AC109" s="495"/>
      <c r="AD109" s="495"/>
      <c r="AE109" s="495"/>
      <c r="AF109" s="496"/>
      <c r="AG109" s="496"/>
      <c r="AH109" s="496"/>
      <c r="AI109" s="496"/>
      <c r="AJ109" s="496"/>
      <c r="AK109" s="496"/>
      <c r="AL109" s="493"/>
      <c r="AM109" s="573"/>
    </row>
    <row r="110" spans="1:40" ht="21" customHeight="1">
      <c r="A110" s="36" t="str">
        <f t="shared" si="6"/>
        <v>HO</v>
      </c>
      <c r="B110" s="38"/>
      <c r="C110" s="1005" t="s">
        <v>85</v>
      </c>
      <c r="D110" s="983"/>
      <c r="E110" s="1005" t="s">
        <v>285</v>
      </c>
      <c r="F110" s="1006"/>
      <c r="G110" s="1006"/>
      <c r="H110" s="1006"/>
      <c r="I110" s="1006"/>
      <c r="J110" s="1006"/>
      <c r="K110" s="1006"/>
      <c r="L110" s="1006"/>
      <c r="M110" s="1006"/>
      <c r="N110" s="1006"/>
      <c r="O110" s="1006"/>
      <c r="P110" s="1006"/>
      <c r="Q110" s="1006"/>
      <c r="R110" s="1006"/>
      <c r="S110" s="1006"/>
      <c r="T110" s="1006"/>
      <c r="U110" s="139" t="s">
        <v>286</v>
      </c>
      <c r="V110" s="841" t="s">
        <v>287</v>
      </c>
      <c r="W110" s="842"/>
      <c r="X110" s="842"/>
      <c r="Y110" s="842"/>
      <c r="Z110" s="1001"/>
      <c r="AA110" s="1005" t="s">
        <v>876</v>
      </c>
      <c r="AB110" s="1006"/>
      <c r="AC110" s="1012"/>
      <c r="AD110" s="970" t="s">
        <v>289</v>
      </c>
      <c r="AE110" s="972"/>
      <c r="AF110" s="881" t="s">
        <v>88</v>
      </c>
      <c r="AG110" s="882"/>
      <c r="AH110" s="883"/>
      <c r="AI110" s="1021" t="s">
        <v>89</v>
      </c>
      <c r="AJ110" s="1022"/>
      <c r="AK110" s="1023"/>
      <c r="AL110" s="915" t="s">
        <v>90</v>
      </c>
    </row>
    <row r="111" spans="1:40" ht="12" customHeight="1">
      <c r="A111" s="36" t="str">
        <f t="shared" si="6"/>
        <v>HO</v>
      </c>
      <c r="B111" s="38"/>
      <c r="C111" s="984"/>
      <c r="D111" s="985"/>
      <c r="E111" s="1007"/>
      <c r="F111" s="1008"/>
      <c r="G111" s="1008"/>
      <c r="H111" s="1008"/>
      <c r="I111" s="1008"/>
      <c r="J111" s="1008"/>
      <c r="K111" s="1008"/>
      <c r="L111" s="1008"/>
      <c r="M111" s="1008"/>
      <c r="N111" s="1008"/>
      <c r="O111" s="1008"/>
      <c r="P111" s="1008"/>
      <c r="Q111" s="1008"/>
      <c r="R111" s="1008"/>
      <c r="S111" s="1008"/>
      <c r="T111" s="1008"/>
      <c r="U111" s="140"/>
      <c r="V111" s="1002"/>
      <c r="W111" s="1003"/>
      <c r="X111" s="1003"/>
      <c r="Y111" s="1003"/>
      <c r="Z111" s="1004"/>
      <c r="AA111" s="1007"/>
      <c r="AB111" s="1008"/>
      <c r="AC111" s="1013"/>
      <c r="AD111" s="973"/>
      <c r="AE111" s="975"/>
      <c r="AF111" s="884"/>
      <c r="AG111" s="885"/>
      <c r="AH111" s="886"/>
      <c r="AI111" s="1024"/>
      <c r="AJ111" s="1025"/>
      <c r="AK111" s="1026"/>
      <c r="AL111" s="916"/>
    </row>
    <row r="112" spans="1:40" ht="13.15" customHeight="1">
      <c r="A112" s="36" t="str">
        <f t="shared" si="6"/>
        <v>HO</v>
      </c>
      <c r="B112" s="32"/>
      <c r="C112" s="802">
        <v>1</v>
      </c>
      <c r="D112" s="803"/>
      <c r="E112" s="897" t="s">
        <v>350</v>
      </c>
      <c r="F112" s="898"/>
      <c r="G112" s="898"/>
      <c r="H112" s="898"/>
      <c r="I112" s="898"/>
      <c r="J112" s="898"/>
      <c r="K112" s="898"/>
      <c r="L112" s="898"/>
      <c r="M112" s="898"/>
      <c r="N112" s="898"/>
      <c r="O112" s="898"/>
      <c r="P112" s="898"/>
      <c r="Q112" s="898"/>
      <c r="R112" s="898"/>
      <c r="S112" s="898"/>
      <c r="T112" s="899"/>
      <c r="U112" s="141" t="s">
        <v>291</v>
      </c>
      <c r="V112" s="847" t="s">
        <v>292</v>
      </c>
      <c r="W112" s="848"/>
      <c r="X112" s="848"/>
      <c r="Y112" s="848"/>
      <c r="Z112" s="849"/>
      <c r="AA112" s="847" t="s">
        <v>293</v>
      </c>
      <c r="AB112" s="848"/>
      <c r="AC112" s="849"/>
      <c r="AD112" s="118">
        <v>10</v>
      </c>
      <c r="AE112" s="118" t="s">
        <v>294</v>
      </c>
      <c r="AF112" s="866"/>
      <c r="AG112" s="867"/>
      <c r="AH112" s="868"/>
      <c r="AI112" s="866"/>
      <c r="AJ112" s="867"/>
      <c r="AK112" s="868"/>
      <c r="AL112" s="101"/>
      <c r="AN112" s="24" t="str">
        <f>$P$17</f>
        <v>■</v>
      </c>
    </row>
    <row r="113" spans="1:40" ht="13.15" customHeight="1">
      <c r="A113" s="36" t="str">
        <f t="shared" si="6"/>
        <v>HO</v>
      </c>
      <c r="B113" s="32"/>
      <c r="C113" s="802">
        <v>2</v>
      </c>
      <c r="D113" s="803"/>
      <c r="E113" s="897" t="s">
        <v>351</v>
      </c>
      <c r="F113" s="898"/>
      <c r="G113" s="898"/>
      <c r="H113" s="898"/>
      <c r="I113" s="898"/>
      <c r="J113" s="898"/>
      <c r="K113" s="898"/>
      <c r="L113" s="898"/>
      <c r="M113" s="898"/>
      <c r="N113" s="898"/>
      <c r="O113" s="898"/>
      <c r="P113" s="898"/>
      <c r="Q113" s="898"/>
      <c r="R113" s="898"/>
      <c r="S113" s="898"/>
      <c r="T113" s="899"/>
      <c r="U113" s="624" t="s">
        <v>296</v>
      </c>
      <c r="V113" s="847" t="s">
        <v>292</v>
      </c>
      <c r="W113" s="848"/>
      <c r="X113" s="848"/>
      <c r="Y113" s="848"/>
      <c r="Z113" s="849"/>
      <c r="AA113" s="847" t="s">
        <v>293</v>
      </c>
      <c r="AB113" s="848"/>
      <c r="AC113" s="849"/>
      <c r="AD113" s="118">
        <v>51</v>
      </c>
      <c r="AE113" s="118" t="s">
        <v>294</v>
      </c>
      <c r="AF113" s="866"/>
      <c r="AG113" s="867"/>
      <c r="AH113" s="868"/>
      <c r="AI113" s="866"/>
      <c r="AJ113" s="867"/>
      <c r="AK113" s="868"/>
      <c r="AL113" s="101"/>
      <c r="AN113" s="24" t="str">
        <f t="shared" ref="AN113:AN129" si="7">$P$17</f>
        <v>■</v>
      </c>
    </row>
    <row r="114" spans="1:40" ht="13.15" customHeight="1">
      <c r="A114" s="36" t="str">
        <f t="shared" si="6"/>
        <v>HO</v>
      </c>
      <c r="B114" s="32"/>
      <c r="C114" s="917">
        <v>3</v>
      </c>
      <c r="D114" s="918"/>
      <c r="E114" s="903" t="s">
        <v>297</v>
      </c>
      <c r="F114" s="904"/>
      <c r="G114" s="904"/>
      <c r="H114" s="904"/>
      <c r="I114" s="904"/>
      <c r="J114" s="904"/>
      <c r="K114" s="904"/>
      <c r="L114" s="904"/>
      <c r="M114" s="904"/>
      <c r="N114" s="904"/>
      <c r="O114" s="904"/>
      <c r="P114" s="904"/>
      <c r="Q114" s="904"/>
      <c r="R114" s="904"/>
      <c r="S114" s="904"/>
      <c r="T114" s="905"/>
      <c r="U114" s="153" t="s">
        <v>298</v>
      </c>
      <c r="V114" s="860" t="s">
        <v>299</v>
      </c>
      <c r="W114" s="861"/>
      <c r="X114" s="861"/>
      <c r="Y114" s="861"/>
      <c r="Z114" s="862"/>
      <c r="AA114" s="860" t="s">
        <v>300</v>
      </c>
      <c r="AB114" s="861"/>
      <c r="AC114" s="862"/>
      <c r="AD114" s="119">
        <v>1</v>
      </c>
      <c r="AE114" s="119">
        <v>0</v>
      </c>
      <c r="AF114" s="863"/>
      <c r="AG114" s="864"/>
      <c r="AH114" s="865"/>
      <c r="AI114" s="863"/>
      <c r="AJ114" s="864"/>
      <c r="AK114" s="865"/>
      <c r="AL114" s="241" t="s">
        <v>301</v>
      </c>
      <c r="AN114" s="24" t="str">
        <f t="shared" si="7"/>
        <v>■</v>
      </c>
    </row>
    <row r="115" spans="1:40" ht="13.15" customHeight="1">
      <c r="A115" s="36" t="str">
        <f t="shared" si="6"/>
        <v>HO</v>
      </c>
      <c r="B115" s="32"/>
      <c r="C115" s="802">
        <v>4</v>
      </c>
      <c r="D115" s="803"/>
      <c r="E115" s="897" t="s">
        <v>302</v>
      </c>
      <c r="F115" s="898"/>
      <c r="G115" s="898"/>
      <c r="H115" s="898"/>
      <c r="I115" s="898"/>
      <c r="J115" s="898"/>
      <c r="K115" s="898"/>
      <c r="L115" s="898"/>
      <c r="M115" s="898"/>
      <c r="N115" s="898"/>
      <c r="O115" s="898"/>
      <c r="P115" s="898"/>
      <c r="Q115" s="898"/>
      <c r="R115" s="898"/>
      <c r="S115" s="898"/>
      <c r="T115" s="899"/>
      <c r="U115" s="152" t="s">
        <v>303</v>
      </c>
      <c r="V115" s="847" t="s">
        <v>299</v>
      </c>
      <c r="W115" s="848"/>
      <c r="X115" s="848"/>
      <c r="Y115" s="848"/>
      <c r="Z115" s="849"/>
      <c r="AA115" s="847" t="s">
        <v>300</v>
      </c>
      <c r="AB115" s="848"/>
      <c r="AC115" s="849"/>
      <c r="AD115" s="118">
        <v>1</v>
      </c>
      <c r="AE115" s="118">
        <v>0</v>
      </c>
      <c r="AF115" s="866"/>
      <c r="AG115" s="867"/>
      <c r="AH115" s="868"/>
      <c r="AI115" s="866"/>
      <c r="AJ115" s="867"/>
      <c r="AK115" s="868"/>
      <c r="AL115" s="101"/>
      <c r="AN115" s="24" t="str">
        <f t="shared" si="7"/>
        <v>■</v>
      </c>
    </row>
    <row r="116" spans="1:40">
      <c r="A116" s="36" t="str">
        <f t="shared" si="6"/>
        <v>HO</v>
      </c>
      <c r="B116" s="32"/>
      <c r="C116" s="802">
        <v>5</v>
      </c>
      <c r="D116" s="803"/>
      <c r="E116" s="888" t="s">
        <v>304</v>
      </c>
      <c r="F116" s="889"/>
      <c r="G116" s="889"/>
      <c r="H116" s="889"/>
      <c r="I116" s="889"/>
      <c r="J116" s="889"/>
      <c r="K116" s="889"/>
      <c r="L116" s="889"/>
      <c r="M116" s="889"/>
      <c r="N116" s="889"/>
      <c r="O116" s="889"/>
      <c r="P116" s="889"/>
      <c r="Q116" s="889"/>
      <c r="R116" s="889"/>
      <c r="S116" s="889"/>
      <c r="T116" s="890"/>
      <c r="U116" s="152" t="s">
        <v>305</v>
      </c>
      <c r="V116" s="847" t="s">
        <v>292</v>
      </c>
      <c r="W116" s="848"/>
      <c r="X116" s="848"/>
      <c r="Y116" s="848"/>
      <c r="Z116" s="849"/>
      <c r="AA116" s="847" t="s">
        <v>293</v>
      </c>
      <c r="AB116" s="848"/>
      <c r="AC116" s="849"/>
      <c r="AD116" s="118">
        <v>2</v>
      </c>
      <c r="AE116" s="118" t="s">
        <v>294</v>
      </c>
      <c r="AF116" s="866"/>
      <c r="AG116" s="867"/>
      <c r="AH116" s="868"/>
      <c r="AI116" s="866"/>
      <c r="AJ116" s="867"/>
      <c r="AK116" s="868"/>
      <c r="AL116" s="101"/>
      <c r="AN116" s="24" t="str">
        <f t="shared" si="7"/>
        <v>■</v>
      </c>
    </row>
    <row r="117" spans="1:40">
      <c r="A117" s="36" t="str">
        <f t="shared" si="6"/>
        <v>HO</v>
      </c>
      <c r="B117" s="32"/>
      <c r="C117" s="917">
        <v>6</v>
      </c>
      <c r="D117" s="918"/>
      <c r="E117" s="900" t="s">
        <v>447</v>
      </c>
      <c r="F117" s="901"/>
      <c r="G117" s="901"/>
      <c r="H117" s="901"/>
      <c r="I117" s="901"/>
      <c r="J117" s="901"/>
      <c r="K117" s="901"/>
      <c r="L117" s="901"/>
      <c r="M117" s="901"/>
      <c r="N117" s="901"/>
      <c r="O117" s="901"/>
      <c r="P117" s="901"/>
      <c r="Q117" s="901"/>
      <c r="R117" s="901"/>
      <c r="S117" s="901"/>
      <c r="T117" s="902"/>
      <c r="U117" s="153" t="s">
        <v>448</v>
      </c>
      <c r="V117" s="860" t="s">
        <v>292</v>
      </c>
      <c r="W117" s="861"/>
      <c r="X117" s="861"/>
      <c r="Y117" s="861"/>
      <c r="Z117" s="862"/>
      <c r="AA117" s="860" t="s">
        <v>293</v>
      </c>
      <c r="AB117" s="861"/>
      <c r="AC117" s="862"/>
      <c r="AD117" s="119">
        <v>8</v>
      </c>
      <c r="AE117" s="119" t="s">
        <v>294</v>
      </c>
      <c r="AF117" s="863"/>
      <c r="AG117" s="864"/>
      <c r="AH117" s="865"/>
      <c r="AI117" s="863"/>
      <c r="AJ117" s="864"/>
      <c r="AK117" s="865"/>
      <c r="AL117" s="196" t="s">
        <v>301</v>
      </c>
      <c r="AN117" s="24" t="str">
        <f t="shared" si="7"/>
        <v>■</v>
      </c>
    </row>
    <row r="118" spans="1:40">
      <c r="A118" s="36" t="str">
        <f t="shared" si="6"/>
        <v>HO</v>
      </c>
      <c r="B118" s="32"/>
      <c r="C118" s="917">
        <v>7</v>
      </c>
      <c r="D118" s="918"/>
      <c r="E118" s="900" t="s">
        <v>889</v>
      </c>
      <c r="F118" s="901"/>
      <c r="G118" s="901"/>
      <c r="H118" s="901"/>
      <c r="I118" s="901"/>
      <c r="J118" s="901"/>
      <c r="K118" s="901"/>
      <c r="L118" s="901"/>
      <c r="M118" s="901"/>
      <c r="N118" s="901"/>
      <c r="O118" s="901"/>
      <c r="P118" s="901"/>
      <c r="Q118" s="901"/>
      <c r="R118" s="901"/>
      <c r="S118" s="901"/>
      <c r="T118" s="902"/>
      <c r="U118" s="153" t="s">
        <v>450</v>
      </c>
      <c r="V118" s="860" t="s">
        <v>292</v>
      </c>
      <c r="W118" s="861"/>
      <c r="X118" s="861"/>
      <c r="Y118" s="861"/>
      <c r="Z118" s="862"/>
      <c r="AA118" s="860" t="s">
        <v>293</v>
      </c>
      <c r="AB118" s="861"/>
      <c r="AC118" s="862"/>
      <c r="AD118" s="119">
        <v>8</v>
      </c>
      <c r="AE118" s="119" t="s">
        <v>294</v>
      </c>
      <c r="AF118" s="863"/>
      <c r="AG118" s="864"/>
      <c r="AH118" s="865"/>
      <c r="AI118" s="863"/>
      <c r="AJ118" s="864"/>
      <c r="AK118" s="865"/>
      <c r="AL118" s="196" t="s">
        <v>301</v>
      </c>
      <c r="AN118" s="24" t="str">
        <f t="shared" si="7"/>
        <v>■</v>
      </c>
    </row>
    <row r="119" spans="1:40">
      <c r="A119" s="36" t="str">
        <f t="shared" si="6"/>
        <v>HO</v>
      </c>
      <c r="B119" s="32"/>
      <c r="C119" s="802">
        <v>8</v>
      </c>
      <c r="D119" s="803"/>
      <c r="E119" s="888" t="s">
        <v>451</v>
      </c>
      <c r="F119" s="889"/>
      <c r="G119" s="889"/>
      <c r="H119" s="889"/>
      <c r="I119" s="889"/>
      <c r="J119" s="889"/>
      <c r="K119" s="889"/>
      <c r="L119" s="889"/>
      <c r="M119" s="889"/>
      <c r="N119" s="889"/>
      <c r="O119" s="889"/>
      <c r="P119" s="889"/>
      <c r="Q119" s="889"/>
      <c r="R119" s="889"/>
      <c r="S119" s="889"/>
      <c r="T119" s="890"/>
      <c r="U119" s="152" t="s">
        <v>452</v>
      </c>
      <c r="V119" s="847" t="s">
        <v>292</v>
      </c>
      <c r="W119" s="848"/>
      <c r="X119" s="848"/>
      <c r="Y119" s="848"/>
      <c r="Z119" s="849"/>
      <c r="AA119" s="847" t="s">
        <v>293</v>
      </c>
      <c r="AB119" s="848"/>
      <c r="AC119" s="849"/>
      <c r="AD119" s="118">
        <v>8</v>
      </c>
      <c r="AE119" s="118" t="s">
        <v>294</v>
      </c>
      <c r="AF119" s="866"/>
      <c r="AG119" s="867"/>
      <c r="AH119" s="868"/>
      <c r="AI119" s="866"/>
      <c r="AJ119" s="867"/>
      <c r="AK119" s="868"/>
      <c r="AL119" s="101" t="s">
        <v>339</v>
      </c>
      <c r="AN119" s="24" t="str">
        <f t="shared" si="7"/>
        <v>■</v>
      </c>
    </row>
    <row r="120" spans="1:40">
      <c r="A120" s="36" t="str">
        <f t="shared" si="6"/>
        <v>HO</v>
      </c>
      <c r="B120" s="32"/>
      <c r="C120" s="802">
        <v>9</v>
      </c>
      <c r="D120" s="803"/>
      <c r="E120" s="888" t="s">
        <v>453</v>
      </c>
      <c r="F120" s="889"/>
      <c r="G120" s="889"/>
      <c r="H120" s="889"/>
      <c r="I120" s="889"/>
      <c r="J120" s="889"/>
      <c r="K120" s="889"/>
      <c r="L120" s="889"/>
      <c r="M120" s="889"/>
      <c r="N120" s="889"/>
      <c r="O120" s="889"/>
      <c r="P120" s="889"/>
      <c r="Q120" s="889"/>
      <c r="R120" s="889"/>
      <c r="S120" s="889"/>
      <c r="T120" s="890"/>
      <c r="U120" s="152" t="s">
        <v>454</v>
      </c>
      <c r="V120" s="847" t="s">
        <v>299</v>
      </c>
      <c r="W120" s="848"/>
      <c r="X120" s="848"/>
      <c r="Y120" s="848"/>
      <c r="Z120" s="849"/>
      <c r="AA120" s="847" t="s">
        <v>300</v>
      </c>
      <c r="AB120" s="848"/>
      <c r="AC120" s="849"/>
      <c r="AD120" s="118">
        <v>2</v>
      </c>
      <c r="AE120" s="118">
        <v>0</v>
      </c>
      <c r="AF120" s="866"/>
      <c r="AG120" s="867"/>
      <c r="AH120" s="868"/>
      <c r="AI120" s="866"/>
      <c r="AJ120" s="867"/>
      <c r="AK120" s="868"/>
      <c r="AL120" s="101"/>
      <c r="AN120" s="24" t="str">
        <f t="shared" si="7"/>
        <v>■</v>
      </c>
    </row>
    <row r="121" spans="1:40">
      <c r="A121" s="36" t="str">
        <f t="shared" si="6"/>
        <v>HO</v>
      </c>
      <c r="B121" s="32"/>
      <c r="C121" s="802">
        <v>10</v>
      </c>
      <c r="D121" s="803"/>
      <c r="E121" s="888" t="s">
        <v>455</v>
      </c>
      <c r="F121" s="889"/>
      <c r="G121" s="889"/>
      <c r="H121" s="889"/>
      <c r="I121" s="889"/>
      <c r="J121" s="889"/>
      <c r="K121" s="889"/>
      <c r="L121" s="889"/>
      <c r="M121" s="889"/>
      <c r="N121" s="889"/>
      <c r="O121" s="889"/>
      <c r="P121" s="889"/>
      <c r="Q121" s="889"/>
      <c r="R121" s="889"/>
      <c r="S121" s="889"/>
      <c r="T121" s="890"/>
      <c r="U121" s="152" t="s">
        <v>456</v>
      </c>
      <c r="V121" s="847" t="s">
        <v>299</v>
      </c>
      <c r="W121" s="848"/>
      <c r="X121" s="848"/>
      <c r="Y121" s="848"/>
      <c r="Z121" s="849"/>
      <c r="AA121" s="847" t="s">
        <v>300</v>
      </c>
      <c r="AB121" s="848"/>
      <c r="AC121" s="849"/>
      <c r="AD121" s="118">
        <v>8</v>
      </c>
      <c r="AE121" s="118">
        <v>0</v>
      </c>
      <c r="AF121" s="866"/>
      <c r="AG121" s="867"/>
      <c r="AH121" s="868"/>
      <c r="AI121" s="866"/>
      <c r="AJ121" s="867"/>
      <c r="AK121" s="868"/>
      <c r="AL121" s="101"/>
      <c r="AN121" s="24" t="str">
        <f t="shared" si="7"/>
        <v>■</v>
      </c>
    </row>
    <row r="122" spans="1:40">
      <c r="A122" s="36" t="str">
        <f t="shared" si="6"/>
        <v>HO</v>
      </c>
      <c r="B122" s="32"/>
      <c r="C122" s="802">
        <v>11</v>
      </c>
      <c r="D122" s="803"/>
      <c r="E122" s="888" t="s">
        <v>457</v>
      </c>
      <c r="F122" s="889"/>
      <c r="G122" s="889"/>
      <c r="H122" s="889"/>
      <c r="I122" s="889"/>
      <c r="J122" s="889"/>
      <c r="K122" s="889"/>
      <c r="L122" s="889"/>
      <c r="M122" s="889"/>
      <c r="N122" s="889"/>
      <c r="O122" s="889"/>
      <c r="P122" s="889"/>
      <c r="Q122" s="889"/>
      <c r="R122" s="889"/>
      <c r="S122" s="889"/>
      <c r="T122" s="890"/>
      <c r="U122" s="152" t="s">
        <v>458</v>
      </c>
      <c r="V122" s="847" t="s">
        <v>299</v>
      </c>
      <c r="W122" s="848"/>
      <c r="X122" s="848"/>
      <c r="Y122" s="848"/>
      <c r="Z122" s="849"/>
      <c r="AA122" s="847" t="s">
        <v>300</v>
      </c>
      <c r="AB122" s="848"/>
      <c r="AC122" s="849"/>
      <c r="AD122" s="118">
        <v>2</v>
      </c>
      <c r="AE122" s="118">
        <v>0</v>
      </c>
      <c r="AF122" s="866"/>
      <c r="AG122" s="867"/>
      <c r="AH122" s="868"/>
      <c r="AI122" s="866"/>
      <c r="AJ122" s="867"/>
      <c r="AK122" s="868"/>
      <c r="AL122" s="101"/>
      <c r="AN122" s="24" t="str">
        <f t="shared" si="7"/>
        <v>■</v>
      </c>
    </row>
    <row r="123" spans="1:40">
      <c r="A123" s="36" t="str">
        <f t="shared" si="6"/>
        <v>HO</v>
      </c>
      <c r="B123" s="32"/>
      <c r="C123" s="802">
        <v>12</v>
      </c>
      <c r="D123" s="803"/>
      <c r="E123" s="888" t="s">
        <v>459</v>
      </c>
      <c r="F123" s="889"/>
      <c r="G123" s="889"/>
      <c r="H123" s="889"/>
      <c r="I123" s="889"/>
      <c r="J123" s="889"/>
      <c r="K123" s="889"/>
      <c r="L123" s="889"/>
      <c r="M123" s="889"/>
      <c r="N123" s="889"/>
      <c r="O123" s="889"/>
      <c r="P123" s="889"/>
      <c r="Q123" s="889"/>
      <c r="R123" s="889"/>
      <c r="S123" s="889"/>
      <c r="T123" s="890"/>
      <c r="U123" s="152" t="s">
        <v>460</v>
      </c>
      <c r="V123" s="847" t="s">
        <v>299</v>
      </c>
      <c r="W123" s="848"/>
      <c r="X123" s="848"/>
      <c r="Y123" s="848"/>
      <c r="Z123" s="849"/>
      <c r="AA123" s="847" t="s">
        <v>300</v>
      </c>
      <c r="AB123" s="848"/>
      <c r="AC123" s="849"/>
      <c r="AD123" s="118">
        <v>8</v>
      </c>
      <c r="AE123" s="118">
        <v>0</v>
      </c>
      <c r="AF123" s="866"/>
      <c r="AG123" s="867"/>
      <c r="AH123" s="868"/>
      <c r="AI123" s="866"/>
      <c r="AJ123" s="867"/>
      <c r="AK123" s="868"/>
      <c r="AL123" s="101"/>
      <c r="AN123" s="24" t="str">
        <f t="shared" si="7"/>
        <v>■</v>
      </c>
    </row>
    <row r="124" spans="1:40">
      <c r="A124" s="36" t="str">
        <f t="shared" si="6"/>
        <v>HO</v>
      </c>
      <c r="B124" s="32"/>
      <c r="C124" s="802">
        <v>13</v>
      </c>
      <c r="D124" s="803"/>
      <c r="E124" s="888" t="s">
        <v>461</v>
      </c>
      <c r="F124" s="889"/>
      <c r="G124" s="889"/>
      <c r="H124" s="889"/>
      <c r="I124" s="889"/>
      <c r="J124" s="889"/>
      <c r="K124" s="889"/>
      <c r="L124" s="889"/>
      <c r="M124" s="889"/>
      <c r="N124" s="889"/>
      <c r="O124" s="889"/>
      <c r="P124" s="889"/>
      <c r="Q124" s="889"/>
      <c r="R124" s="889"/>
      <c r="S124" s="889"/>
      <c r="T124" s="890"/>
      <c r="U124" s="152" t="s">
        <v>462</v>
      </c>
      <c r="V124" s="847" t="s">
        <v>299</v>
      </c>
      <c r="W124" s="848"/>
      <c r="X124" s="848"/>
      <c r="Y124" s="848"/>
      <c r="Z124" s="849"/>
      <c r="AA124" s="847" t="s">
        <v>293</v>
      </c>
      <c r="AB124" s="848"/>
      <c r="AC124" s="849"/>
      <c r="AD124" s="118">
        <v>1</v>
      </c>
      <c r="AE124" s="118" t="s">
        <v>294</v>
      </c>
      <c r="AF124" s="866"/>
      <c r="AG124" s="867"/>
      <c r="AH124" s="868"/>
      <c r="AI124" s="866"/>
      <c r="AJ124" s="867"/>
      <c r="AK124" s="868"/>
      <c r="AL124" s="101"/>
      <c r="AN124" s="24" t="str">
        <f t="shared" si="7"/>
        <v>■</v>
      </c>
    </row>
    <row r="125" spans="1:40">
      <c r="A125" s="36" t="str">
        <f t="shared" si="6"/>
        <v>HO</v>
      </c>
      <c r="B125" s="32"/>
      <c r="C125" s="802">
        <v>14</v>
      </c>
      <c r="D125" s="803"/>
      <c r="E125" s="888" t="s">
        <v>463</v>
      </c>
      <c r="F125" s="889"/>
      <c r="G125" s="889"/>
      <c r="H125" s="889"/>
      <c r="I125" s="889"/>
      <c r="J125" s="889"/>
      <c r="K125" s="889"/>
      <c r="L125" s="889"/>
      <c r="M125" s="889"/>
      <c r="N125" s="889"/>
      <c r="O125" s="889"/>
      <c r="P125" s="889"/>
      <c r="Q125" s="889"/>
      <c r="R125" s="889"/>
      <c r="S125" s="889"/>
      <c r="T125" s="890"/>
      <c r="U125" s="152" t="s">
        <v>464</v>
      </c>
      <c r="V125" s="847" t="s">
        <v>299</v>
      </c>
      <c r="W125" s="848"/>
      <c r="X125" s="848"/>
      <c r="Y125" s="848"/>
      <c r="Z125" s="849"/>
      <c r="AA125" s="847" t="s">
        <v>300</v>
      </c>
      <c r="AB125" s="848"/>
      <c r="AC125" s="849"/>
      <c r="AD125" s="118">
        <v>9</v>
      </c>
      <c r="AE125" s="118">
        <v>0</v>
      </c>
      <c r="AF125" s="866"/>
      <c r="AG125" s="867"/>
      <c r="AH125" s="868"/>
      <c r="AI125" s="866"/>
      <c r="AJ125" s="867"/>
      <c r="AK125" s="868"/>
      <c r="AL125" s="101"/>
      <c r="AN125" s="24" t="str">
        <f t="shared" si="7"/>
        <v>■</v>
      </c>
    </row>
    <row r="126" spans="1:40">
      <c r="A126" s="36" t="str">
        <f t="shared" si="6"/>
        <v>HO</v>
      </c>
      <c r="B126" s="32"/>
      <c r="C126" s="802">
        <v>15</v>
      </c>
      <c r="D126" s="803"/>
      <c r="E126" s="888" t="s">
        <v>465</v>
      </c>
      <c r="F126" s="889"/>
      <c r="G126" s="889"/>
      <c r="H126" s="889"/>
      <c r="I126" s="889"/>
      <c r="J126" s="889"/>
      <c r="K126" s="889"/>
      <c r="L126" s="889"/>
      <c r="M126" s="889"/>
      <c r="N126" s="889"/>
      <c r="O126" s="889"/>
      <c r="P126" s="889"/>
      <c r="Q126" s="889"/>
      <c r="R126" s="889"/>
      <c r="S126" s="889"/>
      <c r="T126" s="890"/>
      <c r="U126" s="152" t="s">
        <v>466</v>
      </c>
      <c r="V126" s="847" t="s">
        <v>299</v>
      </c>
      <c r="W126" s="848"/>
      <c r="X126" s="848"/>
      <c r="Y126" s="848"/>
      <c r="Z126" s="849"/>
      <c r="AA126" s="847" t="s">
        <v>293</v>
      </c>
      <c r="AB126" s="848"/>
      <c r="AC126" s="849"/>
      <c r="AD126" s="118">
        <v>1</v>
      </c>
      <c r="AE126" s="118" t="s">
        <v>294</v>
      </c>
      <c r="AF126" s="866"/>
      <c r="AG126" s="867"/>
      <c r="AH126" s="868"/>
      <c r="AI126" s="866"/>
      <c r="AJ126" s="867"/>
      <c r="AK126" s="868"/>
      <c r="AL126" s="101"/>
      <c r="AN126" s="24" t="str">
        <f t="shared" si="7"/>
        <v>■</v>
      </c>
    </row>
    <row r="127" spans="1:40">
      <c r="A127" s="36" t="str">
        <f t="shared" si="6"/>
        <v>HO</v>
      </c>
      <c r="B127" s="32"/>
      <c r="C127" s="802">
        <v>16</v>
      </c>
      <c r="D127" s="803"/>
      <c r="E127" s="888" t="s">
        <v>467</v>
      </c>
      <c r="F127" s="889"/>
      <c r="G127" s="889"/>
      <c r="H127" s="889"/>
      <c r="I127" s="889"/>
      <c r="J127" s="889"/>
      <c r="K127" s="889"/>
      <c r="L127" s="889"/>
      <c r="M127" s="889"/>
      <c r="N127" s="889"/>
      <c r="O127" s="889"/>
      <c r="P127" s="889"/>
      <c r="Q127" s="889"/>
      <c r="R127" s="889"/>
      <c r="S127" s="889"/>
      <c r="T127" s="890"/>
      <c r="U127" s="152" t="s">
        <v>468</v>
      </c>
      <c r="V127" s="847" t="s">
        <v>299</v>
      </c>
      <c r="W127" s="848"/>
      <c r="X127" s="848"/>
      <c r="Y127" s="848"/>
      <c r="Z127" s="849"/>
      <c r="AA127" s="847" t="s">
        <v>300</v>
      </c>
      <c r="AB127" s="848"/>
      <c r="AC127" s="849"/>
      <c r="AD127" s="118">
        <v>3</v>
      </c>
      <c r="AE127" s="118">
        <v>0</v>
      </c>
      <c r="AF127" s="866"/>
      <c r="AG127" s="867"/>
      <c r="AH127" s="868"/>
      <c r="AI127" s="866"/>
      <c r="AJ127" s="867"/>
      <c r="AK127" s="868"/>
      <c r="AL127" s="101"/>
      <c r="AN127" s="24" t="str">
        <f t="shared" si="7"/>
        <v>■</v>
      </c>
    </row>
    <row r="128" spans="1:40">
      <c r="A128" s="36" t="str">
        <f t="shared" si="6"/>
        <v>HO</v>
      </c>
      <c r="B128" s="32"/>
      <c r="C128" s="802">
        <v>17</v>
      </c>
      <c r="D128" s="803"/>
      <c r="E128" s="888" t="s">
        <v>469</v>
      </c>
      <c r="F128" s="889"/>
      <c r="G128" s="889"/>
      <c r="H128" s="889"/>
      <c r="I128" s="889"/>
      <c r="J128" s="889"/>
      <c r="K128" s="889"/>
      <c r="L128" s="889"/>
      <c r="M128" s="889"/>
      <c r="N128" s="889"/>
      <c r="O128" s="889"/>
      <c r="P128" s="889"/>
      <c r="Q128" s="889"/>
      <c r="R128" s="889"/>
      <c r="S128" s="889"/>
      <c r="T128" s="890"/>
      <c r="U128" s="152" t="s">
        <v>470</v>
      </c>
      <c r="V128" s="847" t="s">
        <v>299</v>
      </c>
      <c r="W128" s="848"/>
      <c r="X128" s="848"/>
      <c r="Y128" s="848"/>
      <c r="Z128" s="849"/>
      <c r="AA128" s="847" t="s">
        <v>300</v>
      </c>
      <c r="AB128" s="848"/>
      <c r="AC128" s="849"/>
      <c r="AD128" s="118">
        <v>6</v>
      </c>
      <c r="AE128" s="118">
        <v>0</v>
      </c>
      <c r="AF128" s="866"/>
      <c r="AG128" s="867"/>
      <c r="AH128" s="868"/>
      <c r="AI128" s="866"/>
      <c r="AJ128" s="867"/>
      <c r="AK128" s="868"/>
      <c r="AL128" s="101"/>
      <c r="AN128" s="24" t="str">
        <f t="shared" si="7"/>
        <v>■</v>
      </c>
    </row>
    <row r="129" spans="1:40">
      <c r="A129" s="36" t="str">
        <f t="shared" si="6"/>
        <v>HO</v>
      </c>
      <c r="B129" s="32"/>
      <c r="C129" s="802">
        <v>18</v>
      </c>
      <c r="D129" s="803"/>
      <c r="E129" s="888" t="s">
        <v>322</v>
      </c>
      <c r="F129" s="889"/>
      <c r="G129" s="889"/>
      <c r="H129" s="889"/>
      <c r="I129" s="889"/>
      <c r="J129" s="889"/>
      <c r="K129" s="889"/>
      <c r="L129" s="889"/>
      <c r="M129" s="889"/>
      <c r="N129" s="889"/>
      <c r="O129" s="889"/>
      <c r="P129" s="889"/>
      <c r="Q129" s="889"/>
      <c r="R129" s="889"/>
      <c r="S129" s="889"/>
      <c r="T129" s="890"/>
      <c r="U129" s="152" t="s">
        <v>323</v>
      </c>
      <c r="V129" s="847" t="s">
        <v>299</v>
      </c>
      <c r="W129" s="848"/>
      <c r="X129" s="848"/>
      <c r="Y129" s="848"/>
      <c r="Z129" s="849"/>
      <c r="AA129" s="847" t="s">
        <v>293</v>
      </c>
      <c r="AB129" s="848"/>
      <c r="AC129" s="849"/>
      <c r="AD129" s="118">
        <v>6</v>
      </c>
      <c r="AE129" s="118" t="s">
        <v>294</v>
      </c>
      <c r="AF129" s="866"/>
      <c r="AG129" s="867"/>
      <c r="AH129" s="868"/>
      <c r="AI129" s="866"/>
      <c r="AJ129" s="867"/>
      <c r="AK129" s="868"/>
      <c r="AL129" s="101"/>
      <c r="AN129" s="24" t="str">
        <f t="shared" si="7"/>
        <v>■</v>
      </c>
    </row>
    <row r="130" spans="1:40">
      <c r="A130" s="36" t="str">
        <f>IF(LEN(J130)&gt;0,MID(J130,FIND("(",J130,1)+1,2),A128)</f>
        <v>HO</v>
      </c>
      <c r="B130" s="32"/>
      <c r="C130" s="802">
        <v>19</v>
      </c>
      <c r="D130" s="803"/>
      <c r="E130" s="888" t="s">
        <v>324</v>
      </c>
      <c r="F130" s="889"/>
      <c r="G130" s="889"/>
      <c r="H130" s="889"/>
      <c r="I130" s="889"/>
      <c r="J130" s="889"/>
      <c r="K130" s="889"/>
      <c r="L130" s="889"/>
      <c r="M130" s="889"/>
      <c r="N130" s="889"/>
      <c r="O130" s="889"/>
      <c r="P130" s="889"/>
      <c r="Q130" s="889"/>
      <c r="R130" s="889"/>
      <c r="S130" s="889"/>
      <c r="T130" s="890"/>
      <c r="U130" s="152" t="s">
        <v>325</v>
      </c>
      <c r="V130" s="847" t="s">
        <v>299</v>
      </c>
      <c r="W130" s="848"/>
      <c r="X130" s="848"/>
      <c r="Y130" s="848"/>
      <c r="Z130" s="849"/>
      <c r="AA130" s="847" t="s">
        <v>293</v>
      </c>
      <c r="AB130" s="848"/>
      <c r="AC130" s="849"/>
      <c r="AD130" s="118">
        <v>6</v>
      </c>
      <c r="AE130" s="118" t="s">
        <v>294</v>
      </c>
      <c r="AF130" s="866"/>
      <c r="AG130" s="867"/>
      <c r="AH130" s="868"/>
      <c r="AI130" s="866"/>
      <c r="AJ130" s="867"/>
      <c r="AK130" s="868"/>
      <c r="AL130" s="101"/>
      <c r="AN130" s="24" t="str">
        <f>$P$17</f>
        <v>■</v>
      </c>
    </row>
    <row r="131" spans="1:40">
      <c r="A131" s="36" t="str">
        <f>IF(LEN(J131)&gt;0,MID(J131,FIND("(",J131,1)+1,2),A129)</f>
        <v>HO</v>
      </c>
      <c r="B131" s="32"/>
      <c r="C131" s="802">
        <v>20</v>
      </c>
      <c r="D131" s="803"/>
      <c r="E131" s="888" t="s">
        <v>1051</v>
      </c>
      <c r="F131" s="889"/>
      <c r="G131" s="889"/>
      <c r="H131" s="889"/>
      <c r="I131" s="889"/>
      <c r="J131" s="889"/>
      <c r="K131" s="889"/>
      <c r="L131" s="889"/>
      <c r="M131" s="889"/>
      <c r="N131" s="889"/>
      <c r="O131" s="889"/>
      <c r="P131" s="889"/>
      <c r="Q131" s="889"/>
      <c r="R131" s="889"/>
      <c r="S131" s="889"/>
      <c r="T131" s="890"/>
      <c r="U131" s="152" t="s">
        <v>1052</v>
      </c>
      <c r="V131" s="847" t="s">
        <v>674</v>
      </c>
      <c r="W131" s="848"/>
      <c r="X131" s="848"/>
      <c r="Y131" s="848"/>
      <c r="Z131" s="849"/>
      <c r="AA131" s="847" t="s">
        <v>293</v>
      </c>
      <c r="AB131" s="848"/>
      <c r="AC131" s="849"/>
      <c r="AD131" s="118">
        <v>2</v>
      </c>
      <c r="AE131" s="118" t="s">
        <v>294</v>
      </c>
      <c r="AF131" s="866"/>
      <c r="AG131" s="867"/>
      <c r="AH131" s="868"/>
      <c r="AI131" s="866"/>
      <c r="AJ131" s="867"/>
      <c r="AK131" s="868"/>
      <c r="AL131" s="101" t="s">
        <v>473</v>
      </c>
      <c r="AN131" s="24" t="str">
        <f>$P$17</f>
        <v>■</v>
      </c>
    </row>
    <row r="132" spans="1:40">
      <c r="A132" s="36" t="str">
        <f t="shared" ref="A132:A195" si="8">IF(LEN(J132)&gt;0,MID(J132,FIND("(",J132,1)+1,2),A131)</f>
        <v>HO</v>
      </c>
      <c r="B132" s="32"/>
      <c r="C132" s="64"/>
      <c r="D132" s="35"/>
      <c r="E132" s="63"/>
      <c r="F132" s="63"/>
      <c r="G132" s="63"/>
      <c r="H132" s="63"/>
      <c r="I132" s="63"/>
      <c r="J132" s="63"/>
      <c r="K132" s="63"/>
      <c r="L132" s="63"/>
      <c r="M132" s="63"/>
      <c r="N132" s="63"/>
      <c r="O132" s="63"/>
      <c r="P132" s="63"/>
      <c r="Q132" s="63"/>
      <c r="R132" s="63"/>
      <c r="S132" s="63"/>
      <c r="T132" s="63"/>
      <c r="V132" s="64"/>
      <c r="W132" s="64"/>
      <c r="X132" s="64"/>
      <c r="Y132" s="64"/>
      <c r="Z132" s="64"/>
      <c r="AA132" s="64"/>
      <c r="AB132" s="64"/>
      <c r="AC132" s="64"/>
      <c r="AD132" s="64"/>
      <c r="AE132" s="64"/>
      <c r="AF132" s="65"/>
      <c r="AG132" s="178"/>
      <c r="AH132" s="65"/>
      <c r="AI132" s="56"/>
      <c r="AJ132" s="56"/>
      <c r="AK132" s="56"/>
    </row>
    <row r="133" spans="1:40">
      <c r="A133" s="36" t="str">
        <f t="shared" si="8"/>
        <v>KO</v>
      </c>
      <c r="B133" s="38"/>
      <c r="C133" s="39" t="s">
        <v>282</v>
      </c>
      <c r="D133" s="40"/>
      <c r="J133" s="31" t="s">
        <v>474</v>
      </c>
      <c r="K133" s="39"/>
      <c r="M133" s="39"/>
      <c r="U133" s="31" t="s">
        <v>1053</v>
      </c>
      <c r="V133" s="178"/>
      <c r="W133" s="178"/>
      <c r="X133" s="178"/>
      <c r="Y133" s="178"/>
      <c r="Z133" s="178"/>
      <c r="AD133" s="178"/>
      <c r="AE133" s="178"/>
      <c r="AF133" s="61"/>
      <c r="AG133" s="65"/>
      <c r="AH133" s="61"/>
      <c r="AI133" s="61"/>
      <c r="AJ133" s="61"/>
      <c r="AK133" s="61"/>
    </row>
    <row r="134" spans="1:40" ht="21" customHeight="1">
      <c r="A134" s="36" t="str">
        <f t="shared" si="8"/>
        <v>KO</v>
      </c>
      <c r="B134" s="38"/>
      <c r="C134" s="1005" t="s">
        <v>85</v>
      </c>
      <c r="D134" s="983"/>
      <c r="E134" s="1005" t="s">
        <v>285</v>
      </c>
      <c r="F134" s="1006"/>
      <c r="G134" s="1006"/>
      <c r="H134" s="1006"/>
      <c r="I134" s="1006"/>
      <c r="J134" s="1006"/>
      <c r="K134" s="1006"/>
      <c r="L134" s="1006"/>
      <c r="M134" s="1006"/>
      <c r="N134" s="1006"/>
      <c r="O134" s="1006"/>
      <c r="P134" s="1006"/>
      <c r="Q134" s="1006"/>
      <c r="R134" s="1006"/>
      <c r="S134" s="1006"/>
      <c r="T134" s="1006"/>
      <c r="U134" s="139" t="s">
        <v>286</v>
      </c>
      <c r="V134" s="841" t="s">
        <v>287</v>
      </c>
      <c r="W134" s="842"/>
      <c r="X134" s="842"/>
      <c r="Y134" s="842"/>
      <c r="Z134" s="1001"/>
      <c r="AA134" s="1005" t="s">
        <v>876</v>
      </c>
      <c r="AB134" s="1006"/>
      <c r="AC134" s="1012"/>
      <c r="AD134" s="970" t="s">
        <v>289</v>
      </c>
      <c r="AE134" s="972"/>
      <c r="AF134" s="881" t="s">
        <v>88</v>
      </c>
      <c r="AG134" s="882"/>
      <c r="AH134" s="883"/>
      <c r="AI134" s="1021" t="s">
        <v>89</v>
      </c>
      <c r="AJ134" s="1022"/>
      <c r="AK134" s="1023"/>
      <c r="AL134" s="915" t="s">
        <v>90</v>
      </c>
    </row>
    <row r="135" spans="1:40" ht="12" customHeight="1">
      <c r="A135" s="36" t="str">
        <f t="shared" si="8"/>
        <v>KO</v>
      </c>
      <c r="B135" s="38"/>
      <c r="C135" s="984"/>
      <c r="D135" s="985"/>
      <c r="E135" s="1007"/>
      <c r="F135" s="1008"/>
      <c r="G135" s="1008"/>
      <c r="H135" s="1008"/>
      <c r="I135" s="1008"/>
      <c r="J135" s="1008"/>
      <c r="K135" s="1008"/>
      <c r="L135" s="1008"/>
      <c r="M135" s="1008"/>
      <c r="N135" s="1008"/>
      <c r="O135" s="1008"/>
      <c r="P135" s="1008"/>
      <c r="Q135" s="1008"/>
      <c r="R135" s="1008"/>
      <c r="S135" s="1008"/>
      <c r="T135" s="1008"/>
      <c r="U135" s="140"/>
      <c r="V135" s="1002"/>
      <c r="W135" s="1003"/>
      <c r="X135" s="1003"/>
      <c r="Y135" s="1003"/>
      <c r="Z135" s="1004"/>
      <c r="AA135" s="1007"/>
      <c r="AB135" s="1008"/>
      <c r="AC135" s="1013"/>
      <c r="AD135" s="973"/>
      <c r="AE135" s="975"/>
      <c r="AF135" s="884"/>
      <c r="AG135" s="885"/>
      <c r="AH135" s="886"/>
      <c r="AI135" s="1024"/>
      <c r="AJ135" s="1025"/>
      <c r="AK135" s="1026"/>
      <c r="AL135" s="916"/>
    </row>
    <row r="136" spans="1:40" ht="13.15" customHeight="1">
      <c r="A136" s="36" t="str">
        <f t="shared" si="8"/>
        <v>KO</v>
      </c>
      <c r="B136" s="32"/>
      <c r="C136" s="802">
        <v>1</v>
      </c>
      <c r="D136" s="803"/>
      <c r="E136" s="897" t="s">
        <v>350</v>
      </c>
      <c r="F136" s="898"/>
      <c r="G136" s="898"/>
      <c r="H136" s="898"/>
      <c r="I136" s="898"/>
      <c r="J136" s="898"/>
      <c r="K136" s="898"/>
      <c r="L136" s="898"/>
      <c r="M136" s="898"/>
      <c r="N136" s="898"/>
      <c r="O136" s="898"/>
      <c r="P136" s="898"/>
      <c r="Q136" s="898"/>
      <c r="R136" s="898"/>
      <c r="S136" s="898"/>
      <c r="T136" s="899"/>
      <c r="U136" s="141" t="s">
        <v>291</v>
      </c>
      <c r="V136" s="847" t="s">
        <v>292</v>
      </c>
      <c r="W136" s="848"/>
      <c r="X136" s="848"/>
      <c r="Y136" s="848"/>
      <c r="Z136" s="849"/>
      <c r="AA136" s="847" t="s">
        <v>293</v>
      </c>
      <c r="AB136" s="848"/>
      <c r="AC136" s="849"/>
      <c r="AD136" s="118">
        <v>10</v>
      </c>
      <c r="AE136" s="118" t="s">
        <v>294</v>
      </c>
      <c r="AF136" s="866"/>
      <c r="AG136" s="867"/>
      <c r="AH136" s="868"/>
      <c r="AI136" s="866"/>
      <c r="AJ136" s="867"/>
      <c r="AK136" s="868"/>
      <c r="AL136" s="101"/>
      <c r="AN136" s="24" t="str">
        <f t="shared" ref="AN136:AN150" si="9">$S$17</f>
        <v>■</v>
      </c>
    </row>
    <row r="137" spans="1:40" ht="13.15" customHeight="1">
      <c r="A137" s="36" t="str">
        <f t="shared" si="8"/>
        <v>KO</v>
      </c>
      <c r="B137" s="32"/>
      <c r="C137" s="802">
        <v>2</v>
      </c>
      <c r="D137" s="803"/>
      <c r="E137" s="897" t="s">
        <v>351</v>
      </c>
      <c r="F137" s="898"/>
      <c r="G137" s="898"/>
      <c r="H137" s="898"/>
      <c r="I137" s="898"/>
      <c r="J137" s="898"/>
      <c r="K137" s="898"/>
      <c r="L137" s="898"/>
      <c r="M137" s="898"/>
      <c r="N137" s="898"/>
      <c r="O137" s="898"/>
      <c r="P137" s="898"/>
      <c r="Q137" s="898"/>
      <c r="R137" s="898"/>
      <c r="S137" s="898"/>
      <c r="T137" s="899"/>
      <c r="U137" s="624" t="s">
        <v>296</v>
      </c>
      <c r="V137" s="847" t="s">
        <v>292</v>
      </c>
      <c r="W137" s="848"/>
      <c r="X137" s="848"/>
      <c r="Y137" s="848"/>
      <c r="Z137" s="849"/>
      <c r="AA137" s="847" t="s">
        <v>293</v>
      </c>
      <c r="AB137" s="848"/>
      <c r="AC137" s="849"/>
      <c r="AD137" s="118">
        <v>51</v>
      </c>
      <c r="AE137" s="118" t="s">
        <v>294</v>
      </c>
      <c r="AF137" s="866"/>
      <c r="AG137" s="867"/>
      <c r="AH137" s="868"/>
      <c r="AI137" s="866"/>
      <c r="AJ137" s="867"/>
      <c r="AK137" s="868"/>
      <c r="AL137" s="101"/>
      <c r="AN137" s="24" t="str">
        <f t="shared" si="9"/>
        <v>■</v>
      </c>
    </row>
    <row r="138" spans="1:40" ht="13.15" customHeight="1">
      <c r="A138" s="36" t="str">
        <f t="shared" si="8"/>
        <v>KO</v>
      </c>
      <c r="B138" s="32"/>
      <c r="C138" s="917">
        <v>3</v>
      </c>
      <c r="D138" s="918"/>
      <c r="E138" s="903" t="s">
        <v>297</v>
      </c>
      <c r="F138" s="904"/>
      <c r="G138" s="904"/>
      <c r="H138" s="904"/>
      <c r="I138" s="904"/>
      <c r="J138" s="904"/>
      <c r="K138" s="904"/>
      <c r="L138" s="904"/>
      <c r="M138" s="904"/>
      <c r="N138" s="904"/>
      <c r="O138" s="904"/>
      <c r="P138" s="904"/>
      <c r="Q138" s="904"/>
      <c r="R138" s="904"/>
      <c r="S138" s="904"/>
      <c r="T138" s="905"/>
      <c r="U138" s="153" t="s">
        <v>298</v>
      </c>
      <c r="V138" s="860" t="s">
        <v>299</v>
      </c>
      <c r="W138" s="861"/>
      <c r="X138" s="861"/>
      <c r="Y138" s="861"/>
      <c r="Z138" s="862"/>
      <c r="AA138" s="860" t="s">
        <v>300</v>
      </c>
      <c r="AB138" s="861"/>
      <c r="AC138" s="862"/>
      <c r="AD138" s="119">
        <v>1</v>
      </c>
      <c r="AE138" s="119">
        <v>0</v>
      </c>
      <c r="AF138" s="863"/>
      <c r="AG138" s="864"/>
      <c r="AH138" s="865"/>
      <c r="AI138" s="863"/>
      <c r="AJ138" s="864"/>
      <c r="AK138" s="865"/>
      <c r="AL138" s="241" t="s">
        <v>301</v>
      </c>
      <c r="AN138" s="24" t="str">
        <f t="shared" si="9"/>
        <v>■</v>
      </c>
    </row>
    <row r="139" spans="1:40" ht="13.15" customHeight="1">
      <c r="A139" s="36" t="str">
        <f t="shared" si="8"/>
        <v>KO</v>
      </c>
      <c r="B139" s="32"/>
      <c r="C139" s="802">
        <v>4</v>
      </c>
      <c r="D139" s="803"/>
      <c r="E139" s="897" t="s">
        <v>302</v>
      </c>
      <c r="F139" s="898"/>
      <c r="G139" s="898"/>
      <c r="H139" s="898"/>
      <c r="I139" s="898"/>
      <c r="J139" s="898"/>
      <c r="K139" s="898"/>
      <c r="L139" s="898"/>
      <c r="M139" s="898"/>
      <c r="N139" s="898"/>
      <c r="O139" s="898"/>
      <c r="P139" s="898"/>
      <c r="Q139" s="898"/>
      <c r="R139" s="898"/>
      <c r="S139" s="898"/>
      <c r="T139" s="899"/>
      <c r="U139" s="152" t="s">
        <v>303</v>
      </c>
      <c r="V139" s="847" t="s">
        <v>299</v>
      </c>
      <c r="W139" s="848"/>
      <c r="X139" s="848"/>
      <c r="Y139" s="848"/>
      <c r="Z139" s="849"/>
      <c r="AA139" s="847" t="s">
        <v>300</v>
      </c>
      <c r="AB139" s="848"/>
      <c r="AC139" s="849"/>
      <c r="AD139" s="118">
        <v>1</v>
      </c>
      <c r="AE139" s="118">
        <v>0</v>
      </c>
      <c r="AF139" s="866"/>
      <c r="AG139" s="867"/>
      <c r="AH139" s="868"/>
      <c r="AI139" s="866"/>
      <c r="AJ139" s="867"/>
      <c r="AK139" s="868"/>
      <c r="AL139" s="101"/>
      <c r="AN139" s="24" t="str">
        <f t="shared" si="9"/>
        <v>■</v>
      </c>
    </row>
    <row r="140" spans="1:40">
      <c r="A140" s="36" t="str">
        <f t="shared" si="8"/>
        <v>KO</v>
      </c>
      <c r="B140" s="32"/>
      <c r="C140" s="802">
        <v>5</v>
      </c>
      <c r="D140" s="803"/>
      <c r="E140" s="888" t="s">
        <v>304</v>
      </c>
      <c r="F140" s="889"/>
      <c r="G140" s="889"/>
      <c r="H140" s="889"/>
      <c r="I140" s="889"/>
      <c r="J140" s="889"/>
      <c r="K140" s="889"/>
      <c r="L140" s="889"/>
      <c r="M140" s="889"/>
      <c r="N140" s="889"/>
      <c r="O140" s="889"/>
      <c r="P140" s="889"/>
      <c r="Q140" s="889"/>
      <c r="R140" s="889"/>
      <c r="S140" s="889"/>
      <c r="T140" s="890"/>
      <c r="U140" s="152" t="s">
        <v>305</v>
      </c>
      <c r="V140" s="847" t="s">
        <v>292</v>
      </c>
      <c r="W140" s="848"/>
      <c r="X140" s="848"/>
      <c r="Y140" s="848"/>
      <c r="Z140" s="849"/>
      <c r="AA140" s="847" t="s">
        <v>293</v>
      </c>
      <c r="AB140" s="848"/>
      <c r="AC140" s="849"/>
      <c r="AD140" s="118">
        <v>2</v>
      </c>
      <c r="AE140" s="118" t="s">
        <v>294</v>
      </c>
      <c r="AF140" s="866"/>
      <c r="AG140" s="867"/>
      <c r="AH140" s="868"/>
      <c r="AI140" s="866"/>
      <c r="AJ140" s="867"/>
      <c r="AK140" s="868"/>
      <c r="AL140" s="101"/>
      <c r="AN140" s="24" t="str">
        <f t="shared" si="9"/>
        <v>■</v>
      </c>
    </row>
    <row r="141" spans="1:40">
      <c r="A141" s="36" t="str">
        <f t="shared" si="8"/>
        <v>KO</v>
      </c>
      <c r="B141" s="32"/>
      <c r="C141" s="802">
        <v>6</v>
      </c>
      <c r="D141" s="803"/>
      <c r="E141" s="888" t="s">
        <v>1054</v>
      </c>
      <c r="F141" s="889"/>
      <c r="G141" s="889"/>
      <c r="H141" s="889"/>
      <c r="I141" s="889"/>
      <c r="J141" s="889"/>
      <c r="K141" s="889"/>
      <c r="L141" s="889"/>
      <c r="M141" s="889"/>
      <c r="N141" s="889"/>
      <c r="O141" s="889"/>
      <c r="P141" s="889"/>
      <c r="Q141" s="889"/>
      <c r="R141" s="889"/>
      <c r="S141" s="889"/>
      <c r="T141" s="890"/>
      <c r="U141" s="152" t="s">
        <v>477</v>
      </c>
      <c r="V141" s="847" t="s">
        <v>292</v>
      </c>
      <c r="W141" s="848"/>
      <c r="X141" s="848"/>
      <c r="Y141" s="848"/>
      <c r="Z141" s="849"/>
      <c r="AA141" s="847" t="s">
        <v>293</v>
      </c>
      <c r="AB141" s="848"/>
      <c r="AC141" s="849"/>
      <c r="AD141" s="118">
        <v>8</v>
      </c>
      <c r="AE141" s="118" t="s">
        <v>294</v>
      </c>
      <c r="AF141" s="866"/>
      <c r="AG141" s="867"/>
      <c r="AH141" s="868"/>
      <c r="AI141" s="866"/>
      <c r="AJ141" s="867"/>
      <c r="AK141" s="868"/>
      <c r="AL141" s="101" t="s">
        <v>339</v>
      </c>
      <c r="AN141" s="24" t="str">
        <f t="shared" si="9"/>
        <v>■</v>
      </c>
    </row>
    <row r="142" spans="1:40">
      <c r="A142" s="36" t="str">
        <f t="shared" si="8"/>
        <v>KO</v>
      </c>
      <c r="B142" s="32"/>
      <c r="C142" s="802">
        <v>7</v>
      </c>
      <c r="D142" s="803"/>
      <c r="E142" s="888" t="s">
        <v>1055</v>
      </c>
      <c r="F142" s="889"/>
      <c r="G142" s="889"/>
      <c r="H142" s="889"/>
      <c r="I142" s="889"/>
      <c r="J142" s="889"/>
      <c r="K142" s="889"/>
      <c r="L142" s="889"/>
      <c r="M142" s="889"/>
      <c r="N142" s="889"/>
      <c r="O142" s="889"/>
      <c r="P142" s="889"/>
      <c r="Q142" s="889"/>
      <c r="R142" s="889"/>
      <c r="S142" s="889"/>
      <c r="T142" s="890"/>
      <c r="U142" s="152" t="s">
        <v>479</v>
      </c>
      <c r="V142" s="847" t="s">
        <v>299</v>
      </c>
      <c r="W142" s="848"/>
      <c r="X142" s="848"/>
      <c r="Y142" s="848"/>
      <c r="Z142" s="849"/>
      <c r="AA142" s="847" t="s">
        <v>293</v>
      </c>
      <c r="AB142" s="848"/>
      <c r="AC142" s="849"/>
      <c r="AD142" s="118">
        <v>1</v>
      </c>
      <c r="AE142" s="118" t="s">
        <v>294</v>
      </c>
      <c r="AF142" s="866"/>
      <c r="AG142" s="867"/>
      <c r="AH142" s="868"/>
      <c r="AI142" s="866"/>
      <c r="AJ142" s="867"/>
      <c r="AK142" s="868"/>
      <c r="AL142" s="101"/>
      <c r="AN142" s="24" t="str">
        <f t="shared" si="9"/>
        <v>■</v>
      </c>
    </row>
    <row r="143" spans="1:40">
      <c r="A143" s="36" t="str">
        <f t="shared" si="8"/>
        <v>KO</v>
      </c>
      <c r="B143" s="32"/>
      <c r="C143" s="802">
        <v>8</v>
      </c>
      <c r="D143" s="803"/>
      <c r="E143" s="888" t="s">
        <v>453</v>
      </c>
      <c r="F143" s="889"/>
      <c r="G143" s="889"/>
      <c r="H143" s="889"/>
      <c r="I143" s="889"/>
      <c r="J143" s="889"/>
      <c r="K143" s="889"/>
      <c r="L143" s="889"/>
      <c r="M143" s="889"/>
      <c r="N143" s="889"/>
      <c r="O143" s="889"/>
      <c r="P143" s="889"/>
      <c r="Q143" s="889"/>
      <c r="R143" s="889"/>
      <c r="S143" s="889"/>
      <c r="T143" s="890"/>
      <c r="U143" s="152" t="s">
        <v>454</v>
      </c>
      <c r="V143" s="847" t="s">
        <v>299</v>
      </c>
      <c r="W143" s="848"/>
      <c r="X143" s="848"/>
      <c r="Y143" s="848"/>
      <c r="Z143" s="849"/>
      <c r="AA143" s="847" t="s">
        <v>300</v>
      </c>
      <c r="AB143" s="848"/>
      <c r="AC143" s="849"/>
      <c r="AD143" s="118">
        <v>2</v>
      </c>
      <c r="AE143" s="118">
        <v>0</v>
      </c>
      <c r="AF143" s="866"/>
      <c r="AG143" s="867"/>
      <c r="AH143" s="868"/>
      <c r="AI143" s="866"/>
      <c r="AJ143" s="867"/>
      <c r="AK143" s="868"/>
      <c r="AL143" s="101"/>
      <c r="AN143" s="24" t="str">
        <f t="shared" si="9"/>
        <v>■</v>
      </c>
    </row>
    <row r="144" spans="1:40">
      <c r="A144" s="36" t="str">
        <f t="shared" si="8"/>
        <v>KO</v>
      </c>
      <c r="B144" s="32"/>
      <c r="C144" s="802">
        <v>9</v>
      </c>
      <c r="D144" s="803"/>
      <c r="E144" s="888" t="s">
        <v>455</v>
      </c>
      <c r="F144" s="889"/>
      <c r="G144" s="889"/>
      <c r="H144" s="889"/>
      <c r="I144" s="889"/>
      <c r="J144" s="889"/>
      <c r="K144" s="889"/>
      <c r="L144" s="889"/>
      <c r="M144" s="889"/>
      <c r="N144" s="889"/>
      <c r="O144" s="889"/>
      <c r="P144" s="889"/>
      <c r="Q144" s="889"/>
      <c r="R144" s="889"/>
      <c r="S144" s="889"/>
      <c r="T144" s="890"/>
      <c r="U144" s="152" t="s">
        <v>456</v>
      </c>
      <c r="V144" s="847" t="s">
        <v>299</v>
      </c>
      <c r="W144" s="848"/>
      <c r="X144" s="848"/>
      <c r="Y144" s="848"/>
      <c r="Z144" s="849"/>
      <c r="AA144" s="847" t="s">
        <v>300</v>
      </c>
      <c r="AB144" s="848"/>
      <c r="AC144" s="849"/>
      <c r="AD144" s="118">
        <v>8</v>
      </c>
      <c r="AE144" s="118">
        <v>0</v>
      </c>
      <c r="AF144" s="866"/>
      <c r="AG144" s="867"/>
      <c r="AH144" s="868"/>
      <c r="AI144" s="866"/>
      <c r="AJ144" s="867"/>
      <c r="AK144" s="868"/>
      <c r="AL144" s="101"/>
      <c r="AN144" s="24" t="str">
        <f t="shared" si="9"/>
        <v>■</v>
      </c>
    </row>
    <row r="145" spans="1:40">
      <c r="A145" s="36" t="str">
        <f t="shared" si="8"/>
        <v>KO</v>
      </c>
      <c r="B145" s="32"/>
      <c r="C145" s="802">
        <v>10</v>
      </c>
      <c r="D145" s="803"/>
      <c r="E145" s="888" t="s">
        <v>480</v>
      </c>
      <c r="F145" s="889"/>
      <c r="G145" s="889"/>
      <c r="H145" s="889"/>
      <c r="I145" s="889"/>
      <c r="J145" s="889"/>
      <c r="K145" s="889"/>
      <c r="L145" s="889"/>
      <c r="M145" s="889"/>
      <c r="N145" s="889"/>
      <c r="O145" s="889"/>
      <c r="P145" s="889"/>
      <c r="Q145" s="889"/>
      <c r="R145" s="889"/>
      <c r="S145" s="889"/>
      <c r="T145" s="890"/>
      <c r="U145" s="152" t="s">
        <v>481</v>
      </c>
      <c r="V145" s="847" t="s">
        <v>299</v>
      </c>
      <c r="W145" s="848"/>
      <c r="X145" s="848"/>
      <c r="Y145" s="848"/>
      <c r="Z145" s="849"/>
      <c r="AA145" s="847" t="s">
        <v>300</v>
      </c>
      <c r="AB145" s="848"/>
      <c r="AC145" s="849"/>
      <c r="AD145" s="118">
        <v>8</v>
      </c>
      <c r="AE145" s="118">
        <v>0</v>
      </c>
      <c r="AF145" s="866"/>
      <c r="AG145" s="867"/>
      <c r="AH145" s="868"/>
      <c r="AI145" s="866"/>
      <c r="AJ145" s="867"/>
      <c r="AK145" s="868"/>
      <c r="AL145" s="101"/>
      <c r="AN145" s="24" t="str">
        <f t="shared" si="9"/>
        <v>■</v>
      </c>
    </row>
    <row r="146" spans="1:40" ht="13.15" customHeight="1">
      <c r="A146" s="36" t="str">
        <f t="shared" si="8"/>
        <v>KO</v>
      </c>
      <c r="B146" s="32"/>
      <c r="C146" s="802">
        <v>11</v>
      </c>
      <c r="D146" s="803"/>
      <c r="E146" s="888" t="s">
        <v>1056</v>
      </c>
      <c r="F146" s="889"/>
      <c r="G146" s="889"/>
      <c r="H146" s="889"/>
      <c r="I146" s="889"/>
      <c r="J146" s="889"/>
      <c r="K146" s="889"/>
      <c r="L146" s="889"/>
      <c r="M146" s="889"/>
      <c r="N146" s="889"/>
      <c r="O146" s="889"/>
      <c r="P146" s="889"/>
      <c r="Q146" s="889"/>
      <c r="R146" s="889"/>
      <c r="S146" s="889"/>
      <c r="T146" s="890"/>
      <c r="U146" s="152" t="s">
        <v>1057</v>
      </c>
      <c r="V146" s="847" t="s">
        <v>299</v>
      </c>
      <c r="W146" s="848"/>
      <c r="X146" s="848"/>
      <c r="Y146" s="848"/>
      <c r="Z146" s="849"/>
      <c r="AA146" s="847" t="s">
        <v>300</v>
      </c>
      <c r="AB146" s="848"/>
      <c r="AC146" s="849"/>
      <c r="AD146" s="118">
        <v>6</v>
      </c>
      <c r="AE146" s="118">
        <v>0</v>
      </c>
      <c r="AF146" s="866"/>
      <c r="AG146" s="867"/>
      <c r="AH146" s="868"/>
      <c r="AI146" s="866"/>
      <c r="AJ146" s="867"/>
      <c r="AK146" s="868"/>
      <c r="AL146" s="101"/>
      <c r="AN146" s="24" t="str">
        <f t="shared" si="9"/>
        <v>■</v>
      </c>
    </row>
    <row r="147" spans="1:40" ht="13.15" customHeight="1">
      <c r="A147" s="36" t="str">
        <f t="shared" si="8"/>
        <v>KO</v>
      </c>
      <c r="B147" s="32"/>
      <c r="C147" s="802">
        <v>12</v>
      </c>
      <c r="D147" s="803"/>
      <c r="E147" s="888" t="s">
        <v>457</v>
      </c>
      <c r="F147" s="889"/>
      <c r="G147" s="889"/>
      <c r="H147" s="889"/>
      <c r="I147" s="889"/>
      <c r="J147" s="889"/>
      <c r="K147" s="889"/>
      <c r="L147" s="889"/>
      <c r="M147" s="889"/>
      <c r="N147" s="889"/>
      <c r="O147" s="889"/>
      <c r="P147" s="889"/>
      <c r="Q147" s="889"/>
      <c r="R147" s="889"/>
      <c r="S147" s="889"/>
      <c r="T147" s="890"/>
      <c r="U147" s="152" t="s">
        <v>458</v>
      </c>
      <c r="V147" s="847" t="s">
        <v>299</v>
      </c>
      <c r="W147" s="848"/>
      <c r="X147" s="848"/>
      <c r="Y147" s="848"/>
      <c r="Z147" s="849"/>
      <c r="AA147" s="847" t="s">
        <v>300</v>
      </c>
      <c r="AB147" s="848"/>
      <c r="AC147" s="849"/>
      <c r="AD147" s="118">
        <v>2</v>
      </c>
      <c r="AE147" s="118">
        <v>0</v>
      </c>
      <c r="AF147" s="866"/>
      <c r="AG147" s="867"/>
      <c r="AH147" s="868"/>
      <c r="AI147" s="866"/>
      <c r="AJ147" s="867"/>
      <c r="AK147" s="868"/>
      <c r="AL147" s="101"/>
      <c r="AN147" s="24" t="str">
        <f t="shared" si="9"/>
        <v>■</v>
      </c>
    </row>
    <row r="148" spans="1:40" ht="13.15" customHeight="1">
      <c r="A148" s="36" t="str">
        <f t="shared" si="8"/>
        <v>KO</v>
      </c>
      <c r="B148" s="32"/>
      <c r="C148" s="802">
        <v>13</v>
      </c>
      <c r="D148" s="803"/>
      <c r="E148" s="888" t="s">
        <v>459</v>
      </c>
      <c r="F148" s="889"/>
      <c r="G148" s="889"/>
      <c r="H148" s="889"/>
      <c r="I148" s="889"/>
      <c r="J148" s="889"/>
      <c r="K148" s="889"/>
      <c r="L148" s="889"/>
      <c r="M148" s="889"/>
      <c r="N148" s="889"/>
      <c r="O148" s="889"/>
      <c r="P148" s="889"/>
      <c r="Q148" s="889"/>
      <c r="R148" s="889"/>
      <c r="S148" s="889"/>
      <c r="T148" s="890"/>
      <c r="U148" s="152" t="s">
        <v>460</v>
      </c>
      <c r="V148" s="847" t="s">
        <v>299</v>
      </c>
      <c r="W148" s="848"/>
      <c r="X148" s="848"/>
      <c r="Y148" s="848"/>
      <c r="Z148" s="849"/>
      <c r="AA148" s="847" t="s">
        <v>300</v>
      </c>
      <c r="AB148" s="848"/>
      <c r="AC148" s="849"/>
      <c r="AD148" s="118">
        <v>8</v>
      </c>
      <c r="AE148" s="118">
        <v>0</v>
      </c>
      <c r="AF148" s="866"/>
      <c r="AG148" s="867"/>
      <c r="AH148" s="868"/>
      <c r="AI148" s="866"/>
      <c r="AJ148" s="867"/>
      <c r="AK148" s="868"/>
      <c r="AL148" s="101"/>
      <c r="AN148" s="24" t="str">
        <f t="shared" si="9"/>
        <v>■</v>
      </c>
    </row>
    <row r="149" spans="1:40" ht="13.15" customHeight="1">
      <c r="A149" s="36" t="str">
        <f t="shared" si="8"/>
        <v>KO</v>
      </c>
      <c r="B149" s="32"/>
      <c r="C149" s="802">
        <v>14</v>
      </c>
      <c r="D149" s="803"/>
      <c r="E149" s="888" t="s">
        <v>322</v>
      </c>
      <c r="F149" s="889"/>
      <c r="G149" s="889"/>
      <c r="H149" s="889"/>
      <c r="I149" s="889"/>
      <c r="J149" s="889"/>
      <c r="K149" s="889"/>
      <c r="L149" s="889"/>
      <c r="M149" s="889"/>
      <c r="N149" s="889"/>
      <c r="O149" s="889"/>
      <c r="P149" s="889"/>
      <c r="Q149" s="889"/>
      <c r="R149" s="889"/>
      <c r="S149" s="889"/>
      <c r="T149" s="890"/>
      <c r="U149" s="152" t="s">
        <v>323</v>
      </c>
      <c r="V149" s="847" t="s">
        <v>299</v>
      </c>
      <c r="W149" s="848"/>
      <c r="X149" s="848"/>
      <c r="Y149" s="848"/>
      <c r="Z149" s="849"/>
      <c r="AA149" s="847" t="s">
        <v>293</v>
      </c>
      <c r="AB149" s="848"/>
      <c r="AC149" s="849"/>
      <c r="AD149" s="118">
        <v>6</v>
      </c>
      <c r="AE149" s="118" t="s">
        <v>294</v>
      </c>
      <c r="AF149" s="866"/>
      <c r="AG149" s="867"/>
      <c r="AH149" s="868"/>
      <c r="AI149" s="866"/>
      <c r="AJ149" s="867"/>
      <c r="AK149" s="868"/>
      <c r="AL149" s="101"/>
      <c r="AN149" s="24" t="str">
        <f t="shared" si="9"/>
        <v>■</v>
      </c>
    </row>
    <row r="150" spans="1:40">
      <c r="A150" s="36" t="str">
        <f t="shared" si="8"/>
        <v>KO</v>
      </c>
      <c r="B150" s="263"/>
      <c r="C150" s="802">
        <v>15</v>
      </c>
      <c r="D150" s="803"/>
      <c r="E150" s="888" t="s">
        <v>324</v>
      </c>
      <c r="F150" s="889"/>
      <c r="G150" s="889"/>
      <c r="H150" s="889"/>
      <c r="I150" s="889"/>
      <c r="J150" s="889"/>
      <c r="K150" s="889"/>
      <c r="L150" s="889"/>
      <c r="M150" s="889"/>
      <c r="N150" s="889"/>
      <c r="O150" s="889"/>
      <c r="P150" s="889"/>
      <c r="Q150" s="889"/>
      <c r="R150" s="889"/>
      <c r="S150" s="889"/>
      <c r="T150" s="890"/>
      <c r="U150" s="152" t="s">
        <v>325</v>
      </c>
      <c r="V150" s="847" t="s">
        <v>299</v>
      </c>
      <c r="W150" s="848"/>
      <c r="X150" s="848"/>
      <c r="Y150" s="848"/>
      <c r="Z150" s="849"/>
      <c r="AA150" s="847" t="s">
        <v>293</v>
      </c>
      <c r="AB150" s="848"/>
      <c r="AC150" s="849"/>
      <c r="AD150" s="118">
        <v>6</v>
      </c>
      <c r="AE150" s="118" t="s">
        <v>294</v>
      </c>
      <c r="AF150" s="866"/>
      <c r="AG150" s="867"/>
      <c r="AH150" s="868"/>
      <c r="AI150" s="866"/>
      <c r="AJ150" s="867"/>
      <c r="AK150" s="868"/>
      <c r="AL150" s="101"/>
      <c r="AN150" s="24" t="str">
        <f t="shared" si="9"/>
        <v>■</v>
      </c>
    </row>
    <row r="151" spans="1:40">
      <c r="A151" s="36" t="str">
        <f t="shared" si="8"/>
        <v>KO</v>
      </c>
      <c r="B151" s="32"/>
      <c r="C151" s="474"/>
      <c r="D151" s="474"/>
      <c r="E151" s="474"/>
      <c r="F151" s="474"/>
      <c r="G151" s="474"/>
      <c r="H151" s="474"/>
      <c r="I151" s="474"/>
      <c r="J151" s="474"/>
      <c r="K151" s="474"/>
      <c r="L151" s="474"/>
      <c r="M151" s="474"/>
      <c r="N151" s="474"/>
      <c r="O151" s="474"/>
      <c r="P151" s="474"/>
      <c r="Q151" s="474"/>
      <c r="R151" s="474"/>
      <c r="S151" s="474"/>
      <c r="T151" s="474"/>
      <c r="V151" s="495"/>
      <c r="W151" s="495"/>
      <c r="X151" s="495"/>
      <c r="Y151" s="495"/>
      <c r="Z151" s="495"/>
      <c r="AA151" s="495"/>
      <c r="AB151" s="495"/>
      <c r="AC151" s="495"/>
      <c r="AD151" s="495"/>
      <c r="AE151" s="495"/>
      <c r="AF151" s="496"/>
      <c r="AG151" s="496"/>
      <c r="AH151" s="496"/>
      <c r="AI151" s="496"/>
      <c r="AJ151" s="496"/>
      <c r="AK151" s="496"/>
      <c r="AL151" s="493"/>
    </row>
    <row r="152" spans="1:40">
      <c r="A152" s="36" t="str">
        <f t="shared" si="8"/>
        <v>HS</v>
      </c>
      <c r="B152" s="38"/>
      <c r="C152" s="39" t="s">
        <v>282</v>
      </c>
      <c r="D152" s="40"/>
      <c r="J152" s="31" t="s">
        <v>1058</v>
      </c>
      <c r="K152" s="39"/>
      <c r="M152" s="39"/>
      <c r="U152" s="31" t="s">
        <v>1059</v>
      </c>
      <c r="V152" s="178"/>
      <c r="W152" s="178"/>
      <c r="X152" s="178"/>
      <c r="Y152" s="178"/>
      <c r="Z152" s="178"/>
      <c r="AD152" s="178"/>
      <c r="AE152" s="178"/>
      <c r="AF152" s="61"/>
      <c r="AG152" s="61"/>
      <c r="AH152" s="61"/>
      <c r="AI152" s="61"/>
      <c r="AJ152" s="61"/>
      <c r="AK152" s="61"/>
    </row>
    <row r="153" spans="1:40" ht="21" customHeight="1">
      <c r="A153" s="36" t="str">
        <f t="shared" si="8"/>
        <v>HS</v>
      </c>
      <c r="B153" s="38"/>
      <c r="C153" s="1005" t="s">
        <v>85</v>
      </c>
      <c r="D153" s="983"/>
      <c r="E153" s="1005" t="s">
        <v>285</v>
      </c>
      <c r="F153" s="1006"/>
      <c r="G153" s="1006"/>
      <c r="H153" s="1006"/>
      <c r="I153" s="1006"/>
      <c r="J153" s="1006"/>
      <c r="K153" s="1006"/>
      <c r="L153" s="1006"/>
      <c r="M153" s="1006"/>
      <c r="N153" s="1006"/>
      <c r="O153" s="1006"/>
      <c r="P153" s="1006"/>
      <c r="Q153" s="1006"/>
      <c r="R153" s="1006"/>
      <c r="S153" s="1006"/>
      <c r="T153" s="1006"/>
      <c r="U153" s="139" t="s">
        <v>286</v>
      </c>
      <c r="V153" s="841" t="s">
        <v>287</v>
      </c>
      <c r="W153" s="842"/>
      <c r="X153" s="842"/>
      <c r="Y153" s="842"/>
      <c r="Z153" s="1001"/>
      <c r="AA153" s="1005" t="s">
        <v>876</v>
      </c>
      <c r="AB153" s="1006"/>
      <c r="AC153" s="1012"/>
      <c r="AD153" s="970" t="s">
        <v>289</v>
      </c>
      <c r="AE153" s="972"/>
      <c r="AF153" s="881" t="s">
        <v>88</v>
      </c>
      <c r="AG153" s="882"/>
      <c r="AH153" s="883"/>
      <c r="AI153" s="1021" t="s">
        <v>89</v>
      </c>
      <c r="AJ153" s="1022"/>
      <c r="AK153" s="1023"/>
      <c r="AL153" s="915" t="s">
        <v>90</v>
      </c>
    </row>
    <row r="154" spans="1:40" ht="12" customHeight="1">
      <c r="A154" s="484" t="str">
        <f t="shared" si="8"/>
        <v>HS</v>
      </c>
      <c r="B154" s="38"/>
      <c r="C154" s="984"/>
      <c r="D154" s="985"/>
      <c r="E154" s="1007"/>
      <c r="F154" s="1008"/>
      <c r="G154" s="1008"/>
      <c r="H154" s="1008"/>
      <c r="I154" s="1008"/>
      <c r="J154" s="1008"/>
      <c r="K154" s="1008"/>
      <c r="L154" s="1008"/>
      <c r="M154" s="1008"/>
      <c r="N154" s="1008"/>
      <c r="O154" s="1008"/>
      <c r="P154" s="1008"/>
      <c r="Q154" s="1008"/>
      <c r="R154" s="1008"/>
      <c r="S154" s="1008"/>
      <c r="T154" s="1008"/>
      <c r="U154" s="140"/>
      <c r="V154" s="1002"/>
      <c r="W154" s="1003"/>
      <c r="X154" s="1003"/>
      <c r="Y154" s="1003"/>
      <c r="Z154" s="1004"/>
      <c r="AA154" s="1007"/>
      <c r="AB154" s="1008"/>
      <c r="AC154" s="1013"/>
      <c r="AD154" s="973"/>
      <c r="AE154" s="975"/>
      <c r="AF154" s="884"/>
      <c r="AG154" s="885"/>
      <c r="AH154" s="886"/>
      <c r="AI154" s="1024"/>
      <c r="AJ154" s="1025"/>
      <c r="AK154" s="1026"/>
      <c r="AL154" s="916"/>
    </row>
    <row r="155" spans="1:40" ht="13.15" customHeight="1">
      <c r="A155" s="403" t="str">
        <f t="shared" si="8"/>
        <v>HS</v>
      </c>
      <c r="B155" s="38"/>
      <c r="C155" s="802">
        <v>1</v>
      </c>
      <c r="D155" s="803"/>
      <c r="E155" s="897" t="s">
        <v>350</v>
      </c>
      <c r="F155" s="898"/>
      <c r="G155" s="898"/>
      <c r="H155" s="898"/>
      <c r="I155" s="898"/>
      <c r="J155" s="898"/>
      <c r="K155" s="898"/>
      <c r="L155" s="898"/>
      <c r="M155" s="898"/>
      <c r="N155" s="898"/>
      <c r="O155" s="898"/>
      <c r="P155" s="898"/>
      <c r="Q155" s="898"/>
      <c r="R155" s="898"/>
      <c r="S155" s="898"/>
      <c r="T155" s="899"/>
      <c r="U155" s="141" t="s">
        <v>291</v>
      </c>
      <c r="V155" s="847" t="s">
        <v>292</v>
      </c>
      <c r="W155" s="848"/>
      <c r="X155" s="848"/>
      <c r="Y155" s="848"/>
      <c r="Z155" s="849"/>
      <c r="AA155" s="847" t="s">
        <v>293</v>
      </c>
      <c r="AB155" s="848"/>
      <c r="AC155" s="849"/>
      <c r="AD155" s="118">
        <v>10</v>
      </c>
      <c r="AE155" s="118" t="s">
        <v>294</v>
      </c>
      <c r="AF155" s="866"/>
      <c r="AG155" s="867"/>
      <c r="AH155" s="868"/>
      <c r="AI155" s="866"/>
      <c r="AJ155" s="867"/>
      <c r="AK155" s="868"/>
      <c r="AL155" s="101"/>
      <c r="AN155" s="24" t="str">
        <f>$G$18</f>
        <v>■</v>
      </c>
    </row>
    <row r="156" spans="1:40" ht="13.15" customHeight="1">
      <c r="A156" s="36" t="str">
        <f t="shared" si="8"/>
        <v>HS</v>
      </c>
      <c r="B156" s="38"/>
      <c r="C156" s="802">
        <v>2</v>
      </c>
      <c r="D156" s="803"/>
      <c r="E156" s="897" t="s">
        <v>351</v>
      </c>
      <c r="F156" s="898"/>
      <c r="G156" s="898"/>
      <c r="H156" s="898"/>
      <c r="I156" s="898"/>
      <c r="J156" s="898"/>
      <c r="K156" s="898"/>
      <c r="L156" s="898"/>
      <c r="M156" s="898"/>
      <c r="N156" s="898"/>
      <c r="O156" s="898"/>
      <c r="P156" s="898"/>
      <c r="Q156" s="898"/>
      <c r="R156" s="898"/>
      <c r="S156" s="898"/>
      <c r="T156" s="899"/>
      <c r="U156" s="624" t="s">
        <v>296</v>
      </c>
      <c r="V156" s="847" t="s">
        <v>292</v>
      </c>
      <c r="W156" s="848"/>
      <c r="X156" s="848"/>
      <c r="Y156" s="848"/>
      <c r="Z156" s="849"/>
      <c r="AA156" s="847" t="s">
        <v>293</v>
      </c>
      <c r="AB156" s="848"/>
      <c r="AC156" s="849"/>
      <c r="AD156" s="118">
        <v>51</v>
      </c>
      <c r="AE156" s="118" t="s">
        <v>294</v>
      </c>
      <c r="AF156" s="866"/>
      <c r="AG156" s="867"/>
      <c r="AH156" s="868"/>
      <c r="AI156" s="866"/>
      <c r="AJ156" s="867"/>
      <c r="AK156" s="868"/>
      <c r="AL156" s="101"/>
      <c r="AN156" s="24" t="str">
        <f>$G$18</f>
        <v>■</v>
      </c>
    </row>
    <row r="157" spans="1:40" ht="13.15" customHeight="1">
      <c r="A157" s="36" t="str">
        <f t="shared" si="8"/>
        <v>HS</v>
      </c>
      <c r="B157" s="32"/>
      <c r="C157" s="917">
        <v>3</v>
      </c>
      <c r="D157" s="918"/>
      <c r="E157" s="903" t="s">
        <v>297</v>
      </c>
      <c r="F157" s="904"/>
      <c r="G157" s="904"/>
      <c r="H157" s="904"/>
      <c r="I157" s="904"/>
      <c r="J157" s="904"/>
      <c r="K157" s="904"/>
      <c r="L157" s="904"/>
      <c r="M157" s="904"/>
      <c r="N157" s="904"/>
      <c r="O157" s="904"/>
      <c r="P157" s="904"/>
      <c r="Q157" s="904"/>
      <c r="R157" s="904"/>
      <c r="S157" s="904"/>
      <c r="T157" s="905"/>
      <c r="U157" s="153" t="s">
        <v>298</v>
      </c>
      <c r="V157" s="860" t="s">
        <v>299</v>
      </c>
      <c r="W157" s="861"/>
      <c r="X157" s="861"/>
      <c r="Y157" s="861"/>
      <c r="Z157" s="862"/>
      <c r="AA157" s="860" t="s">
        <v>300</v>
      </c>
      <c r="AB157" s="861"/>
      <c r="AC157" s="862"/>
      <c r="AD157" s="119">
        <v>1</v>
      </c>
      <c r="AE157" s="119">
        <v>0</v>
      </c>
      <c r="AF157" s="863"/>
      <c r="AG157" s="864"/>
      <c r="AH157" s="865"/>
      <c r="AI157" s="863"/>
      <c r="AJ157" s="864"/>
      <c r="AK157" s="865"/>
      <c r="AL157" s="241" t="s">
        <v>385</v>
      </c>
      <c r="AN157" s="24" t="str">
        <f>$G$18</f>
        <v>■</v>
      </c>
    </row>
    <row r="158" spans="1:40" ht="13.15" customHeight="1">
      <c r="A158" s="36" t="str">
        <f t="shared" si="8"/>
        <v>HS</v>
      </c>
      <c r="B158" s="32"/>
      <c r="C158" s="961">
        <v>4</v>
      </c>
      <c r="D158" s="962"/>
      <c r="E158" s="931" t="s">
        <v>302</v>
      </c>
      <c r="F158" s="932"/>
      <c r="G158" s="932"/>
      <c r="H158" s="932"/>
      <c r="I158" s="932"/>
      <c r="J158" s="932"/>
      <c r="K158" s="932"/>
      <c r="L158" s="932"/>
      <c r="M158" s="932"/>
      <c r="N158" s="932"/>
      <c r="O158" s="932"/>
      <c r="P158" s="932"/>
      <c r="Q158" s="932"/>
      <c r="R158" s="932"/>
      <c r="S158" s="932"/>
      <c r="T158" s="933"/>
      <c r="U158" s="252" t="s">
        <v>303</v>
      </c>
      <c r="V158" s="854" t="s">
        <v>299</v>
      </c>
      <c r="W158" s="855"/>
      <c r="X158" s="855"/>
      <c r="Y158" s="855"/>
      <c r="Z158" s="856"/>
      <c r="AA158" s="854" t="s">
        <v>300</v>
      </c>
      <c r="AB158" s="855"/>
      <c r="AC158" s="856"/>
      <c r="AD158" s="114">
        <v>1</v>
      </c>
      <c r="AE158" s="114">
        <v>0</v>
      </c>
      <c r="AF158" s="1030"/>
      <c r="AG158" s="1031"/>
      <c r="AH158" s="1032"/>
      <c r="AI158" s="1030"/>
      <c r="AJ158" s="1031"/>
      <c r="AK158" s="1032"/>
      <c r="AL158" s="102"/>
      <c r="AN158" s="24" t="str">
        <f>$G$18</f>
        <v>■</v>
      </c>
    </row>
    <row r="159" spans="1:40">
      <c r="A159" s="36" t="str">
        <f t="shared" si="8"/>
        <v>HS</v>
      </c>
      <c r="B159" s="32"/>
      <c r="C159" s="802">
        <v>5</v>
      </c>
      <c r="D159" s="803"/>
      <c r="E159" s="888" t="s">
        <v>304</v>
      </c>
      <c r="F159" s="889"/>
      <c r="G159" s="889"/>
      <c r="H159" s="889"/>
      <c r="I159" s="889"/>
      <c r="J159" s="889"/>
      <c r="K159" s="889"/>
      <c r="L159" s="889"/>
      <c r="M159" s="889"/>
      <c r="N159" s="889"/>
      <c r="O159" s="889"/>
      <c r="P159" s="889"/>
      <c r="Q159" s="889"/>
      <c r="R159" s="889"/>
      <c r="S159" s="889"/>
      <c r="T159" s="890"/>
      <c r="U159" s="152" t="s">
        <v>305</v>
      </c>
      <c r="V159" s="847" t="s">
        <v>292</v>
      </c>
      <c r="W159" s="848"/>
      <c r="X159" s="848"/>
      <c r="Y159" s="848"/>
      <c r="Z159" s="849"/>
      <c r="AA159" s="847" t="s">
        <v>293</v>
      </c>
      <c r="AB159" s="848"/>
      <c r="AC159" s="849"/>
      <c r="AD159" s="118">
        <v>2</v>
      </c>
      <c r="AE159" s="118" t="s">
        <v>294</v>
      </c>
      <c r="AF159" s="866"/>
      <c r="AG159" s="867"/>
      <c r="AH159" s="868"/>
      <c r="AI159" s="866"/>
      <c r="AJ159" s="867"/>
      <c r="AK159" s="868"/>
      <c r="AL159" s="101"/>
      <c r="AN159" s="24" t="str">
        <f>$G$18</f>
        <v>■</v>
      </c>
    </row>
    <row r="160" spans="1:40">
      <c r="A160" s="36" t="str">
        <f t="shared" si="8"/>
        <v>HS</v>
      </c>
      <c r="B160" s="32"/>
      <c r="C160" s="802">
        <v>6</v>
      </c>
      <c r="D160" s="803"/>
      <c r="E160" s="888" t="s">
        <v>490</v>
      </c>
      <c r="F160" s="889"/>
      <c r="G160" s="889"/>
      <c r="H160" s="889"/>
      <c r="I160" s="889"/>
      <c r="J160" s="889"/>
      <c r="K160" s="889"/>
      <c r="L160" s="889"/>
      <c r="M160" s="889"/>
      <c r="N160" s="889"/>
      <c r="O160" s="889"/>
      <c r="P160" s="889"/>
      <c r="Q160" s="889"/>
      <c r="R160" s="889"/>
      <c r="S160" s="889"/>
      <c r="T160" s="890"/>
      <c r="U160" s="152" t="s">
        <v>491</v>
      </c>
      <c r="V160" s="847" t="s">
        <v>299</v>
      </c>
      <c r="W160" s="848"/>
      <c r="X160" s="848"/>
      <c r="Y160" s="848"/>
      <c r="Z160" s="849"/>
      <c r="AA160" s="847" t="s">
        <v>293</v>
      </c>
      <c r="AB160" s="848"/>
      <c r="AC160" s="849"/>
      <c r="AD160" s="118">
        <v>8</v>
      </c>
      <c r="AE160" s="118" t="s">
        <v>294</v>
      </c>
      <c r="AF160" s="866"/>
      <c r="AG160" s="867"/>
      <c r="AH160" s="868"/>
      <c r="AI160" s="866"/>
      <c r="AJ160" s="867"/>
      <c r="AK160" s="868"/>
      <c r="AL160" s="101"/>
      <c r="AN160" s="24" t="str">
        <f t="shared" ref="AN160:AN175" si="10">$G$18</f>
        <v>■</v>
      </c>
    </row>
    <row r="161" spans="1:40">
      <c r="A161" s="36" t="str">
        <f t="shared" si="8"/>
        <v>HS</v>
      </c>
      <c r="B161" s="32"/>
      <c r="C161" s="802">
        <v>7</v>
      </c>
      <c r="D161" s="803"/>
      <c r="E161" s="888" t="s">
        <v>492</v>
      </c>
      <c r="F161" s="889"/>
      <c r="G161" s="889"/>
      <c r="H161" s="889"/>
      <c r="I161" s="889"/>
      <c r="J161" s="889"/>
      <c r="K161" s="889"/>
      <c r="L161" s="889"/>
      <c r="M161" s="889"/>
      <c r="N161" s="889"/>
      <c r="O161" s="889"/>
      <c r="P161" s="889"/>
      <c r="Q161" s="889"/>
      <c r="R161" s="889"/>
      <c r="S161" s="889"/>
      <c r="T161" s="890"/>
      <c r="U161" s="152" t="s">
        <v>493</v>
      </c>
      <c r="V161" s="847" t="s">
        <v>299</v>
      </c>
      <c r="W161" s="848"/>
      <c r="X161" s="848"/>
      <c r="Y161" s="848"/>
      <c r="Z161" s="849"/>
      <c r="AA161" s="847" t="s">
        <v>293</v>
      </c>
      <c r="AB161" s="848"/>
      <c r="AC161" s="849"/>
      <c r="AD161" s="118">
        <v>1</v>
      </c>
      <c r="AE161" s="118" t="s">
        <v>294</v>
      </c>
      <c r="AF161" s="866"/>
      <c r="AG161" s="867"/>
      <c r="AH161" s="868"/>
      <c r="AI161" s="866"/>
      <c r="AJ161" s="867"/>
      <c r="AK161" s="868"/>
      <c r="AL161" s="101"/>
      <c r="AN161" s="24" t="str">
        <f t="shared" si="10"/>
        <v>■</v>
      </c>
    </row>
    <row r="162" spans="1:40">
      <c r="A162" s="36" t="str">
        <f t="shared" si="8"/>
        <v>HS</v>
      </c>
      <c r="B162" s="32"/>
      <c r="C162" s="802">
        <v>8</v>
      </c>
      <c r="D162" s="803"/>
      <c r="E162" s="888" t="s">
        <v>1060</v>
      </c>
      <c r="F162" s="889"/>
      <c r="G162" s="889"/>
      <c r="H162" s="889"/>
      <c r="I162" s="889"/>
      <c r="J162" s="889"/>
      <c r="K162" s="889"/>
      <c r="L162" s="889"/>
      <c r="M162" s="889"/>
      <c r="N162" s="889"/>
      <c r="O162" s="889"/>
      <c r="P162" s="889"/>
      <c r="Q162" s="889"/>
      <c r="R162" s="889"/>
      <c r="S162" s="889"/>
      <c r="T162" s="890"/>
      <c r="U162" s="152" t="s">
        <v>1061</v>
      </c>
      <c r="V162" s="847" t="s">
        <v>292</v>
      </c>
      <c r="W162" s="848"/>
      <c r="X162" s="848"/>
      <c r="Y162" s="848"/>
      <c r="Z162" s="849"/>
      <c r="AA162" s="847" t="s">
        <v>293</v>
      </c>
      <c r="AB162" s="848"/>
      <c r="AC162" s="849"/>
      <c r="AD162" s="118">
        <v>384</v>
      </c>
      <c r="AE162" s="118" t="s">
        <v>294</v>
      </c>
      <c r="AF162" s="866"/>
      <c r="AG162" s="867"/>
      <c r="AH162" s="868"/>
      <c r="AI162" s="866"/>
      <c r="AJ162" s="867"/>
      <c r="AK162" s="868"/>
      <c r="AL162" s="101"/>
      <c r="AN162" s="24" t="str">
        <f t="shared" si="10"/>
        <v>■</v>
      </c>
    </row>
    <row r="163" spans="1:40">
      <c r="A163" s="36" t="str">
        <f t="shared" si="8"/>
        <v>HS</v>
      </c>
      <c r="B163" s="32"/>
      <c r="C163" s="802">
        <v>9</v>
      </c>
      <c r="D163" s="803"/>
      <c r="E163" s="888" t="s">
        <v>488</v>
      </c>
      <c r="F163" s="889"/>
      <c r="G163" s="889"/>
      <c r="H163" s="889"/>
      <c r="I163" s="889"/>
      <c r="J163" s="889"/>
      <c r="K163" s="889"/>
      <c r="L163" s="889"/>
      <c r="M163" s="889"/>
      <c r="N163" s="889"/>
      <c r="O163" s="889"/>
      <c r="P163" s="889"/>
      <c r="Q163" s="889"/>
      <c r="R163" s="889"/>
      <c r="S163" s="889"/>
      <c r="T163" s="890"/>
      <c r="U163" s="152" t="s">
        <v>489</v>
      </c>
      <c r="V163" s="847" t="s">
        <v>299</v>
      </c>
      <c r="W163" s="848"/>
      <c r="X163" s="848"/>
      <c r="Y163" s="848"/>
      <c r="Z163" s="849"/>
      <c r="AA163" s="847" t="s">
        <v>293</v>
      </c>
      <c r="AB163" s="848"/>
      <c r="AC163" s="849"/>
      <c r="AD163" s="118">
        <v>7</v>
      </c>
      <c r="AE163" s="118" t="s">
        <v>294</v>
      </c>
      <c r="AF163" s="866"/>
      <c r="AG163" s="867"/>
      <c r="AH163" s="868"/>
      <c r="AI163" s="866"/>
      <c r="AJ163" s="867"/>
      <c r="AK163" s="868"/>
      <c r="AL163" s="101"/>
      <c r="AN163" s="24" t="str">
        <f t="shared" si="10"/>
        <v>■</v>
      </c>
    </row>
    <row r="164" spans="1:40">
      <c r="A164" s="36" t="str">
        <f t="shared" si="8"/>
        <v>HS</v>
      </c>
      <c r="B164" s="32"/>
      <c r="C164" s="802">
        <v>10</v>
      </c>
      <c r="D164" s="803"/>
      <c r="E164" s="888" t="s">
        <v>494</v>
      </c>
      <c r="F164" s="889"/>
      <c r="G164" s="889"/>
      <c r="H164" s="889"/>
      <c r="I164" s="889"/>
      <c r="J164" s="889"/>
      <c r="K164" s="889"/>
      <c r="L164" s="889"/>
      <c r="M164" s="889"/>
      <c r="N164" s="889"/>
      <c r="O164" s="889"/>
      <c r="P164" s="889"/>
      <c r="Q164" s="889"/>
      <c r="R164" s="889"/>
      <c r="S164" s="889"/>
      <c r="T164" s="890"/>
      <c r="U164" s="152" t="s">
        <v>495</v>
      </c>
      <c r="V164" s="847" t="s">
        <v>292</v>
      </c>
      <c r="W164" s="848"/>
      <c r="X164" s="848"/>
      <c r="Y164" s="848"/>
      <c r="Z164" s="849"/>
      <c r="AA164" s="847" t="s">
        <v>293</v>
      </c>
      <c r="AB164" s="848"/>
      <c r="AC164" s="849"/>
      <c r="AD164" s="118">
        <v>80</v>
      </c>
      <c r="AE164" s="118" t="s">
        <v>294</v>
      </c>
      <c r="AF164" s="866"/>
      <c r="AG164" s="867"/>
      <c r="AH164" s="868"/>
      <c r="AI164" s="866"/>
      <c r="AJ164" s="867"/>
      <c r="AK164" s="868"/>
      <c r="AL164" s="101"/>
      <c r="AN164" s="24" t="str">
        <f t="shared" si="10"/>
        <v>■</v>
      </c>
    </row>
    <row r="165" spans="1:40">
      <c r="A165" s="36" t="str">
        <f t="shared" si="8"/>
        <v>HS</v>
      </c>
      <c r="B165" s="32"/>
      <c r="C165" s="802">
        <v>11</v>
      </c>
      <c r="D165" s="803"/>
      <c r="E165" s="888" t="s">
        <v>496</v>
      </c>
      <c r="F165" s="889"/>
      <c r="G165" s="889"/>
      <c r="H165" s="889"/>
      <c r="I165" s="889"/>
      <c r="J165" s="889"/>
      <c r="K165" s="889"/>
      <c r="L165" s="889"/>
      <c r="M165" s="889"/>
      <c r="N165" s="889"/>
      <c r="O165" s="889"/>
      <c r="P165" s="889"/>
      <c r="Q165" s="889"/>
      <c r="R165" s="889"/>
      <c r="S165" s="889"/>
      <c r="T165" s="890"/>
      <c r="U165" s="152" t="s">
        <v>497</v>
      </c>
      <c r="V165" s="847" t="s">
        <v>299</v>
      </c>
      <c r="W165" s="848"/>
      <c r="X165" s="848"/>
      <c r="Y165" s="848"/>
      <c r="Z165" s="849"/>
      <c r="AA165" s="847" t="s">
        <v>300</v>
      </c>
      <c r="AB165" s="848"/>
      <c r="AC165" s="849"/>
      <c r="AD165" s="118">
        <v>1</v>
      </c>
      <c r="AE165" s="118">
        <v>0</v>
      </c>
      <c r="AF165" s="866"/>
      <c r="AG165" s="867"/>
      <c r="AH165" s="868"/>
      <c r="AI165" s="866"/>
      <c r="AJ165" s="867"/>
      <c r="AK165" s="868"/>
      <c r="AL165" s="101"/>
      <c r="AN165" s="24" t="str">
        <f t="shared" si="10"/>
        <v>■</v>
      </c>
    </row>
    <row r="166" spans="1:40">
      <c r="A166" s="36" t="str">
        <f t="shared" si="8"/>
        <v>HS</v>
      </c>
      <c r="B166" s="38"/>
      <c r="C166" s="917">
        <v>12</v>
      </c>
      <c r="D166" s="918"/>
      <c r="E166" s="900" t="s">
        <v>498</v>
      </c>
      <c r="F166" s="901"/>
      <c r="G166" s="901"/>
      <c r="H166" s="901"/>
      <c r="I166" s="901"/>
      <c r="J166" s="901"/>
      <c r="K166" s="901"/>
      <c r="L166" s="901"/>
      <c r="M166" s="901"/>
      <c r="N166" s="901"/>
      <c r="O166" s="901"/>
      <c r="P166" s="901"/>
      <c r="Q166" s="901"/>
      <c r="R166" s="901"/>
      <c r="S166" s="901"/>
      <c r="T166" s="902"/>
      <c r="U166" s="153" t="s">
        <v>499</v>
      </c>
      <c r="V166" s="860" t="s">
        <v>311</v>
      </c>
      <c r="W166" s="861"/>
      <c r="X166" s="861"/>
      <c r="Y166" s="861"/>
      <c r="Z166" s="862"/>
      <c r="AA166" s="860" t="s">
        <v>293</v>
      </c>
      <c r="AB166" s="861"/>
      <c r="AC166" s="862"/>
      <c r="AD166" s="119">
        <v>20</v>
      </c>
      <c r="AE166" s="119" t="s">
        <v>294</v>
      </c>
      <c r="AF166" s="863"/>
      <c r="AG166" s="864"/>
      <c r="AH166" s="865"/>
      <c r="AI166" s="863"/>
      <c r="AJ166" s="864"/>
      <c r="AK166" s="865"/>
      <c r="AL166" s="265" t="s">
        <v>314</v>
      </c>
      <c r="AN166" s="24" t="str">
        <f t="shared" si="10"/>
        <v>■</v>
      </c>
    </row>
    <row r="167" spans="1:40">
      <c r="A167" s="36" t="str">
        <f t="shared" si="8"/>
        <v>HS</v>
      </c>
      <c r="B167" s="32"/>
      <c r="C167" s="802">
        <v>13</v>
      </c>
      <c r="D167" s="803"/>
      <c r="E167" s="894" t="s">
        <v>1062</v>
      </c>
      <c r="F167" s="895"/>
      <c r="G167" s="895"/>
      <c r="H167" s="895"/>
      <c r="I167" s="895"/>
      <c r="J167" s="895"/>
      <c r="K167" s="895"/>
      <c r="L167" s="895"/>
      <c r="M167" s="895"/>
      <c r="N167" s="895"/>
      <c r="O167" s="895"/>
      <c r="P167" s="895"/>
      <c r="Q167" s="895"/>
      <c r="R167" s="895"/>
      <c r="S167" s="895"/>
      <c r="T167" s="896"/>
      <c r="U167" s="152" t="s">
        <v>1063</v>
      </c>
      <c r="V167" s="854" t="s">
        <v>299</v>
      </c>
      <c r="W167" s="855"/>
      <c r="X167" s="855"/>
      <c r="Y167" s="855"/>
      <c r="Z167" s="856"/>
      <c r="AA167" s="854" t="s">
        <v>300</v>
      </c>
      <c r="AB167" s="855"/>
      <c r="AC167" s="856"/>
      <c r="AD167" s="114">
        <v>1</v>
      </c>
      <c r="AE167" s="114">
        <v>0</v>
      </c>
      <c r="AF167" s="866"/>
      <c r="AG167" s="867"/>
      <c r="AH167" s="868"/>
      <c r="AI167" s="866"/>
      <c r="AJ167" s="867"/>
      <c r="AK167" s="868"/>
      <c r="AL167" s="101"/>
      <c r="AN167" s="24" t="str">
        <f t="shared" si="10"/>
        <v>■</v>
      </c>
    </row>
    <row r="168" spans="1:40">
      <c r="A168" s="36" t="str">
        <f t="shared" si="8"/>
        <v>HS</v>
      </c>
      <c r="B168" s="32"/>
      <c r="C168" s="802">
        <v>14</v>
      </c>
      <c r="D168" s="803"/>
      <c r="E168" s="894" t="s">
        <v>1064</v>
      </c>
      <c r="F168" s="895"/>
      <c r="G168" s="895"/>
      <c r="H168" s="895"/>
      <c r="I168" s="895"/>
      <c r="J168" s="895"/>
      <c r="K168" s="895"/>
      <c r="L168" s="895"/>
      <c r="M168" s="895"/>
      <c r="N168" s="895"/>
      <c r="O168" s="895"/>
      <c r="P168" s="895"/>
      <c r="Q168" s="895"/>
      <c r="R168" s="895"/>
      <c r="S168" s="895"/>
      <c r="T168" s="896"/>
      <c r="U168" s="152" t="s">
        <v>1065</v>
      </c>
      <c r="V168" s="854" t="s">
        <v>299</v>
      </c>
      <c r="W168" s="855"/>
      <c r="X168" s="855"/>
      <c r="Y168" s="855"/>
      <c r="Z168" s="856"/>
      <c r="AA168" s="854" t="s">
        <v>293</v>
      </c>
      <c r="AB168" s="855"/>
      <c r="AC168" s="856"/>
      <c r="AD168" s="114">
        <v>1</v>
      </c>
      <c r="AE168" s="114" t="s">
        <v>294</v>
      </c>
      <c r="AF168" s="866"/>
      <c r="AG168" s="867"/>
      <c r="AH168" s="868"/>
      <c r="AI168" s="866"/>
      <c r="AJ168" s="867"/>
      <c r="AK168" s="868"/>
      <c r="AL168" s="101"/>
      <c r="AN168" s="24" t="str">
        <f t="shared" si="10"/>
        <v>■</v>
      </c>
    </row>
    <row r="169" spans="1:40">
      <c r="A169" s="36" t="str">
        <f t="shared" si="8"/>
        <v>HS</v>
      </c>
      <c r="B169" s="32"/>
      <c r="C169" s="802">
        <v>15</v>
      </c>
      <c r="D169" s="803"/>
      <c r="E169" s="894" t="s">
        <v>500</v>
      </c>
      <c r="F169" s="895"/>
      <c r="G169" s="895"/>
      <c r="H169" s="895"/>
      <c r="I169" s="895"/>
      <c r="J169" s="895"/>
      <c r="K169" s="895"/>
      <c r="L169" s="895"/>
      <c r="M169" s="895"/>
      <c r="N169" s="895"/>
      <c r="O169" s="895"/>
      <c r="P169" s="895"/>
      <c r="Q169" s="895"/>
      <c r="R169" s="895"/>
      <c r="S169" s="895"/>
      <c r="T169" s="896"/>
      <c r="U169" s="152" t="s">
        <v>501</v>
      </c>
      <c r="V169" s="854" t="s">
        <v>299</v>
      </c>
      <c r="W169" s="855"/>
      <c r="X169" s="855"/>
      <c r="Y169" s="855"/>
      <c r="Z169" s="856"/>
      <c r="AA169" s="854" t="s">
        <v>293</v>
      </c>
      <c r="AB169" s="855"/>
      <c r="AC169" s="856"/>
      <c r="AD169" s="114">
        <v>2</v>
      </c>
      <c r="AE169" s="114" t="s">
        <v>294</v>
      </c>
      <c r="AF169" s="866"/>
      <c r="AG169" s="867"/>
      <c r="AH169" s="868"/>
      <c r="AI169" s="866"/>
      <c r="AJ169" s="867"/>
      <c r="AK169" s="868"/>
      <c r="AL169" s="101"/>
      <c r="AN169" s="24" t="str">
        <f t="shared" si="10"/>
        <v>■</v>
      </c>
    </row>
    <row r="170" spans="1:40">
      <c r="A170" s="36" t="str">
        <f t="shared" si="8"/>
        <v>HS</v>
      </c>
      <c r="B170" s="32"/>
      <c r="C170" s="802">
        <v>16</v>
      </c>
      <c r="D170" s="803"/>
      <c r="E170" s="894" t="s">
        <v>631</v>
      </c>
      <c r="F170" s="895"/>
      <c r="G170" s="895"/>
      <c r="H170" s="895"/>
      <c r="I170" s="895"/>
      <c r="J170" s="895"/>
      <c r="K170" s="895"/>
      <c r="L170" s="895"/>
      <c r="M170" s="895"/>
      <c r="N170" s="895"/>
      <c r="O170" s="895"/>
      <c r="P170" s="895"/>
      <c r="Q170" s="895"/>
      <c r="R170" s="895"/>
      <c r="S170" s="895"/>
      <c r="T170" s="896"/>
      <c r="U170" s="152" t="s">
        <v>632</v>
      </c>
      <c r="V170" s="854" t="s">
        <v>299</v>
      </c>
      <c r="W170" s="855"/>
      <c r="X170" s="855"/>
      <c r="Y170" s="855"/>
      <c r="Z170" s="856"/>
      <c r="AA170" s="854" t="s">
        <v>293</v>
      </c>
      <c r="AB170" s="855"/>
      <c r="AC170" s="856"/>
      <c r="AD170" s="114">
        <v>9</v>
      </c>
      <c r="AE170" s="114" t="s">
        <v>294</v>
      </c>
      <c r="AF170" s="866"/>
      <c r="AG170" s="867"/>
      <c r="AH170" s="868"/>
      <c r="AI170" s="866"/>
      <c r="AJ170" s="867"/>
      <c r="AK170" s="868"/>
      <c r="AL170" s="101"/>
      <c r="AN170" s="24" t="str">
        <f t="shared" si="10"/>
        <v>■</v>
      </c>
    </row>
    <row r="171" spans="1:40">
      <c r="A171" s="36" t="str">
        <f t="shared" si="8"/>
        <v>HS</v>
      </c>
      <c r="B171" s="38"/>
      <c r="C171" s="802">
        <v>17</v>
      </c>
      <c r="D171" s="803"/>
      <c r="E171" s="888" t="s">
        <v>506</v>
      </c>
      <c r="F171" s="889"/>
      <c r="G171" s="889"/>
      <c r="H171" s="889"/>
      <c r="I171" s="889"/>
      <c r="J171" s="889"/>
      <c r="K171" s="889"/>
      <c r="L171" s="889"/>
      <c r="M171" s="889"/>
      <c r="N171" s="889"/>
      <c r="O171" s="889"/>
      <c r="P171" s="889"/>
      <c r="Q171" s="889"/>
      <c r="R171" s="889"/>
      <c r="S171" s="889"/>
      <c r="T171" s="890"/>
      <c r="U171" s="152" t="s">
        <v>507</v>
      </c>
      <c r="V171" s="847" t="s">
        <v>311</v>
      </c>
      <c r="W171" s="848"/>
      <c r="X171" s="848"/>
      <c r="Y171" s="848"/>
      <c r="Z171" s="849"/>
      <c r="AA171" s="847" t="s">
        <v>293</v>
      </c>
      <c r="AB171" s="848"/>
      <c r="AC171" s="849"/>
      <c r="AD171" s="118">
        <v>50</v>
      </c>
      <c r="AE171" s="118" t="s">
        <v>294</v>
      </c>
      <c r="AF171" s="866"/>
      <c r="AG171" s="867"/>
      <c r="AH171" s="868"/>
      <c r="AI171" s="866"/>
      <c r="AJ171" s="867"/>
      <c r="AK171" s="868"/>
      <c r="AL171" s="438"/>
      <c r="AN171" s="24" t="str">
        <f t="shared" si="10"/>
        <v>■</v>
      </c>
    </row>
    <row r="172" spans="1:40">
      <c r="A172" s="36" t="str">
        <f t="shared" si="8"/>
        <v>HS</v>
      </c>
      <c r="B172" s="32"/>
      <c r="C172" s="802">
        <v>18</v>
      </c>
      <c r="D172" s="803"/>
      <c r="E172" s="894" t="s">
        <v>1066</v>
      </c>
      <c r="F172" s="895"/>
      <c r="G172" s="895"/>
      <c r="H172" s="895"/>
      <c r="I172" s="895"/>
      <c r="J172" s="895"/>
      <c r="K172" s="895"/>
      <c r="L172" s="895"/>
      <c r="M172" s="895"/>
      <c r="N172" s="895"/>
      <c r="O172" s="895"/>
      <c r="P172" s="895"/>
      <c r="Q172" s="895"/>
      <c r="R172" s="895"/>
      <c r="S172" s="895"/>
      <c r="T172" s="896"/>
      <c r="U172" s="152" t="s">
        <v>1067</v>
      </c>
      <c r="V172" s="854" t="s">
        <v>292</v>
      </c>
      <c r="W172" s="855"/>
      <c r="X172" s="855"/>
      <c r="Y172" s="855"/>
      <c r="Z172" s="856"/>
      <c r="AA172" s="854" t="s">
        <v>293</v>
      </c>
      <c r="AB172" s="855"/>
      <c r="AC172" s="856"/>
      <c r="AD172" s="114">
        <v>384</v>
      </c>
      <c r="AE172" s="114" t="s">
        <v>294</v>
      </c>
      <c r="AF172" s="866"/>
      <c r="AG172" s="867"/>
      <c r="AH172" s="868"/>
      <c r="AI172" s="866"/>
      <c r="AJ172" s="867"/>
      <c r="AK172" s="868"/>
      <c r="AL172" s="101"/>
      <c r="AN172" s="24" t="str">
        <f t="shared" si="10"/>
        <v>■</v>
      </c>
    </row>
    <row r="173" spans="1:40">
      <c r="A173" s="36" t="str">
        <f t="shared" si="8"/>
        <v>HS</v>
      </c>
      <c r="B173" s="32"/>
      <c r="C173" s="802">
        <v>19</v>
      </c>
      <c r="D173" s="803"/>
      <c r="E173" s="894" t="s">
        <v>1068</v>
      </c>
      <c r="F173" s="895"/>
      <c r="G173" s="895"/>
      <c r="H173" s="895"/>
      <c r="I173" s="895"/>
      <c r="J173" s="895"/>
      <c r="K173" s="895"/>
      <c r="L173" s="895"/>
      <c r="M173" s="895"/>
      <c r="N173" s="895"/>
      <c r="O173" s="895"/>
      <c r="P173" s="895"/>
      <c r="Q173" s="895"/>
      <c r="R173" s="895"/>
      <c r="S173" s="895"/>
      <c r="T173" s="896"/>
      <c r="U173" s="152" t="s">
        <v>503</v>
      </c>
      <c r="V173" s="854" t="s">
        <v>299</v>
      </c>
      <c r="W173" s="855"/>
      <c r="X173" s="855"/>
      <c r="Y173" s="855"/>
      <c r="Z173" s="856"/>
      <c r="AA173" s="854" t="s">
        <v>300</v>
      </c>
      <c r="AB173" s="855"/>
      <c r="AC173" s="856"/>
      <c r="AD173" s="114">
        <v>1</v>
      </c>
      <c r="AE173" s="114">
        <v>0</v>
      </c>
      <c r="AF173" s="866"/>
      <c r="AG173" s="867"/>
      <c r="AH173" s="868"/>
      <c r="AI173" s="866"/>
      <c r="AJ173" s="867"/>
      <c r="AK173" s="868"/>
      <c r="AL173" s="101"/>
      <c r="AN173" s="24" t="str">
        <f t="shared" si="10"/>
        <v>■</v>
      </c>
    </row>
    <row r="174" spans="1:40">
      <c r="A174" s="36" t="str">
        <f t="shared" si="8"/>
        <v>HS</v>
      </c>
      <c r="B174" s="32"/>
      <c r="C174" s="802">
        <v>20</v>
      </c>
      <c r="D174" s="803"/>
      <c r="E174" s="894" t="s">
        <v>1069</v>
      </c>
      <c r="F174" s="895"/>
      <c r="G174" s="895"/>
      <c r="H174" s="895"/>
      <c r="I174" s="895"/>
      <c r="J174" s="895"/>
      <c r="K174" s="895"/>
      <c r="L174" s="895"/>
      <c r="M174" s="895"/>
      <c r="N174" s="895"/>
      <c r="O174" s="895"/>
      <c r="P174" s="895"/>
      <c r="Q174" s="895"/>
      <c r="R174" s="895"/>
      <c r="S174" s="895"/>
      <c r="T174" s="896"/>
      <c r="U174" s="152" t="s">
        <v>505</v>
      </c>
      <c r="V174" s="854" t="s">
        <v>292</v>
      </c>
      <c r="W174" s="855"/>
      <c r="X174" s="855"/>
      <c r="Y174" s="855"/>
      <c r="Z174" s="856"/>
      <c r="AA174" s="854" t="s">
        <v>293</v>
      </c>
      <c r="AB174" s="855"/>
      <c r="AC174" s="856"/>
      <c r="AD174" s="114">
        <v>6</v>
      </c>
      <c r="AE174" s="114" t="s">
        <v>294</v>
      </c>
      <c r="AF174" s="866"/>
      <c r="AG174" s="867"/>
      <c r="AH174" s="868"/>
      <c r="AI174" s="866"/>
      <c r="AJ174" s="867"/>
      <c r="AK174" s="868"/>
      <c r="AL174" s="101"/>
      <c r="AN174" s="24" t="str">
        <f t="shared" si="10"/>
        <v>■</v>
      </c>
    </row>
    <row r="175" spans="1:40">
      <c r="A175" s="36" t="str">
        <f t="shared" si="8"/>
        <v>HS</v>
      </c>
      <c r="B175" s="32"/>
      <c r="C175" s="802">
        <v>21</v>
      </c>
      <c r="D175" s="803"/>
      <c r="E175" s="888" t="s">
        <v>322</v>
      </c>
      <c r="F175" s="889"/>
      <c r="G175" s="889"/>
      <c r="H175" s="889"/>
      <c r="I175" s="889"/>
      <c r="J175" s="889"/>
      <c r="K175" s="889"/>
      <c r="L175" s="889"/>
      <c r="M175" s="889"/>
      <c r="N175" s="889"/>
      <c r="O175" s="889"/>
      <c r="P175" s="889"/>
      <c r="Q175" s="889"/>
      <c r="R175" s="889"/>
      <c r="S175" s="889"/>
      <c r="T175" s="890"/>
      <c r="U175" s="152" t="s">
        <v>323</v>
      </c>
      <c r="V175" s="847" t="s">
        <v>299</v>
      </c>
      <c r="W175" s="848"/>
      <c r="X175" s="848"/>
      <c r="Y175" s="848"/>
      <c r="Z175" s="849"/>
      <c r="AA175" s="847" t="s">
        <v>293</v>
      </c>
      <c r="AB175" s="848"/>
      <c r="AC175" s="849"/>
      <c r="AD175" s="118">
        <v>6</v>
      </c>
      <c r="AE175" s="118" t="s">
        <v>294</v>
      </c>
      <c r="AF175" s="866"/>
      <c r="AG175" s="867"/>
      <c r="AH175" s="868"/>
      <c r="AI175" s="866"/>
      <c r="AJ175" s="867"/>
      <c r="AK175" s="868"/>
      <c r="AL175" s="101"/>
      <c r="AN175" s="24" t="str">
        <f t="shared" si="10"/>
        <v>■</v>
      </c>
    </row>
    <row r="176" spans="1:40">
      <c r="A176" s="36" t="str">
        <f t="shared" si="8"/>
        <v>HS</v>
      </c>
      <c r="B176" s="32"/>
      <c r="C176" s="802">
        <v>22</v>
      </c>
      <c r="D176" s="803"/>
      <c r="E176" s="888" t="s">
        <v>324</v>
      </c>
      <c r="F176" s="889"/>
      <c r="G176" s="889"/>
      <c r="H176" s="889"/>
      <c r="I176" s="889"/>
      <c r="J176" s="889"/>
      <c r="K176" s="889"/>
      <c r="L176" s="889"/>
      <c r="M176" s="889"/>
      <c r="N176" s="889"/>
      <c r="O176" s="889"/>
      <c r="P176" s="889"/>
      <c r="Q176" s="889"/>
      <c r="R176" s="889"/>
      <c r="S176" s="889"/>
      <c r="T176" s="890"/>
      <c r="U176" s="152" t="s">
        <v>325</v>
      </c>
      <c r="V176" s="847" t="s">
        <v>299</v>
      </c>
      <c r="W176" s="848"/>
      <c r="X176" s="848"/>
      <c r="Y176" s="848"/>
      <c r="Z176" s="849"/>
      <c r="AA176" s="847" t="s">
        <v>293</v>
      </c>
      <c r="AB176" s="848"/>
      <c r="AC176" s="849"/>
      <c r="AD176" s="118">
        <v>6</v>
      </c>
      <c r="AE176" s="118" t="s">
        <v>294</v>
      </c>
      <c r="AF176" s="866"/>
      <c r="AG176" s="867"/>
      <c r="AH176" s="868"/>
      <c r="AI176" s="866"/>
      <c r="AJ176" s="867"/>
      <c r="AK176" s="868"/>
      <c r="AL176" s="101"/>
      <c r="AN176" s="24" t="str">
        <f>$G$18</f>
        <v>■</v>
      </c>
    </row>
    <row r="177" spans="1:40">
      <c r="A177" s="36" t="str">
        <f t="shared" si="8"/>
        <v>HS</v>
      </c>
      <c r="B177" s="52"/>
      <c r="C177" s="587"/>
      <c r="D177" s="599"/>
      <c r="E177" s="71"/>
      <c r="F177" s="71"/>
      <c r="G177" s="71"/>
      <c r="H177" s="71"/>
      <c r="I177" s="71"/>
      <c r="J177" s="71"/>
      <c r="K177" s="71"/>
      <c r="L177" s="71"/>
      <c r="M177" s="71"/>
      <c r="N177" s="71"/>
      <c r="O177" s="71"/>
      <c r="P177" s="71"/>
      <c r="Q177" s="71"/>
      <c r="R177" s="71"/>
      <c r="S177" s="71"/>
      <c r="T177" s="71"/>
      <c r="U177" s="112"/>
      <c r="V177" s="72"/>
      <c r="W177" s="72"/>
      <c r="X177" s="72"/>
      <c r="Y177" s="72"/>
      <c r="Z177" s="72"/>
      <c r="AA177" s="72"/>
      <c r="AB177" s="72"/>
      <c r="AC177" s="72"/>
      <c r="AD177" s="72"/>
      <c r="AE177" s="72"/>
      <c r="AF177" s="73"/>
      <c r="AG177" s="73"/>
      <c r="AH177" s="73"/>
      <c r="AI177" s="593"/>
      <c r="AJ177" s="593"/>
      <c r="AK177" s="593"/>
      <c r="AL177" s="163"/>
      <c r="AM177" s="55"/>
    </row>
    <row r="178" spans="1:40">
      <c r="A178" s="36" t="str">
        <f t="shared" si="8"/>
        <v>SS</v>
      </c>
      <c r="B178" s="420"/>
      <c r="C178" s="490" t="s">
        <v>282</v>
      </c>
      <c r="D178" s="506"/>
      <c r="E178" s="474"/>
      <c r="F178" s="474"/>
      <c r="G178" s="474"/>
      <c r="H178" s="474"/>
      <c r="I178" s="474"/>
      <c r="J178" s="473" t="s">
        <v>1070</v>
      </c>
      <c r="K178" s="490"/>
      <c r="L178" s="474"/>
      <c r="M178" s="490"/>
      <c r="N178" s="474"/>
      <c r="O178" s="474"/>
      <c r="P178" s="474"/>
      <c r="Q178" s="474"/>
      <c r="R178" s="474"/>
      <c r="S178" s="474"/>
      <c r="T178" s="474"/>
      <c r="U178" s="473" t="s">
        <v>1071</v>
      </c>
      <c r="V178" s="495"/>
      <c r="W178" s="495"/>
      <c r="X178" s="495"/>
      <c r="Y178" s="495"/>
      <c r="Z178" s="495"/>
      <c r="AA178" s="495"/>
      <c r="AB178" s="495"/>
      <c r="AC178" s="495"/>
      <c r="AD178" s="495"/>
      <c r="AE178" s="495"/>
      <c r="AF178" s="496"/>
      <c r="AG178" s="496"/>
      <c r="AH178" s="496"/>
      <c r="AI178" s="496"/>
      <c r="AJ178" s="496"/>
      <c r="AK178" s="496"/>
      <c r="AL178" s="493"/>
      <c r="AM178" s="573"/>
    </row>
    <row r="179" spans="1:40" ht="21" customHeight="1">
      <c r="A179" s="36" t="str">
        <f t="shared" si="8"/>
        <v>SS</v>
      </c>
      <c r="B179" s="38"/>
      <c r="C179" s="1005" t="s">
        <v>85</v>
      </c>
      <c r="D179" s="983"/>
      <c r="E179" s="1005" t="s">
        <v>285</v>
      </c>
      <c r="F179" s="1006"/>
      <c r="G179" s="1006"/>
      <c r="H179" s="1006"/>
      <c r="I179" s="1006"/>
      <c r="J179" s="1006"/>
      <c r="K179" s="1006"/>
      <c r="L179" s="1006"/>
      <c r="M179" s="1006"/>
      <c r="N179" s="1006"/>
      <c r="O179" s="1006"/>
      <c r="P179" s="1006"/>
      <c r="Q179" s="1006"/>
      <c r="R179" s="1006"/>
      <c r="S179" s="1006"/>
      <c r="T179" s="1006"/>
      <c r="U179" s="139" t="s">
        <v>286</v>
      </c>
      <c r="V179" s="841" t="s">
        <v>287</v>
      </c>
      <c r="W179" s="842"/>
      <c r="X179" s="842"/>
      <c r="Y179" s="842"/>
      <c r="Z179" s="1001"/>
      <c r="AA179" s="1005" t="s">
        <v>876</v>
      </c>
      <c r="AB179" s="1006"/>
      <c r="AC179" s="1012"/>
      <c r="AD179" s="970" t="s">
        <v>289</v>
      </c>
      <c r="AE179" s="972"/>
      <c r="AF179" s="881" t="s">
        <v>88</v>
      </c>
      <c r="AG179" s="882"/>
      <c r="AH179" s="883"/>
      <c r="AI179" s="1021" t="s">
        <v>89</v>
      </c>
      <c r="AJ179" s="1022"/>
      <c r="AK179" s="1023"/>
      <c r="AL179" s="915" t="s">
        <v>90</v>
      </c>
    </row>
    <row r="180" spans="1:40" ht="12" customHeight="1">
      <c r="A180" s="36" t="str">
        <f t="shared" si="8"/>
        <v>SS</v>
      </c>
      <c r="B180" s="38"/>
      <c r="C180" s="984"/>
      <c r="D180" s="985"/>
      <c r="E180" s="1007"/>
      <c r="F180" s="1008"/>
      <c r="G180" s="1008"/>
      <c r="H180" s="1008"/>
      <c r="I180" s="1008"/>
      <c r="J180" s="1008"/>
      <c r="K180" s="1008"/>
      <c r="L180" s="1008"/>
      <c r="M180" s="1008"/>
      <c r="N180" s="1008"/>
      <c r="O180" s="1008"/>
      <c r="P180" s="1008"/>
      <c r="Q180" s="1008"/>
      <c r="R180" s="1008"/>
      <c r="S180" s="1008"/>
      <c r="T180" s="1008"/>
      <c r="U180" s="140"/>
      <c r="V180" s="1002"/>
      <c r="W180" s="1003"/>
      <c r="X180" s="1003"/>
      <c r="Y180" s="1003"/>
      <c r="Z180" s="1004"/>
      <c r="AA180" s="1007"/>
      <c r="AB180" s="1008"/>
      <c r="AC180" s="1013"/>
      <c r="AD180" s="973"/>
      <c r="AE180" s="975"/>
      <c r="AF180" s="884"/>
      <c r="AG180" s="885"/>
      <c r="AH180" s="886"/>
      <c r="AI180" s="1024"/>
      <c r="AJ180" s="1025"/>
      <c r="AK180" s="1026"/>
      <c r="AL180" s="916"/>
    </row>
    <row r="181" spans="1:40" ht="13.15" customHeight="1">
      <c r="A181" s="36" t="str">
        <f t="shared" si="8"/>
        <v>SS</v>
      </c>
      <c r="B181" s="32"/>
      <c r="C181" s="802">
        <v>1</v>
      </c>
      <c r="D181" s="803"/>
      <c r="E181" s="897" t="s">
        <v>350</v>
      </c>
      <c r="F181" s="898"/>
      <c r="G181" s="898"/>
      <c r="H181" s="898"/>
      <c r="I181" s="898"/>
      <c r="J181" s="898"/>
      <c r="K181" s="898"/>
      <c r="L181" s="898"/>
      <c r="M181" s="898"/>
      <c r="N181" s="898"/>
      <c r="O181" s="898"/>
      <c r="P181" s="898"/>
      <c r="Q181" s="898"/>
      <c r="R181" s="898"/>
      <c r="S181" s="898"/>
      <c r="T181" s="899"/>
      <c r="U181" s="141" t="s">
        <v>291</v>
      </c>
      <c r="V181" s="847" t="s">
        <v>292</v>
      </c>
      <c r="W181" s="848"/>
      <c r="X181" s="848"/>
      <c r="Y181" s="848"/>
      <c r="Z181" s="849"/>
      <c r="AA181" s="847" t="s">
        <v>293</v>
      </c>
      <c r="AB181" s="848"/>
      <c r="AC181" s="849"/>
      <c r="AD181" s="118">
        <v>10</v>
      </c>
      <c r="AE181" s="118" t="s">
        <v>294</v>
      </c>
      <c r="AF181" s="866"/>
      <c r="AG181" s="867"/>
      <c r="AH181" s="868"/>
      <c r="AI181" s="866"/>
      <c r="AJ181" s="867"/>
      <c r="AK181" s="868"/>
      <c r="AL181" s="101"/>
      <c r="AN181" s="24" t="str">
        <f>$J$18</f>
        <v>■</v>
      </c>
    </row>
    <row r="182" spans="1:40" ht="13.15" customHeight="1">
      <c r="A182" s="36" t="str">
        <f t="shared" si="8"/>
        <v>SS</v>
      </c>
      <c r="B182" s="32"/>
      <c r="C182" s="802">
        <v>2</v>
      </c>
      <c r="D182" s="803"/>
      <c r="E182" s="897" t="s">
        <v>351</v>
      </c>
      <c r="F182" s="898"/>
      <c r="G182" s="898"/>
      <c r="H182" s="898"/>
      <c r="I182" s="898"/>
      <c r="J182" s="898"/>
      <c r="K182" s="898"/>
      <c r="L182" s="898"/>
      <c r="M182" s="898"/>
      <c r="N182" s="898"/>
      <c r="O182" s="898"/>
      <c r="P182" s="898"/>
      <c r="Q182" s="898"/>
      <c r="R182" s="898"/>
      <c r="S182" s="898"/>
      <c r="T182" s="899"/>
      <c r="U182" s="624" t="s">
        <v>296</v>
      </c>
      <c r="V182" s="847" t="s">
        <v>292</v>
      </c>
      <c r="W182" s="848"/>
      <c r="X182" s="848"/>
      <c r="Y182" s="848"/>
      <c r="Z182" s="849"/>
      <c r="AA182" s="847" t="s">
        <v>293</v>
      </c>
      <c r="AB182" s="848"/>
      <c r="AC182" s="849"/>
      <c r="AD182" s="118">
        <v>51</v>
      </c>
      <c r="AE182" s="118" t="s">
        <v>294</v>
      </c>
      <c r="AF182" s="866"/>
      <c r="AG182" s="867"/>
      <c r="AH182" s="868"/>
      <c r="AI182" s="866"/>
      <c r="AJ182" s="867"/>
      <c r="AK182" s="868"/>
      <c r="AL182" s="101"/>
      <c r="AN182" s="24" t="str">
        <f t="shared" ref="AN182:AN201" si="11">$J$18</f>
        <v>■</v>
      </c>
    </row>
    <row r="183" spans="1:40" ht="13.15" customHeight="1">
      <c r="A183" s="36" t="str">
        <f t="shared" si="8"/>
        <v>SS</v>
      </c>
      <c r="B183" s="32"/>
      <c r="C183" s="917">
        <v>3</v>
      </c>
      <c r="D183" s="918"/>
      <c r="E183" s="903" t="s">
        <v>297</v>
      </c>
      <c r="F183" s="904"/>
      <c r="G183" s="904"/>
      <c r="H183" s="904"/>
      <c r="I183" s="904"/>
      <c r="J183" s="904"/>
      <c r="K183" s="904"/>
      <c r="L183" s="904"/>
      <c r="M183" s="904"/>
      <c r="N183" s="904"/>
      <c r="O183" s="904"/>
      <c r="P183" s="904"/>
      <c r="Q183" s="904"/>
      <c r="R183" s="904"/>
      <c r="S183" s="904"/>
      <c r="T183" s="905"/>
      <c r="U183" s="153" t="s">
        <v>298</v>
      </c>
      <c r="V183" s="860" t="s">
        <v>299</v>
      </c>
      <c r="W183" s="861"/>
      <c r="X183" s="861"/>
      <c r="Y183" s="861"/>
      <c r="Z183" s="862"/>
      <c r="AA183" s="860" t="s">
        <v>300</v>
      </c>
      <c r="AB183" s="861"/>
      <c r="AC183" s="862"/>
      <c r="AD183" s="119">
        <v>1</v>
      </c>
      <c r="AE183" s="119">
        <v>0</v>
      </c>
      <c r="AF183" s="863"/>
      <c r="AG183" s="864"/>
      <c r="AH183" s="865"/>
      <c r="AI183" s="863"/>
      <c r="AJ183" s="864"/>
      <c r="AK183" s="865"/>
      <c r="AL183" s="241" t="s">
        <v>301</v>
      </c>
      <c r="AN183" s="24" t="str">
        <f t="shared" si="11"/>
        <v>■</v>
      </c>
    </row>
    <row r="184" spans="1:40" ht="13.15" customHeight="1">
      <c r="A184" s="36" t="str">
        <f t="shared" si="8"/>
        <v>SS</v>
      </c>
      <c r="B184" s="32"/>
      <c r="C184" s="802">
        <v>4</v>
      </c>
      <c r="D184" s="803"/>
      <c r="E184" s="897" t="s">
        <v>302</v>
      </c>
      <c r="F184" s="898"/>
      <c r="G184" s="898"/>
      <c r="H184" s="898"/>
      <c r="I184" s="898"/>
      <c r="J184" s="898"/>
      <c r="K184" s="898"/>
      <c r="L184" s="898"/>
      <c r="M184" s="898"/>
      <c r="N184" s="898"/>
      <c r="O184" s="898"/>
      <c r="P184" s="898"/>
      <c r="Q184" s="898"/>
      <c r="R184" s="898"/>
      <c r="S184" s="898"/>
      <c r="T184" s="899"/>
      <c r="U184" s="152" t="s">
        <v>303</v>
      </c>
      <c r="V184" s="847" t="s">
        <v>299</v>
      </c>
      <c r="W184" s="848"/>
      <c r="X184" s="848"/>
      <c r="Y184" s="848"/>
      <c r="Z184" s="849"/>
      <c r="AA184" s="847" t="s">
        <v>300</v>
      </c>
      <c r="AB184" s="848"/>
      <c r="AC184" s="849"/>
      <c r="AD184" s="118">
        <v>1</v>
      </c>
      <c r="AE184" s="118">
        <v>0</v>
      </c>
      <c r="AF184" s="866"/>
      <c r="AG184" s="867"/>
      <c r="AH184" s="868"/>
      <c r="AI184" s="866"/>
      <c r="AJ184" s="867"/>
      <c r="AK184" s="868"/>
      <c r="AL184" s="101"/>
      <c r="AN184" s="24" t="str">
        <f t="shared" si="11"/>
        <v>■</v>
      </c>
    </row>
    <row r="185" spans="1:40">
      <c r="A185" s="36" t="str">
        <f t="shared" si="8"/>
        <v>SS</v>
      </c>
      <c r="B185" s="32"/>
      <c r="C185" s="802">
        <v>5</v>
      </c>
      <c r="D185" s="803"/>
      <c r="E185" s="888" t="s">
        <v>304</v>
      </c>
      <c r="F185" s="889"/>
      <c r="G185" s="889"/>
      <c r="H185" s="889"/>
      <c r="I185" s="889"/>
      <c r="J185" s="889"/>
      <c r="K185" s="889"/>
      <c r="L185" s="889"/>
      <c r="M185" s="889"/>
      <c r="N185" s="889"/>
      <c r="O185" s="889"/>
      <c r="P185" s="889"/>
      <c r="Q185" s="889"/>
      <c r="R185" s="889"/>
      <c r="S185" s="889"/>
      <c r="T185" s="890"/>
      <c r="U185" s="152" t="s">
        <v>305</v>
      </c>
      <c r="V185" s="847" t="s">
        <v>292</v>
      </c>
      <c r="W185" s="848"/>
      <c r="X185" s="848"/>
      <c r="Y185" s="848"/>
      <c r="Z185" s="849"/>
      <c r="AA185" s="847" t="s">
        <v>293</v>
      </c>
      <c r="AB185" s="848"/>
      <c r="AC185" s="849"/>
      <c r="AD185" s="118">
        <v>2</v>
      </c>
      <c r="AE185" s="118" t="s">
        <v>294</v>
      </c>
      <c r="AF185" s="866"/>
      <c r="AG185" s="867"/>
      <c r="AH185" s="868"/>
      <c r="AI185" s="866"/>
      <c r="AJ185" s="867"/>
      <c r="AK185" s="868"/>
      <c r="AL185" s="101"/>
      <c r="AN185" s="24" t="str">
        <f t="shared" si="11"/>
        <v>■</v>
      </c>
    </row>
    <row r="186" spans="1:40">
      <c r="A186" s="36" t="str">
        <f t="shared" si="8"/>
        <v>SS</v>
      </c>
      <c r="B186" s="32"/>
      <c r="C186" s="802">
        <v>6</v>
      </c>
      <c r="D186" s="803"/>
      <c r="E186" s="894" t="s">
        <v>510</v>
      </c>
      <c r="F186" s="895"/>
      <c r="G186" s="895"/>
      <c r="H186" s="895"/>
      <c r="I186" s="895"/>
      <c r="J186" s="895"/>
      <c r="K186" s="895"/>
      <c r="L186" s="895"/>
      <c r="M186" s="895"/>
      <c r="N186" s="895"/>
      <c r="O186" s="895"/>
      <c r="P186" s="895"/>
      <c r="Q186" s="895"/>
      <c r="R186" s="895"/>
      <c r="S186" s="895"/>
      <c r="T186" s="896"/>
      <c r="U186" s="152" t="s">
        <v>511</v>
      </c>
      <c r="V186" s="847" t="s">
        <v>299</v>
      </c>
      <c r="W186" s="848"/>
      <c r="X186" s="848"/>
      <c r="Y186" s="848"/>
      <c r="Z186" s="849"/>
      <c r="AA186" s="847" t="s">
        <v>293</v>
      </c>
      <c r="AB186" s="848"/>
      <c r="AC186" s="849"/>
      <c r="AD186" s="118">
        <v>2</v>
      </c>
      <c r="AE186" s="118" t="s">
        <v>294</v>
      </c>
      <c r="AF186" s="866"/>
      <c r="AG186" s="867"/>
      <c r="AH186" s="868"/>
      <c r="AI186" s="866"/>
      <c r="AJ186" s="867"/>
      <c r="AK186" s="868"/>
      <c r="AL186" s="101"/>
      <c r="AN186" s="24" t="str">
        <f t="shared" si="11"/>
        <v>■</v>
      </c>
    </row>
    <row r="187" spans="1:40">
      <c r="A187" s="36" t="str">
        <f t="shared" si="8"/>
        <v>SS</v>
      </c>
      <c r="B187" s="32"/>
      <c r="C187" s="802">
        <v>7</v>
      </c>
      <c r="D187" s="803"/>
      <c r="E187" s="894" t="s">
        <v>512</v>
      </c>
      <c r="F187" s="895"/>
      <c r="G187" s="895"/>
      <c r="H187" s="895"/>
      <c r="I187" s="895"/>
      <c r="J187" s="895"/>
      <c r="K187" s="895"/>
      <c r="L187" s="895"/>
      <c r="M187" s="895"/>
      <c r="N187" s="895"/>
      <c r="O187" s="895"/>
      <c r="P187" s="895"/>
      <c r="Q187" s="895"/>
      <c r="R187" s="895"/>
      <c r="S187" s="895"/>
      <c r="T187" s="896"/>
      <c r="U187" s="152" t="s">
        <v>513</v>
      </c>
      <c r="V187" s="847" t="s">
        <v>292</v>
      </c>
      <c r="W187" s="848"/>
      <c r="X187" s="848"/>
      <c r="Y187" s="848"/>
      <c r="Z187" s="849"/>
      <c r="AA187" s="847" t="s">
        <v>293</v>
      </c>
      <c r="AB187" s="848"/>
      <c r="AC187" s="849"/>
      <c r="AD187" s="118">
        <v>1</v>
      </c>
      <c r="AE187" s="118" t="s">
        <v>294</v>
      </c>
      <c r="AF187" s="866"/>
      <c r="AG187" s="867"/>
      <c r="AH187" s="868"/>
      <c r="AI187" s="866"/>
      <c r="AJ187" s="867"/>
      <c r="AK187" s="868"/>
      <c r="AL187" s="101"/>
      <c r="AN187" s="24" t="str">
        <f t="shared" si="11"/>
        <v>■</v>
      </c>
    </row>
    <row r="188" spans="1:40">
      <c r="A188" s="36" t="str">
        <f t="shared" si="8"/>
        <v>SS</v>
      </c>
      <c r="B188" s="32"/>
      <c r="C188" s="802">
        <v>8</v>
      </c>
      <c r="D188" s="803"/>
      <c r="E188" s="888" t="s">
        <v>514</v>
      </c>
      <c r="F188" s="889"/>
      <c r="G188" s="889"/>
      <c r="H188" s="889"/>
      <c r="I188" s="889"/>
      <c r="J188" s="889"/>
      <c r="K188" s="889"/>
      <c r="L188" s="889"/>
      <c r="M188" s="889"/>
      <c r="N188" s="889"/>
      <c r="O188" s="889"/>
      <c r="P188" s="889"/>
      <c r="Q188" s="889"/>
      <c r="R188" s="889"/>
      <c r="S188" s="889"/>
      <c r="T188" s="890"/>
      <c r="U188" s="152" t="s">
        <v>515</v>
      </c>
      <c r="V188" s="847" t="s">
        <v>299</v>
      </c>
      <c r="W188" s="848"/>
      <c r="X188" s="848"/>
      <c r="Y188" s="848"/>
      <c r="Z188" s="849"/>
      <c r="AA188" s="847" t="s">
        <v>293</v>
      </c>
      <c r="AB188" s="848"/>
      <c r="AC188" s="849"/>
      <c r="AD188" s="118">
        <v>9</v>
      </c>
      <c r="AE188" s="118" t="s">
        <v>294</v>
      </c>
      <c r="AF188" s="866"/>
      <c r="AG188" s="867"/>
      <c r="AH188" s="868"/>
      <c r="AI188" s="866"/>
      <c r="AJ188" s="867"/>
      <c r="AK188" s="868"/>
      <c r="AL188" s="101"/>
      <c r="AN188" s="24" t="str">
        <f t="shared" si="11"/>
        <v>■</v>
      </c>
    </row>
    <row r="189" spans="1:40">
      <c r="A189" s="36" t="str">
        <f t="shared" si="8"/>
        <v>SS</v>
      </c>
      <c r="B189" s="32"/>
      <c r="C189" s="802">
        <v>9</v>
      </c>
      <c r="D189" s="803"/>
      <c r="E189" s="888" t="s">
        <v>1072</v>
      </c>
      <c r="F189" s="889"/>
      <c r="G189" s="889"/>
      <c r="H189" s="889"/>
      <c r="I189" s="889"/>
      <c r="J189" s="889"/>
      <c r="K189" s="889"/>
      <c r="L189" s="889"/>
      <c r="M189" s="889"/>
      <c r="N189" s="889"/>
      <c r="O189" s="889"/>
      <c r="P189" s="889"/>
      <c r="Q189" s="889"/>
      <c r="R189" s="889"/>
      <c r="S189" s="889"/>
      <c r="T189" s="890"/>
      <c r="U189" s="152" t="s">
        <v>1073</v>
      </c>
      <c r="V189" s="847" t="s">
        <v>299</v>
      </c>
      <c r="W189" s="848"/>
      <c r="X189" s="848"/>
      <c r="Y189" s="848"/>
      <c r="Z189" s="849"/>
      <c r="AA189" s="847" t="s">
        <v>300</v>
      </c>
      <c r="AB189" s="848"/>
      <c r="AC189" s="849"/>
      <c r="AD189" s="118">
        <v>8</v>
      </c>
      <c r="AE189" s="118">
        <v>0</v>
      </c>
      <c r="AF189" s="866"/>
      <c r="AG189" s="867"/>
      <c r="AH189" s="868"/>
      <c r="AI189" s="866"/>
      <c r="AJ189" s="867"/>
      <c r="AK189" s="868"/>
      <c r="AL189" s="101"/>
      <c r="AN189" s="24" t="str">
        <f t="shared" si="11"/>
        <v>■</v>
      </c>
    </row>
    <row r="190" spans="1:40">
      <c r="A190" s="36" t="str">
        <f t="shared" si="8"/>
        <v>SS</v>
      </c>
      <c r="B190" s="32"/>
      <c r="C190" s="802">
        <v>10</v>
      </c>
      <c r="D190" s="803"/>
      <c r="E190" s="888" t="s">
        <v>1074</v>
      </c>
      <c r="F190" s="889"/>
      <c r="G190" s="889"/>
      <c r="H190" s="889"/>
      <c r="I190" s="889"/>
      <c r="J190" s="889"/>
      <c r="K190" s="889"/>
      <c r="L190" s="889"/>
      <c r="M190" s="889"/>
      <c r="N190" s="889"/>
      <c r="O190" s="889"/>
      <c r="P190" s="889"/>
      <c r="Q190" s="889"/>
      <c r="R190" s="889"/>
      <c r="S190" s="889"/>
      <c r="T190" s="890"/>
      <c r="U190" s="152" t="s">
        <v>1075</v>
      </c>
      <c r="V190" s="847" t="s">
        <v>299</v>
      </c>
      <c r="W190" s="848"/>
      <c r="X190" s="848"/>
      <c r="Y190" s="848"/>
      <c r="Z190" s="849"/>
      <c r="AA190" s="847" t="s">
        <v>300</v>
      </c>
      <c r="AB190" s="848"/>
      <c r="AC190" s="849"/>
      <c r="AD190" s="118">
        <v>8</v>
      </c>
      <c r="AE190" s="118">
        <v>0</v>
      </c>
      <c r="AF190" s="866"/>
      <c r="AG190" s="867"/>
      <c r="AH190" s="868"/>
      <c r="AI190" s="866"/>
      <c r="AJ190" s="867"/>
      <c r="AK190" s="868"/>
      <c r="AL190" s="101"/>
      <c r="AN190" s="24" t="str">
        <f t="shared" si="11"/>
        <v>■</v>
      </c>
    </row>
    <row r="191" spans="1:40">
      <c r="A191" s="36" t="str">
        <f t="shared" si="8"/>
        <v>SS</v>
      </c>
      <c r="B191" s="32"/>
      <c r="C191" s="802">
        <v>11</v>
      </c>
      <c r="D191" s="803"/>
      <c r="E191" s="888" t="s">
        <v>1076</v>
      </c>
      <c r="F191" s="889"/>
      <c r="G191" s="889"/>
      <c r="H191" s="889"/>
      <c r="I191" s="889"/>
      <c r="J191" s="889"/>
      <c r="K191" s="889"/>
      <c r="L191" s="889"/>
      <c r="M191" s="889"/>
      <c r="N191" s="889"/>
      <c r="O191" s="889"/>
      <c r="P191" s="889"/>
      <c r="Q191" s="889"/>
      <c r="R191" s="889"/>
      <c r="S191" s="889"/>
      <c r="T191" s="890"/>
      <c r="U191" s="152" t="s">
        <v>1077</v>
      </c>
      <c r="V191" s="847" t="s">
        <v>292</v>
      </c>
      <c r="W191" s="848"/>
      <c r="X191" s="848"/>
      <c r="Y191" s="848"/>
      <c r="Z191" s="849"/>
      <c r="AA191" s="847" t="s">
        <v>293</v>
      </c>
      <c r="AB191" s="848"/>
      <c r="AC191" s="849"/>
      <c r="AD191" s="118">
        <v>5</v>
      </c>
      <c r="AE191" s="118" t="s">
        <v>294</v>
      </c>
      <c r="AF191" s="866"/>
      <c r="AG191" s="867"/>
      <c r="AH191" s="868"/>
      <c r="AI191" s="866"/>
      <c r="AJ191" s="867"/>
      <c r="AK191" s="868"/>
      <c r="AL191" s="101"/>
      <c r="AN191" s="24" t="str">
        <f t="shared" si="11"/>
        <v>■</v>
      </c>
    </row>
    <row r="192" spans="1:40">
      <c r="A192" s="36" t="str">
        <f t="shared" si="8"/>
        <v>SS</v>
      </c>
      <c r="B192" s="32"/>
      <c r="C192" s="802">
        <v>12</v>
      </c>
      <c r="D192" s="803"/>
      <c r="E192" s="888" t="s">
        <v>1078</v>
      </c>
      <c r="F192" s="889"/>
      <c r="G192" s="889"/>
      <c r="H192" s="889"/>
      <c r="I192" s="889"/>
      <c r="J192" s="889"/>
      <c r="K192" s="889"/>
      <c r="L192" s="889"/>
      <c r="M192" s="889"/>
      <c r="N192" s="889"/>
      <c r="O192" s="889"/>
      <c r="P192" s="889"/>
      <c r="Q192" s="889"/>
      <c r="R192" s="889"/>
      <c r="S192" s="889"/>
      <c r="T192" s="890"/>
      <c r="U192" s="152" t="s">
        <v>1079</v>
      </c>
      <c r="V192" s="847" t="s">
        <v>299</v>
      </c>
      <c r="W192" s="848"/>
      <c r="X192" s="848"/>
      <c r="Y192" s="848"/>
      <c r="Z192" s="849"/>
      <c r="AA192" s="847" t="s">
        <v>300</v>
      </c>
      <c r="AB192" s="848"/>
      <c r="AC192" s="849"/>
      <c r="AD192" s="118">
        <v>8</v>
      </c>
      <c r="AE192" s="118">
        <v>0</v>
      </c>
      <c r="AF192" s="866"/>
      <c r="AG192" s="867"/>
      <c r="AH192" s="868"/>
      <c r="AI192" s="866"/>
      <c r="AJ192" s="867"/>
      <c r="AK192" s="868"/>
      <c r="AL192" s="101"/>
      <c r="AN192" s="24" t="str">
        <f t="shared" si="11"/>
        <v>■</v>
      </c>
    </row>
    <row r="193" spans="1:40">
      <c r="A193" s="36" t="str">
        <f t="shared" si="8"/>
        <v>SS</v>
      </c>
      <c r="B193" s="32"/>
      <c r="C193" s="802">
        <v>13</v>
      </c>
      <c r="D193" s="803"/>
      <c r="E193" s="888" t="s">
        <v>1080</v>
      </c>
      <c r="F193" s="889"/>
      <c r="G193" s="889"/>
      <c r="H193" s="889"/>
      <c r="I193" s="889"/>
      <c r="J193" s="889"/>
      <c r="K193" s="889"/>
      <c r="L193" s="889"/>
      <c r="M193" s="889"/>
      <c r="N193" s="889"/>
      <c r="O193" s="889"/>
      <c r="P193" s="889"/>
      <c r="Q193" s="889"/>
      <c r="R193" s="889"/>
      <c r="S193" s="889"/>
      <c r="T193" s="890"/>
      <c r="U193" s="152" t="s">
        <v>1081</v>
      </c>
      <c r="V193" s="847" t="s">
        <v>292</v>
      </c>
      <c r="W193" s="848"/>
      <c r="X193" s="848"/>
      <c r="Y193" s="848"/>
      <c r="Z193" s="849"/>
      <c r="AA193" s="847" t="s">
        <v>293</v>
      </c>
      <c r="AB193" s="848"/>
      <c r="AC193" s="849"/>
      <c r="AD193" s="118">
        <v>5</v>
      </c>
      <c r="AE193" s="118" t="s">
        <v>294</v>
      </c>
      <c r="AF193" s="866"/>
      <c r="AG193" s="867"/>
      <c r="AH193" s="868"/>
      <c r="AI193" s="866"/>
      <c r="AJ193" s="867"/>
      <c r="AK193" s="868"/>
      <c r="AL193" s="101"/>
      <c r="AN193" s="24" t="str">
        <f t="shared" si="11"/>
        <v>■</v>
      </c>
    </row>
    <row r="194" spans="1:40">
      <c r="A194" s="36" t="str">
        <f t="shared" si="8"/>
        <v>SS</v>
      </c>
      <c r="B194" s="32"/>
      <c r="C194" s="802">
        <v>14</v>
      </c>
      <c r="D194" s="803"/>
      <c r="E194" s="888" t="s">
        <v>1082</v>
      </c>
      <c r="F194" s="889"/>
      <c r="G194" s="889"/>
      <c r="H194" s="889"/>
      <c r="I194" s="889"/>
      <c r="J194" s="889"/>
      <c r="K194" s="889"/>
      <c r="L194" s="889"/>
      <c r="M194" s="889"/>
      <c r="N194" s="889"/>
      <c r="O194" s="889"/>
      <c r="P194" s="889"/>
      <c r="Q194" s="889"/>
      <c r="R194" s="889"/>
      <c r="S194" s="889"/>
      <c r="T194" s="890"/>
      <c r="U194" s="152" t="s">
        <v>1083</v>
      </c>
      <c r="V194" s="847" t="s">
        <v>299</v>
      </c>
      <c r="W194" s="848"/>
      <c r="X194" s="848"/>
      <c r="Y194" s="848"/>
      <c r="Z194" s="849"/>
      <c r="AA194" s="847" t="s">
        <v>300</v>
      </c>
      <c r="AB194" s="848"/>
      <c r="AC194" s="849"/>
      <c r="AD194" s="118">
        <v>8</v>
      </c>
      <c r="AE194" s="118">
        <v>0</v>
      </c>
      <c r="AF194" s="866"/>
      <c r="AG194" s="867"/>
      <c r="AH194" s="868"/>
      <c r="AI194" s="866"/>
      <c r="AJ194" s="867"/>
      <c r="AK194" s="868"/>
      <c r="AL194" s="101"/>
      <c r="AN194" s="24" t="str">
        <f t="shared" si="11"/>
        <v>■</v>
      </c>
    </row>
    <row r="195" spans="1:40">
      <c r="A195" s="36" t="str">
        <f t="shared" si="8"/>
        <v>SS</v>
      </c>
      <c r="B195" s="32"/>
      <c r="C195" s="802">
        <v>15</v>
      </c>
      <c r="D195" s="803"/>
      <c r="E195" s="888" t="s">
        <v>1084</v>
      </c>
      <c r="F195" s="889"/>
      <c r="G195" s="889"/>
      <c r="H195" s="889"/>
      <c r="I195" s="889"/>
      <c r="J195" s="889"/>
      <c r="K195" s="889"/>
      <c r="L195" s="889"/>
      <c r="M195" s="889"/>
      <c r="N195" s="889"/>
      <c r="O195" s="889"/>
      <c r="P195" s="889"/>
      <c r="Q195" s="889"/>
      <c r="R195" s="889"/>
      <c r="S195" s="889"/>
      <c r="T195" s="890"/>
      <c r="U195" s="152" t="s">
        <v>1085</v>
      </c>
      <c r="V195" s="847" t="s">
        <v>292</v>
      </c>
      <c r="W195" s="848"/>
      <c r="X195" s="848"/>
      <c r="Y195" s="848"/>
      <c r="Z195" s="849"/>
      <c r="AA195" s="847" t="s">
        <v>293</v>
      </c>
      <c r="AB195" s="848"/>
      <c r="AC195" s="849"/>
      <c r="AD195" s="118">
        <v>5</v>
      </c>
      <c r="AE195" s="118" t="s">
        <v>294</v>
      </c>
      <c r="AF195" s="866"/>
      <c r="AG195" s="867"/>
      <c r="AH195" s="868"/>
      <c r="AI195" s="866"/>
      <c r="AJ195" s="867"/>
      <c r="AK195" s="868"/>
      <c r="AL195" s="101"/>
      <c r="AN195" s="24" t="str">
        <f t="shared" si="11"/>
        <v>■</v>
      </c>
    </row>
    <row r="196" spans="1:40">
      <c r="A196" s="36" t="str">
        <f t="shared" ref="A196:A259" si="12">IF(LEN(J196)&gt;0,MID(J196,FIND("(",J196,1)+1,2),A195)</f>
        <v>SS</v>
      </c>
      <c r="B196" s="32"/>
      <c r="C196" s="802">
        <v>16</v>
      </c>
      <c r="D196" s="803"/>
      <c r="E196" s="888" t="s">
        <v>1086</v>
      </c>
      <c r="F196" s="889"/>
      <c r="G196" s="889"/>
      <c r="H196" s="889"/>
      <c r="I196" s="889"/>
      <c r="J196" s="889"/>
      <c r="K196" s="889"/>
      <c r="L196" s="889"/>
      <c r="M196" s="889"/>
      <c r="N196" s="889"/>
      <c r="O196" s="889"/>
      <c r="P196" s="889"/>
      <c r="Q196" s="889"/>
      <c r="R196" s="889"/>
      <c r="S196" s="889"/>
      <c r="T196" s="890"/>
      <c r="U196" s="152" t="s">
        <v>1087</v>
      </c>
      <c r="V196" s="847" t="s">
        <v>299</v>
      </c>
      <c r="W196" s="848"/>
      <c r="X196" s="848"/>
      <c r="Y196" s="848"/>
      <c r="Z196" s="849"/>
      <c r="AA196" s="847" t="s">
        <v>300</v>
      </c>
      <c r="AB196" s="848"/>
      <c r="AC196" s="849"/>
      <c r="AD196" s="118">
        <v>8</v>
      </c>
      <c r="AE196" s="118">
        <v>0</v>
      </c>
      <c r="AF196" s="866"/>
      <c r="AG196" s="867"/>
      <c r="AH196" s="868"/>
      <c r="AI196" s="866"/>
      <c r="AJ196" s="867"/>
      <c r="AK196" s="868"/>
      <c r="AL196" s="101"/>
      <c r="AN196" s="24" t="str">
        <f t="shared" si="11"/>
        <v>■</v>
      </c>
    </row>
    <row r="197" spans="1:40">
      <c r="A197" s="36" t="str">
        <f t="shared" si="12"/>
        <v>SS</v>
      </c>
      <c r="B197" s="32"/>
      <c r="C197" s="802">
        <v>17</v>
      </c>
      <c r="D197" s="803"/>
      <c r="E197" s="888" t="s">
        <v>1088</v>
      </c>
      <c r="F197" s="889"/>
      <c r="G197" s="889"/>
      <c r="H197" s="889"/>
      <c r="I197" s="889"/>
      <c r="J197" s="889"/>
      <c r="K197" s="889"/>
      <c r="L197" s="889"/>
      <c r="M197" s="889"/>
      <c r="N197" s="889"/>
      <c r="O197" s="889"/>
      <c r="P197" s="889"/>
      <c r="Q197" s="889"/>
      <c r="R197" s="889"/>
      <c r="S197" s="889"/>
      <c r="T197" s="890"/>
      <c r="U197" s="152" t="s">
        <v>1089</v>
      </c>
      <c r="V197" s="847" t="s">
        <v>292</v>
      </c>
      <c r="W197" s="848"/>
      <c r="X197" s="848"/>
      <c r="Y197" s="848"/>
      <c r="Z197" s="849"/>
      <c r="AA197" s="847" t="s">
        <v>293</v>
      </c>
      <c r="AB197" s="848"/>
      <c r="AC197" s="849"/>
      <c r="AD197" s="118">
        <v>5</v>
      </c>
      <c r="AE197" s="118" t="s">
        <v>294</v>
      </c>
      <c r="AF197" s="866"/>
      <c r="AG197" s="867"/>
      <c r="AH197" s="868"/>
      <c r="AI197" s="866"/>
      <c r="AJ197" s="867"/>
      <c r="AK197" s="868"/>
      <c r="AL197" s="101"/>
      <c r="AN197" s="24" t="str">
        <f t="shared" si="11"/>
        <v>■</v>
      </c>
    </row>
    <row r="198" spans="1:40">
      <c r="A198" s="36" t="str">
        <f t="shared" si="12"/>
        <v>SS</v>
      </c>
      <c r="B198" s="32"/>
      <c r="C198" s="802">
        <v>18</v>
      </c>
      <c r="D198" s="803"/>
      <c r="E198" s="888" t="s">
        <v>1090</v>
      </c>
      <c r="F198" s="889"/>
      <c r="G198" s="889"/>
      <c r="H198" s="889"/>
      <c r="I198" s="889"/>
      <c r="J198" s="889"/>
      <c r="K198" s="889"/>
      <c r="L198" s="889"/>
      <c r="M198" s="889"/>
      <c r="N198" s="889"/>
      <c r="O198" s="889"/>
      <c r="P198" s="889"/>
      <c r="Q198" s="889"/>
      <c r="R198" s="889"/>
      <c r="S198" s="889"/>
      <c r="T198" s="890"/>
      <c r="U198" s="152" t="s">
        <v>1091</v>
      </c>
      <c r="V198" s="847" t="s">
        <v>299</v>
      </c>
      <c r="W198" s="848"/>
      <c r="X198" s="848"/>
      <c r="Y198" s="848"/>
      <c r="Z198" s="849"/>
      <c r="AA198" s="847" t="s">
        <v>300</v>
      </c>
      <c r="AB198" s="848"/>
      <c r="AC198" s="849"/>
      <c r="AD198" s="118">
        <v>8</v>
      </c>
      <c r="AE198" s="118">
        <v>0</v>
      </c>
      <c r="AF198" s="866"/>
      <c r="AG198" s="867"/>
      <c r="AH198" s="868"/>
      <c r="AI198" s="866"/>
      <c r="AJ198" s="867"/>
      <c r="AK198" s="868"/>
      <c r="AL198" s="101"/>
      <c r="AN198" s="24" t="str">
        <f t="shared" si="11"/>
        <v>■</v>
      </c>
    </row>
    <row r="199" spans="1:40">
      <c r="A199" s="36" t="str">
        <f t="shared" si="12"/>
        <v>SS</v>
      </c>
      <c r="B199" s="32"/>
      <c r="C199" s="802">
        <v>19</v>
      </c>
      <c r="D199" s="803"/>
      <c r="E199" s="888" t="s">
        <v>1092</v>
      </c>
      <c r="F199" s="889"/>
      <c r="G199" s="889"/>
      <c r="H199" s="889"/>
      <c r="I199" s="889"/>
      <c r="J199" s="889"/>
      <c r="K199" s="889"/>
      <c r="L199" s="889"/>
      <c r="M199" s="889"/>
      <c r="N199" s="889"/>
      <c r="O199" s="889"/>
      <c r="P199" s="889"/>
      <c r="Q199" s="889"/>
      <c r="R199" s="889"/>
      <c r="S199" s="889"/>
      <c r="T199" s="890"/>
      <c r="U199" s="152" t="s">
        <v>1093</v>
      </c>
      <c r="V199" s="847" t="s">
        <v>292</v>
      </c>
      <c r="W199" s="848"/>
      <c r="X199" s="848"/>
      <c r="Y199" s="848"/>
      <c r="Z199" s="849"/>
      <c r="AA199" s="847" t="s">
        <v>293</v>
      </c>
      <c r="AB199" s="848"/>
      <c r="AC199" s="849"/>
      <c r="AD199" s="118">
        <v>5</v>
      </c>
      <c r="AE199" s="118" t="s">
        <v>294</v>
      </c>
      <c r="AF199" s="866"/>
      <c r="AG199" s="867"/>
      <c r="AH199" s="868"/>
      <c r="AI199" s="866"/>
      <c r="AJ199" s="867"/>
      <c r="AK199" s="868"/>
      <c r="AL199" s="101"/>
      <c r="AN199" s="24" t="str">
        <f t="shared" si="11"/>
        <v>■</v>
      </c>
    </row>
    <row r="200" spans="1:40">
      <c r="A200" s="36" t="str">
        <f t="shared" si="12"/>
        <v>SS</v>
      </c>
      <c r="B200" s="32"/>
      <c r="C200" s="802">
        <v>20</v>
      </c>
      <c r="D200" s="803"/>
      <c r="E200" s="888" t="s">
        <v>1094</v>
      </c>
      <c r="F200" s="889"/>
      <c r="G200" s="889"/>
      <c r="H200" s="889"/>
      <c r="I200" s="889"/>
      <c r="J200" s="889"/>
      <c r="K200" s="889"/>
      <c r="L200" s="889"/>
      <c r="M200" s="889"/>
      <c r="N200" s="889"/>
      <c r="O200" s="889"/>
      <c r="P200" s="889"/>
      <c r="Q200" s="889"/>
      <c r="R200" s="889"/>
      <c r="S200" s="889"/>
      <c r="T200" s="890"/>
      <c r="U200" s="152" t="s">
        <v>1095</v>
      </c>
      <c r="V200" s="847" t="s">
        <v>299</v>
      </c>
      <c r="W200" s="848"/>
      <c r="X200" s="848"/>
      <c r="Y200" s="848"/>
      <c r="Z200" s="849"/>
      <c r="AA200" s="847" t="s">
        <v>300</v>
      </c>
      <c r="AB200" s="848"/>
      <c r="AC200" s="849"/>
      <c r="AD200" s="118">
        <v>8</v>
      </c>
      <c r="AE200" s="118">
        <v>0</v>
      </c>
      <c r="AF200" s="866"/>
      <c r="AG200" s="867"/>
      <c r="AH200" s="868"/>
      <c r="AI200" s="866"/>
      <c r="AJ200" s="867"/>
      <c r="AK200" s="868"/>
      <c r="AL200" s="101"/>
      <c r="AN200" s="24" t="str">
        <f t="shared" si="11"/>
        <v>■</v>
      </c>
    </row>
    <row r="201" spans="1:40">
      <c r="A201" s="36" t="str">
        <f t="shared" si="12"/>
        <v>SS</v>
      </c>
      <c r="B201" s="32"/>
      <c r="C201" s="802">
        <v>21</v>
      </c>
      <c r="D201" s="803"/>
      <c r="E201" s="888" t="s">
        <v>1096</v>
      </c>
      <c r="F201" s="889"/>
      <c r="G201" s="889"/>
      <c r="H201" s="889"/>
      <c r="I201" s="889"/>
      <c r="J201" s="889"/>
      <c r="K201" s="889"/>
      <c r="L201" s="889"/>
      <c r="M201" s="889"/>
      <c r="N201" s="889"/>
      <c r="O201" s="889"/>
      <c r="P201" s="889"/>
      <c r="Q201" s="889"/>
      <c r="R201" s="889"/>
      <c r="S201" s="889"/>
      <c r="T201" s="890"/>
      <c r="U201" s="152" t="s">
        <v>1097</v>
      </c>
      <c r="V201" s="847" t="s">
        <v>292</v>
      </c>
      <c r="W201" s="848"/>
      <c r="X201" s="848"/>
      <c r="Y201" s="848"/>
      <c r="Z201" s="849"/>
      <c r="AA201" s="847" t="s">
        <v>293</v>
      </c>
      <c r="AB201" s="848"/>
      <c r="AC201" s="849"/>
      <c r="AD201" s="118">
        <v>5</v>
      </c>
      <c r="AE201" s="118" t="s">
        <v>294</v>
      </c>
      <c r="AF201" s="866"/>
      <c r="AG201" s="867"/>
      <c r="AH201" s="868"/>
      <c r="AI201" s="866"/>
      <c r="AJ201" s="867"/>
      <c r="AK201" s="868"/>
      <c r="AL201" s="101"/>
      <c r="AN201" s="24" t="str">
        <f t="shared" si="11"/>
        <v>■</v>
      </c>
    </row>
    <row r="202" spans="1:40">
      <c r="A202" s="36" t="str">
        <f t="shared" si="12"/>
        <v>SS</v>
      </c>
      <c r="B202" s="32"/>
      <c r="C202" s="802">
        <v>22</v>
      </c>
      <c r="D202" s="803"/>
      <c r="E202" s="888" t="s">
        <v>1098</v>
      </c>
      <c r="F202" s="889"/>
      <c r="G202" s="889"/>
      <c r="H202" s="889"/>
      <c r="I202" s="889"/>
      <c r="J202" s="889"/>
      <c r="K202" s="889"/>
      <c r="L202" s="889"/>
      <c r="M202" s="889"/>
      <c r="N202" s="889"/>
      <c r="O202" s="889"/>
      <c r="P202" s="889"/>
      <c r="Q202" s="889"/>
      <c r="R202" s="889"/>
      <c r="S202" s="889"/>
      <c r="T202" s="890"/>
      <c r="U202" s="152" t="s">
        <v>1099</v>
      </c>
      <c r="V202" s="847" t="s">
        <v>299</v>
      </c>
      <c r="W202" s="848"/>
      <c r="X202" s="848"/>
      <c r="Y202" s="848"/>
      <c r="Z202" s="849"/>
      <c r="AA202" s="847" t="s">
        <v>300</v>
      </c>
      <c r="AB202" s="848"/>
      <c r="AC202" s="849"/>
      <c r="AD202" s="118">
        <v>8</v>
      </c>
      <c r="AE202" s="118">
        <v>0</v>
      </c>
      <c r="AF202" s="866"/>
      <c r="AG202" s="867"/>
      <c r="AH202" s="868"/>
      <c r="AI202" s="866"/>
      <c r="AJ202" s="867"/>
      <c r="AK202" s="868"/>
      <c r="AL202" s="101"/>
      <c r="AN202" s="24" t="str">
        <f>$J$18</f>
        <v>■</v>
      </c>
    </row>
    <row r="203" spans="1:40">
      <c r="A203" s="36" t="str">
        <f t="shared" si="12"/>
        <v>SS</v>
      </c>
      <c r="B203" s="32"/>
      <c r="C203" s="802">
        <v>23</v>
      </c>
      <c r="D203" s="803"/>
      <c r="E203" s="888" t="s">
        <v>1100</v>
      </c>
      <c r="F203" s="889"/>
      <c r="G203" s="889"/>
      <c r="H203" s="889"/>
      <c r="I203" s="889"/>
      <c r="J203" s="889"/>
      <c r="K203" s="889"/>
      <c r="L203" s="889"/>
      <c r="M203" s="889"/>
      <c r="N203" s="889"/>
      <c r="O203" s="889"/>
      <c r="P203" s="889"/>
      <c r="Q203" s="889"/>
      <c r="R203" s="889"/>
      <c r="S203" s="889"/>
      <c r="T203" s="890"/>
      <c r="U203" s="152" t="s">
        <v>1101</v>
      </c>
      <c r="V203" s="847" t="s">
        <v>292</v>
      </c>
      <c r="W203" s="848"/>
      <c r="X203" s="848"/>
      <c r="Y203" s="848"/>
      <c r="Z203" s="849"/>
      <c r="AA203" s="847" t="s">
        <v>293</v>
      </c>
      <c r="AB203" s="848"/>
      <c r="AC203" s="849"/>
      <c r="AD203" s="118">
        <v>5</v>
      </c>
      <c r="AE203" s="118" t="s">
        <v>294</v>
      </c>
      <c r="AF203" s="866"/>
      <c r="AG203" s="867"/>
      <c r="AH203" s="868"/>
      <c r="AI203" s="866"/>
      <c r="AJ203" s="867"/>
      <c r="AK203" s="868"/>
      <c r="AL203" s="101"/>
      <c r="AN203" s="24" t="str">
        <f>$J$18</f>
        <v>■</v>
      </c>
    </row>
    <row r="204" spans="1:40">
      <c r="A204" s="36" t="str">
        <f t="shared" si="12"/>
        <v>SS</v>
      </c>
      <c r="B204" s="32"/>
      <c r="C204" s="802">
        <v>24</v>
      </c>
      <c r="D204" s="803"/>
      <c r="E204" s="888" t="s">
        <v>1102</v>
      </c>
      <c r="F204" s="889"/>
      <c r="G204" s="889"/>
      <c r="H204" s="889"/>
      <c r="I204" s="889"/>
      <c r="J204" s="889"/>
      <c r="K204" s="889"/>
      <c r="L204" s="889"/>
      <c r="M204" s="889"/>
      <c r="N204" s="889"/>
      <c r="O204" s="889"/>
      <c r="P204" s="889"/>
      <c r="Q204" s="889"/>
      <c r="R204" s="889"/>
      <c r="S204" s="889"/>
      <c r="T204" s="890"/>
      <c r="U204" s="152" t="s">
        <v>1103</v>
      </c>
      <c r="V204" s="847" t="s">
        <v>299</v>
      </c>
      <c r="W204" s="848"/>
      <c r="X204" s="848"/>
      <c r="Y204" s="848"/>
      <c r="Z204" s="849"/>
      <c r="AA204" s="847" t="s">
        <v>300</v>
      </c>
      <c r="AB204" s="848"/>
      <c r="AC204" s="849"/>
      <c r="AD204" s="118">
        <v>8</v>
      </c>
      <c r="AE204" s="118">
        <v>0</v>
      </c>
      <c r="AF204" s="866"/>
      <c r="AG204" s="867"/>
      <c r="AH204" s="868"/>
      <c r="AI204" s="866"/>
      <c r="AJ204" s="867"/>
      <c r="AK204" s="868"/>
      <c r="AL204" s="101"/>
      <c r="AN204" s="24" t="str">
        <f t="shared" ref="AN204:AN243" si="13">$J$18</f>
        <v>■</v>
      </c>
    </row>
    <row r="205" spans="1:40">
      <c r="A205" s="36" t="str">
        <f t="shared" si="12"/>
        <v>SS</v>
      </c>
      <c r="B205" s="32"/>
      <c r="C205" s="802">
        <v>25</v>
      </c>
      <c r="D205" s="803"/>
      <c r="E205" s="888" t="s">
        <v>1104</v>
      </c>
      <c r="F205" s="889"/>
      <c r="G205" s="889"/>
      <c r="H205" s="889"/>
      <c r="I205" s="889"/>
      <c r="J205" s="889"/>
      <c r="K205" s="889"/>
      <c r="L205" s="889"/>
      <c r="M205" s="889"/>
      <c r="N205" s="889"/>
      <c r="O205" s="889"/>
      <c r="P205" s="889"/>
      <c r="Q205" s="889"/>
      <c r="R205" s="889"/>
      <c r="S205" s="889"/>
      <c r="T205" s="890"/>
      <c r="U205" s="152" t="s">
        <v>1105</v>
      </c>
      <c r="V205" s="847" t="s">
        <v>292</v>
      </c>
      <c r="W205" s="848"/>
      <c r="X205" s="848"/>
      <c r="Y205" s="848"/>
      <c r="Z205" s="849"/>
      <c r="AA205" s="847" t="s">
        <v>293</v>
      </c>
      <c r="AB205" s="848"/>
      <c r="AC205" s="849"/>
      <c r="AD205" s="118">
        <v>5</v>
      </c>
      <c r="AE205" s="118" t="s">
        <v>294</v>
      </c>
      <c r="AF205" s="866"/>
      <c r="AG205" s="867"/>
      <c r="AH205" s="868"/>
      <c r="AI205" s="866"/>
      <c r="AJ205" s="867"/>
      <c r="AK205" s="868"/>
      <c r="AL205" s="101"/>
      <c r="AN205" s="24" t="str">
        <f t="shared" si="13"/>
        <v>■</v>
      </c>
    </row>
    <row r="206" spans="1:40">
      <c r="A206" s="36" t="str">
        <f t="shared" si="12"/>
        <v>SS</v>
      </c>
      <c r="B206" s="32"/>
      <c r="C206" s="802">
        <v>26</v>
      </c>
      <c r="D206" s="803"/>
      <c r="E206" s="888" t="s">
        <v>1106</v>
      </c>
      <c r="F206" s="889"/>
      <c r="G206" s="889"/>
      <c r="H206" s="889"/>
      <c r="I206" s="889"/>
      <c r="J206" s="889"/>
      <c r="K206" s="889"/>
      <c r="L206" s="889"/>
      <c r="M206" s="889"/>
      <c r="N206" s="889"/>
      <c r="O206" s="889"/>
      <c r="P206" s="889"/>
      <c r="Q206" s="889"/>
      <c r="R206" s="889"/>
      <c r="S206" s="889"/>
      <c r="T206" s="890"/>
      <c r="U206" s="152" t="s">
        <v>1107</v>
      </c>
      <c r="V206" s="847" t="s">
        <v>299</v>
      </c>
      <c r="W206" s="848"/>
      <c r="X206" s="848"/>
      <c r="Y206" s="848"/>
      <c r="Z206" s="849"/>
      <c r="AA206" s="847" t="s">
        <v>300</v>
      </c>
      <c r="AB206" s="848"/>
      <c r="AC206" s="849"/>
      <c r="AD206" s="118">
        <v>8</v>
      </c>
      <c r="AE206" s="118">
        <v>0</v>
      </c>
      <c r="AF206" s="866"/>
      <c r="AG206" s="867"/>
      <c r="AH206" s="868"/>
      <c r="AI206" s="866"/>
      <c r="AJ206" s="867"/>
      <c r="AK206" s="868"/>
      <c r="AL206" s="101"/>
      <c r="AN206" s="24" t="str">
        <f t="shared" si="13"/>
        <v>■</v>
      </c>
    </row>
    <row r="207" spans="1:40">
      <c r="A207" s="36" t="str">
        <f t="shared" si="12"/>
        <v>SS</v>
      </c>
      <c r="B207" s="32"/>
      <c r="C207" s="802">
        <v>27</v>
      </c>
      <c r="D207" s="803"/>
      <c r="E207" s="888" t="s">
        <v>1108</v>
      </c>
      <c r="F207" s="889"/>
      <c r="G207" s="889"/>
      <c r="H207" s="889"/>
      <c r="I207" s="889"/>
      <c r="J207" s="889"/>
      <c r="K207" s="889"/>
      <c r="L207" s="889"/>
      <c r="M207" s="889"/>
      <c r="N207" s="889"/>
      <c r="O207" s="889"/>
      <c r="P207" s="889"/>
      <c r="Q207" s="889"/>
      <c r="R207" s="889"/>
      <c r="S207" s="889"/>
      <c r="T207" s="890"/>
      <c r="U207" s="152" t="s">
        <v>1109</v>
      </c>
      <c r="V207" s="847" t="s">
        <v>292</v>
      </c>
      <c r="W207" s="848"/>
      <c r="X207" s="848"/>
      <c r="Y207" s="848"/>
      <c r="Z207" s="849"/>
      <c r="AA207" s="847" t="s">
        <v>293</v>
      </c>
      <c r="AB207" s="848"/>
      <c r="AC207" s="849"/>
      <c r="AD207" s="118">
        <v>5</v>
      </c>
      <c r="AE207" s="118" t="s">
        <v>294</v>
      </c>
      <c r="AF207" s="866"/>
      <c r="AG207" s="867"/>
      <c r="AH207" s="868"/>
      <c r="AI207" s="866"/>
      <c r="AJ207" s="867"/>
      <c r="AK207" s="868"/>
      <c r="AL207" s="101"/>
      <c r="AN207" s="24" t="str">
        <f t="shared" si="13"/>
        <v>■</v>
      </c>
    </row>
    <row r="208" spans="1:40">
      <c r="A208" s="36" t="str">
        <f t="shared" si="12"/>
        <v>SS</v>
      </c>
      <c r="B208" s="32"/>
      <c r="C208" s="802">
        <v>28</v>
      </c>
      <c r="D208" s="803"/>
      <c r="E208" s="888" t="s">
        <v>1110</v>
      </c>
      <c r="F208" s="889"/>
      <c r="G208" s="889"/>
      <c r="H208" s="889"/>
      <c r="I208" s="889"/>
      <c r="J208" s="889"/>
      <c r="K208" s="889"/>
      <c r="L208" s="889"/>
      <c r="M208" s="889"/>
      <c r="N208" s="889"/>
      <c r="O208" s="889"/>
      <c r="P208" s="889"/>
      <c r="Q208" s="889"/>
      <c r="R208" s="889"/>
      <c r="S208" s="889"/>
      <c r="T208" s="890"/>
      <c r="U208" s="152" t="s">
        <v>1111</v>
      </c>
      <c r="V208" s="847" t="s">
        <v>299</v>
      </c>
      <c r="W208" s="848"/>
      <c r="X208" s="848"/>
      <c r="Y208" s="848"/>
      <c r="Z208" s="849"/>
      <c r="AA208" s="847" t="s">
        <v>300</v>
      </c>
      <c r="AB208" s="848"/>
      <c r="AC208" s="849"/>
      <c r="AD208" s="118">
        <v>8</v>
      </c>
      <c r="AE208" s="118">
        <v>0</v>
      </c>
      <c r="AF208" s="866"/>
      <c r="AG208" s="867"/>
      <c r="AH208" s="868"/>
      <c r="AI208" s="866"/>
      <c r="AJ208" s="867"/>
      <c r="AK208" s="868"/>
      <c r="AL208" s="101"/>
      <c r="AN208" s="24" t="str">
        <f t="shared" si="13"/>
        <v>■</v>
      </c>
    </row>
    <row r="209" spans="1:40">
      <c r="A209" s="36" t="str">
        <f t="shared" si="12"/>
        <v>SS</v>
      </c>
      <c r="B209" s="32"/>
      <c r="C209" s="802">
        <v>29</v>
      </c>
      <c r="D209" s="803"/>
      <c r="E209" s="888" t="s">
        <v>1112</v>
      </c>
      <c r="F209" s="889"/>
      <c r="G209" s="889"/>
      <c r="H209" s="889"/>
      <c r="I209" s="889"/>
      <c r="J209" s="889"/>
      <c r="K209" s="889"/>
      <c r="L209" s="889"/>
      <c r="M209" s="889"/>
      <c r="N209" s="889"/>
      <c r="O209" s="889"/>
      <c r="P209" s="889"/>
      <c r="Q209" s="889"/>
      <c r="R209" s="889"/>
      <c r="S209" s="889"/>
      <c r="T209" s="890"/>
      <c r="U209" s="152" t="s">
        <v>1113</v>
      </c>
      <c r="V209" s="847" t="s">
        <v>292</v>
      </c>
      <c r="W209" s="848"/>
      <c r="X209" s="848"/>
      <c r="Y209" s="848"/>
      <c r="Z209" s="849"/>
      <c r="AA209" s="847" t="s">
        <v>293</v>
      </c>
      <c r="AB209" s="848"/>
      <c r="AC209" s="849"/>
      <c r="AD209" s="118">
        <v>5</v>
      </c>
      <c r="AE209" s="118" t="s">
        <v>294</v>
      </c>
      <c r="AF209" s="866"/>
      <c r="AG209" s="867"/>
      <c r="AH209" s="868"/>
      <c r="AI209" s="866"/>
      <c r="AJ209" s="867"/>
      <c r="AK209" s="868"/>
      <c r="AL209" s="101"/>
      <c r="AN209" s="24" t="str">
        <f t="shared" si="13"/>
        <v>■</v>
      </c>
    </row>
    <row r="210" spans="1:40">
      <c r="A210" s="36" t="str">
        <f t="shared" si="12"/>
        <v>SS</v>
      </c>
      <c r="B210" s="32"/>
      <c r="C210" s="802">
        <v>30</v>
      </c>
      <c r="D210" s="803"/>
      <c r="E210" s="888" t="s">
        <v>1114</v>
      </c>
      <c r="F210" s="889"/>
      <c r="G210" s="889"/>
      <c r="H210" s="889"/>
      <c r="I210" s="889"/>
      <c r="J210" s="889"/>
      <c r="K210" s="889"/>
      <c r="L210" s="889"/>
      <c r="M210" s="889"/>
      <c r="N210" s="889"/>
      <c r="O210" s="889"/>
      <c r="P210" s="889"/>
      <c r="Q210" s="889"/>
      <c r="R210" s="889"/>
      <c r="S210" s="889"/>
      <c r="T210" s="890"/>
      <c r="U210" s="152" t="s">
        <v>1115</v>
      </c>
      <c r="V210" s="847" t="s">
        <v>299</v>
      </c>
      <c r="W210" s="848"/>
      <c r="X210" s="848"/>
      <c r="Y210" s="848"/>
      <c r="Z210" s="849"/>
      <c r="AA210" s="847" t="s">
        <v>300</v>
      </c>
      <c r="AB210" s="848"/>
      <c r="AC210" s="849"/>
      <c r="AD210" s="118">
        <v>8</v>
      </c>
      <c r="AE210" s="118">
        <v>0</v>
      </c>
      <c r="AF210" s="866"/>
      <c r="AG210" s="867"/>
      <c r="AH210" s="868"/>
      <c r="AI210" s="866"/>
      <c r="AJ210" s="867"/>
      <c r="AK210" s="868"/>
      <c r="AL210" s="101"/>
      <c r="AN210" s="24" t="str">
        <f t="shared" si="13"/>
        <v>■</v>
      </c>
    </row>
    <row r="211" spans="1:40">
      <c r="A211" s="36" t="str">
        <f t="shared" si="12"/>
        <v>SS</v>
      </c>
      <c r="B211" s="32"/>
      <c r="C211" s="802">
        <v>31</v>
      </c>
      <c r="D211" s="803"/>
      <c r="E211" s="888" t="s">
        <v>1116</v>
      </c>
      <c r="F211" s="889"/>
      <c r="G211" s="889"/>
      <c r="H211" s="889"/>
      <c r="I211" s="889"/>
      <c r="J211" s="889"/>
      <c r="K211" s="889"/>
      <c r="L211" s="889"/>
      <c r="M211" s="889"/>
      <c r="N211" s="889"/>
      <c r="O211" s="889"/>
      <c r="P211" s="889"/>
      <c r="Q211" s="889"/>
      <c r="R211" s="889"/>
      <c r="S211" s="889"/>
      <c r="T211" s="890"/>
      <c r="U211" s="152" t="s">
        <v>1117</v>
      </c>
      <c r="V211" s="847" t="s">
        <v>292</v>
      </c>
      <c r="W211" s="848"/>
      <c r="X211" s="848"/>
      <c r="Y211" s="848"/>
      <c r="Z211" s="849"/>
      <c r="AA211" s="847" t="s">
        <v>293</v>
      </c>
      <c r="AB211" s="848"/>
      <c r="AC211" s="849"/>
      <c r="AD211" s="118">
        <v>5</v>
      </c>
      <c r="AE211" s="118" t="s">
        <v>294</v>
      </c>
      <c r="AF211" s="866"/>
      <c r="AG211" s="867"/>
      <c r="AH211" s="868"/>
      <c r="AI211" s="866"/>
      <c r="AJ211" s="867"/>
      <c r="AK211" s="868"/>
      <c r="AL211" s="101"/>
      <c r="AN211" s="24" t="str">
        <f t="shared" si="13"/>
        <v>■</v>
      </c>
    </row>
    <row r="212" spans="1:40">
      <c r="A212" s="36" t="str">
        <f t="shared" si="12"/>
        <v>SS</v>
      </c>
      <c r="B212" s="32"/>
      <c r="C212" s="802">
        <v>32</v>
      </c>
      <c r="D212" s="803"/>
      <c r="E212" s="888" t="s">
        <v>1118</v>
      </c>
      <c r="F212" s="889"/>
      <c r="G212" s="889"/>
      <c r="H212" s="889"/>
      <c r="I212" s="889"/>
      <c r="J212" s="889"/>
      <c r="K212" s="889"/>
      <c r="L212" s="889"/>
      <c r="M212" s="889"/>
      <c r="N212" s="889"/>
      <c r="O212" s="889"/>
      <c r="P212" s="889"/>
      <c r="Q212" s="889"/>
      <c r="R212" s="889"/>
      <c r="S212" s="889"/>
      <c r="T212" s="890"/>
      <c r="U212" s="152" t="s">
        <v>1119</v>
      </c>
      <c r="V212" s="847" t="s">
        <v>299</v>
      </c>
      <c r="W212" s="848"/>
      <c r="X212" s="848"/>
      <c r="Y212" s="848"/>
      <c r="Z212" s="849"/>
      <c r="AA212" s="847" t="s">
        <v>300</v>
      </c>
      <c r="AB212" s="848"/>
      <c r="AC212" s="849"/>
      <c r="AD212" s="118">
        <v>8</v>
      </c>
      <c r="AE212" s="118">
        <v>0</v>
      </c>
      <c r="AF212" s="866"/>
      <c r="AG212" s="867"/>
      <c r="AH212" s="868"/>
      <c r="AI212" s="866"/>
      <c r="AJ212" s="867"/>
      <c r="AK212" s="868"/>
      <c r="AL212" s="101"/>
      <c r="AN212" s="24" t="str">
        <f t="shared" si="13"/>
        <v>■</v>
      </c>
    </row>
    <row r="213" spans="1:40">
      <c r="A213" s="36" t="str">
        <f t="shared" si="12"/>
        <v>SS</v>
      </c>
      <c r="B213" s="32"/>
      <c r="C213" s="802">
        <v>33</v>
      </c>
      <c r="D213" s="803"/>
      <c r="E213" s="888" t="s">
        <v>1120</v>
      </c>
      <c r="F213" s="889"/>
      <c r="G213" s="889"/>
      <c r="H213" s="889"/>
      <c r="I213" s="889"/>
      <c r="J213" s="889"/>
      <c r="K213" s="889"/>
      <c r="L213" s="889"/>
      <c r="M213" s="889"/>
      <c r="N213" s="889"/>
      <c r="O213" s="889"/>
      <c r="P213" s="889"/>
      <c r="Q213" s="889"/>
      <c r="R213" s="889"/>
      <c r="S213" s="889"/>
      <c r="T213" s="890"/>
      <c r="U213" s="152" t="s">
        <v>1121</v>
      </c>
      <c r="V213" s="847" t="s">
        <v>292</v>
      </c>
      <c r="W213" s="848"/>
      <c r="X213" s="848"/>
      <c r="Y213" s="848"/>
      <c r="Z213" s="849"/>
      <c r="AA213" s="847" t="s">
        <v>293</v>
      </c>
      <c r="AB213" s="848"/>
      <c r="AC213" s="849"/>
      <c r="AD213" s="118">
        <v>5</v>
      </c>
      <c r="AE213" s="118" t="s">
        <v>294</v>
      </c>
      <c r="AF213" s="866"/>
      <c r="AG213" s="867"/>
      <c r="AH213" s="868"/>
      <c r="AI213" s="866"/>
      <c r="AJ213" s="867"/>
      <c r="AK213" s="868"/>
      <c r="AL213" s="101"/>
      <c r="AN213" s="24" t="str">
        <f t="shared" si="13"/>
        <v>■</v>
      </c>
    </row>
    <row r="214" spans="1:40">
      <c r="A214" s="36" t="str">
        <f t="shared" si="12"/>
        <v>SS</v>
      </c>
      <c r="B214" s="32"/>
      <c r="C214" s="802">
        <v>34</v>
      </c>
      <c r="D214" s="803"/>
      <c r="E214" s="888" t="s">
        <v>1122</v>
      </c>
      <c r="F214" s="889"/>
      <c r="G214" s="889"/>
      <c r="H214" s="889"/>
      <c r="I214" s="889"/>
      <c r="J214" s="889"/>
      <c r="K214" s="889"/>
      <c r="L214" s="889"/>
      <c r="M214" s="889"/>
      <c r="N214" s="889"/>
      <c r="O214" s="889"/>
      <c r="P214" s="889"/>
      <c r="Q214" s="889"/>
      <c r="R214" s="889"/>
      <c r="S214" s="889"/>
      <c r="T214" s="890"/>
      <c r="U214" s="152" t="s">
        <v>1123</v>
      </c>
      <c r="V214" s="847" t="s">
        <v>299</v>
      </c>
      <c r="W214" s="848"/>
      <c r="X214" s="848"/>
      <c r="Y214" s="848"/>
      <c r="Z214" s="849"/>
      <c r="AA214" s="847" t="s">
        <v>300</v>
      </c>
      <c r="AB214" s="848"/>
      <c r="AC214" s="849"/>
      <c r="AD214" s="118">
        <v>8</v>
      </c>
      <c r="AE214" s="118">
        <v>0</v>
      </c>
      <c r="AF214" s="866"/>
      <c r="AG214" s="867"/>
      <c r="AH214" s="868"/>
      <c r="AI214" s="866"/>
      <c r="AJ214" s="867"/>
      <c r="AK214" s="868"/>
      <c r="AL214" s="101"/>
      <c r="AN214" s="24" t="str">
        <f t="shared" si="13"/>
        <v>■</v>
      </c>
    </row>
    <row r="215" spans="1:40">
      <c r="A215" s="36" t="str">
        <f t="shared" si="12"/>
        <v>SS</v>
      </c>
      <c r="B215" s="32"/>
      <c r="C215" s="802">
        <v>35</v>
      </c>
      <c r="D215" s="803"/>
      <c r="E215" s="888" t="s">
        <v>1124</v>
      </c>
      <c r="F215" s="889"/>
      <c r="G215" s="889"/>
      <c r="H215" s="889"/>
      <c r="I215" s="889"/>
      <c r="J215" s="889"/>
      <c r="K215" s="889"/>
      <c r="L215" s="889"/>
      <c r="M215" s="889"/>
      <c r="N215" s="889"/>
      <c r="O215" s="889"/>
      <c r="P215" s="889"/>
      <c r="Q215" s="889"/>
      <c r="R215" s="889"/>
      <c r="S215" s="889"/>
      <c r="T215" s="890"/>
      <c r="U215" s="152" t="s">
        <v>1125</v>
      </c>
      <c r="V215" s="847" t="s">
        <v>292</v>
      </c>
      <c r="W215" s="848"/>
      <c r="X215" s="848"/>
      <c r="Y215" s="848"/>
      <c r="Z215" s="849"/>
      <c r="AA215" s="847" t="s">
        <v>293</v>
      </c>
      <c r="AB215" s="848"/>
      <c r="AC215" s="849"/>
      <c r="AD215" s="118">
        <v>5</v>
      </c>
      <c r="AE215" s="118" t="s">
        <v>294</v>
      </c>
      <c r="AF215" s="866"/>
      <c r="AG215" s="867"/>
      <c r="AH215" s="868"/>
      <c r="AI215" s="866"/>
      <c r="AJ215" s="867"/>
      <c r="AK215" s="868"/>
      <c r="AL215" s="101"/>
      <c r="AN215" s="24" t="str">
        <f t="shared" si="13"/>
        <v>■</v>
      </c>
    </row>
    <row r="216" spans="1:40">
      <c r="A216" s="36" t="str">
        <f t="shared" si="12"/>
        <v>SS</v>
      </c>
      <c r="B216" s="32"/>
      <c r="C216" s="802">
        <v>36</v>
      </c>
      <c r="D216" s="803"/>
      <c r="E216" s="888" t="s">
        <v>1126</v>
      </c>
      <c r="F216" s="889"/>
      <c r="G216" s="889"/>
      <c r="H216" s="889"/>
      <c r="I216" s="889"/>
      <c r="J216" s="889"/>
      <c r="K216" s="889"/>
      <c r="L216" s="889"/>
      <c r="M216" s="889"/>
      <c r="N216" s="889"/>
      <c r="O216" s="889"/>
      <c r="P216" s="889"/>
      <c r="Q216" s="889"/>
      <c r="R216" s="889"/>
      <c r="S216" s="889"/>
      <c r="T216" s="890"/>
      <c r="U216" s="152" t="s">
        <v>1127</v>
      </c>
      <c r="V216" s="847" t="s">
        <v>299</v>
      </c>
      <c r="W216" s="848"/>
      <c r="X216" s="848"/>
      <c r="Y216" s="848"/>
      <c r="Z216" s="849"/>
      <c r="AA216" s="847" t="s">
        <v>300</v>
      </c>
      <c r="AB216" s="848"/>
      <c r="AC216" s="849"/>
      <c r="AD216" s="118">
        <v>8</v>
      </c>
      <c r="AE216" s="118">
        <v>0</v>
      </c>
      <c r="AF216" s="866"/>
      <c r="AG216" s="867"/>
      <c r="AH216" s="868"/>
      <c r="AI216" s="866"/>
      <c r="AJ216" s="867"/>
      <c r="AK216" s="868"/>
      <c r="AL216" s="101"/>
      <c r="AN216" s="24" t="str">
        <f t="shared" si="13"/>
        <v>■</v>
      </c>
    </row>
    <row r="217" spans="1:40">
      <c r="A217" s="36" t="str">
        <f t="shared" si="12"/>
        <v>SS</v>
      </c>
      <c r="B217" s="32"/>
      <c r="C217" s="802">
        <v>37</v>
      </c>
      <c r="D217" s="803"/>
      <c r="E217" s="888" t="s">
        <v>1128</v>
      </c>
      <c r="F217" s="889"/>
      <c r="G217" s="889"/>
      <c r="H217" s="889"/>
      <c r="I217" s="889"/>
      <c r="J217" s="889"/>
      <c r="K217" s="889"/>
      <c r="L217" s="889"/>
      <c r="M217" s="889"/>
      <c r="N217" s="889"/>
      <c r="O217" s="889"/>
      <c r="P217" s="889"/>
      <c r="Q217" s="889"/>
      <c r="R217" s="889"/>
      <c r="S217" s="889"/>
      <c r="T217" s="890"/>
      <c r="U217" s="152" t="s">
        <v>1129</v>
      </c>
      <c r="V217" s="847" t="s">
        <v>292</v>
      </c>
      <c r="W217" s="848"/>
      <c r="X217" s="848"/>
      <c r="Y217" s="848"/>
      <c r="Z217" s="849"/>
      <c r="AA217" s="847" t="s">
        <v>293</v>
      </c>
      <c r="AB217" s="848"/>
      <c r="AC217" s="849"/>
      <c r="AD217" s="118">
        <v>5</v>
      </c>
      <c r="AE217" s="118" t="s">
        <v>294</v>
      </c>
      <c r="AF217" s="866"/>
      <c r="AG217" s="867"/>
      <c r="AH217" s="868"/>
      <c r="AI217" s="866"/>
      <c r="AJ217" s="867"/>
      <c r="AK217" s="868"/>
      <c r="AL217" s="101"/>
      <c r="AN217" s="24" t="str">
        <f t="shared" si="13"/>
        <v>■</v>
      </c>
    </row>
    <row r="218" spans="1:40">
      <c r="A218" s="36" t="str">
        <f t="shared" si="12"/>
        <v>SS</v>
      </c>
      <c r="B218" s="32"/>
      <c r="C218" s="802">
        <v>38</v>
      </c>
      <c r="D218" s="803"/>
      <c r="E218" s="888" t="s">
        <v>1130</v>
      </c>
      <c r="F218" s="889"/>
      <c r="G218" s="889"/>
      <c r="H218" s="889"/>
      <c r="I218" s="889"/>
      <c r="J218" s="889"/>
      <c r="K218" s="889"/>
      <c r="L218" s="889"/>
      <c r="M218" s="889"/>
      <c r="N218" s="889"/>
      <c r="O218" s="889"/>
      <c r="P218" s="889"/>
      <c r="Q218" s="889"/>
      <c r="R218" s="889"/>
      <c r="S218" s="889"/>
      <c r="T218" s="890"/>
      <c r="U218" s="152" t="s">
        <v>1131</v>
      </c>
      <c r="V218" s="847" t="s">
        <v>299</v>
      </c>
      <c r="W218" s="848"/>
      <c r="X218" s="848"/>
      <c r="Y218" s="848"/>
      <c r="Z218" s="849"/>
      <c r="AA218" s="847" t="s">
        <v>300</v>
      </c>
      <c r="AB218" s="848"/>
      <c r="AC218" s="849"/>
      <c r="AD218" s="118">
        <v>8</v>
      </c>
      <c r="AE218" s="118">
        <v>0</v>
      </c>
      <c r="AF218" s="866"/>
      <c r="AG218" s="867"/>
      <c r="AH218" s="868"/>
      <c r="AI218" s="866"/>
      <c r="AJ218" s="867"/>
      <c r="AK218" s="868"/>
      <c r="AL218" s="101"/>
      <c r="AN218" s="24" t="str">
        <f t="shared" si="13"/>
        <v>■</v>
      </c>
    </row>
    <row r="219" spans="1:40">
      <c r="A219" s="36" t="str">
        <f t="shared" si="12"/>
        <v>SS</v>
      </c>
      <c r="B219" s="32"/>
      <c r="C219" s="802">
        <v>39</v>
      </c>
      <c r="D219" s="803"/>
      <c r="E219" s="888" t="s">
        <v>1132</v>
      </c>
      <c r="F219" s="889"/>
      <c r="G219" s="889"/>
      <c r="H219" s="889"/>
      <c r="I219" s="889"/>
      <c r="J219" s="889"/>
      <c r="K219" s="889"/>
      <c r="L219" s="889"/>
      <c r="M219" s="889"/>
      <c r="N219" s="889"/>
      <c r="O219" s="889"/>
      <c r="P219" s="889"/>
      <c r="Q219" s="889"/>
      <c r="R219" s="889"/>
      <c r="S219" s="889"/>
      <c r="T219" s="890"/>
      <c r="U219" s="152" t="s">
        <v>1133</v>
      </c>
      <c r="V219" s="847" t="s">
        <v>292</v>
      </c>
      <c r="W219" s="848"/>
      <c r="X219" s="848"/>
      <c r="Y219" s="848"/>
      <c r="Z219" s="849"/>
      <c r="AA219" s="847" t="s">
        <v>293</v>
      </c>
      <c r="AB219" s="848"/>
      <c r="AC219" s="849"/>
      <c r="AD219" s="118">
        <v>5</v>
      </c>
      <c r="AE219" s="118" t="s">
        <v>294</v>
      </c>
      <c r="AF219" s="866"/>
      <c r="AG219" s="867"/>
      <c r="AH219" s="868"/>
      <c r="AI219" s="866"/>
      <c r="AJ219" s="867"/>
      <c r="AK219" s="868"/>
      <c r="AL219" s="101"/>
      <c r="AN219" s="24" t="str">
        <f t="shared" si="13"/>
        <v>■</v>
      </c>
    </row>
    <row r="220" spans="1:40">
      <c r="A220" s="36" t="str">
        <f t="shared" si="12"/>
        <v>SS</v>
      </c>
      <c r="B220" s="32"/>
      <c r="C220" s="802">
        <v>40</v>
      </c>
      <c r="D220" s="803"/>
      <c r="E220" s="888" t="s">
        <v>1134</v>
      </c>
      <c r="F220" s="889"/>
      <c r="G220" s="889"/>
      <c r="H220" s="889"/>
      <c r="I220" s="889"/>
      <c r="J220" s="889"/>
      <c r="K220" s="889"/>
      <c r="L220" s="889"/>
      <c r="M220" s="889"/>
      <c r="N220" s="889"/>
      <c r="O220" s="889"/>
      <c r="P220" s="889"/>
      <c r="Q220" s="889"/>
      <c r="R220" s="889"/>
      <c r="S220" s="889"/>
      <c r="T220" s="890"/>
      <c r="U220" s="152" t="s">
        <v>1135</v>
      </c>
      <c r="V220" s="847" t="s">
        <v>299</v>
      </c>
      <c r="W220" s="848"/>
      <c r="X220" s="848"/>
      <c r="Y220" s="848"/>
      <c r="Z220" s="849"/>
      <c r="AA220" s="847" t="s">
        <v>300</v>
      </c>
      <c r="AB220" s="848"/>
      <c r="AC220" s="849"/>
      <c r="AD220" s="118">
        <v>8</v>
      </c>
      <c r="AE220" s="118">
        <v>0</v>
      </c>
      <c r="AF220" s="866"/>
      <c r="AG220" s="867"/>
      <c r="AH220" s="868"/>
      <c r="AI220" s="866"/>
      <c r="AJ220" s="867"/>
      <c r="AK220" s="868"/>
      <c r="AL220" s="101"/>
      <c r="AN220" s="24" t="str">
        <f t="shared" si="13"/>
        <v>■</v>
      </c>
    </row>
    <row r="221" spans="1:40">
      <c r="A221" s="36" t="str">
        <f t="shared" si="12"/>
        <v>SS</v>
      </c>
      <c r="B221" s="32"/>
      <c r="C221" s="802">
        <v>41</v>
      </c>
      <c r="D221" s="803"/>
      <c r="E221" s="888" t="s">
        <v>1136</v>
      </c>
      <c r="F221" s="889"/>
      <c r="G221" s="889"/>
      <c r="H221" s="889"/>
      <c r="I221" s="889"/>
      <c r="J221" s="889"/>
      <c r="K221" s="889"/>
      <c r="L221" s="889"/>
      <c r="M221" s="889"/>
      <c r="N221" s="889"/>
      <c r="O221" s="889"/>
      <c r="P221" s="889"/>
      <c r="Q221" s="889"/>
      <c r="R221" s="889"/>
      <c r="S221" s="889"/>
      <c r="T221" s="890"/>
      <c r="U221" s="152" t="s">
        <v>1137</v>
      </c>
      <c r="V221" s="847" t="s">
        <v>292</v>
      </c>
      <c r="W221" s="848"/>
      <c r="X221" s="848"/>
      <c r="Y221" s="848"/>
      <c r="Z221" s="849"/>
      <c r="AA221" s="847" t="s">
        <v>293</v>
      </c>
      <c r="AB221" s="848"/>
      <c r="AC221" s="849"/>
      <c r="AD221" s="118">
        <v>5</v>
      </c>
      <c r="AE221" s="118" t="s">
        <v>294</v>
      </c>
      <c r="AF221" s="866"/>
      <c r="AG221" s="867"/>
      <c r="AH221" s="868"/>
      <c r="AI221" s="866"/>
      <c r="AJ221" s="867"/>
      <c r="AK221" s="868"/>
      <c r="AL221" s="101"/>
      <c r="AN221" s="24" t="str">
        <f t="shared" si="13"/>
        <v>■</v>
      </c>
    </row>
    <row r="222" spans="1:40">
      <c r="A222" s="36" t="str">
        <f t="shared" si="12"/>
        <v>SS</v>
      </c>
      <c r="B222" s="32"/>
      <c r="C222" s="802">
        <v>42</v>
      </c>
      <c r="D222" s="803"/>
      <c r="E222" s="888" t="s">
        <v>1138</v>
      </c>
      <c r="F222" s="889"/>
      <c r="G222" s="889"/>
      <c r="H222" s="889"/>
      <c r="I222" s="889"/>
      <c r="J222" s="889"/>
      <c r="K222" s="889"/>
      <c r="L222" s="889"/>
      <c r="M222" s="889"/>
      <c r="N222" s="889"/>
      <c r="O222" s="889"/>
      <c r="P222" s="889"/>
      <c r="Q222" s="889"/>
      <c r="R222" s="889"/>
      <c r="S222" s="889"/>
      <c r="T222" s="890"/>
      <c r="U222" s="152" t="s">
        <v>1139</v>
      </c>
      <c r="V222" s="847" t="s">
        <v>299</v>
      </c>
      <c r="W222" s="848"/>
      <c r="X222" s="848"/>
      <c r="Y222" s="848"/>
      <c r="Z222" s="849"/>
      <c r="AA222" s="847" t="s">
        <v>300</v>
      </c>
      <c r="AB222" s="848"/>
      <c r="AC222" s="849"/>
      <c r="AD222" s="118">
        <v>8</v>
      </c>
      <c r="AE222" s="118">
        <v>0</v>
      </c>
      <c r="AF222" s="866"/>
      <c r="AG222" s="867"/>
      <c r="AH222" s="868"/>
      <c r="AI222" s="866"/>
      <c r="AJ222" s="867"/>
      <c r="AK222" s="868"/>
      <c r="AL222" s="101"/>
      <c r="AN222" s="24" t="str">
        <f t="shared" si="13"/>
        <v>■</v>
      </c>
    </row>
    <row r="223" spans="1:40">
      <c r="A223" s="36" t="str">
        <f t="shared" si="12"/>
        <v>SS</v>
      </c>
      <c r="B223" s="32"/>
      <c r="C223" s="878">
        <v>43</v>
      </c>
      <c r="D223" s="880"/>
      <c r="E223" s="888" t="s">
        <v>1140</v>
      </c>
      <c r="F223" s="889"/>
      <c r="G223" s="889"/>
      <c r="H223" s="889"/>
      <c r="I223" s="889"/>
      <c r="J223" s="889"/>
      <c r="K223" s="889"/>
      <c r="L223" s="889"/>
      <c r="M223" s="889"/>
      <c r="N223" s="889"/>
      <c r="O223" s="889"/>
      <c r="P223" s="889"/>
      <c r="Q223" s="889"/>
      <c r="R223" s="889"/>
      <c r="S223" s="889"/>
      <c r="T223" s="890"/>
      <c r="U223" s="152" t="s">
        <v>1141</v>
      </c>
      <c r="V223" s="847" t="s">
        <v>292</v>
      </c>
      <c r="W223" s="848"/>
      <c r="X223" s="848"/>
      <c r="Y223" s="848"/>
      <c r="Z223" s="849"/>
      <c r="AA223" s="847" t="s">
        <v>293</v>
      </c>
      <c r="AB223" s="848"/>
      <c r="AC223" s="849"/>
      <c r="AD223" s="118">
        <v>5</v>
      </c>
      <c r="AE223" s="118" t="s">
        <v>294</v>
      </c>
      <c r="AF223" s="866"/>
      <c r="AG223" s="867"/>
      <c r="AH223" s="868"/>
      <c r="AI223" s="866"/>
      <c r="AJ223" s="867"/>
      <c r="AK223" s="868"/>
      <c r="AL223" s="101"/>
      <c r="AN223" s="24" t="str">
        <f t="shared" si="13"/>
        <v>■</v>
      </c>
    </row>
    <row r="224" spans="1:40">
      <c r="A224" s="36" t="str">
        <f t="shared" si="12"/>
        <v>SS</v>
      </c>
      <c r="B224" s="32"/>
      <c r="C224" s="878">
        <v>44</v>
      </c>
      <c r="D224" s="880"/>
      <c r="E224" s="888" t="s">
        <v>1142</v>
      </c>
      <c r="F224" s="889"/>
      <c r="G224" s="889"/>
      <c r="H224" s="889"/>
      <c r="I224" s="889"/>
      <c r="J224" s="889"/>
      <c r="K224" s="889"/>
      <c r="L224" s="889"/>
      <c r="M224" s="889"/>
      <c r="N224" s="889"/>
      <c r="O224" s="889"/>
      <c r="P224" s="889"/>
      <c r="Q224" s="889"/>
      <c r="R224" s="889"/>
      <c r="S224" s="889"/>
      <c r="T224" s="890"/>
      <c r="U224" s="152" t="s">
        <v>1143</v>
      </c>
      <c r="V224" s="847" t="s">
        <v>299</v>
      </c>
      <c r="W224" s="848"/>
      <c r="X224" s="848"/>
      <c r="Y224" s="848"/>
      <c r="Z224" s="849"/>
      <c r="AA224" s="847" t="s">
        <v>300</v>
      </c>
      <c r="AB224" s="848"/>
      <c r="AC224" s="849"/>
      <c r="AD224" s="118">
        <v>8</v>
      </c>
      <c r="AE224" s="118">
        <v>0</v>
      </c>
      <c r="AF224" s="866"/>
      <c r="AG224" s="867"/>
      <c r="AH224" s="868"/>
      <c r="AI224" s="866"/>
      <c r="AJ224" s="867"/>
      <c r="AK224" s="868"/>
      <c r="AL224" s="101"/>
      <c r="AN224" s="24" t="str">
        <f t="shared" si="13"/>
        <v>■</v>
      </c>
    </row>
    <row r="225" spans="1:40">
      <c r="A225" s="36" t="str">
        <f t="shared" si="12"/>
        <v>SS</v>
      </c>
      <c r="B225" s="32"/>
      <c r="C225" s="878">
        <v>45</v>
      </c>
      <c r="D225" s="880"/>
      <c r="E225" s="888" t="s">
        <v>1144</v>
      </c>
      <c r="F225" s="889"/>
      <c r="G225" s="889"/>
      <c r="H225" s="889"/>
      <c r="I225" s="889"/>
      <c r="J225" s="889"/>
      <c r="K225" s="889"/>
      <c r="L225" s="889"/>
      <c r="M225" s="889"/>
      <c r="N225" s="889"/>
      <c r="O225" s="889"/>
      <c r="P225" s="889"/>
      <c r="Q225" s="889"/>
      <c r="R225" s="889"/>
      <c r="S225" s="889"/>
      <c r="T225" s="890"/>
      <c r="U225" s="152" t="s">
        <v>1145</v>
      </c>
      <c r="V225" s="847" t="s">
        <v>292</v>
      </c>
      <c r="W225" s="848"/>
      <c r="X225" s="848"/>
      <c r="Y225" s="848"/>
      <c r="Z225" s="849"/>
      <c r="AA225" s="847" t="s">
        <v>293</v>
      </c>
      <c r="AB225" s="848"/>
      <c r="AC225" s="849"/>
      <c r="AD225" s="118">
        <v>5</v>
      </c>
      <c r="AE225" s="118" t="s">
        <v>294</v>
      </c>
      <c r="AF225" s="866"/>
      <c r="AG225" s="867"/>
      <c r="AH225" s="868"/>
      <c r="AI225" s="866"/>
      <c r="AJ225" s="867"/>
      <c r="AK225" s="868"/>
      <c r="AL225" s="101"/>
      <c r="AN225" s="24" t="str">
        <f t="shared" si="13"/>
        <v>■</v>
      </c>
    </row>
    <row r="226" spans="1:40">
      <c r="A226" s="36" t="str">
        <f t="shared" si="12"/>
        <v>SS</v>
      </c>
      <c r="B226" s="32"/>
      <c r="C226" s="878">
        <v>46</v>
      </c>
      <c r="D226" s="880"/>
      <c r="E226" s="888" t="s">
        <v>1146</v>
      </c>
      <c r="F226" s="889"/>
      <c r="G226" s="889"/>
      <c r="H226" s="889"/>
      <c r="I226" s="889"/>
      <c r="J226" s="889"/>
      <c r="K226" s="889"/>
      <c r="L226" s="889"/>
      <c r="M226" s="889"/>
      <c r="N226" s="889"/>
      <c r="O226" s="889"/>
      <c r="P226" s="889"/>
      <c r="Q226" s="889"/>
      <c r="R226" s="889"/>
      <c r="S226" s="889"/>
      <c r="T226" s="890"/>
      <c r="U226" s="152" t="s">
        <v>1147</v>
      </c>
      <c r="V226" s="847" t="s">
        <v>299</v>
      </c>
      <c r="W226" s="848"/>
      <c r="X226" s="848"/>
      <c r="Y226" s="848"/>
      <c r="Z226" s="849"/>
      <c r="AA226" s="847" t="s">
        <v>300</v>
      </c>
      <c r="AB226" s="848"/>
      <c r="AC226" s="849"/>
      <c r="AD226" s="118">
        <v>8</v>
      </c>
      <c r="AE226" s="118">
        <v>0</v>
      </c>
      <c r="AF226" s="866"/>
      <c r="AG226" s="867"/>
      <c r="AH226" s="868"/>
      <c r="AI226" s="866"/>
      <c r="AJ226" s="867"/>
      <c r="AK226" s="868"/>
      <c r="AL226" s="101"/>
      <c r="AN226" s="24" t="str">
        <f t="shared" si="13"/>
        <v>■</v>
      </c>
    </row>
    <row r="227" spans="1:40">
      <c r="A227" s="36" t="str">
        <f t="shared" si="12"/>
        <v>SS</v>
      </c>
      <c r="B227" s="32"/>
      <c r="C227" s="878">
        <v>47</v>
      </c>
      <c r="D227" s="880"/>
      <c r="E227" s="888" t="s">
        <v>1148</v>
      </c>
      <c r="F227" s="889"/>
      <c r="G227" s="889"/>
      <c r="H227" s="889"/>
      <c r="I227" s="889"/>
      <c r="J227" s="889"/>
      <c r="K227" s="889"/>
      <c r="L227" s="889"/>
      <c r="M227" s="889"/>
      <c r="N227" s="889"/>
      <c r="O227" s="889"/>
      <c r="P227" s="889"/>
      <c r="Q227" s="889"/>
      <c r="R227" s="889"/>
      <c r="S227" s="889"/>
      <c r="T227" s="890"/>
      <c r="U227" s="152" t="s">
        <v>1149</v>
      </c>
      <c r="V227" s="847" t="s">
        <v>292</v>
      </c>
      <c r="W227" s="848"/>
      <c r="X227" s="848"/>
      <c r="Y227" s="848"/>
      <c r="Z227" s="849"/>
      <c r="AA227" s="847" t="s">
        <v>293</v>
      </c>
      <c r="AB227" s="848"/>
      <c r="AC227" s="849"/>
      <c r="AD227" s="118">
        <v>5</v>
      </c>
      <c r="AE227" s="118" t="s">
        <v>294</v>
      </c>
      <c r="AF227" s="866"/>
      <c r="AG227" s="867"/>
      <c r="AH227" s="868"/>
      <c r="AI227" s="866"/>
      <c r="AJ227" s="867"/>
      <c r="AK227" s="868"/>
      <c r="AL227" s="101"/>
      <c r="AN227" s="24" t="str">
        <f t="shared" si="13"/>
        <v>■</v>
      </c>
    </row>
    <row r="228" spans="1:40">
      <c r="A228" s="36" t="str">
        <f t="shared" si="12"/>
        <v>SS</v>
      </c>
      <c r="B228" s="32"/>
      <c r="C228" s="878">
        <v>48</v>
      </c>
      <c r="D228" s="880"/>
      <c r="E228" s="888" t="s">
        <v>1150</v>
      </c>
      <c r="F228" s="889"/>
      <c r="G228" s="889"/>
      <c r="H228" s="889"/>
      <c r="I228" s="889"/>
      <c r="J228" s="889"/>
      <c r="K228" s="889"/>
      <c r="L228" s="889"/>
      <c r="M228" s="889"/>
      <c r="N228" s="889"/>
      <c r="O228" s="889"/>
      <c r="P228" s="889"/>
      <c r="Q228" s="889"/>
      <c r="R228" s="889"/>
      <c r="S228" s="889"/>
      <c r="T228" s="890"/>
      <c r="U228" s="152" t="s">
        <v>1151</v>
      </c>
      <c r="V228" s="847" t="s">
        <v>299</v>
      </c>
      <c r="W228" s="848"/>
      <c r="X228" s="848"/>
      <c r="Y228" s="848"/>
      <c r="Z228" s="849"/>
      <c r="AA228" s="847" t="s">
        <v>300</v>
      </c>
      <c r="AB228" s="848"/>
      <c r="AC228" s="849"/>
      <c r="AD228" s="118">
        <v>8</v>
      </c>
      <c r="AE228" s="118">
        <v>0</v>
      </c>
      <c r="AF228" s="866"/>
      <c r="AG228" s="867"/>
      <c r="AH228" s="868"/>
      <c r="AI228" s="866"/>
      <c r="AJ228" s="867"/>
      <c r="AK228" s="868"/>
      <c r="AL228" s="101"/>
      <c r="AN228" s="24" t="str">
        <f t="shared" si="13"/>
        <v>■</v>
      </c>
    </row>
    <row r="229" spans="1:40">
      <c r="A229" s="36" t="str">
        <f t="shared" si="12"/>
        <v>SS</v>
      </c>
      <c r="B229" s="32"/>
      <c r="C229" s="878">
        <v>49</v>
      </c>
      <c r="D229" s="880"/>
      <c r="E229" s="888" t="s">
        <v>1152</v>
      </c>
      <c r="F229" s="889"/>
      <c r="G229" s="889"/>
      <c r="H229" s="889"/>
      <c r="I229" s="889"/>
      <c r="J229" s="889"/>
      <c r="K229" s="889"/>
      <c r="L229" s="889"/>
      <c r="M229" s="889"/>
      <c r="N229" s="889"/>
      <c r="O229" s="889"/>
      <c r="P229" s="889"/>
      <c r="Q229" s="889"/>
      <c r="R229" s="889"/>
      <c r="S229" s="889"/>
      <c r="T229" s="890"/>
      <c r="U229" s="152" t="s">
        <v>1153</v>
      </c>
      <c r="V229" s="847" t="s">
        <v>292</v>
      </c>
      <c r="W229" s="848"/>
      <c r="X229" s="848"/>
      <c r="Y229" s="848"/>
      <c r="Z229" s="849"/>
      <c r="AA229" s="847" t="s">
        <v>293</v>
      </c>
      <c r="AB229" s="848"/>
      <c r="AC229" s="849"/>
      <c r="AD229" s="118">
        <v>5</v>
      </c>
      <c r="AE229" s="118" t="s">
        <v>294</v>
      </c>
      <c r="AF229" s="866"/>
      <c r="AG229" s="867"/>
      <c r="AH229" s="868"/>
      <c r="AI229" s="866"/>
      <c r="AJ229" s="867"/>
      <c r="AK229" s="868"/>
      <c r="AL229" s="101"/>
      <c r="AN229" s="24" t="str">
        <f t="shared" si="13"/>
        <v>■</v>
      </c>
    </row>
    <row r="230" spans="1:40">
      <c r="A230" s="36" t="str">
        <f t="shared" si="12"/>
        <v>SS</v>
      </c>
      <c r="B230" s="32"/>
      <c r="C230" s="878">
        <v>50</v>
      </c>
      <c r="D230" s="880"/>
      <c r="E230" s="888" t="s">
        <v>1154</v>
      </c>
      <c r="F230" s="889"/>
      <c r="G230" s="889"/>
      <c r="H230" s="889"/>
      <c r="I230" s="889"/>
      <c r="J230" s="889"/>
      <c r="K230" s="889"/>
      <c r="L230" s="889"/>
      <c r="M230" s="889"/>
      <c r="N230" s="889"/>
      <c r="O230" s="889"/>
      <c r="P230" s="889"/>
      <c r="Q230" s="889"/>
      <c r="R230" s="889"/>
      <c r="S230" s="889"/>
      <c r="T230" s="890"/>
      <c r="U230" s="152" t="s">
        <v>1155</v>
      </c>
      <c r="V230" s="847" t="s">
        <v>299</v>
      </c>
      <c r="W230" s="848"/>
      <c r="X230" s="848"/>
      <c r="Y230" s="848"/>
      <c r="Z230" s="849"/>
      <c r="AA230" s="847" t="s">
        <v>300</v>
      </c>
      <c r="AB230" s="848"/>
      <c r="AC230" s="849"/>
      <c r="AD230" s="118">
        <v>8</v>
      </c>
      <c r="AE230" s="118">
        <v>0</v>
      </c>
      <c r="AF230" s="866"/>
      <c r="AG230" s="867"/>
      <c r="AH230" s="868"/>
      <c r="AI230" s="866"/>
      <c r="AJ230" s="867"/>
      <c r="AK230" s="868"/>
      <c r="AL230" s="101"/>
      <c r="AN230" s="24" t="str">
        <f t="shared" si="13"/>
        <v>■</v>
      </c>
    </row>
    <row r="231" spans="1:40">
      <c r="A231" s="36" t="str">
        <f t="shared" si="12"/>
        <v>SS</v>
      </c>
      <c r="B231" s="32"/>
      <c r="C231" s="878">
        <v>51</v>
      </c>
      <c r="D231" s="880"/>
      <c r="E231" s="888" t="s">
        <v>1156</v>
      </c>
      <c r="F231" s="889"/>
      <c r="G231" s="889"/>
      <c r="H231" s="889"/>
      <c r="I231" s="889"/>
      <c r="J231" s="889"/>
      <c r="K231" s="889"/>
      <c r="L231" s="889"/>
      <c r="M231" s="889"/>
      <c r="N231" s="889"/>
      <c r="O231" s="889"/>
      <c r="P231" s="889"/>
      <c r="Q231" s="889"/>
      <c r="R231" s="889"/>
      <c r="S231" s="889"/>
      <c r="T231" s="890"/>
      <c r="U231" s="152" t="s">
        <v>1157</v>
      </c>
      <c r="V231" s="847" t="s">
        <v>292</v>
      </c>
      <c r="W231" s="848"/>
      <c r="X231" s="848"/>
      <c r="Y231" s="848"/>
      <c r="Z231" s="849"/>
      <c r="AA231" s="847" t="s">
        <v>293</v>
      </c>
      <c r="AB231" s="848"/>
      <c r="AC231" s="849"/>
      <c r="AD231" s="118">
        <v>5</v>
      </c>
      <c r="AE231" s="118" t="s">
        <v>294</v>
      </c>
      <c r="AF231" s="866"/>
      <c r="AG231" s="867"/>
      <c r="AH231" s="868"/>
      <c r="AI231" s="866"/>
      <c r="AJ231" s="867"/>
      <c r="AK231" s="868"/>
      <c r="AL231" s="101"/>
      <c r="AN231" s="24" t="str">
        <f t="shared" si="13"/>
        <v>■</v>
      </c>
    </row>
    <row r="232" spans="1:40">
      <c r="A232" s="36" t="str">
        <f t="shared" si="12"/>
        <v>SS</v>
      </c>
      <c r="B232" s="32"/>
      <c r="C232" s="878">
        <v>52</v>
      </c>
      <c r="D232" s="880"/>
      <c r="E232" s="888" t="s">
        <v>1158</v>
      </c>
      <c r="F232" s="889"/>
      <c r="G232" s="889"/>
      <c r="H232" s="889"/>
      <c r="I232" s="889"/>
      <c r="J232" s="889"/>
      <c r="K232" s="889"/>
      <c r="L232" s="889"/>
      <c r="M232" s="889"/>
      <c r="N232" s="889"/>
      <c r="O232" s="889"/>
      <c r="P232" s="889"/>
      <c r="Q232" s="889"/>
      <c r="R232" s="889"/>
      <c r="S232" s="889"/>
      <c r="T232" s="890"/>
      <c r="U232" s="152" t="s">
        <v>1159</v>
      </c>
      <c r="V232" s="847" t="s">
        <v>299</v>
      </c>
      <c r="W232" s="848"/>
      <c r="X232" s="848"/>
      <c r="Y232" s="848"/>
      <c r="Z232" s="849"/>
      <c r="AA232" s="847" t="s">
        <v>300</v>
      </c>
      <c r="AB232" s="848"/>
      <c r="AC232" s="849"/>
      <c r="AD232" s="118">
        <v>8</v>
      </c>
      <c r="AE232" s="118">
        <v>0</v>
      </c>
      <c r="AF232" s="866"/>
      <c r="AG232" s="867"/>
      <c r="AH232" s="868"/>
      <c r="AI232" s="866"/>
      <c r="AJ232" s="867"/>
      <c r="AK232" s="868"/>
      <c r="AL232" s="101"/>
      <c r="AN232" s="24" t="str">
        <f t="shared" si="13"/>
        <v>■</v>
      </c>
    </row>
    <row r="233" spans="1:40">
      <c r="A233" s="36" t="str">
        <f t="shared" si="12"/>
        <v>SS</v>
      </c>
      <c r="B233" s="32"/>
      <c r="C233" s="878">
        <v>53</v>
      </c>
      <c r="D233" s="880"/>
      <c r="E233" s="888" t="s">
        <v>1160</v>
      </c>
      <c r="F233" s="889"/>
      <c r="G233" s="889"/>
      <c r="H233" s="889"/>
      <c r="I233" s="889"/>
      <c r="J233" s="889"/>
      <c r="K233" s="889"/>
      <c r="L233" s="889"/>
      <c r="M233" s="889"/>
      <c r="N233" s="889"/>
      <c r="O233" s="889"/>
      <c r="P233" s="889"/>
      <c r="Q233" s="889"/>
      <c r="R233" s="889"/>
      <c r="S233" s="889"/>
      <c r="T233" s="890"/>
      <c r="U233" s="152" t="s">
        <v>1161</v>
      </c>
      <c r="V233" s="847" t="s">
        <v>292</v>
      </c>
      <c r="W233" s="848"/>
      <c r="X233" s="848"/>
      <c r="Y233" s="848"/>
      <c r="Z233" s="849"/>
      <c r="AA233" s="847" t="s">
        <v>293</v>
      </c>
      <c r="AB233" s="848"/>
      <c r="AC233" s="849"/>
      <c r="AD233" s="118">
        <v>5</v>
      </c>
      <c r="AE233" s="118" t="s">
        <v>294</v>
      </c>
      <c r="AF233" s="866"/>
      <c r="AG233" s="867"/>
      <c r="AH233" s="868"/>
      <c r="AI233" s="866"/>
      <c r="AJ233" s="867"/>
      <c r="AK233" s="868"/>
      <c r="AL233" s="101"/>
      <c r="AN233" s="24" t="str">
        <f t="shared" si="13"/>
        <v>■</v>
      </c>
    </row>
    <row r="234" spans="1:40">
      <c r="A234" s="36" t="str">
        <f t="shared" si="12"/>
        <v>SS</v>
      </c>
      <c r="B234" s="32"/>
      <c r="C234" s="878">
        <v>54</v>
      </c>
      <c r="D234" s="880"/>
      <c r="E234" s="888" t="s">
        <v>1162</v>
      </c>
      <c r="F234" s="889"/>
      <c r="G234" s="889"/>
      <c r="H234" s="889"/>
      <c r="I234" s="889"/>
      <c r="J234" s="889"/>
      <c r="K234" s="889"/>
      <c r="L234" s="889"/>
      <c r="M234" s="889"/>
      <c r="N234" s="889"/>
      <c r="O234" s="889"/>
      <c r="P234" s="889"/>
      <c r="Q234" s="889"/>
      <c r="R234" s="889"/>
      <c r="S234" s="889"/>
      <c r="T234" s="890"/>
      <c r="U234" s="152" t="s">
        <v>1163</v>
      </c>
      <c r="V234" s="847" t="s">
        <v>299</v>
      </c>
      <c r="W234" s="848"/>
      <c r="X234" s="848"/>
      <c r="Y234" s="848"/>
      <c r="Z234" s="849"/>
      <c r="AA234" s="847" t="s">
        <v>300</v>
      </c>
      <c r="AB234" s="848"/>
      <c r="AC234" s="849"/>
      <c r="AD234" s="118">
        <v>8</v>
      </c>
      <c r="AE234" s="118">
        <v>0</v>
      </c>
      <c r="AF234" s="866"/>
      <c r="AG234" s="867"/>
      <c r="AH234" s="868"/>
      <c r="AI234" s="866"/>
      <c r="AJ234" s="867"/>
      <c r="AK234" s="868"/>
      <c r="AL234" s="101"/>
      <c r="AN234" s="24" t="str">
        <f t="shared" si="13"/>
        <v>■</v>
      </c>
    </row>
    <row r="235" spans="1:40">
      <c r="A235" s="36" t="str">
        <f t="shared" si="12"/>
        <v>SS</v>
      </c>
      <c r="B235" s="32"/>
      <c r="C235" s="878">
        <v>55</v>
      </c>
      <c r="D235" s="880"/>
      <c r="E235" s="888" t="s">
        <v>1164</v>
      </c>
      <c r="F235" s="889"/>
      <c r="G235" s="889"/>
      <c r="H235" s="889"/>
      <c r="I235" s="889"/>
      <c r="J235" s="889"/>
      <c r="K235" s="889"/>
      <c r="L235" s="889"/>
      <c r="M235" s="889"/>
      <c r="N235" s="889"/>
      <c r="O235" s="889"/>
      <c r="P235" s="889"/>
      <c r="Q235" s="889"/>
      <c r="R235" s="889"/>
      <c r="S235" s="889"/>
      <c r="T235" s="890"/>
      <c r="U235" s="152" t="s">
        <v>1165</v>
      </c>
      <c r="V235" s="847" t="s">
        <v>292</v>
      </c>
      <c r="W235" s="848"/>
      <c r="X235" s="848"/>
      <c r="Y235" s="848"/>
      <c r="Z235" s="849"/>
      <c r="AA235" s="847" t="s">
        <v>293</v>
      </c>
      <c r="AB235" s="848"/>
      <c r="AC235" s="849"/>
      <c r="AD235" s="118">
        <v>5</v>
      </c>
      <c r="AE235" s="118" t="s">
        <v>294</v>
      </c>
      <c r="AF235" s="866"/>
      <c r="AG235" s="867"/>
      <c r="AH235" s="868"/>
      <c r="AI235" s="866"/>
      <c r="AJ235" s="867"/>
      <c r="AK235" s="868"/>
      <c r="AL235" s="101"/>
      <c r="AN235" s="24" t="str">
        <f t="shared" si="13"/>
        <v>■</v>
      </c>
    </row>
    <row r="236" spans="1:40">
      <c r="A236" s="36" t="str">
        <f t="shared" si="12"/>
        <v>SS</v>
      </c>
      <c r="B236" s="32"/>
      <c r="C236" s="878">
        <v>56</v>
      </c>
      <c r="D236" s="880"/>
      <c r="E236" s="888" t="s">
        <v>1166</v>
      </c>
      <c r="F236" s="889"/>
      <c r="G236" s="889"/>
      <c r="H236" s="889"/>
      <c r="I236" s="889"/>
      <c r="J236" s="889"/>
      <c r="K236" s="889"/>
      <c r="L236" s="889"/>
      <c r="M236" s="889"/>
      <c r="N236" s="889"/>
      <c r="O236" s="889"/>
      <c r="P236" s="889"/>
      <c r="Q236" s="889"/>
      <c r="R236" s="889"/>
      <c r="S236" s="889"/>
      <c r="T236" s="890"/>
      <c r="U236" s="152" t="s">
        <v>1167</v>
      </c>
      <c r="V236" s="847" t="s">
        <v>299</v>
      </c>
      <c r="W236" s="848"/>
      <c r="X236" s="848"/>
      <c r="Y236" s="848"/>
      <c r="Z236" s="849"/>
      <c r="AA236" s="847" t="s">
        <v>300</v>
      </c>
      <c r="AB236" s="848"/>
      <c r="AC236" s="849"/>
      <c r="AD236" s="118">
        <v>8</v>
      </c>
      <c r="AE236" s="118">
        <v>0</v>
      </c>
      <c r="AF236" s="866"/>
      <c r="AG236" s="867"/>
      <c r="AH236" s="868"/>
      <c r="AI236" s="866"/>
      <c r="AJ236" s="867"/>
      <c r="AK236" s="868"/>
      <c r="AL236" s="101"/>
      <c r="AN236" s="24" t="str">
        <f t="shared" si="13"/>
        <v>■</v>
      </c>
    </row>
    <row r="237" spans="1:40">
      <c r="A237" s="484" t="str">
        <f t="shared" si="12"/>
        <v>SS</v>
      </c>
      <c r="B237" s="32"/>
      <c r="C237" s="878">
        <v>57</v>
      </c>
      <c r="D237" s="880"/>
      <c r="E237" s="888" t="s">
        <v>1168</v>
      </c>
      <c r="F237" s="889"/>
      <c r="G237" s="889"/>
      <c r="H237" s="889"/>
      <c r="I237" s="889"/>
      <c r="J237" s="889"/>
      <c r="K237" s="889"/>
      <c r="L237" s="889"/>
      <c r="M237" s="889"/>
      <c r="N237" s="889"/>
      <c r="O237" s="889"/>
      <c r="P237" s="889"/>
      <c r="Q237" s="889"/>
      <c r="R237" s="889"/>
      <c r="S237" s="889"/>
      <c r="T237" s="890"/>
      <c r="U237" s="152" t="s">
        <v>1169</v>
      </c>
      <c r="V237" s="847" t="s">
        <v>292</v>
      </c>
      <c r="W237" s="848"/>
      <c r="X237" s="848"/>
      <c r="Y237" s="848"/>
      <c r="Z237" s="849"/>
      <c r="AA237" s="847" t="s">
        <v>293</v>
      </c>
      <c r="AB237" s="848"/>
      <c r="AC237" s="849"/>
      <c r="AD237" s="118">
        <v>5</v>
      </c>
      <c r="AE237" s="118" t="s">
        <v>294</v>
      </c>
      <c r="AF237" s="866"/>
      <c r="AG237" s="867"/>
      <c r="AH237" s="868"/>
      <c r="AI237" s="866"/>
      <c r="AJ237" s="867"/>
      <c r="AK237" s="868"/>
      <c r="AL237" s="101"/>
      <c r="AN237" s="24" t="str">
        <f t="shared" si="13"/>
        <v>■</v>
      </c>
    </row>
    <row r="238" spans="1:40">
      <c r="A238" s="403" t="str">
        <f t="shared" si="12"/>
        <v>SS</v>
      </c>
      <c r="B238" s="32"/>
      <c r="C238" s="878">
        <v>58</v>
      </c>
      <c r="D238" s="880"/>
      <c r="E238" s="888" t="s">
        <v>1170</v>
      </c>
      <c r="F238" s="889"/>
      <c r="G238" s="889"/>
      <c r="H238" s="889"/>
      <c r="I238" s="889"/>
      <c r="J238" s="889"/>
      <c r="K238" s="889"/>
      <c r="L238" s="889"/>
      <c r="M238" s="889"/>
      <c r="N238" s="889"/>
      <c r="O238" s="889"/>
      <c r="P238" s="889"/>
      <c r="Q238" s="889"/>
      <c r="R238" s="889"/>
      <c r="S238" s="889"/>
      <c r="T238" s="890"/>
      <c r="U238" s="152" t="s">
        <v>1171</v>
      </c>
      <c r="V238" s="847" t="s">
        <v>299</v>
      </c>
      <c r="W238" s="848"/>
      <c r="X238" s="848"/>
      <c r="Y238" s="848"/>
      <c r="Z238" s="849"/>
      <c r="AA238" s="847" t="s">
        <v>300</v>
      </c>
      <c r="AB238" s="848"/>
      <c r="AC238" s="849"/>
      <c r="AD238" s="118">
        <v>8</v>
      </c>
      <c r="AE238" s="118">
        <v>0</v>
      </c>
      <c r="AF238" s="866"/>
      <c r="AG238" s="867"/>
      <c r="AH238" s="868"/>
      <c r="AI238" s="866"/>
      <c r="AJ238" s="867"/>
      <c r="AK238" s="868"/>
      <c r="AL238" s="101"/>
      <c r="AN238" s="24" t="str">
        <f t="shared" si="13"/>
        <v>■</v>
      </c>
    </row>
    <row r="239" spans="1:40">
      <c r="A239" s="36" t="str">
        <f t="shared" si="12"/>
        <v>SS</v>
      </c>
      <c r="B239" s="32"/>
      <c r="C239" s="878">
        <v>59</v>
      </c>
      <c r="D239" s="880"/>
      <c r="E239" s="888" t="s">
        <v>1172</v>
      </c>
      <c r="F239" s="889"/>
      <c r="G239" s="889"/>
      <c r="H239" s="889"/>
      <c r="I239" s="889"/>
      <c r="J239" s="889"/>
      <c r="K239" s="889"/>
      <c r="L239" s="889"/>
      <c r="M239" s="889"/>
      <c r="N239" s="889"/>
      <c r="O239" s="889"/>
      <c r="P239" s="889"/>
      <c r="Q239" s="889"/>
      <c r="R239" s="889"/>
      <c r="S239" s="889"/>
      <c r="T239" s="890"/>
      <c r="U239" s="152" t="s">
        <v>1173</v>
      </c>
      <c r="V239" s="847" t="s">
        <v>292</v>
      </c>
      <c r="W239" s="848"/>
      <c r="X239" s="848"/>
      <c r="Y239" s="848"/>
      <c r="Z239" s="849"/>
      <c r="AA239" s="847" t="s">
        <v>293</v>
      </c>
      <c r="AB239" s="848"/>
      <c r="AC239" s="849"/>
      <c r="AD239" s="118">
        <v>5</v>
      </c>
      <c r="AE239" s="118" t="s">
        <v>294</v>
      </c>
      <c r="AF239" s="866"/>
      <c r="AG239" s="867"/>
      <c r="AH239" s="868"/>
      <c r="AI239" s="866"/>
      <c r="AJ239" s="867"/>
      <c r="AK239" s="868"/>
      <c r="AL239" s="101"/>
      <c r="AN239" s="24" t="str">
        <f t="shared" si="13"/>
        <v>■</v>
      </c>
    </row>
    <row r="240" spans="1:40">
      <c r="A240" s="36" t="str">
        <f t="shared" si="12"/>
        <v>SS</v>
      </c>
      <c r="B240" s="32"/>
      <c r="C240" s="878">
        <v>60</v>
      </c>
      <c r="D240" s="880"/>
      <c r="E240" s="888" t="s">
        <v>1174</v>
      </c>
      <c r="F240" s="889"/>
      <c r="G240" s="889"/>
      <c r="H240" s="889"/>
      <c r="I240" s="889"/>
      <c r="J240" s="889"/>
      <c r="K240" s="889"/>
      <c r="L240" s="889"/>
      <c r="M240" s="889"/>
      <c r="N240" s="889"/>
      <c r="O240" s="889"/>
      <c r="P240" s="889"/>
      <c r="Q240" s="889"/>
      <c r="R240" s="889"/>
      <c r="S240" s="889"/>
      <c r="T240" s="890"/>
      <c r="U240" s="152" t="s">
        <v>1175</v>
      </c>
      <c r="V240" s="847" t="s">
        <v>299</v>
      </c>
      <c r="W240" s="848"/>
      <c r="X240" s="848"/>
      <c r="Y240" s="848"/>
      <c r="Z240" s="849"/>
      <c r="AA240" s="847" t="s">
        <v>300</v>
      </c>
      <c r="AB240" s="848"/>
      <c r="AC240" s="849"/>
      <c r="AD240" s="118">
        <v>8</v>
      </c>
      <c r="AE240" s="118">
        <v>0</v>
      </c>
      <c r="AF240" s="866"/>
      <c r="AG240" s="867"/>
      <c r="AH240" s="868"/>
      <c r="AI240" s="866"/>
      <c r="AJ240" s="867"/>
      <c r="AK240" s="868"/>
      <c r="AL240" s="101"/>
      <c r="AN240" s="24" t="str">
        <f t="shared" si="13"/>
        <v>■</v>
      </c>
    </row>
    <row r="241" spans="1:40">
      <c r="A241" s="36" t="str">
        <f t="shared" si="12"/>
        <v>SS</v>
      </c>
      <c r="B241" s="32"/>
      <c r="C241" s="878">
        <v>61</v>
      </c>
      <c r="D241" s="880"/>
      <c r="E241" s="888" t="s">
        <v>1176</v>
      </c>
      <c r="F241" s="889"/>
      <c r="G241" s="889"/>
      <c r="H241" s="889"/>
      <c r="I241" s="889"/>
      <c r="J241" s="889"/>
      <c r="K241" s="889"/>
      <c r="L241" s="889"/>
      <c r="M241" s="889"/>
      <c r="N241" s="889"/>
      <c r="O241" s="889"/>
      <c r="P241" s="889"/>
      <c r="Q241" s="889"/>
      <c r="R241" s="889"/>
      <c r="S241" s="889"/>
      <c r="T241" s="890"/>
      <c r="U241" s="152" t="s">
        <v>1177</v>
      </c>
      <c r="V241" s="847" t="s">
        <v>292</v>
      </c>
      <c r="W241" s="848"/>
      <c r="X241" s="848"/>
      <c r="Y241" s="848"/>
      <c r="Z241" s="849"/>
      <c r="AA241" s="847" t="s">
        <v>293</v>
      </c>
      <c r="AB241" s="848"/>
      <c r="AC241" s="849"/>
      <c r="AD241" s="118">
        <v>5</v>
      </c>
      <c r="AE241" s="118" t="s">
        <v>294</v>
      </c>
      <c r="AF241" s="866"/>
      <c r="AG241" s="867"/>
      <c r="AH241" s="868"/>
      <c r="AI241" s="866"/>
      <c r="AJ241" s="867"/>
      <c r="AK241" s="868"/>
      <c r="AL241" s="101"/>
      <c r="AN241" s="24" t="str">
        <f t="shared" si="13"/>
        <v>■</v>
      </c>
    </row>
    <row r="242" spans="1:40">
      <c r="A242" s="36" t="str">
        <f t="shared" si="12"/>
        <v>SS</v>
      </c>
      <c r="B242" s="32"/>
      <c r="C242" s="878">
        <v>62</v>
      </c>
      <c r="D242" s="880"/>
      <c r="E242" s="888" t="s">
        <v>1178</v>
      </c>
      <c r="F242" s="889"/>
      <c r="G242" s="889"/>
      <c r="H242" s="889"/>
      <c r="I242" s="889"/>
      <c r="J242" s="889"/>
      <c r="K242" s="889"/>
      <c r="L242" s="889"/>
      <c r="M242" s="889"/>
      <c r="N242" s="889"/>
      <c r="O242" s="889"/>
      <c r="P242" s="889"/>
      <c r="Q242" s="889"/>
      <c r="R242" s="889"/>
      <c r="S242" s="889"/>
      <c r="T242" s="890"/>
      <c r="U242" s="152" t="s">
        <v>1179</v>
      </c>
      <c r="V242" s="847" t="s">
        <v>299</v>
      </c>
      <c r="W242" s="848"/>
      <c r="X242" s="848"/>
      <c r="Y242" s="848"/>
      <c r="Z242" s="849"/>
      <c r="AA242" s="847" t="s">
        <v>300</v>
      </c>
      <c r="AB242" s="848"/>
      <c r="AC242" s="849"/>
      <c r="AD242" s="118">
        <v>8</v>
      </c>
      <c r="AE242" s="118">
        <v>0</v>
      </c>
      <c r="AF242" s="866"/>
      <c r="AG242" s="867"/>
      <c r="AH242" s="868"/>
      <c r="AI242" s="866"/>
      <c r="AJ242" s="867"/>
      <c r="AK242" s="868"/>
      <c r="AL242" s="101"/>
      <c r="AN242" s="24" t="str">
        <f t="shared" si="13"/>
        <v>■</v>
      </c>
    </row>
    <row r="243" spans="1:40">
      <c r="A243" s="36" t="str">
        <f t="shared" si="12"/>
        <v>SS</v>
      </c>
      <c r="B243" s="32"/>
      <c r="C243" s="878">
        <v>63</v>
      </c>
      <c r="D243" s="880"/>
      <c r="E243" s="888" t="s">
        <v>1180</v>
      </c>
      <c r="F243" s="889"/>
      <c r="G243" s="889"/>
      <c r="H243" s="889"/>
      <c r="I243" s="889"/>
      <c r="J243" s="889"/>
      <c r="K243" s="889"/>
      <c r="L243" s="889"/>
      <c r="M243" s="889"/>
      <c r="N243" s="889"/>
      <c r="O243" s="889"/>
      <c r="P243" s="889"/>
      <c r="Q243" s="889"/>
      <c r="R243" s="889"/>
      <c r="S243" s="889"/>
      <c r="T243" s="890"/>
      <c r="U243" s="152" t="s">
        <v>1181</v>
      </c>
      <c r="V243" s="847" t="s">
        <v>292</v>
      </c>
      <c r="W243" s="848"/>
      <c r="X243" s="848"/>
      <c r="Y243" s="848"/>
      <c r="Z243" s="849"/>
      <c r="AA243" s="847" t="s">
        <v>293</v>
      </c>
      <c r="AB243" s="848"/>
      <c r="AC243" s="849"/>
      <c r="AD243" s="118">
        <v>5</v>
      </c>
      <c r="AE243" s="118" t="s">
        <v>294</v>
      </c>
      <c r="AF243" s="866"/>
      <c r="AG243" s="867"/>
      <c r="AH243" s="868"/>
      <c r="AI243" s="866"/>
      <c r="AJ243" s="867"/>
      <c r="AK243" s="868"/>
      <c r="AL243" s="101"/>
      <c r="AN243" s="24" t="str">
        <f t="shared" si="13"/>
        <v>■</v>
      </c>
    </row>
    <row r="244" spans="1:40">
      <c r="A244" s="36" t="str">
        <f t="shared" si="12"/>
        <v>SS</v>
      </c>
      <c r="B244" s="32"/>
      <c r="C244" s="878">
        <v>64</v>
      </c>
      <c r="D244" s="880"/>
      <c r="E244" s="888" t="s">
        <v>1182</v>
      </c>
      <c r="F244" s="889"/>
      <c r="G244" s="889"/>
      <c r="H244" s="889"/>
      <c r="I244" s="889"/>
      <c r="J244" s="889"/>
      <c r="K244" s="889"/>
      <c r="L244" s="889"/>
      <c r="M244" s="889"/>
      <c r="N244" s="889"/>
      <c r="O244" s="889"/>
      <c r="P244" s="889"/>
      <c r="Q244" s="889"/>
      <c r="R244" s="889"/>
      <c r="S244" s="889"/>
      <c r="T244" s="890"/>
      <c r="U244" s="152" t="s">
        <v>1183</v>
      </c>
      <c r="V244" s="847" t="s">
        <v>299</v>
      </c>
      <c r="W244" s="848"/>
      <c r="X244" s="848"/>
      <c r="Y244" s="848"/>
      <c r="Z244" s="849"/>
      <c r="AA244" s="847" t="s">
        <v>300</v>
      </c>
      <c r="AB244" s="848"/>
      <c r="AC244" s="849"/>
      <c r="AD244" s="118">
        <v>8</v>
      </c>
      <c r="AE244" s="118">
        <v>0</v>
      </c>
      <c r="AF244" s="866"/>
      <c r="AG244" s="867"/>
      <c r="AH244" s="868"/>
      <c r="AI244" s="866"/>
      <c r="AJ244" s="867"/>
      <c r="AK244" s="868"/>
      <c r="AL244" s="101"/>
      <c r="AN244" s="24" t="str">
        <f>$J$18</f>
        <v>■</v>
      </c>
    </row>
    <row r="245" spans="1:40">
      <c r="A245" s="36" t="str">
        <f t="shared" si="12"/>
        <v>SS</v>
      </c>
      <c r="B245" s="32"/>
      <c r="C245" s="878">
        <v>65</v>
      </c>
      <c r="D245" s="880"/>
      <c r="E245" s="888" t="s">
        <v>1184</v>
      </c>
      <c r="F245" s="889"/>
      <c r="G245" s="889"/>
      <c r="H245" s="889"/>
      <c r="I245" s="889"/>
      <c r="J245" s="889"/>
      <c r="K245" s="889"/>
      <c r="L245" s="889"/>
      <c r="M245" s="889"/>
      <c r="N245" s="889"/>
      <c r="O245" s="889"/>
      <c r="P245" s="889"/>
      <c r="Q245" s="889"/>
      <c r="R245" s="889"/>
      <c r="S245" s="889"/>
      <c r="T245" s="890"/>
      <c r="U245" s="152" t="s">
        <v>1185</v>
      </c>
      <c r="V245" s="847" t="s">
        <v>292</v>
      </c>
      <c r="W245" s="848"/>
      <c r="X245" s="848"/>
      <c r="Y245" s="848"/>
      <c r="Z245" s="849"/>
      <c r="AA245" s="847" t="s">
        <v>293</v>
      </c>
      <c r="AB245" s="848"/>
      <c r="AC245" s="849"/>
      <c r="AD245" s="118">
        <v>5</v>
      </c>
      <c r="AE245" s="118" t="s">
        <v>294</v>
      </c>
      <c r="AF245" s="866"/>
      <c r="AG245" s="867"/>
      <c r="AH245" s="868"/>
      <c r="AI245" s="866"/>
      <c r="AJ245" s="867"/>
      <c r="AK245" s="868"/>
      <c r="AL245" s="101"/>
      <c r="AN245" s="24" t="str">
        <f>$J$18</f>
        <v>■</v>
      </c>
    </row>
    <row r="246" spans="1:40">
      <c r="A246" s="36" t="str">
        <f t="shared" si="12"/>
        <v>SS</v>
      </c>
      <c r="B246" s="32"/>
      <c r="C246" s="878">
        <v>66</v>
      </c>
      <c r="D246" s="880"/>
      <c r="E246" s="888" t="s">
        <v>1186</v>
      </c>
      <c r="F246" s="889"/>
      <c r="G246" s="889"/>
      <c r="H246" s="889"/>
      <c r="I246" s="889"/>
      <c r="J246" s="889"/>
      <c r="K246" s="889"/>
      <c r="L246" s="889"/>
      <c r="M246" s="889"/>
      <c r="N246" s="889"/>
      <c r="O246" s="889"/>
      <c r="P246" s="889"/>
      <c r="Q246" s="889"/>
      <c r="R246" s="889"/>
      <c r="S246" s="889"/>
      <c r="T246" s="890"/>
      <c r="U246" s="152" t="s">
        <v>1187</v>
      </c>
      <c r="V246" s="847" t="s">
        <v>299</v>
      </c>
      <c r="W246" s="848"/>
      <c r="X246" s="848"/>
      <c r="Y246" s="848"/>
      <c r="Z246" s="849"/>
      <c r="AA246" s="847" t="s">
        <v>300</v>
      </c>
      <c r="AB246" s="848"/>
      <c r="AC246" s="849"/>
      <c r="AD246" s="118">
        <v>8</v>
      </c>
      <c r="AE246" s="118">
        <v>0</v>
      </c>
      <c r="AF246" s="866"/>
      <c r="AG246" s="867"/>
      <c r="AH246" s="868"/>
      <c r="AI246" s="866"/>
      <c r="AJ246" s="867"/>
      <c r="AK246" s="868"/>
      <c r="AL246" s="101"/>
      <c r="AN246" s="24" t="str">
        <f t="shared" ref="AN246:AN285" si="14">$J$18</f>
        <v>■</v>
      </c>
    </row>
    <row r="247" spans="1:40">
      <c r="A247" s="36" t="str">
        <f t="shared" si="12"/>
        <v>SS</v>
      </c>
      <c r="B247" s="32"/>
      <c r="C247" s="878">
        <v>67</v>
      </c>
      <c r="D247" s="880"/>
      <c r="E247" s="888" t="s">
        <v>1188</v>
      </c>
      <c r="F247" s="889"/>
      <c r="G247" s="889"/>
      <c r="H247" s="889"/>
      <c r="I247" s="889"/>
      <c r="J247" s="889"/>
      <c r="K247" s="889"/>
      <c r="L247" s="889"/>
      <c r="M247" s="889"/>
      <c r="N247" s="889"/>
      <c r="O247" s="889"/>
      <c r="P247" s="889"/>
      <c r="Q247" s="889"/>
      <c r="R247" s="889"/>
      <c r="S247" s="889"/>
      <c r="T247" s="890"/>
      <c r="U247" s="152" t="s">
        <v>1189</v>
      </c>
      <c r="V247" s="847" t="s">
        <v>292</v>
      </c>
      <c r="W247" s="848"/>
      <c r="X247" s="848"/>
      <c r="Y247" s="848"/>
      <c r="Z247" s="849"/>
      <c r="AA247" s="847" t="s">
        <v>293</v>
      </c>
      <c r="AB247" s="848"/>
      <c r="AC247" s="849"/>
      <c r="AD247" s="118">
        <v>5</v>
      </c>
      <c r="AE247" s="118" t="s">
        <v>294</v>
      </c>
      <c r="AF247" s="866"/>
      <c r="AG247" s="867"/>
      <c r="AH247" s="868"/>
      <c r="AI247" s="866"/>
      <c r="AJ247" s="867"/>
      <c r="AK247" s="868"/>
      <c r="AL247" s="101"/>
      <c r="AN247" s="24" t="str">
        <f t="shared" si="14"/>
        <v>■</v>
      </c>
    </row>
    <row r="248" spans="1:40">
      <c r="A248" s="36" t="str">
        <f t="shared" si="12"/>
        <v>SS</v>
      </c>
      <c r="B248" s="32"/>
      <c r="C248" s="878">
        <v>68</v>
      </c>
      <c r="D248" s="880"/>
      <c r="E248" s="888" t="s">
        <v>1190</v>
      </c>
      <c r="F248" s="889"/>
      <c r="G248" s="889"/>
      <c r="H248" s="889"/>
      <c r="I248" s="889"/>
      <c r="J248" s="889"/>
      <c r="K248" s="889"/>
      <c r="L248" s="889"/>
      <c r="M248" s="889"/>
      <c r="N248" s="889"/>
      <c r="O248" s="889"/>
      <c r="P248" s="889"/>
      <c r="Q248" s="889"/>
      <c r="R248" s="889"/>
      <c r="S248" s="889"/>
      <c r="T248" s="890"/>
      <c r="U248" s="152" t="s">
        <v>1191</v>
      </c>
      <c r="V248" s="847" t="s">
        <v>299</v>
      </c>
      <c r="W248" s="848"/>
      <c r="X248" s="848"/>
      <c r="Y248" s="848"/>
      <c r="Z248" s="849"/>
      <c r="AA248" s="847" t="s">
        <v>300</v>
      </c>
      <c r="AB248" s="848"/>
      <c r="AC248" s="849"/>
      <c r="AD248" s="118">
        <v>8</v>
      </c>
      <c r="AE248" s="118">
        <v>0</v>
      </c>
      <c r="AF248" s="866"/>
      <c r="AG248" s="867"/>
      <c r="AH248" s="868"/>
      <c r="AI248" s="866"/>
      <c r="AJ248" s="867"/>
      <c r="AK248" s="868"/>
      <c r="AL248" s="101"/>
      <c r="AN248" s="24" t="str">
        <f t="shared" si="14"/>
        <v>■</v>
      </c>
    </row>
    <row r="249" spans="1:40">
      <c r="A249" s="36" t="str">
        <f t="shared" si="12"/>
        <v>SS</v>
      </c>
      <c r="B249" s="32"/>
      <c r="C249" s="878">
        <v>69</v>
      </c>
      <c r="D249" s="880"/>
      <c r="E249" s="888" t="s">
        <v>1192</v>
      </c>
      <c r="F249" s="889"/>
      <c r="G249" s="889"/>
      <c r="H249" s="889"/>
      <c r="I249" s="889"/>
      <c r="J249" s="889"/>
      <c r="K249" s="889"/>
      <c r="L249" s="889"/>
      <c r="M249" s="889"/>
      <c r="N249" s="889"/>
      <c r="O249" s="889"/>
      <c r="P249" s="889"/>
      <c r="Q249" s="889"/>
      <c r="R249" s="889"/>
      <c r="S249" s="889"/>
      <c r="T249" s="890"/>
      <c r="U249" s="152" t="s">
        <v>1193</v>
      </c>
      <c r="V249" s="847" t="s">
        <v>292</v>
      </c>
      <c r="W249" s="848"/>
      <c r="X249" s="848"/>
      <c r="Y249" s="848"/>
      <c r="Z249" s="849"/>
      <c r="AA249" s="847" t="s">
        <v>293</v>
      </c>
      <c r="AB249" s="848"/>
      <c r="AC249" s="849"/>
      <c r="AD249" s="118">
        <v>5</v>
      </c>
      <c r="AE249" s="118" t="s">
        <v>294</v>
      </c>
      <c r="AF249" s="866"/>
      <c r="AG249" s="867"/>
      <c r="AH249" s="868"/>
      <c r="AI249" s="866"/>
      <c r="AJ249" s="867"/>
      <c r="AK249" s="868"/>
      <c r="AL249" s="101"/>
      <c r="AN249" s="24" t="str">
        <f t="shared" si="14"/>
        <v>■</v>
      </c>
    </row>
    <row r="250" spans="1:40">
      <c r="A250" s="36" t="str">
        <f t="shared" si="12"/>
        <v>SS</v>
      </c>
      <c r="B250" s="32"/>
      <c r="C250" s="878">
        <v>70</v>
      </c>
      <c r="D250" s="880"/>
      <c r="E250" s="888" t="s">
        <v>1194</v>
      </c>
      <c r="F250" s="889"/>
      <c r="G250" s="889"/>
      <c r="H250" s="889"/>
      <c r="I250" s="889"/>
      <c r="J250" s="889"/>
      <c r="K250" s="889"/>
      <c r="L250" s="889"/>
      <c r="M250" s="889"/>
      <c r="N250" s="889"/>
      <c r="O250" s="889"/>
      <c r="P250" s="889"/>
      <c r="Q250" s="889"/>
      <c r="R250" s="889"/>
      <c r="S250" s="889"/>
      <c r="T250" s="890"/>
      <c r="U250" s="152" t="s">
        <v>1195</v>
      </c>
      <c r="V250" s="847" t="s">
        <v>299</v>
      </c>
      <c r="W250" s="848"/>
      <c r="X250" s="848"/>
      <c r="Y250" s="848"/>
      <c r="Z250" s="849"/>
      <c r="AA250" s="847" t="s">
        <v>300</v>
      </c>
      <c r="AB250" s="848"/>
      <c r="AC250" s="849"/>
      <c r="AD250" s="118">
        <v>8</v>
      </c>
      <c r="AE250" s="118">
        <v>0</v>
      </c>
      <c r="AF250" s="866"/>
      <c r="AG250" s="867"/>
      <c r="AH250" s="868"/>
      <c r="AI250" s="866"/>
      <c r="AJ250" s="867"/>
      <c r="AK250" s="868"/>
      <c r="AL250" s="101"/>
      <c r="AN250" s="24" t="str">
        <f t="shared" si="14"/>
        <v>■</v>
      </c>
    </row>
    <row r="251" spans="1:40">
      <c r="A251" s="36" t="str">
        <f t="shared" si="12"/>
        <v>SS</v>
      </c>
      <c r="B251" s="32"/>
      <c r="C251" s="878">
        <v>71</v>
      </c>
      <c r="D251" s="880"/>
      <c r="E251" s="888" t="s">
        <v>1196</v>
      </c>
      <c r="F251" s="889"/>
      <c r="G251" s="889"/>
      <c r="H251" s="889"/>
      <c r="I251" s="889"/>
      <c r="J251" s="889"/>
      <c r="K251" s="889"/>
      <c r="L251" s="889"/>
      <c r="M251" s="889"/>
      <c r="N251" s="889"/>
      <c r="O251" s="889"/>
      <c r="P251" s="889"/>
      <c r="Q251" s="889"/>
      <c r="R251" s="889"/>
      <c r="S251" s="889"/>
      <c r="T251" s="890"/>
      <c r="U251" s="152" t="s">
        <v>1197</v>
      </c>
      <c r="V251" s="847" t="s">
        <v>292</v>
      </c>
      <c r="W251" s="848"/>
      <c r="X251" s="848"/>
      <c r="Y251" s="848"/>
      <c r="Z251" s="849"/>
      <c r="AA251" s="847" t="s">
        <v>293</v>
      </c>
      <c r="AB251" s="848"/>
      <c r="AC251" s="849"/>
      <c r="AD251" s="118">
        <v>5</v>
      </c>
      <c r="AE251" s="118" t="s">
        <v>294</v>
      </c>
      <c r="AF251" s="866"/>
      <c r="AG251" s="867"/>
      <c r="AH251" s="868"/>
      <c r="AI251" s="866"/>
      <c r="AJ251" s="867"/>
      <c r="AK251" s="868"/>
      <c r="AL251" s="101"/>
      <c r="AN251" s="24" t="str">
        <f t="shared" si="14"/>
        <v>■</v>
      </c>
    </row>
    <row r="252" spans="1:40">
      <c r="A252" s="36" t="str">
        <f t="shared" si="12"/>
        <v>SS</v>
      </c>
      <c r="B252" s="32"/>
      <c r="C252" s="878">
        <v>72</v>
      </c>
      <c r="D252" s="880"/>
      <c r="E252" s="888" t="s">
        <v>1198</v>
      </c>
      <c r="F252" s="889"/>
      <c r="G252" s="889"/>
      <c r="H252" s="889"/>
      <c r="I252" s="889"/>
      <c r="J252" s="889"/>
      <c r="K252" s="889"/>
      <c r="L252" s="889"/>
      <c r="M252" s="889"/>
      <c r="N252" s="889"/>
      <c r="O252" s="889"/>
      <c r="P252" s="889"/>
      <c r="Q252" s="889"/>
      <c r="R252" s="889"/>
      <c r="S252" s="889"/>
      <c r="T252" s="890"/>
      <c r="U252" s="152" t="s">
        <v>1199</v>
      </c>
      <c r="V252" s="847" t="s">
        <v>299</v>
      </c>
      <c r="W252" s="848"/>
      <c r="X252" s="848"/>
      <c r="Y252" s="848"/>
      <c r="Z252" s="849"/>
      <c r="AA252" s="847" t="s">
        <v>300</v>
      </c>
      <c r="AB252" s="848"/>
      <c r="AC252" s="849"/>
      <c r="AD252" s="118">
        <v>8</v>
      </c>
      <c r="AE252" s="118">
        <v>0</v>
      </c>
      <c r="AF252" s="866"/>
      <c r="AG252" s="867"/>
      <c r="AH252" s="868"/>
      <c r="AI252" s="866"/>
      <c r="AJ252" s="867"/>
      <c r="AK252" s="868"/>
      <c r="AL252" s="101"/>
      <c r="AN252" s="24" t="str">
        <f t="shared" si="14"/>
        <v>■</v>
      </c>
    </row>
    <row r="253" spans="1:40">
      <c r="A253" s="36" t="str">
        <f t="shared" si="12"/>
        <v>SS</v>
      </c>
      <c r="B253" s="32"/>
      <c r="C253" s="878">
        <v>73</v>
      </c>
      <c r="D253" s="880"/>
      <c r="E253" s="888" t="s">
        <v>1200</v>
      </c>
      <c r="F253" s="889"/>
      <c r="G253" s="889"/>
      <c r="H253" s="889"/>
      <c r="I253" s="889"/>
      <c r="J253" s="889"/>
      <c r="K253" s="889"/>
      <c r="L253" s="889"/>
      <c r="M253" s="889"/>
      <c r="N253" s="889"/>
      <c r="O253" s="889"/>
      <c r="P253" s="889"/>
      <c r="Q253" s="889"/>
      <c r="R253" s="889"/>
      <c r="S253" s="889"/>
      <c r="T253" s="890"/>
      <c r="U253" s="152" t="s">
        <v>1201</v>
      </c>
      <c r="V253" s="847" t="s">
        <v>292</v>
      </c>
      <c r="W253" s="848"/>
      <c r="X253" s="848"/>
      <c r="Y253" s="848"/>
      <c r="Z253" s="849"/>
      <c r="AA253" s="847" t="s">
        <v>293</v>
      </c>
      <c r="AB253" s="848"/>
      <c r="AC253" s="849"/>
      <c r="AD253" s="118">
        <v>5</v>
      </c>
      <c r="AE253" s="118" t="s">
        <v>294</v>
      </c>
      <c r="AF253" s="866"/>
      <c r="AG253" s="867"/>
      <c r="AH253" s="868"/>
      <c r="AI253" s="866"/>
      <c r="AJ253" s="867"/>
      <c r="AK253" s="868"/>
      <c r="AL253" s="101"/>
      <c r="AN253" s="24" t="str">
        <f t="shared" si="14"/>
        <v>■</v>
      </c>
    </row>
    <row r="254" spans="1:40">
      <c r="A254" s="36" t="str">
        <f t="shared" si="12"/>
        <v>SS</v>
      </c>
      <c r="B254" s="32"/>
      <c r="C254" s="878">
        <v>74</v>
      </c>
      <c r="D254" s="880"/>
      <c r="E254" s="888" t="s">
        <v>1202</v>
      </c>
      <c r="F254" s="889"/>
      <c r="G254" s="889"/>
      <c r="H254" s="889"/>
      <c r="I254" s="889"/>
      <c r="J254" s="889"/>
      <c r="K254" s="889"/>
      <c r="L254" s="889"/>
      <c r="M254" s="889"/>
      <c r="N254" s="889"/>
      <c r="O254" s="889"/>
      <c r="P254" s="889"/>
      <c r="Q254" s="889"/>
      <c r="R254" s="889"/>
      <c r="S254" s="889"/>
      <c r="T254" s="890"/>
      <c r="U254" s="152" t="s">
        <v>1203</v>
      </c>
      <c r="V254" s="847" t="s">
        <v>299</v>
      </c>
      <c r="W254" s="848"/>
      <c r="X254" s="848"/>
      <c r="Y254" s="848"/>
      <c r="Z254" s="849"/>
      <c r="AA254" s="847" t="s">
        <v>300</v>
      </c>
      <c r="AB254" s="848"/>
      <c r="AC254" s="849"/>
      <c r="AD254" s="118">
        <v>8</v>
      </c>
      <c r="AE254" s="118">
        <v>0</v>
      </c>
      <c r="AF254" s="866"/>
      <c r="AG254" s="867"/>
      <c r="AH254" s="868"/>
      <c r="AI254" s="866"/>
      <c r="AJ254" s="867"/>
      <c r="AK254" s="868"/>
      <c r="AL254" s="101"/>
      <c r="AN254" s="24" t="str">
        <f t="shared" si="14"/>
        <v>■</v>
      </c>
    </row>
    <row r="255" spans="1:40">
      <c r="A255" s="36" t="str">
        <f t="shared" si="12"/>
        <v>SS</v>
      </c>
      <c r="B255" s="32"/>
      <c r="C255" s="878">
        <v>75</v>
      </c>
      <c r="D255" s="880"/>
      <c r="E255" s="888" t="s">
        <v>1204</v>
      </c>
      <c r="F255" s="889"/>
      <c r="G255" s="889"/>
      <c r="H255" s="889"/>
      <c r="I255" s="889"/>
      <c r="J255" s="889"/>
      <c r="K255" s="889"/>
      <c r="L255" s="889"/>
      <c r="M255" s="889"/>
      <c r="N255" s="889"/>
      <c r="O255" s="889"/>
      <c r="P255" s="889"/>
      <c r="Q255" s="889"/>
      <c r="R255" s="889"/>
      <c r="S255" s="889"/>
      <c r="T255" s="890"/>
      <c r="U255" s="152" t="s">
        <v>1205</v>
      </c>
      <c r="V255" s="847" t="s">
        <v>292</v>
      </c>
      <c r="W255" s="848"/>
      <c r="X255" s="848"/>
      <c r="Y255" s="848"/>
      <c r="Z255" s="849"/>
      <c r="AA255" s="847" t="s">
        <v>293</v>
      </c>
      <c r="AB255" s="848"/>
      <c r="AC255" s="849"/>
      <c r="AD255" s="118">
        <v>5</v>
      </c>
      <c r="AE255" s="118" t="s">
        <v>294</v>
      </c>
      <c r="AF255" s="866"/>
      <c r="AG255" s="867"/>
      <c r="AH255" s="868"/>
      <c r="AI255" s="866"/>
      <c r="AJ255" s="867"/>
      <c r="AK255" s="868"/>
      <c r="AL255" s="101"/>
      <c r="AN255" s="24" t="str">
        <f t="shared" si="14"/>
        <v>■</v>
      </c>
    </row>
    <row r="256" spans="1:40">
      <c r="A256" s="36" t="str">
        <f t="shared" si="12"/>
        <v>SS</v>
      </c>
      <c r="B256" s="32"/>
      <c r="C256" s="878">
        <v>76</v>
      </c>
      <c r="D256" s="880"/>
      <c r="E256" s="888" t="s">
        <v>1206</v>
      </c>
      <c r="F256" s="889"/>
      <c r="G256" s="889"/>
      <c r="H256" s="889"/>
      <c r="I256" s="889"/>
      <c r="J256" s="889"/>
      <c r="K256" s="889"/>
      <c r="L256" s="889"/>
      <c r="M256" s="889"/>
      <c r="N256" s="889"/>
      <c r="O256" s="889"/>
      <c r="P256" s="889"/>
      <c r="Q256" s="889"/>
      <c r="R256" s="889"/>
      <c r="S256" s="889"/>
      <c r="T256" s="890"/>
      <c r="U256" s="152" t="s">
        <v>1207</v>
      </c>
      <c r="V256" s="847" t="s">
        <v>299</v>
      </c>
      <c r="W256" s="848"/>
      <c r="X256" s="848"/>
      <c r="Y256" s="848"/>
      <c r="Z256" s="849"/>
      <c r="AA256" s="847" t="s">
        <v>300</v>
      </c>
      <c r="AB256" s="848"/>
      <c r="AC256" s="849"/>
      <c r="AD256" s="118">
        <v>8</v>
      </c>
      <c r="AE256" s="118">
        <v>0</v>
      </c>
      <c r="AF256" s="866"/>
      <c r="AG256" s="867"/>
      <c r="AH256" s="868"/>
      <c r="AI256" s="866"/>
      <c r="AJ256" s="867"/>
      <c r="AK256" s="868"/>
      <c r="AL256" s="101"/>
      <c r="AN256" s="24" t="str">
        <f t="shared" si="14"/>
        <v>■</v>
      </c>
    </row>
    <row r="257" spans="1:40">
      <c r="A257" s="36" t="str">
        <f t="shared" si="12"/>
        <v>SS</v>
      </c>
      <c r="B257" s="32"/>
      <c r="C257" s="878">
        <v>77</v>
      </c>
      <c r="D257" s="880"/>
      <c r="E257" s="888" t="s">
        <v>1208</v>
      </c>
      <c r="F257" s="889"/>
      <c r="G257" s="889"/>
      <c r="H257" s="889"/>
      <c r="I257" s="889"/>
      <c r="J257" s="889"/>
      <c r="K257" s="889"/>
      <c r="L257" s="889"/>
      <c r="M257" s="889"/>
      <c r="N257" s="889"/>
      <c r="O257" s="889"/>
      <c r="P257" s="889"/>
      <c r="Q257" s="889"/>
      <c r="R257" s="889"/>
      <c r="S257" s="889"/>
      <c r="T257" s="890"/>
      <c r="U257" s="152" t="s">
        <v>1209</v>
      </c>
      <c r="V257" s="847" t="s">
        <v>292</v>
      </c>
      <c r="W257" s="848"/>
      <c r="X257" s="848"/>
      <c r="Y257" s="848"/>
      <c r="Z257" s="849"/>
      <c r="AA257" s="847" t="s">
        <v>293</v>
      </c>
      <c r="AB257" s="848"/>
      <c r="AC257" s="849"/>
      <c r="AD257" s="118">
        <v>5</v>
      </c>
      <c r="AE257" s="118" t="s">
        <v>294</v>
      </c>
      <c r="AF257" s="866"/>
      <c r="AG257" s="867"/>
      <c r="AH257" s="868"/>
      <c r="AI257" s="866"/>
      <c r="AJ257" s="867"/>
      <c r="AK257" s="868"/>
      <c r="AL257" s="101"/>
      <c r="AN257" s="24" t="str">
        <f t="shared" si="14"/>
        <v>■</v>
      </c>
    </row>
    <row r="258" spans="1:40">
      <c r="A258" s="36" t="str">
        <f t="shared" si="12"/>
        <v>SS</v>
      </c>
      <c r="B258" s="32"/>
      <c r="C258" s="878">
        <v>78</v>
      </c>
      <c r="D258" s="880"/>
      <c r="E258" s="888" t="s">
        <v>1210</v>
      </c>
      <c r="F258" s="889"/>
      <c r="G258" s="889"/>
      <c r="H258" s="889"/>
      <c r="I258" s="889"/>
      <c r="J258" s="889"/>
      <c r="K258" s="889"/>
      <c r="L258" s="889"/>
      <c r="M258" s="889"/>
      <c r="N258" s="889"/>
      <c r="O258" s="889"/>
      <c r="P258" s="889"/>
      <c r="Q258" s="889"/>
      <c r="R258" s="889"/>
      <c r="S258" s="889"/>
      <c r="T258" s="890"/>
      <c r="U258" s="152" t="s">
        <v>1211</v>
      </c>
      <c r="V258" s="847" t="s">
        <v>299</v>
      </c>
      <c r="W258" s="848"/>
      <c r="X258" s="848"/>
      <c r="Y258" s="848"/>
      <c r="Z258" s="849"/>
      <c r="AA258" s="847" t="s">
        <v>300</v>
      </c>
      <c r="AB258" s="848"/>
      <c r="AC258" s="849"/>
      <c r="AD258" s="118">
        <v>8</v>
      </c>
      <c r="AE258" s="118">
        <v>0</v>
      </c>
      <c r="AF258" s="866"/>
      <c r="AG258" s="867"/>
      <c r="AH258" s="868"/>
      <c r="AI258" s="866"/>
      <c r="AJ258" s="867"/>
      <c r="AK258" s="868"/>
      <c r="AL258" s="101"/>
      <c r="AN258" s="24" t="str">
        <f t="shared" si="14"/>
        <v>■</v>
      </c>
    </row>
    <row r="259" spans="1:40">
      <c r="A259" s="36" t="str">
        <f t="shared" si="12"/>
        <v>SS</v>
      </c>
      <c r="B259" s="32"/>
      <c r="C259" s="878">
        <v>79</v>
      </c>
      <c r="D259" s="880"/>
      <c r="E259" s="888" t="s">
        <v>1212</v>
      </c>
      <c r="F259" s="889"/>
      <c r="G259" s="889"/>
      <c r="H259" s="889"/>
      <c r="I259" s="889"/>
      <c r="J259" s="889"/>
      <c r="K259" s="889"/>
      <c r="L259" s="889"/>
      <c r="M259" s="889"/>
      <c r="N259" s="889"/>
      <c r="O259" s="889"/>
      <c r="P259" s="889"/>
      <c r="Q259" s="889"/>
      <c r="R259" s="889"/>
      <c r="S259" s="889"/>
      <c r="T259" s="890"/>
      <c r="U259" s="152" t="s">
        <v>1213</v>
      </c>
      <c r="V259" s="847" t="s">
        <v>292</v>
      </c>
      <c r="W259" s="848"/>
      <c r="X259" s="848"/>
      <c r="Y259" s="848"/>
      <c r="Z259" s="849"/>
      <c r="AA259" s="847" t="s">
        <v>293</v>
      </c>
      <c r="AB259" s="848"/>
      <c r="AC259" s="849"/>
      <c r="AD259" s="118">
        <v>5</v>
      </c>
      <c r="AE259" s="118" t="s">
        <v>294</v>
      </c>
      <c r="AF259" s="866"/>
      <c r="AG259" s="867"/>
      <c r="AH259" s="868"/>
      <c r="AI259" s="866"/>
      <c r="AJ259" s="867"/>
      <c r="AK259" s="868"/>
      <c r="AL259" s="101"/>
      <c r="AN259" s="24" t="str">
        <f t="shared" si="14"/>
        <v>■</v>
      </c>
    </row>
    <row r="260" spans="1:40">
      <c r="A260" s="36" t="str">
        <f t="shared" ref="A260:A323" si="15">IF(LEN(J260)&gt;0,MID(J260,FIND("(",J260,1)+1,2),A259)</f>
        <v>SS</v>
      </c>
      <c r="B260" s="32"/>
      <c r="C260" s="878">
        <v>80</v>
      </c>
      <c r="D260" s="880"/>
      <c r="E260" s="888" t="s">
        <v>1214</v>
      </c>
      <c r="F260" s="889"/>
      <c r="G260" s="889"/>
      <c r="H260" s="889"/>
      <c r="I260" s="889"/>
      <c r="J260" s="889"/>
      <c r="K260" s="889"/>
      <c r="L260" s="889"/>
      <c r="M260" s="889"/>
      <c r="N260" s="889"/>
      <c r="O260" s="889"/>
      <c r="P260" s="889"/>
      <c r="Q260" s="889"/>
      <c r="R260" s="889"/>
      <c r="S260" s="889"/>
      <c r="T260" s="890"/>
      <c r="U260" s="152" t="s">
        <v>1215</v>
      </c>
      <c r="V260" s="847" t="s">
        <v>299</v>
      </c>
      <c r="W260" s="848"/>
      <c r="X260" s="848"/>
      <c r="Y260" s="848"/>
      <c r="Z260" s="849"/>
      <c r="AA260" s="847" t="s">
        <v>300</v>
      </c>
      <c r="AB260" s="848"/>
      <c r="AC260" s="849"/>
      <c r="AD260" s="118">
        <v>8</v>
      </c>
      <c r="AE260" s="118">
        <v>0</v>
      </c>
      <c r="AF260" s="866"/>
      <c r="AG260" s="867"/>
      <c r="AH260" s="868"/>
      <c r="AI260" s="866"/>
      <c r="AJ260" s="867"/>
      <c r="AK260" s="868"/>
      <c r="AL260" s="101"/>
      <c r="AN260" s="24" t="str">
        <f t="shared" si="14"/>
        <v>■</v>
      </c>
    </row>
    <row r="261" spans="1:40">
      <c r="A261" s="36" t="str">
        <f t="shared" si="15"/>
        <v>SS</v>
      </c>
      <c r="B261" s="32"/>
      <c r="C261" s="878">
        <v>81</v>
      </c>
      <c r="D261" s="880"/>
      <c r="E261" s="888" t="s">
        <v>518</v>
      </c>
      <c r="F261" s="889"/>
      <c r="G261" s="889"/>
      <c r="H261" s="889"/>
      <c r="I261" s="889"/>
      <c r="J261" s="889"/>
      <c r="K261" s="889"/>
      <c r="L261" s="889"/>
      <c r="M261" s="889"/>
      <c r="N261" s="889"/>
      <c r="O261" s="889"/>
      <c r="P261" s="889"/>
      <c r="Q261" s="889"/>
      <c r="R261" s="889"/>
      <c r="S261" s="889"/>
      <c r="T261" s="890"/>
      <c r="U261" s="152" t="s">
        <v>519</v>
      </c>
      <c r="V261" s="847" t="s">
        <v>299</v>
      </c>
      <c r="W261" s="848"/>
      <c r="X261" s="848"/>
      <c r="Y261" s="848"/>
      <c r="Z261" s="849"/>
      <c r="AA261" s="847" t="s">
        <v>300</v>
      </c>
      <c r="AB261" s="848"/>
      <c r="AC261" s="849"/>
      <c r="AD261" s="118">
        <v>7</v>
      </c>
      <c r="AE261" s="118">
        <v>0</v>
      </c>
      <c r="AF261" s="866"/>
      <c r="AG261" s="867"/>
      <c r="AH261" s="868"/>
      <c r="AI261" s="866"/>
      <c r="AJ261" s="867"/>
      <c r="AK261" s="868"/>
      <c r="AL261" s="101"/>
      <c r="AN261" s="24" t="str">
        <f t="shared" si="14"/>
        <v>■</v>
      </c>
    </row>
    <row r="262" spans="1:40">
      <c r="A262" s="36" t="str">
        <f t="shared" si="15"/>
        <v>SS</v>
      </c>
      <c r="B262" s="32"/>
      <c r="C262" s="878">
        <v>82</v>
      </c>
      <c r="D262" s="880"/>
      <c r="E262" s="888" t="s">
        <v>520</v>
      </c>
      <c r="F262" s="889"/>
      <c r="G262" s="889"/>
      <c r="H262" s="889"/>
      <c r="I262" s="889"/>
      <c r="J262" s="889"/>
      <c r="K262" s="889"/>
      <c r="L262" s="889"/>
      <c r="M262" s="889"/>
      <c r="N262" s="889"/>
      <c r="O262" s="889"/>
      <c r="P262" s="889"/>
      <c r="Q262" s="889"/>
      <c r="R262" s="889"/>
      <c r="S262" s="889"/>
      <c r="T262" s="890"/>
      <c r="U262" s="152" t="s">
        <v>458</v>
      </c>
      <c r="V262" s="847" t="s">
        <v>299</v>
      </c>
      <c r="W262" s="848"/>
      <c r="X262" s="848"/>
      <c r="Y262" s="848"/>
      <c r="Z262" s="849"/>
      <c r="AA262" s="847" t="s">
        <v>300</v>
      </c>
      <c r="AB262" s="848"/>
      <c r="AC262" s="849"/>
      <c r="AD262" s="118">
        <v>3</v>
      </c>
      <c r="AE262" s="118">
        <v>0</v>
      </c>
      <c r="AF262" s="866"/>
      <c r="AG262" s="867"/>
      <c r="AH262" s="868"/>
      <c r="AI262" s="866"/>
      <c r="AJ262" s="867"/>
      <c r="AK262" s="868"/>
      <c r="AL262" s="101"/>
      <c r="AN262" s="24" t="str">
        <f t="shared" si="14"/>
        <v>■</v>
      </c>
    </row>
    <row r="263" spans="1:40">
      <c r="A263" s="36" t="str">
        <f t="shared" si="15"/>
        <v>SS</v>
      </c>
      <c r="B263" s="32"/>
      <c r="C263" s="878">
        <v>83</v>
      </c>
      <c r="D263" s="880"/>
      <c r="E263" s="888" t="s">
        <v>533</v>
      </c>
      <c r="F263" s="889"/>
      <c r="G263" s="889"/>
      <c r="H263" s="889"/>
      <c r="I263" s="889"/>
      <c r="J263" s="889"/>
      <c r="K263" s="889"/>
      <c r="L263" s="889"/>
      <c r="M263" s="889"/>
      <c r="N263" s="889"/>
      <c r="O263" s="889"/>
      <c r="P263" s="889"/>
      <c r="Q263" s="889"/>
      <c r="R263" s="889"/>
      <c r="S263" s="889"/>
      <c r="T263" s="890"/>
      <c r="U263" s="143" t="s">
        <v>534</v>
      </c>
      <c r="V263" s="847" t="s">
        <v>299</v>
      </c>
      <c r="W263" s="848"/>
      <c r="X263" s="848"/>
      <c r="Y263" s="848"/>
      <c r="Z263" s="849"/>
      <c r="AA263" s="847" t="s">
        <v>300</v>
      </c>
      <c r="AB263" s="848"/>
      <c r="AC263" s="849"/>
      <c r="AD263" s="118">
        <v>3</v>
      </c>
      <c r="AE263" s="118">
        <v>0</v>
      </c>
      <c r="AF263" s="866"/>
      <c r="AG263" s="867"/>
      <c r="AH263" s="868"/>
      <c r="AI263" s="866"/>
      <c r="AJ263" s="867"/>
      <c r="AK263" s="868"/>
      <c r="AL263" s="101"/>
      <c r="AN263" s="24" t="str">
        <f t="shared" si="14"/>
        <v>■</v>
      </c>
    </row>
    <row r="264" spans="1:40">
      <c r="A264" s="36" t="str">
        <f t="shared" si="15"/>
        <v>SS</v>
      </c>
      <c r="B264" s="32"/>
      <c r="C264" s="878">
        <v>84</v>
      </c>
      <c r="D264" s="880"/>
      <c r="E264" s="888" t="s">
        <v>535</v>
      </c>
      <c r="F264" s="889"/>
      <c r="G264" s="889"/>
      <c r="H264" s="889"/>
      <c r="I264" s="889"/>
      <c r="J264" s="889"/>
      <c r="K264" s="889"/>
      <c r="L264" s="889"/>
      <c r="M264" s="889"/>
      <c r="N264" s="889"/>
      <c r="O264" s="889"/>
      <c r="P264" s="889"/>
      <c r="Q264" s="889"/>
      <c r="R264" s="889"/>
      <c r="S264" s="889"/>
      <c r="T264" s="890"/>
      <c r="U264" s="143" t="s">
        <v>536</v>
      </c>
      <c r="V264" s="847" t="s">
        <v>299</v>
      </c>
      <c r="W264" s="848"/>
      <c r="X264" s="848"/>
      <c r="Y264" s="848"/>
      <c r="Z264" s="849"/>
      <c r="AA264" s="847" t="s">
        <v>300</v>
      </c>
      <c r="AB264" s="848"/>
      <c r="AC264" s="849"/>
      <c r="AD264" s="118">
        <v>3</v>
      </c>
      <c r="AE264" s="118">
        <v>0</v>
      </c>
      <c r="AF264" s="866"/>
      <c r="AG264" s="867"/>
      <c r="AH264" s="868"/>
      <c r="AI264" s="866"/>
      <c r="AJ264" s="867"/>
      <c r="AK264" s="868"/>
      <c r="AL264" s="101"/>
      <c r="AN264" s="24" t="str">
        <f t="shared" si="14"/>
        <v>■</v>
      </c>
    </row>
    <row r="265" spans="1:40">
      <c r="A265" s="36" t="str">
        <f t="shared" si="15"/>
        <v>SS</v>
      </c>
      <c r="B265" s="32"/>
      <c r="C265" s="878">
        <v>85</v>
      </c>
      <c r="D265" s="880"/>
      <c r="E265" s="888" t="s">
        <v>537</v>
      </c>
      <c r="F265" s="889"/>
      <c r="G265" s="889"/>
      <c r="H265" s="889"/>
      <c r="I265" s="889"/>
      <c r="J265" s="889"/>
      <c r="K265" s="889"/>
      <c r="L265" s="889"/>
      <c r="M265" s="889"/>
      <c r="N265" s="889"/>
      <c r="O265" s="889"/>
      <c r="P265" s="889"/>
      <c r="Q265" s="889"/>
      <c r="R265" s="889"/>
      <c r="S265" s="889"/>
      <c r="T265" s="890"/>
      <c r="U265" s="143" t="s">
        <v>538</v>
      </c>
      <c r="V265" s="847" t="s">
        <v>299</v>
      </c>
      <c r="W265" s="848"/>
      <c r="X265" s="848"/>
      <c r="Y265" s="848"/>
      <c r="Z265" s="849"/>
      <c r="AA265" s="847" t="s">
        <v>300</v>
      </c>
      <c r="AB265" s="848"/>
      <c r="AC265" s="849"/>
      <c r="AD265" s="118">
        <v>3</v>
      </c>
      <c r="AE265" s="118">
        <v>0</v>
      </c>
      <c r="AF265" s="866"/>
      <c r="AG265" s="867"/>
      <c r="AH265" s="868"/>
      <c r="AI265" s="866"/>
      <c r="AJ265" s="867"/>
      <c r="AK265" s="868"/>
      <c r="AL265" s="101"/>
      <c r="AN265" s="24" t="str">
        <f t="shared" si="14"/>
        <v>■</v>
      </c>
    </row>
    <row r="266" spans="1:40">
      <c r="A266" s="36" t="str">
        <f t="shared" si="15"/>
        <v>SS</v>
      </c>
      <c r="B266" s="32"/>
      <c r="C266" s="878">
        <v>86</v>
      </c>
      <c r="D266" s="880"/>
      <c r="E266" s="888" t="s">
        <v>539</v>
      </c>
      <c r="F266" s="889"/>
      <c r="G266" s="889"/>
      <c r="H266" s="889"/>
      <c r="I266" s="889"/>
      <c r="J266" s="889"/>
      <c r="K266" s="889"/>
      <c r="L266" s="889"/>
      <c r="M266" s="889"/>
      <c r="N266" s="889"/>
      <c r="O266" s="889"/>
      <c r="P266" s="889"/>
      <c r="Q266" s="889"/>
      <c r="R266" s="889"/>
      <c r="S266" s="889"/>
      <c r="T266" s="890"/>
      <c r="U266" s="143" t="s">
        <v>540</v>
      </c>
      <c r="V266" s="847" t="s">
        <v>299</v>
      </c>
      <c r="W266" s="848"/>
      <c r="X266" s="848"/>
      <c r="Y266" s="848"/>
      <c r="Z266" s="849"/>
      <c r="AA266" s="847" t="s">
        <v>300</v>
      </c>
      <c r="AB266" s="848"/>
      <c r="AC266" s="849"/>
      <c r="AD266" s="118">
        <v>3</v>
      </c>
      <c r="AE266" s="118">
        <v>0</v>
      </c>
      <c r="AF266" s="866"/>
      <c r="AG266" s="867"/>
      <c r="AH266" s="868"/>
      <c r="AI266" s="866"/>
      <c r="AJ266" s="867"/>
      <c r="AK266" s="868"/>
      <c r="AL266" s="101"/>
      <c r="AN266" s="24" t="str">
        <f t="shared" si="14"/>
        <v>■</v>
      </c>
    </row>
    <row r="267" spans="1:40">
      <c r="A267" s="36" t="str">
        <f t="shared" si="15"/>
        <v>SS</v>
      </c>
      <c r="B267" s="32"/>
      <c r="C267" s="878">
        <v>87</v>
      </c>
      <c r="D267" s="880"/>
      <c r="E267" s="888" t="s">
        <v>541</v>
      </c>
      <c r="F267" s="889"/>
      <c r="G267" s="889"/>
      <c r="H267" s="889"/>
      <c r="I267" s="889"/>
      <c r="J267" s="889"/>
      <c r="K267" s="889"/>
      <c r="L267" s="889"/>
      <c r="M267" s="889"/>
      <c r="N267" s="889"/>
      <c r="O267" s="889"/>
      <c r="P267" s="889"/>
      <c r="Q267" s="889"/>
      <c r="R267" s="889"/>
      <c r="S267" s="889"/>
      <c r="T267" s="890"/>
      <c r="U267" s="143" t="s">
        <v>542</v>
      </c>
      <c r="V267" s="847" t="s">
        <v>299</v>
      </c>
      <c r="W267" s="848"/>
      <c r="X267" s="848"/>
      <c r="Y267" s="848"/>
      <c r="Z267" s="849"/>
      <c r="AA267" s="847" t="s">
        <v>300</v>
      </c>
      <c r="AB267" s="848"/>
      <c r="AC267" s="849"/>
      <c r="AD267" s="118">
        <v>3</v>
      </c>
      <c r="AE267" s="118">
        <v>0</v>
      </c>
      <c r="AF267" s="866"/>
      <c r="AG267" s="867"/>
      <c r="AH267" s="868"/>
      <c r="AI267" s="866"/>
      <c r="AJ267" s="867"/>
      <c r="AK267" s="868"/>
      <c r="AL267" s="101"/>
      <c r="AN267" s="24" t="str">
        <f t="shared" si="14"/>
        <v>■</v>
      </c>
    </row>
    <row r="268" spans="1:40">
      <c r="A268" s="36" t="str">
        <f t="shared" si="15"/>
        <v>SS</v>
      </c>
      <c r="B268" s="32"/>
      <c r="C268" s="878">
        <v>88</v>
      </c>
      <c r="D268" s="880"/>
      <c r="E268" s="888" t="s">
        <v>543</v>
      </c>
      <c r="F268" s="889"/>
      <c r="G268" s="889"/>
      <c r="H268" s="889"/>
      <c r="I268" s="889"/>
      <c r="J268" s="889"/>
      <c r="K268" s="889"/>
      <c r="L268" s="889"/>
      <c r="M268" s="889"/>
      <c r="N268" s="889"/>
      <c r="O268" s="889"/>
      <c r="P268" s="889"/>
      <c r="Q268" s="889"/>
      <c r="R268" s="889"/>
      <c r="S268" s="889"/>
      <c r="T268" s="890"/>
      <c r="U268" s="143" t="s">
        <v>544</v>
      </c>
      <c r="V268" s="847" t="s">
        <v>299</v>
      </c>
      <c r="W268" s="848"/>
      <c r="X268" s="848"/>
      <c r="Y268" s="848"/>
      <c r="Z268" s="849"/>
      <c r="AA268" s="847" t="s">
        <v>300</v>
      </c>
      <c r="AB268" s="848"/>
      <c r="AC268" s="849"/>
      <c r="AD268" s="118">
        <v>3</v>
      </c>
      <c r="AE268" s="118">
        <v>0</v>
      </c>
      <c r="AF268" s="866"/>
      <c r="AG268" s="867"/>
      <c r="AH268" s="868"/>
      <c r="AI268" s="866"/>
      <c r="AJ268" s="867"/>
      <c r="AK268" s="868"/>
      <c r="AL268" s="101"/>
      <c r="AN268" s="24" t="str">
        <f t="shared" si="14"/>
        <v>■</v>
      </c>
    </row>
    <row r="269" spans="1:40">
      <c r="A269" s="36" t="str">
        <f t="shared" si="15"/>
        <v>SS</v>
      </c>
      <c r="B269" s="32"/>
      <c r="C269" s="878">
        <v>89</v>
      </c>
      <c r="D269" s="880"/>
      <c r="E269" s="888" t="s">
        <v>545</v>
      </c>
      <c r="F269" s="889"/>
      <c r="G269" s="889"/>
      <c r="H269" s="889"/>
      <c r="I269" s="889"/>
      <c r="J269" s="889"/>
      <c r="K269" s="889"/>
      <c r="L269" s="889"/>
      <c r="M269" s="889"/>
      <c r="N269" s="889"/>
      <c r="O269" s="889"/>
      <c r="P269" s="889"/>
      <c r="Q269" s="889"/>
      <c r="R269" s="889"/>
      <c r="S269" s="889"/>
      <c r="T269" s="890"/>
      <c r="U269" s="143" t="s">
        <v>546</v>
      </c>
      <c r="V269" s="847" t="s">
        <v>299</v>
      </c>
      <c r="W269" s="848"/>
      <c r="X269" s="848"/>
      <c r="Y269" s="848"/>
      <c r="Z269" s="849"/>
      <c r="AA269" s="847" t="s">
        <v>300</v>
      </c>
      <c r="AB269" s="848"/>
      <c r="AC269" s="849"/>
      <c r="AD269" s="118">
        <v>3</v>
      </c>
      <c r="AE269" s="118">
        <v>0</v>
      </c>
      <c r="AF269" s="866"/>
      <c r="AG269" s="867"/>
      <c r="AH269" s="868"/>
      <c r="AI269" s="866"/>
      <c r="AJ269" s="867"/>
      <c r="AK269" s="868"/>
      <c r="AL269" s="101"/>
      <c r="AN269" s="24" t="str">
        <f t="shared" si="14"/>
        <v>■</v>
      </c>
    </row>
    <row r="270" spans="1:40">
      <c r="A270" s="36" t="str">
        <f t="shared" si="15"/>
        <v>SS</v>
      </c>
      <c r="B270" s="32"/>
      <c r="C270" s="878">
        <v>90</v>
      </c>
      <c r="D270" s="880"/>
      <c r="E270" s="888" t="s">
        <v>547</v>
      </c>
      <c r="F270" s="889"/>
      <c r="G270" s="889"/>
      <c r="H270" s="889"/>
      <c r="I270" s="889"/>
      <c r="J270" s="889"/>
      <c r="K270" s="889"/>
      <c r="L270" s="889"/>
      <c r="M270" s="889"/>
      <c r="N270" s="889"/>
      <c r="O270" s="889"/>
      <c r="P270" s="889"/>
      <c r="Q270" s="889"/>
      <c r="R270" s="889"/>
      <c r="S270" s="889"/>
      <c r="T270" s="890"/>
      <c r="U270" s="143" t="s">
        <v>548</v>
      </c>
      <c r="V270" s="847" t="s">
        <v>299</v>
      </c>
      <c r="W270" s="848"/>
      <c r="X270" s="848"/>
      <c r="Y270" s="848"/>
      <c r="Z270" s="849"/>
      <c r="AA270" s="847" t="s">
        <v>300</v>
      </c>
      <c r="AB270" s="848"/>
      <c r="AC270" s="849"/>
      <c r="AD270" s="118">
        <v>3</v>
      </c>
      <c r="AE270" s="118">
        <v>0</v>
      </c>
      <c r="AF270" s="866"/>
      <c r="AG270" s="867"/>
      <c r="AH270" s="868"/>
      <c r="AI270" s="866"/>
      <c r="AJ270" s="867"/>
      <c r="AK270" s="868"/>
      <c r="AL270" s="101"/>
      <c r="AN270" s="24" t="str">
        <f t="shared" si="14"/>
        <v>■</v>
      </c>
    </row>
    <row r="271" spans="1:40">
      <c r="A271" s="36" t="str">
        <f t="shared" si="15"/>
        <v>SS</v>
      </c>
      <c r="B271" s="32"/>
      <c r="C271" s="878">
        <v>91</v>
      </c>
      <c r="D271" s="880"/>
      <c r="E271" s="888" t="s">
        <v>549</v>
      </c>
      <c r="F271" s="889"/>
      <c r="G271" s="889"/>
      <c r="H271" s="889"/>
      <c r="I271" s="889"/>
      <c r="J271" s="889"/>
      <c r="K271" s="889"/>
      <c r="L271" s="889"/>
      <c r="M271" s="889"/>
      <c r="N271" s="889"/>
      <c r="O271" s="889"/>
      <c r="P271" s="889"/>
      <c r="Q271" s="889"/>
      <c r="R271" s="889"/>
      <c r="S271" s="889"/>
      <c r="T271" s="890"/>
      <c r="U271" s="143" t="s">
        <v>550</v>
      </c>
      <c r="V271" s="847" t="s">
        <v>299</v>
      </c>
      <c r="W271" s="848"/>
      <c r="X271" s="848"/>
      <c r="Y271" s="848"/>
      <c r="Z271" s="849"/>
      <c r="AA271" s="847" t="s">
        <v>300</v>
      </c>
      <c r="AB271" s="848"/>
      <c r="AC271" s="849"/>
      <c r="AD271" s="118">
        <v>3</v>
      </c>
      <c r="AE271" s="118">
        <v>0</v>
      </c>
      <c r="AF271" s="866"/>
      <c r="AG271" s="867"/>
      <c r="AH271" s="868"/>
      <c r="AI271" s="866"/>
      <c r="AJ271" s="867"/>
      <c r="AK271" s="868"/>
      <c r="AL271" s="101"/>
      <c r="AN271" s="24" t="str">
        <f t="shared" si="14"/>
        <v>■</v>
      </c>
    </row>
    <row r="272" spans="1:40">
      <c r="A272" s="36" t="str">
        <f t="shared" si="15"/>
        <v>SS</v>
      </c>
      <c r="B272" s="32"/>
      <c r="C272" s="878">
        <v>92</v>
      </c>
      <c r="D272" s="880"/>
      <c r="E272" s="888" t="s">
        <v>551</v>
      </c>
      <c r="F272" s="889"/>
      <c r="G272" s="889"/>
      <c r="H272" s="889"/>
      <c r="I272" s="889"/>
      <c r="J272" s="889"/>
      <c r="K272" s="889"/>
      <c r="L272" s="889"/>
      <c r="M272" s="889"/>
      <c r="N272" s="889"/>
      <c r="O272" s="889"/>
      <c r="P272" s="889"/>
      <c r="Q272" s="889"/>
      <c r="R272" s="889"/>
      <c r="S272" s="889"/>
      <c r="T272" s="890"/>
      <c r="U272" s="143" t="s">
        <v>552</v>
      </c>
      <c r="V272" s="847" t="s">
        <v>299</v>
      </c>
      <c r="W272" s="848"/>
      <c r="X272" s="848"/>
      <c r="Y272" s="848"/>
      <c r="Z272" s="849"/>
      <c r="AA272" s="847" t="s">
        <v>300</v>
      </c>
      <c r="AB272" s="848"/>
      <c r="AC272" s="849"/>
      <c r="AD272" s="118">
        <v>3</v>
      </c>
      <c r="AE272" s="118">
        <v>0</v>
      </c>
      <c r="AF272" s="866"/>
      <c r="AG272" s="867"/>
      <c r="AH272" s="868"/>
      <c r="AI272" s="866"/>
      <c r="AJ272" s="867"/>
      <c r="AK272" s="868"/>
      <c r="AL272" s="101"/>
      <c r="AN272" s="24" t="str">
        <f t="shared" si="14"/>
        <v>■</v>
      </c>
    </row>
    <row r="273" spans="1:40">
      <c r="A273" s="36" t="str">
        <f t="shared" si="15"/>
        <v>SS</v>
      </c>
      <c r="B273" s="32"/>
      <c r="C273" s="878">
        <v>93</v>
      </c>
      <c r="D273" s="880"/>
      <c r="E273" s="888" t="s">
        <v>553</v>
      </c>
      <c r="F273" s="889"/>
      <c r="G273" s="889"/>
      <c r="H273" s="889"/>
      <c r="I273" s="889"/>
      <c r="J273" s="889"/>
      <c r="K273" s="889"/>
      <c r="L273" s="889"/>
      <c r="M273" s="889"/>
      <c r="N273" s="889"/>
      <c r="O273" s="889"/>
      <c r="P273" s="889"/>
      <c r="Q273" s="889"/>
      <c r="R273" s="889"/>
      <c r="S273" s="889"/>
      <c r="T273" s="890"/>
      <c r="U273" s="143" t="s">
        <v>554</v>
      </c>
      <c r="V273" s="847" t="s">
        <v>299</v>
      </c>
      <c r="W273" s="848"/>
      <c r="X273" s="848"/>
      <c r="Y273" s="848"/>
      <c r="Z273" s="849"/>
      <c r="AA273" s="847" t="s">
        <v>300</v>
      </c>
      <c r="AB273" s="848"/>
      <c r="AC273" s="849"/>
      <c r="AD273" s="118">
        <v>3</v>
      </c>
      <c r="AE273" s="118">
        <v>0</v>
      </c>
      <c r="AF273" s="866"/>
      <c r="AG273" s="867"/>
      <c r="AH273" s="868"/>
      <c r="AI273" s="866"/>
      <c r="AJ273" s="867"/>
      <c r="AK273" s="868"/>
      <c r="AL273" s="101"/>
      <c r="AN273" s="24" t="str">
        <f t="shared" si="14"/>
        <v>■</v>
      </c>
    </row>
    <row r="274" spans="1:40">
      <c r="A274" s="36" t="str">
        <f t="shared" si="15"/>
        <v>SS</v>
      </c>
      <c r="B274" s="32"/>
      <c r="C274" s="878">
        <v>94</v>
      </c>
      <c r="D274" s="880"/>
      <c r="E274" s="888" t="s">
        <v>555</v>
      </c>
      <c r="F274" s="889"/>
      <c r="G274" s="889"/>
      <c r="H274" s="889"/>
      <c r="I274" s="889"/>
      <c r="J274" s="889"/>
      <c r="K274" s="889"/>
      <c r="L274" s="889"/>
      <c r="M274" s="889"/>
      <c r="N274" s="889"/>
      <c r="O274" s="889"/>
      <c r="P274" s="889"/>
      <c r="Q274" s="889"/>
      <c r="R274" s="889"/>
      <c r="S274" s="889"/>
      <c r="T274" s="890"/>
      <c r="U274" s="143" t="s">
        <v>556</v>
      </c>
      <c r="V274" s="847" t="s">
        <v>299</v>
      </c>
      <c r="W274" s="848"/>
      <c r="X274" s="848"/>
      <c r="Y274" s="848"/>
      <c r="Z274" s="849"/>
      <c r="AA274" s="847" t="s">
        <v>300</v>
      </c>
      <c r="AB274" s="848"/>
      <c r="AC274" s="849"/>
      <c r="AD274" s="118">
        <v>3</v>
      </c>
      <c r="AE274" s="118">
        <v>0</v>
      </c>
      <c r="AF274" s="866"/>
      <c r="AG274" s="867"/>
      <c r="AH274" s="868"/>
      <c r="AI274" s="866"/>
      <c r="AJ274" s="867"/>
      <c r="AK274" s="868"/>
      <c r="AL274" s="101"/>
      <c r="AN274" s="24" t="str">
        <f t="shared" si="14"/>
        <v>■</v>
      </c>
    </row>
    <row r="275" spans="1:40">
      <c r="A275" s="36" t="str">
        <f t="shared" si="15"/>
        <v>SS</v>
      </c>
      <c r="B275" s="32"/>
      <c r="C275" s="878">
        <v>95</v>
      </c>
      <c r="D275" s="880"/>
      <c r="E275" s="888" t="s">
        <v>557</v>
      </c>
      <c r="F275" s="889"/>
      <c r="G275" s="889"/>
      <c r="H275" s="889"/>
      <c r="I275" s="889"/>
      <c r="J275" s="889"/>
      <c r="K275" s="889"/>
      <c r="L275" s="889"/>
      <c r="M275" s="889"/>
      <c r="N275" s="889"/>
      <c r="O275" s="889"/>
      <c r="P275" s="889"/>
      <c r="Q275" s="889"/>
      <c r="R275" s="889"/>
      <c r="S275" s="889"/>
      <c r="T275" s="890"/>
      <c r="U275" s="143" t="s">
        <v>558</v>
      </c>
      <c r="V275" s="847" t="s">
        <v>299</v>
      </c>
      <c r="W275" s="848"/>
      <c r="X275" s="848"/>
      <c r="Y275" s="848"/>
      <c r="Z275" s="849"/>
      <c r="AA275" s="847" t="s">
        <v>300</v>
      </c>
      <c r="AB275" s="848"/>
      <c r="AC275" s="849"/>
      <c r="AD275" s="118">
        <v>3</v>
      </c>
      <c r="AE275" s="118">
        <v>0</v>
      </c>
      <c r="AF275" s="866"/>
      <c r="AG275" s="867"/>
      <c r="AH275" s="868"/>
      <c r="AI275" s="866"/>
      <c r="AJ275" s="867"/>
      <c r="AK275" s="868"/>
      <c r="AL275" s="101"/>
      <c r="AN275" s="24" t="str">
        <f t="shared" si="14"/>
        <v>■</v>
      </c>
    </row>
    <row r="276" spans="1:40">
      <c r="A276" s="36" t="str">
        <f t="shared" si="15"/>
        <v>SS</v>
      </c>
      <c r="B276" s="32"/>
      <c r="C276" s="878">
        <v>96</v>
      </c>
      <c r="D276" s="880"/>
      <c r="E276" s="888" t="s">
        <v>559</v>
      </c>
      <c r="F276" s="889"/>
      <c r="G276" s="889"/>
      <c r="H276" s="889"/>
      <c r="I276" s="889"/>
      <c r="J276" s="889"/>
      <c r="K276" s="889"/>
      <c r="L276" s="889"/>
      <c r="M276" s="889"/>
      <c r="N276" s="889"/>
      <c r="O276" s="889"/>
      <c r="P276" s="889"/>
      <c r="Q276" s="889"/>
      <c r="R276" s="889"/>
      <c r="S276" s="889"/>
      <c r="T276" s="890"/>
      <c r="U276" s="143" t="s">
        <v>560</v>
      </c>
      <c r="V276" s="847" t="s">
        <v>299</v>
      </c>
      <c r="W276" s="848"/>
      <c r="X276" s="848"/>
      <c r="Y276" s="848"/>
      <c r="Z276" s="849"/>
      <c r="AA276" s="847" t="s">
        <v>300</v>
      </c>
      <c r="AB276" s="848"/>
      <c r="AC276" s="849"/>
      <c r="AD276" s="118">
        <v>3</v>
      </c>
      <c r="AE276" s="118">
        <v>0</v>
      </c>
      <c r="AF276" s="866"/>
      <c r="AG276" s="867"/>
      <c r="AH276" s="868"/>
      <c r="AI276" s="866"/>
      <c r="AJ276" s="867"/>
      <c r="AK276" s="868"/>
      <c r="AL276" s="101"/>
      <c r="AN276" s="24" t="str">
        <f t="shared" si="14"/>
        <v>■</v>
      </c>
    </row>
    <row r="277" spans="1:40">
      <c r="A277" s="36" t="str">
        <f t="shared" si="15"/>
        <v>SS</v>
      </c>
      <c r="B277" s="32"/>
      <c r="C277" s="878">
        <v>97</v>
      </c>
      <c r="D277" s="880"/>
      <c r="E277" s="888" t="s">
        <v>561</v>
      </c>
      <c r="F277" s="889"/>
      <c r="G277" s="889"/>
      <c r="H277" s="889"/>
      <c r="I277" s="889"/>
      <c r="J277" s="889"/>
      <c r="K277" s="889"/>
      <c r="L277" s="889"/>
      <c r="M277" s="889"/>
      <c r="N277" s="889"/>
      <c r="O277" s="889"/>
      <c r="P277" s="889"/>
      <c r="Q277" s="889"/>
      <c r="R277" s="889"/>
      <c r="S277" s="889"/>
      <c r="T277" s="890"/>
      <c r="U277" s="143" t="s">
        <v>562</v>
      </c>
      <c r="V277" s="847" t="s">
        <v>299</v>
      </c>
      <c r="W277" s="848"/>
      <c r="X277" s="848"/>
      <c r="Y277" s="848"/>
      <c r="Z277" s="849"/>
      <c r="AA277" s="847" t="s">
        <v>300</v>
      </c>
      <c r="AB277" s="848"/>
      <c r="AC277" s="849"/>
      <c r="AD277" s="118">
        <v>3</v>
      </c>
      <c r="AE277" s="118">
        <v>0</v>
      </c>
      <c r="AF277" s="866"/>
      <c r="AG277" s="867"/>
      <c r="AH277" s="868"/>
      <c r="AI277" s="866"/>
      <c r="AJ277" s="867"/>
      <c r="AK277" s="868"/>
      <c r="AL277" s="101"/>
      <c r="AN277" s="24" t="str">
        <f t="shared" si="14"/>
        <v>■</v>
      </c>
    </row>
    <row r="278" spans="1:40">
      <c r="A278" s="36" t="str">
        <f t="shared" si="15"/>
        <v>SS</v>
      </c>
      <c r="B278" s="32"/>
      <c r="C278" s="878">
        <v>98</v>
      </c>
      <c r="D278" s="880"/>
      <c r="E278" s="888" t="s">
        <v>563</v>
      </c>
      <c r="F278" s="889"/>
      <c r="G278" s="889"/>
      <c r="H278" s="889"/>
      <c r="I278" s="889"/>
      <c r="J278" s="889"/>
      <c r="K278" s="889"/>
      <c r="L278" s="889"/>
      <c r="M278" s="889"/>
      <c r="N278" s="889"/>
      <c r="O278" s="889"/>
      <c r="P278" s="889"/>
      <c r="Q278" s="889"/>
      <c r="R278" s="889"/>
      <c r="S278" s="889"/>
      <c r="T278" s="890"/>
      <c r="U278" s="143" t="s">
        <v>564</v>
      </c>
      <c r="V278" s="847" t="s">
        <v>299</v>
      </c>
      <c r="W278" s="848"/>
      <c r="X278" s="848"/>
      <c r="Y278" s="848"/>
      <c r="Z278" s="849"/>
      <c r="AA278" s="847" t="s">
        <v>300</v>
      </c>
      <c r="AB278" s="848"/>
      <c r="AC278" s="849"/>
      <c r="AD278" s="118">
        <v>3</v>
      </c>
      <c r="AE278" s="118">
        <v>0</v>
      </c>
      <c r="AF278" s="866"/>
      <c r="AG278" s="867"/>
      <c r="AH278" s="868"/>
      <c r="AI278" s="866"/>
      <c r="AJ278" s="867"/>
      <c r="AK278" s="868"/>
      <c r="AL278" s="101"/>
      <c r="AN278" s="24" t="str">
        <f t="shared" si="14"/>
        <v>■</v>
      </c>
    </row>
    <row r="279" spans="1:40">
      <c r="A279" s="36" t="str">
        <f t="shared" si="15"/>
        <v>SS</v>
      </c>
      <c r="B279" s="32"/>
      <c r="C279" s="878">
        <v>99</v>
      </c>
      <c r="D279" s="880"/>
      <c r="E279" s="888" t="s">
        <v>565</v>
      </c>
      <c r="F279" s="889"/>
      <c r="G279" s="889"/>
      <c r="H279" s="889"/>
      <c r="I279" s="889"/>
      <c r="J279" s="889"/>
      <c r="K279" s="889"/>
      <c r="L279" s="889"/>
      <c r="M279" s="889"/>
      <c r="N279" s="889"/>
      <c r="O279" s="889"/>
      <c r="P279" s="889"/>
      <c r="Q279" s="889"/>
      <c r="R279" s="889"/>
      <c r="S279" s="889"/>
      <c r="T279" s="890"/>
      <c r="U279" s="143" t="s">
        <v>566</v>
      </c>
      <c r="V279" s="847" t="s">
        <v>299</v>
      </c>
      <c r="W279" s="848"/>
      <c r="X279" s="848"/>
      <c r="Y279" s="848"/>
      <c r="Z279" s="849"/>
      <c r="AA279" s="847" t="s">
        <v>300</v>
      </c>
      <c r="AB279" s="848"/>
      <c r="AC279" s="849"/>
      <c r="AD279" s="118">
        <v>3</v>
      </c>
      <c r="AE279" s="118">
        <v>0</v>
      </c>
      <c r="AF279" s="866"/>
      <c r="AG279" s="867"/>
      <c r="AH279" s="868"/>
      <c r="AI279" s="866"/>
      <c r="AJ279" s="867"/>
      <c r="AK279" s="868"/>
      <c r="AL279" s="101"/>
      <c r="AN279" s="24" t="str">
        <f t="shared" si="14"/>
        <v>■</v>
      </c>
    </row>
    <row r="280" spans="1:40">
      <c r="A280" s="36" t="str">
        <f t="shared" si="15"/>
        <v>SS</v>
      </c>
      <c r="B280" s="32"/>
      <c r="C280" s="878">
        <v>100</v>
      </c>
      <c r="D280" s="880"/>
      <c r="E280" s="888" t="s">
        <v>567</v>
      </c>
      <c r="F280" s="889"/>
      <c r="G280" s="889"/>
      <c r="H280" s="889"/>
      <c r="I280" s="889"/>
      <c r="J280" s="889"/>
      <c r="K280" s="889"/>
      <c r="L280" s="889"/>
      <c r="M280" s="889"/>
      <c r="N280" s="889"/>
      <c r="O280" s="889"/>
      <c r="P280" s="889"/>
      <c r="Q280" s="889"/>
      <c r="R280" s="889"/>
      <c r="S280" s="889"/>
      <c r="T280" s="890"/>
      <c r="U280" s="143" t="s">
        <v>568</v>
      </c>
      <c r="V280" s="847" t="s">
        <v>299</v>
      </c>
      <c r="W280" s="848"/>
      <c r="X280" s="848"/>
      <c r="Y280" s="848"/>
      <c r="Z280" s="849"/>
      <c r="AA280" s="847" t="s">
        <v>300</v>
      </c>
      <c r="AB280" s="848"/>
      <c r="AC280" s="849"/>
      <c r="AD280" s="118">
        <v>3</v>
      </c>
      <c r="AE280" s="118">
        <v>0</v>
      </c>
      <c r="AF280" s="866"/>
      <c r="AG280" s="867"/>
      <c r="AH280" s="868"/>
      <c r="AI280" s="866"/>
      <c r="AJ280" s="867"/>
      <c r="AK280" s="868"/>
      <c r="AL280" s="101"/>
      <c r="AN280" s="24" t="str">
        <f t="shared" si="14"/>
        <v>■</v>
      </c>
    </row>
    <row r="281" spans="1:40">
      <c r="A281" s="36" t="str">
        <f t="shared" si="15"/>
        <v>SS</v>
      </c>
      <c r="B281" s="32"/>
      <c r="C281" s="878">
        <v>101</v>
      </c>
      <c r="D281" s="880"/>
      <c r="E281" s="888" t="s">
        <v>569</v>
      </c>
      <c r="F281" s="889"/>
      <c r="G281" s="889"/>
      <c r="H281" s="889"/>
      <c r="I281" s="889"/>
      <c r="J281" s="889"/>
      <c r="K281" s="889"/>
      <c r="L281" s="889"/>
      <c r="M281" s="889"/>
      <c r="N281" s="889"/>
      <c r="O281" s="889"/>
      <c r="P281" s="889"/>
      <c r="Q281" s="889"/>
      <c r="R281" s="889"/>
      <c r="S281" s="889"/>
      <c r="T281" s="890"/>
      <c r="U281" s="143" t="s">
        <v>570</v>
      </c>
      <c r="V281" s="847" t="s">
        <v>299</v>
      </c>
      <c r="W281" s="848"/>
      <c r="X281" s="848"/>
      <c r="Y281" s="848"/>
      <c r="Z281" s="849"/>
      <c r="AA281" s="847" t="s">
        <v>300</v>
      </c>
      <c r="AB281" s="848"/>
      <c r="AC281" s="849"/>
      <c r="AD281" s="118">
        <v>3</v>
      </c>
      <c r="AE281" s="118">
        <v>0</v>
      </c>
      <c r="AF281" s="866"/>
      <c r="AG281" s="867"/>
      <c r="AH281" s="868"/>
      <c r="AI281" s="866"/>
      <c r="AJ281" s="867"/>
      <c r="AK281" s="868"/>
      <c r="AL281" s="101"/>
      <c r="AN281" s="24" t="str">
        <f t="shared" si="14"/>
        <v>■</v>
      </c>
    </row>
    <row r="282" spans="1:40">
      <c r="A282" s="36" t="str">
        <f t="shared" si="15"/>
        <v>SS</v>
      </c>
      <c r="B282" s="32"/>
      <c r="C282" s="878">
        <v>102</v>
      </c>
      <c r="D282" s="880"/>
      <c r="E282" s="888" t="s">
        <v>571</v>
      </c>
      <c r="F282" s="889"/>
      <c r="G282" s="889"/>
      <c r="H282" s="889"/>
      <c r="I282" s="889"/>
      <c r="J282" s="889"/>
      <c r="K282" s="889"/>
      <c r="L282" s="889"/>
      <c r="M282" s="889"/>
      <c r="N282" s="889"/>
      <c r="O282" s="889"/>
      <c r="P282" s="889"/>
      <c r="Q282" s="889"/>
      <c r="R282" s="889"/>
      <c r="S282" s="889"/>
      <c r="T282" s="890"/>
      <c r="U282" s="143" t="s">
        <v>572</v>
      </c>
      <c r="V282" s="847" t="s">
        <v>299</v>
      </c>
      <c r="W282" s="848"/>
      <c r="X282" s="848"/>
      <c r="Y282" s="848"/>
      <c r="Z282" s="849"/>
      <c r="AA282" s="847" t="s">
        <v>300</v>
      </c>
      <c r="AB282" s="848"/>
      <c r="AC282" s="849"/>
      <c r="AD282" s="118">
        <v>3</v>
      </c>
      <c r="AE282" s="118">
        <v>0</v>
      </c>
      <c r="AF282" s="866"/>
      <c r="AG282" s="867"/>
      <c r="AH282" s="868"/>
      <c r="AI282" s="866"/>
      <c r="AJ282" s="867"/>
      <c r="AK282" s="868"/>
      <c r="AL282" s="101"/>
      <c r="AN282" s="24" t="str">
        <f t="shared" si="14"/>
        <v>■</v>
      </c>
    </row>
    <row r="283" spans="1:40">
      <c r="A283" s="36" t="str">
        <f t="shared" si="15"/>
        <v>SS</v>
      </c>
      <c r="B283" s="32"/>
      <c r="C283" s="878">
        <v>103</v>
      </c>
      <c r="D283" s="880"/>
      <c r="E283" s="888" t="s">
        <v>573</v>
      </c>
      <c r="F283" s="889"/>
      <c r="G283" s="889"/>
      <c r="H283" s="889"/>
      <c r="I283" s="889"/>
      <c r="J283" s="889"/>
      <c r="K283" s="889"/>
      <c r="L283" s="889"/>
      <c r="M283" s="889"/>
      <c r="N283" s="889"/>
      <c r="O283" s="889"/>
      <c r="P283" s="889"/>
      <c r="Q283" s="889"/>
      <c r="R283" s="889"/>
      <c r="S283" s="889"/>
      <c r="T283" s="890"/>
      <c r="U283" s="143" t="s">
        <v>574</v>
      </c>
      <c r="V283" s="847" t="s">
        <v>299</v>
      </c>
      <c r="W283" s="848"/>
      <c r="X283" s="848"/>
      <c r="Y283" s="848"/>
      <c r="Z283" s="849"/>
      <c r="AA283" s="847" t="s">
        <v>300</v>
      </c>
      <c r="AB283" s="848"/>
      <c r="AC283" s="849"/>
      <c r="AD283" s="118">
        <v>3</v>
      </c>
      <c r="AE283" s="118">
        <v>0</v>
      </c>
      <c r="AF283" s="866"/>
      <c r="AG283" s="867"/>
      <c r="AH283" s="868"/>
      <c r="AI283" s="866"/>
      <c r="AJ283" s="867"/>
      <c r="AK283" s="868"/>
      <c r="AL283" s="101"/>
      <c r="AN283" s="24" t="str">
        <f t="shared" si="14"/>
        <v>■</v>
      </c>
    </row>
    <row r="284" spans="1:40">
      <c r="A284" s="36" t="str">
        <f t="shared" si="15"/>
        <v>SS</v>
      </c>
      <c r="B284" s="32"/>
      <c r="C284" s="878">
        <v>104</v>
      </c>
      <c r="D284" s="880"/>
      <c r="E284" s="888" t="s">
        <v>575</v>
      </c>
      <c r="F284" s="889"/>
      <c r="G284" s="889"/>
      <c r="H284" s="889"/>
      <c r="I284" s="889"/>
      <c r="J284" s="889"/>
      <c r="K284" s="889"/>
      <c r="L284" s="889"/>
      <c r="M284" s="889"/>
      <c r="N284" s="889"/>
      <c r="O284" s="889"/>
      <c r="P284" s="889"/>
      <c r="Q284" s="889"/>
      <c r="R284" s="889"/>
      <c r="S284" s="889"/>
      <c r="T284" s="890"/>
      <c r="U284" s="143" t="s">
        <v>576</v>
      </c>
      <c r="V284" s="847" t="s">
        <v>299</v>
      </c>
      <c r="W284" s="848"/>
      <c r="X284" s="848"/>
      <c r="Y284" s="848"/>
      <c r="Z284" s="849"/>
      <c r="AA284" s="847" t="s">
        <v>300</v>
      </c>
      <c r="AB284" s="848"/>
      <c r="AC284" s="849"/>
      <c r="AD284" s="118">
        <v>3</v>
      </c>
      <c r="AE284" s="118">
        <v>0</v>
      </c>
      <c r="AF284" s="866"/>
      <c r="AG284" s="867"/>
      <c r="AH284" s="868"/>
      <c r="AI284" s="866"/>
      <c r="AJ284" s="867"/>
      <c r="AK284" s="868"/>
      <c r="AL284" s="101"/>
      <c r="AN284" s="24" t="str">
        <f t="shared" si="14"/>
        <v>■</v>
      </c>
    </row>
    <row r="285" spans="1:40">
      <c r="A285" s="36" t="str">
        <f t="shared" si="15"/>
        <v>SS</v>
      </c>
      <c r="B285" s="32"/>
      <c r="C285" s="878">
        <v>105</v>
      </c>
      <c r="D285" s="880"/>
      <c r="E285" s="888" t="s">
        <v>577</v>
      </c>
      <c r="F285" s="889"/>
      <c r="G285" s="889"/>
      <c r="H285" s="889"/>
      <c r="I285" s="889"/>
      <c r="J285" s="889"/>
      <c r="K285" s="889"/>
      <c r="L285" s="889"/>
      <c r="M285" s="889"/>
      <c r="N285" s="889"/>
      <c r="O285" s="889"/>
      <c r="P285" s="889"/>
      <c r="Q285" s="889"/>
      <c r="R285" s="889"/>
      <c r="S285" s="889"/>
      <c r="T285" s="890"/>
      <c r="U285" s="143" t="s">
        <v>578</v>
      </c>
      <c r="V285" s="847" t="s">
        <v>299</v>
      </c>
      <c r="W285" s="848"/>
      <c r="X285" s="848"/>
      <c r="Y285" s="848"/>
      <c r="Z285" s="849"/>
      <c r="AA285" s="847" t="s">
        <v>300</v>
      </c>
      <c r="AB285" s="848"/>
      <c r="AC285" s="849"/>
      <c r="AD285" s="118">
        <v>3</v>
      </c>
      <c r="AE285" s="118">
        <v>0</v>
      </c>
      <c r="AF285" s="866"/>
      <c r="AG285" s="867"/>
      <c r="AH285" s="868"/>
      <c r="AI285" s="866"/>
      <c r="AJ285" s="867"/>
      <c r="AK285" s="868"/>
      <c r="AL285" s="101"/>
      <c r="AN285" s="24" t="str">
        <f t="shared" si="14"/>
        <v>■</v>
      </c>
    </row>
    <row r="286" spans="1:40">
      <c r="A286" s="36" t="str">
        <f t="shared" si="15"/>
        <v>SS</v>
      </c>
      <c r="B286" s="32"/>
      <c r="C286" s="878">
        <v>106</v>
      </c>
      <c r="D286" s="880"/>
      <c r="E286" s="888" t="s">
        <v>579</v>
      </c>
      <c r="F286" s="889"/>
      <c r="G286" s="889"/>
      <c r="H286" s="889"/>
      <c r="I286" s="889"/>
      <c r="J286" s="889"/>
      <c r="K286" s="889"/>
      <c r="L286" s="889"/>
      <c r="M286" s="889"/>
      <c r="N286" s="889"/>
      <c r="O286" s="889"/>
      <c r="P286" s="889"/>
      <c r="Q286" s="889"/>
      <c r="R286" s="889"/>
      <c r="S286" s="889"/>
      <c r="T286" s="890"/>
      <c r="U286" s="143" t="s">
        <v>580</v>
      </c>
      <c r="V286" s="847" t="s">
        <v>299</v>
      </c>
      <c r="W286" s="848"/>
      <c r="X286" s="848"/>
      <c r="Y286" s="848"/>
      <c r="Z286" s="849"/>
      <c r="AA286" s="847" t="s">
        <v>300</v>
      </c>
      <c r="AB286" s="848"/>
      <c r="AC286" s="849"/>
      <c r="AD286" s="118">
        <v>3</v>
      </c>
      <c r="AE286" s="118">
        <v>0</v>
      </c>
      <c r="AF286" s="866"/>
      <c r="AG286" s="867"/>
      <c r="AH286" s="868"/>
      <c r="AI286" s="866"/>
      <c r="AJ286" s="867"/>
      <c r="AK286" s="868"/>
      <c r="AL286" s="101"/>
      <c r="AN286" s="24" t="str">
        <f>$J$18</f>
        <v>■</v>
      </c>
    </row>
    <row r="287" spans="1:40">
      <c r="A287" s="36" t="str">
        <f t="shared" si="15"/>
        <v>SS</v>
      </c>
      <c r="B287" s="32"/>
      <c r="C287" s="878">
        <v>107</v>
      </c>
      <c r="D287" s="880"/>
      <c r="E287" s="888" t="s">
        <v>581</v>
      </c>
      <c r="F287" s="889"/>
      <c r="G287" s="889"/>
      <c r="H287" s="889"/>
      <c r="I287" s="889"/>
      <c r="J287" s="889"/>
      <c r="K287" s="889"/>
      <c r="L287" s="889"/>
      <c r="M287" s="889"/>
      <c r="N287" s="889"/>
      <c r="O287" s="889"/>
      <c r="P287" s="889"/>
      <c r="Q287" s="889"/>
      <c r="R287" s="889"/>
      <c r="S287" s="889"/>
      <c r="T287" s="890"/>
      <c r="U287" s="143" t="s">
        <v>582</v>
      </c>
      <c r="V287" s="847" t="s">
        <v>299</v>
      </c>
      <c r="W287" s="848"/>
      <c r="X287" s="848"/>
      <c r="Y287" s="848"/>
      <c r="Z287" s="849"/>
      <c r="AA287" s="847" t="s">
        <v>300</v>
      </c>
      <c r="AB287" s="848"/>
      <c r="AC287" s="849"/>
      <c r="AD287" s="118">
        <v>3</v>
      </c>
      <c r="AE287" s="118">
        <v>0</v>
      </c>
      <c r="AF287" s="866"/>
      <c r="AG287" s="867"/>
      <c r="AH287" s="868"/>
      <c r="AI287" s="866"/>
      <c r="AJ287" s="867"/>
      <c r="AK287" s="868"/>
      <c r="AL287" s="101"/>
      <c r="AN287" s="24" t="str">
        <f>$J$18</f>
        <v>■</v>
      </c>
    </row>
    <row r="288" spans="1:40">
      <c r="A288" s="36" t="str">
        <f t="shared" si="15"/>
        <v>SS</v>
      </c>
      <c r="B288" s="32"/>
      <c r="C288" s="878">
        <v>108</v>
      </c>
      <c r="D288" s="880"/>
      <c r="E288" s="888" t="s">
        <v>583</v>
      </c>
      <c r="F288" s="889"/>
      <c r="G288" s="889"/>
      <c r="H288" s="889"/>
      <c r="I288" s="889"/>
      <c r="J288" s="889"/>
      <c r="K288" s="889"/>
      <c r="L288" s="889"/>
      <c r="M288" s="889"/>
      <c r="N288" s="889"/>
      <c r="O288" s="889"/>
      <c r="P288" s="889"/>
      <c r="Q288" s="889"/>
      <c r="R288" s="889"/>
      <c r="S288" s="889"/>
      <c r="T288" s="890"/>
      <c r="U288" s="143" t="s">
        <v>584</v>
      </c>
      <c r="V288" s="847" t="s">
        <v>299</v>
      </c>
      <c r="W288" s="848"/>
      <c r="X288" s="848"/>
      <c r="Y288" s="848"/>
      <c r="Z288" s="849"/>
      <c r="AA288" s="847" t="s">
        <v>300</v>
      </c>
      <c r="AB288" s="848"/>
      <c r="AC288" s="849"/>
      <c r="AD288" s="118">
        <v>3</v>
      </c>
      <c r="AE288" s="118">
        <v>0</v>
      </c>
      <c r="AF288" s="866"/>
      <c r="AG288" s="867"/>
      <c r="AH288" s="868"/>
      <c r="AI288" s="866"/>
      <c r="AJ288" s="867"/>
      <c r="AK288" s="868"/>
      <c r="AL288" s="101"/>
      <c r="AN288" s="24" t="str">
        <f t="shared" ref="AN288:AN301" si="16">$J$18</f>
        <v>■</v>
      </c>
    </row>
    <row r="289" spans="1:40">
      <c r="A289" s="36" t="str">
        <f t="shared" si="15"/>
        <v>SS</v>
      </c>
      <c r="B289" s="32"/>
      <c r="C289" s="878">
        <v>109</v>
      </c>
      <c r="D289" s="880"/>
      <c r="E289" s="888" t="s">
        <v>585</v>
      </c>
      <c r="F289" s="889"/>
      <c r="G289" s="889"/>
      <c r="H289" s="889"/>
      <c r="I289" s="889"/>
      <c r="J289" s="889"/>
      <c r="K289" s="889"/>
      <c r="L289" s="889"/>
      <c r="M289" s="889"/>
      <c r="N289" s="889"/>
      <c r="O289" s="889"/>
      <c r="P289" s="889"/>
      <c r="Q289" s="889"/>
      <c r="R289" s="889"/>
      <c r="S289" s="889"/>
      <c r="T289" s="890"/>
      <c r="U289" s="143" t="s">
        <v>586</v>
      </c>
      <c r="V289" s="847" t="s">
        <v>299</v>
      </c>
      <c r="W289" s="848"/>
      <c r="X289" s="848"/>
      <c r="Y289" s="848"/>
      <c r="Z289" s="849"/>
      <c r="AA289" s="847" t="s">
        <v>300</v>
      </c>
      <c r="AB289" s="848"/>
      <c r="AC289" s="849"/>
      <c r="AD289" s="118">
        <v>3</v>
      </c>
      <c r="AE289" s="118">
        <v>0</v>
      </c>
      <c r="AF289" s="866"/>
      <c r="AG289" s="867"/>
      <c r="AH289" s="868"/>
      <c r="AI289" s="866"/>
      <c r="AJ289" s="867"/>
      <c r="AK289" s="868"/>
      <c r="AL289" s="101"/>
      <c r="AN289" s="24" t="str">
        <f t="shared" si="16"/>
        <v>■</v>
      </c>
    </row>
    <row r="290" spans="1:40">
      <c r="A290" s="36" t="str">
        <f t="shared" si="15"/>
        <v>SS</v>
      </c>
      <c r="B290" s="32"/>
      <c r="C290" s="878">
        <v>110</v>
      </c>
      <c r="D290" s="880"/>
      <c r="E290" s="888" t="s">
        <v>587</v>
      </c>
      <c r="F290" s="889"/>
      <c r="G290" s="889"/>
      <c r="H290" s="889"/>
      <c r="I290" s="889"/>
      <c r="J290" s="889"/>
      <c r="K290" s="889"/>
      <c r="L290" s="889"/>
      <c r="M290" s="889"/>
      <c r="N290" s="889"/>
      <c r="O290" s="889"/>
      <c r="P290" s="889"/>
      <c r="Q290" s="889"/>
      <c r="R290" s="889"/>
      <c r="S290" s="889"/>
      <c r="T290" s="890"/>
      <c r="U290" s="143" t="s">
        <v>588</v>
      </c>
      <c r="V290" s="847" t="s">
        <v>299</v>
      </c>
      <c r="W290" s="848"/>
      <c r="X290" s="848"/>
      <c r="Y290" s="848"/>
      <c r="Z290" s="849"/>
      <c r="AA290" s="847" t="s">
        <v>300</v>
      </c>
      <c r="AB290" s="848"/>
      <c r="AC290" s="849"/>
      <c r="AD290" s="118">
        <v>3</v>
      </c>
      <c r="AE290" s="118">
        <v>0</v>
      </c>
      <c r="AF290" s="866"/>
      <c r="AG290" s="867"/>
      <c r="AH290" s="868"/>
      <c r="AI290" s="866"/>
      <c r="AJ290" s="867"/>
      <c r="AK290" s="868"/>
      <c r="AL290" s="101"/>
      <c r="AN290" s="24" t="str">
        <f t="shared" si="16"/>
        <v>■</v>
      </c>
    </row>
    <row r="291" spans="1:40">
      <c r="A291" s="36" t="str">
        <f t="shared" si="15"/>
        <v>SS</v>
      </c>
      <c r="B291" s="32"/>
      <c r="C291" s="878">
        <v>111</v>
      </c>
      <c r="D291" s="880"/>
      <c r="E291" s="888" t="s">
        <v>589</v>
      </c>
      <c r="F291" s="889"/>
      <c r="G291" s="889"/>
      <c r="H291" s="889"/>
      <c r="I291" s="889"/>
      <c r="J291" s="889"/>
      <c r="K291" s="889"/>
      <c r="L291" s="889"/>
      <c r="M291" s="889"/>
      <c r="N291" s="889"/>
      <c r="O291" s="889"/>
      <c r="P291" s="889"/>
      <c r="Q291" s="889"/>
      <c r="R291" s="889"/>
      <c r="S291" s="889"/>
      <c r="T291" s="890"/>
      <c r="U291" s="143" t="s">
        <v>590</v>
      </c>
      <c r="V291" s="847" t="s">
        <v>299</v>
      </c>
      <c r="W291" s="848"/>
      <c r="X291" s="848"/>
      <c r="Y291" s="848"/>
      <c r="Z291" s="849"/>
      <c r="AA291" s="847" t="s">
        <v>300</v>
      </c>
      <c r="AB291" s="848"/>
      <c r="AC291" s="849"/>
      <c r="AD291" s="118">
        <v>3</v>
      </c>
      <c r="AE291" s="118">
        <v>0</v>
      </c>
      <c r="AF291" s="866"/>
      <c r="AG291" s="867"/>
      <c r="AH291" s="868"/>
      <c r="AI291" s="866"/>
      <c r="AJ291" s="867"/>
      <c r="AK291" s="868"/>
      <c r="AL291" s="101"/>
      <c r="AN291" s="24" t="str">
        <f t="shared" si="16"/>
        <v>■</v>
      </c>
    </row>
    <row r="292" spans="1:40">
      <c r="A292" s="36" t="str">
        <f t="shared" si="15"/>
        <v>SS</v>
      </c>
      <c r="B292" s="32"/>
      <c r="C292" s="878">
        <v>112</v>
      </c>
      <c r="D292" s="880"/>
      <c r="E292" s="888" t="s">
        <v>591</v>
      </c>
      <c r="F292" s="889"/>
      <c r="G292" s="889"/>
      <c r="H292" s="889"/>
      <c r="I292" s="889"/>
      <c r="J292" s="889"/>
      <c r="K292" s="889"/>
      <c r="L292" s="889"/>
      <c r="M292" s="889"/>
      <c r="N292" s="889"/>
      <c r="O292" s="889"/>
      <c r="P292" s="889"/>
      <c r="Q292" s="889"/>
      <c r="R292" s="889"/>
      <c r="S292" s="889"/>
      <c r="T292" s="890"/>
      <c r="U292" s="143" t="s">
        <v>592</v>
      </c>
      <c r="V292" s="847" t="s">
        <v>299</v>
      </c>
      <c r="W292" s="848"/>
      <c r="X292" s="848"/>
      <c r="Y292" s="848"/>
      <c r="Z292" s="849"/>
      <c r="AA292" s="847" t="s">
        <v>300</v>
      </c>
      <c r="AB292" s="848"/>
      <c r="AC292" s="849"/>
      <c r="AD292" s="118">
        <v>3</v>
      </c>
      <c r="AE292" s="118">
        <v>0</v>
      </c>
      <c r="AF292" s="866"/>
      <c r="AG292" s="867"/>
      <c r="AH292" s="868"/>
      <c r="AI292" s="866"/>
      <c r="AJ292" s="867"/>
      <c r="AK292" s="868"/>
      <c r="AL292" s="101"/>
      <c r="AN292" s="24" t="str">
        <f t="shared" si="16"/>
        <v>■</v>
      </c>
    </row>
    <row r="293" spans="1:40">
      <c r="A293" s="36" t="str">
        <f t="shared" si="15"/>
        <v>SS</v>
      </c>
      <c r="B293" s="32"/>
      <c r="C293" s="878">
        <v>113</v>
      </c>
      <c r="D293" s="880"/>
      <c r="E293" s="888" t="s">
        <v>593</v>
      </c>
      <c r="F293" s="889"/>
      <c r="G293" s="889"/>
      <c r="H293" s="889"/>
      <c r="I293" s="889"/>
      <c r="J293" s="889"/>
      <c r="K293" s="889"/>
      <c r="L293" s="889"/>
      <c r="M293" s="889"/>
      <c r="N293" s="889"/>
      <c r="O293" s="889"/>
      <c r="P293" s="889"/>
      <c r="Q293" s="889"/>
      <c r="R293" s="889"/>
      <c r="S293" s="889"/>
      <c r="T293" s="890"/>
      <c r="U293" s="143" t="s">
        <v>594</v>
      </c>
      <c r="V293" s="847" t="s">
        <v>299</v>
      </c>
      <c r="W293" s="848"/>
      <c r="X293" s="848"/>
      <c r="Y293" s="848"/>
      <c r="Z293" s="849"/>
      <c r="AA293" s="847" t="s">
        <v>300</v>
      </c>
      <c r="AB293" s="848"/>
      <c r="AC293" s="849"/>
      <c r="AD293" s="118">
        <v>3</v>
      </c>
      <c r="AE293" s="118">
        <v>0</v>
      </c>
      <c r="AF293" s="866"/>
      <c r="AG293" s="867"/>
      <c r="AH293" s="868"/>
      <c r="AI293" s="866"/>
      <c r="AJ293" s="867"/>
      <c r="AK293" s="868"/>
      <c r="AL293" s="101"/>
      <c r="AN293" s="24" t="str">
        <f t="shared" si="16"/>
        <v>■</v>
      </c>
    </row>
    <row r="294" spans="1:40">
      <c r="A294" s="36" t="str">
        <f t="shared" si="15"/>
        <v>SS</v>
      </c>
      <c r="B294" s="32"/>
      <c r="C294" s="878">
        <v>114</v>
      </c>
      <c r="D294" s="880"/>
      <c r="E294" s="888" t="s">
        <v>595</v>
      </c>
      <c r="F294" s="889"/>
      <c r="G294" s="889"/>
      <c r="H294" s="889"/>
      <c r="I294" s="889"/>
      <c r="J294" s="889"/>
      <c r="K294" s="889"/>
      <c r="L294" s="889"/>
      <c r="M294" s="889"/>
      <c r="N294" s="889"/>
      <c r="O294" s="889"/>
      <c r="P294" s="889"/>
      <c r="Q294" s="889"/>
      <c r="R294" s="889"/>
      <c r="S294" s="889"/>
      <c r="T294" s="890"/>
      <c r="U294" s="152" t="s">
        <v>596</v>
      </c>
      <c r="V294" s="847" t="s">
        <v>299</v>
      </c>
      <c r="W294" s="848"/>
      <c r="X294" s="848"/>
      <c r="Y294" s="848"/>
      <c r="Z294" s="849"/>
      <c r="AA294" s="847" t="s">
        <v>293</v>
      </c>
      <c r="AB294" s="848"/>
      <c r="AC294" s="849"/>
      <c r="AD294" s="118">
        <v>2</v>
      </c>
      <c r="AE294" s="118" t="s">
        <v>294</v>
      </c>
      <c r="AF294" s="866"/>
      <c r="AG294" s="867"/>
      <c r="AH294" s="868"/>
      <c r="AI294" s="866"/>
      <c r="AJ294" s="867"/>
      <c r="AK294" s="868"/>
      <c r="AL294" s="101"/>
      <c r="AN294" s="24" t="str">
        <f t="shared" si="16"/>
        <v>■</v>
      </c>
    </row>
    <row r="295" spans="1:40">
      <c r="A295" s="36" t="str">
        <f t="shared" si="15"/>
        <v>SS</v>
      </c>
      <c r="B295" s="52"/>
      <c r="C295" s="878">
        <v>115</v>
      </c>
      <c r="D295" s="880"/>
      <c r="E295" s="888" t="s">
        <v>597</v>
      </c>
      <c r="F295" s="889"/>
      <c r="G295" s="889"/>
      <c r="H295" s="889"/>
      <c r="I295" s="889"/>
      <c r="J295" s="889"/>
      <c r="K295" s="889"/>
      <c r="L295" s="889"/>
      <c r="M295" s="889"/>
      <c r="N295" s="889"/>
      <c r="O295" s="889"/>
      <c r="P295" s="889"/>
      <c r="Q295" s="889"/>
      <c r="R295" s="889"/>
      <c r="S295" s="889"/>
      <c r="T295" s="890"/>
      <c r="U295" s="152" t="s">
        <v>598</v>
      </c>
      <c r="V295" s="847" t="s">
        <v>299</v>
      </c>
      <c r="W295" s="848"/>
      <c r="X295" s="848"/>
      <c r="Y295" s="848"/>
      <c r="Z295" s="849"/>
      <c r="AA295" s="847" t="s">
        <v>300</v>
      </c>
      <c r="AB295" s="848"/>
      <c r="AC295" s="849"/>
      <c r="AD295" s="118">
        <v>5</v>
      </c>
      <c r="AE295" s="118">
        <v>0</v>
      </c>
      <c r="AF295" s="866"/>
      <c r="AG295" s="867"/>
      <c r="AH295" s="868"/>
      <c r="AI295" s="866"/>
      <c r="AJ295" s="867"/>
      <c r="AK295" s="868"/>
      <c r="AL295" s="101"/>
      <c r="AM295" s="55"/>
      <c r="AN295" s="24" t="str">
        <f t="shared" si="16"/>
        <v>■</v>
      </c>
    </row>
    <row r="296" spans="1:40">
      <c r="A296" s="36" t="str">
        <f t="shared" si="15"/>
        <v>SS</v>
      </c>
      <c r="B296" s="404"/>
      <c r="C296" s="878">
        <v>116</v>
      </c>
      <c r="D296" s="880"/>
      <c r="E296" s="888" t="s">
        <v>599</v>
      </c>
      <c r="F296" s="889"/>
      <c r="G296" s="889"/>
      <c r="H296" s="889"/>
      <c r="I296" s="889"/>
      <c r="J296" s="889"/>
      <c r="K296" s="889"/>
      <c r="L296" s="889"/>
      <c r="M296" s="889"/>
      <c r="N296" s="889"/>
      <c r="O296" s="889"/>
      <c r="P296" s="889"/>
      <c r="Q296" s="889"/>
      <c r="R296" s="889"/>
      <c r="S296" s="889"/>
      <c r="T296" s="890"/>
      <c r="U296" s="152" t="s">
        <v>600</v>
      </c>
      <c r="V296" s="847" t="s">
        <v>299</v>
      </c>
      <c r="W296" s="848"/>
      <c r="X296" s="848"/>
      <c r="Y296" s="848"/>
      <c r="Z296" s="849"/>
      <c r="AA296" s="847" t="s">
        <v>300</v>
      </c>
      <c r="AB296" s="848"/>
      <c r="AC296" s="849"/>
      <c r="AD296" s="118">
        <v>5</v>
      </c>
      <c r="AE296" s="118">
        <v>0</v>
      </c>
      <c r="AF296" s="866"/>
      <c r="AG296" s="867"/>
      <c r="AH296" s="868"/>
      <c r="AI296" s="866"/>
      <c r="AJ296" s="867"/>
      <c r="AK296" s="868"/>
      <c r="AL296" s="101"/>
      <c r="AM296" s="573"/>
      <c r="AN296" s="24" t="str">
        <f t="shared" si="16"/>
        <v>■</v>
      </c>
    </row>
    <row r="297" spans="1:40">
      <c r="A297" s="36" t="str">
        <f t="shared" si="15"/>
        <v>SS</v>
      </c>
      <c r="B297" s="38"/>
      <c r="C297" s="878">
        <v>117</v>
      </c>
      <c r="D297" s="880"/>
      <c r="E297" s="888" t="s">
        <v>601</v>
      </c>
      <c r="F297" s="889"/>
      <c r="G297" s="889"/>
      <c r="H297" s="889"/>
      <c r="I297" s="889"/>
      <c r="J297" s="889"/>
      <c r="K297" s="889"/>
      <c r="L297" s="889"/>
      <c r="M297" s="889"/>
      <c r="N297" s="889"/>
      <c r="O297" s="889"/>
      <c r="P297" s="889"/>
      <c r="Q297" s="889"/>
      <c r="R297" s="889"/>
      <c r="S297" s="889"/>
      <c r="T297" s="890"/>
      <c r="U297" s="152" t="s">
        <v>602</v>
      </c>
      <c r="V297" s="847" t="s">
        <v>299</v>
      </c>
      <c r="W297" s="848"/>
      <c r="X297" s="848"/>
      <c r="Y297" s="848"/>
      <c r="Z297" s="849"/>
      <c r="AA297" s="847" t="s">
        <v>300</v>
      </c>
      <c r="AB297" s="848"/>
      <c r="AC297" s="849"/>
      <c r="AD297" s="118">
        <v>7</v>
      </c>
      <c r="AE297" s="118">
        <v>0</v>
      </c>
      <c r="AF297" s="866"/>
      <c r="AG297" s="867"/>
      <c r="AH297" s="868"/>
      <c r="AI297" s="866"/>
      <c r="AJ297" s="867"/>
      <c r="AK297" s="868"/>
      <c r="AL297" s="101" t="s">
        <v>603</v>
      </c>
      <c r="AN297" s="24" t="str">
        <f t="shared" si="16"/>
        <v>■</v>
      </c>
    </row>
    <row r="298" spans="1:40">
      <c r="A298" s="36" t="str">
        <f t="shared" si="15"/>
        <v>SS</v>
      </c>
      <c r="B298" s="38"/>
      <c r="C298" s="878">
        <v>118</v>
      </c>
      <c r="D298" s="880"/>
      <c r="E298" s="888" t="s">
        <v>604</v>
      </c>
      <c r="F298" s="889"/>
      <c r="G298" s="889"/>
      <c r="H298" s="889"/>
      <c r="I298" s="889"/>
      <c r="J298" s="889"/>
      <c r="K298" s="889"/>
      <c r="L298" s="889"/>
      <c r="M298" s="889"/>
      <c r="N298" s="889"/>
      <c r="O298" s="889"/>
      <c r="P298" s="889"/>
      <c r="Q298" s="889"/>
      <c r="R298" s="889"/>
      <c r="S298" s="889"/>
      <c r="T298" s="890"/>
      <c r="U298" s="152" t="s">
        <v>605</v>
      </c>
      <c r="V298" s="847" t="s">
        <v>292</v>
      </c>
      <c r="W298" s="848"/>
      <c r="X298" s="848"/>
      <c r="Y298" s="848"/>
      <c r="Z298" s="849"/>
      <c r="AA298" s="847" t="s">
        <v>293</v>
      </c>
      <c r="AB298" s="848"/>
      <c r="AC298" s="849"/>
      <c r="AD298" s="118">
        <v>6</v>
      </c>
      <c r="AE298" s="118" t="s">
        <v>294</v>
      </c>
      <c r="AF298" s="866"/>
      <c r="AG298" s="867"/>
      <c r="AH298" s="868"/>
      <c r="AI298" s="866"/>
      <c r="AJ298" s="867"/>
      <c r="AK298" s="868"/>
      <c r="AL298" s="101" t="s">
        <v>603</v>
      </c>
      <c r="AN298" s="24" t="str">
        <f t="shared" si="16"/>
        <v>■</v>
      </c>
    </row>
    <row r="299" spans="1:40">
      <c r="A299" s="36" t="str">
        <f t="shared" si="15"/>
        <v>SS</v>
      </c>
      <c r="B299" s="32"/>
      <c r="C299" s="878">
        <v>119</v>
      </c>
      <c r="D299" s="880"/>
      <c r="E299" s="888" t="s">
        <v>1216</v>
      </c>
      <c r="F299" s="889"/>
      <c r="G299" s="889"/>
      <c r="H299" s="889"/>
      <c r="I299" s="889"/>
      <c r="J299" s="889"/>
      <c r="K299" s="889"/>
      <c r="L299" s="889"/>
      <c r="M299" s="889"/>
      <c r="N299" s="889"/>
      <c r="O299" s="889"/>
      <c r="P299" s="889"/>
      <c r="Q299" s="889"/>
      <c r="R299" s="889"/>
      <c r="S299" s="889"/>
      <c r="T299" s="890"/>
      <c r="U299" s="152" t="s">
        <v>607</v>
      </c>
      <c r="V299" s="847" t="s">
        <v>299</v>
      </c>
      <c r="W299" s="848"/>
      <c r="X299" s="848"/>
      <c r="Y299" s="848"/>
      <c r="Z299" s="849"/>
      <c r="AA299" s="847" t="s">
        <v>300</v>
      </c>
      <c r="AB299" s="848"/>
      <c r="AC299" s="849"/>
      <c r="AD299" s="118">
        <v>3</v>
      </c>
      <c r="AE299" s="118">
        <v>0</v>
      </c>
      <c r="AF299" s="866"/>
      <c r="AG299" s="867"/>
      <c r="AH299" s="868"/>
      <c r="AI299" s="866"/>
      <c r="AJ299" s="867"/>
      <c r="AK299" s="868"/>
      <c r="AL299" s="101"/>
      <c r="AN299" s="24" t="str">
        <f t="shared" si="16"/>
        <v>■</v>
      </c>
    </row>
    <row r="300" spans="1:40">
      <c r="A300" s="36" t="str">
        <f t="shared" si="15"/>
        <v>SS</v>
      </c>
      <c r="B300" s="32"/>
      <c r="C300" s="878">
        <v>120</v>
      </c>
      <c r="D300" s="880"/>
      <c r="E300" s="888" t="s">
        <v>1217</v>
      </c>
      <c r="F300" s="889"/>
      <c r="G300" s="889"/>
      <c r="H300" s="889"/>
      <c r="I300" s="889"/>
      <c r="J300" s="889"/>
      <c r="K300" s="889"/>
      <c r="L300" s="889"/>
      <c r="M300" s="889"/>
      <c r="N300" s="889"/>
      <c r="O300" s="889"/>
      <c r="P300" s="889"/>
      <c r="Q300" s="889"/>
      <c r="R300" s="889"/>
      <c r="S300" s="889"/>
      <c r="T300" s="890"/>
      <c r="U300" s="152" t="s">
        <v>609</v>
      </c>
      <c r="V300" s="847" t="s">
        <v>292</v>
      </c>
      <c r="W300" s="848"/>
      <c r="X300" s="848"/>
      <c r="Y300" s="848"/>
      <c r="Z300" s="849"/>
      <c r="AA300" s="847" t="s">
        <v>293</v>
      </c>
      <c r="AB300" s="848"/>
      <c r="AC300" s="849"/>
      <c r="AD300" s="118">
        <v>6</v>
      </c>
      <c r="AE300" s="118" t="s">
        <v>294</v>
      </c>
      <c r="AF300" s="866"/>
      <c r="AG300" s="867"/>
      <c r="AH300" s="868"/>
      <c r="AI300" s="866"/>
      <c r="AJ300" s="867"/>
      <c r="AK300" s="868"/>
      <c r="AL300" s="101"/>
      <c r="AN300" s="24" t="str">
        <f t="shared" si="16"/>
        <v>■</v>
      </c>
    </row>
    <row r="301" spans="1:40">
      <c r="A301" s="36" t="str">
        <f t="shared" si="15"/>
        <v>SS</v>
      </c>
      <c r="B301" s="32"/>
      <c r="C301" s="878">
        <v>121</v>
      </c>
      <c r="D301" s="880"/>
      <c r="E301" s="888" t="s">
        <v>322</v>
      </c>
      <c r="F301" s="889"/>
      <c r="G301" s="889"/>
      <c r="H301" s="889"/>
      <c r="I301" s="889"/>
      <c r="J301" s="889"/>
      <c r="K301" s="889"/>
      <c r="L301" s="889"/>
      <c r="M301" s="889"/>
      <c r="N301" s="889"/>
      <c r="O301" s="889"/>
      <c r="P301" s="889"/>
      <c r="Q301" s="889"/>
      <c r="R301" s="889"/>
      <c r="S301" s="889"/>
      <c r="T301" s="890"/>
      <c r="U301" s="152" t="s">
        <v>323</v>
      </c>
      <c r="V301" s="847" t="s">
        <v>299</v>
      </c>
      <c r="W301" s="848"/>
      <c r="X301" s="848"/>
      <c r="Y301" s="848"/>
      <c r="Z301" s="849"/>
      <c r="AA301" s="847" t="s">
        <v>293</v>
      </c>
      <c r="AB301" s="848"/>
      <c r="AC301" s="849"/>
      <c r="AD301" s="118">
        <v>6</v>
      </c>
      <c r="AE301" s="118" t="s">
        <v>294</v>
      </c>
      <c r="AF301" s="866"/>
      <c r="AG301" s="867"/>
      <c r="AH301" s="868"/>
      <c r="AI301" s="866"/>
      <c r="AJ301" s="867"/>
      <c r="AK301" s="868"/>
      <c r="AL301" s="101"/>
      <c r="AN301" s="24" t="str">
        <f t="shared" si="16"/>
        <v>■</v>
      </c>
    </row>
    <row r="302" spans="1:40" ht="13.15" customHeight="1">
      <c r="A302" s="36" t="str">
        <f t="shared" si="15"/>
        <v>SS</v>
      </c>
      <c r="B302" s="32"/>
      <c r="C302" s="878">
        <v>122</v>
      </c>
      <c r="D302" s="880"/>
      <c r="E302" s="888" t="s">
        <v>324</v>
      </c>
      <c r="F302" s="889"/>
      <c r="G302" s="889"/>
      <c r="H302" s="889"/>
      <c r="I302" s="889"/>
      <c r="J302" s="889"/>
      <c r="K302" s="889"/>
      <c r="L302" s="889"/>
      <c r="M302" s="889"/>
      <c r="N302" s="889"/>
      <c r="O302" s="889"/>
      <c r="P302" s="889"/>
      <c r="Q302" s="889"/>
      <c r="R302" s="889"/>
      <c r="S302" s="889"/>
      <c r="T302" s="890"/>
      <c r="U302" s="152" t="s">
        <v>325</v>
      </c>
      <c r="V302" s="847" t="s">
        <v>299</v>
      </c>
      <c r="W302" s="848"/>
      <c r="X302" s="848"/>
      <c r="Y302" s="848"/>
      <c r="Z302" s="849"/>
      <c r="AA302" s="847" t="s">
        <v>293</v>
      </c>
      <c r="AB302" s="848"/>
      <c r="AC302" s="849"/>
      <c r="AD302" s="118">
        <v>6</v>
      </c>
      <c r="AE302" s="118" t="s">
        <v>294</v>
      </c>
      <c r="AF302" s="866"/>
      <c r="AG302" s="867"/>
      <c r="AH302" s="868"/>
      <c r="AI302" s="866"/>
      <c r="AJ302" s="867"/>
      <c r="AK302" s="868"/>
      <c r="AL302" s="101"/>
      <c r="AN302" s="24" t="str">
        <f>$J$18</f>
        <v>■</v>
      </c>
    </row>
    <row r="303" spans="1:40">
      <c r="A303" s="36" t="str">
        <f t="shared" si="15"/>
        <v>SS</v>
      </c>
      <c r="B303" s="32"/>
      <c r="C303" s="494"/>
      <c r="V303" s="178"/>
      <c r="W303" s="178"/>
      <c r="X303" s="178"/>
      <c r="Y303" s="178"/>
      <c r="Z303" s="178"/>
      <c r="AD303" s="178"/>
      <c r="AE303" s="178"/>
      <c r="AF303" s="61"/>
      <c r="AG303" s="61"/>
      <c r="AH303" s="61"/>
      <c r="AI303" s="61"/>
      <c r="AJ303" s="61"/>
      <c r="AK303" s="61"/>
    </row>
    <row r="304" spans="1:40">
      <c r="A304" s="36" t="str">
        <f t="shared" si="15"/>
        <v>SI</v>
      </c>
      <c r="B304" s="38"/>
      <c r="C304" s="39" t="s">
        <v>282</v>
      </c>
      <c r="D304" s="40"/>
      <c r="J304" s="31" t="s">
        <v>1218</v>
      </c>
      <c r="K304" s="39"/>
      <c r="M304" s="39"/>
      <c r="U304" s="31" t="s">
        <v>1219</v>
      </c>
      <c r="V304" s="178"/>
      <c r="W304" s="178"/>
      <c r="X304" s="178"/>
      <c r="Y304" s="178"/>
      <c r="Z304" s="178"/>
      <c r="AD304" s="178"/>
      <c r="AE304" s="178"/>
      <c r="AF304" s="61"/>
      <c r="AG304" s="61"/>
      <c r="AH304" s="61"/>
      <c r="AI304" s="61"/>
      <c r="AJ304" s="61"/>
      <c r="AK304" s="61"/>
    </row>
    <row r="305" spans="1:40" ht="21" customHeight="1">
      <c r="A305" s="36" t="str">
        <f t="shared" si="15"/>
        <v>SI</v>
      </c>
      <c r="B305" s="38"/>
      <c r="C305" s="1005" t="s">
        <v>85</v>
      </c>
      <c r="D305" s="983"/>
      <c r="E305" s="1005" t="s">
        <v>285</v>
      </c>
      <c r="F305" s="1006"/>
      <c r="G305" s="1006"/>
      <c r="H305" s="1006"/>
      <c r="I305" s="1006"/>
      <c r="J305" s="1006"/>
      <c r="K305" s="1006"/>
      <c r="L305" s="1006"/>
      <c r="M305" s="1006"/>
      <c r="N305" s="1006"/>
      <c r="O305" s="1006"/>
      <c r="P305" s="1006"/>
      <c r="Q305" s="1006"/>
      <c r="R305" s="1006"/>
      <c r="S305" s="1006"/>
      <c r="T305" s="1006"/>
      <c r="U305" s="139" t="s">
        <v>286</v>
      </c>
      <c r="V305" s="841" t="s">
        <v>287</v>
      </c>
      <c r="W305" s="842"/>
      <c r="X305" s="842"/>
      <c r="Y305" s="842"/>
      <c r="Z305" s="1001"/>
      <c r="AA305" s="1005" t="s">
        <v>876</v>
      </c>
      <c r="AB305" s="1006"/>
      <c r="AC305" s="1012"/>
      <c r="AD305" s="970" t="s">
        <v>289</v>
      </c>
      <c r="AE305" s="972"/>
      <c r="AF305" s="881" t="s">
        <v>88</v>
      </c>
      <c r="AG305" s="882"/>
      <c r="AH305" s="883"/>
      <c r="AI305" s="1021" t="s">
        <v>89</v>
      </c>
      <c r="AJ305" s="1022"/>
      <c r="AK305" s="1023"/>
      <c r="AL305" s="915" t="s">
        <v>90</v>
      </c>
    </row>
    <row r="306" spans="1:40" ht="12" customHeight="1">
      <c r="A306" s="36" t="str">
        <f t="shared" si="15"/>
        <v>SI</v>
      </c>
      <c r="B306" s="38"/>
      <c r="C306" s="984"/>
      <c r="D306" s="985"/>
      <c r="E306" s="1007"/>
      <c r="F306" s="1008"/>
      <c r="G306" s="1008"/>
      <c r="H306" s="1008"/>
      <c r="I306" s="1008"/>
      <c r="J306" s="1008"/>
      <c r="K306" s="1008"/>
      <c r="L306" s="1008"/>
      <c r="M306" s="1008"/>
      <c r="N306" s="1008"/>
      <c r="O306" s="1008"/>
      <c r="P306" s="1008"/>
      <c r="Q306" s="1008"/>
      <c r="R306" s="1008"/>
      <c r="S306" s="1008"/>
      <c r="T306" s="1008"/>
      <c r="U306" s="140"/>
      <c r="V306" s="1002"/>
      <c r="W306" s="1003"/>
      <c r="X306" s="1003"/>
      <c r="Y306" s="1003"/>
      <c r="Z306" s="1004"/>
      <c r="AA306" s="1007"/>
      <c r="AB306" s="1008"/>
      <c r="AC306" s="1013"/>
      <c r="AD306" s="973"/>
      <c r="AE306" s="975"/>
      <c r="AF306" s="884"/>
      <c r="AG306" s="885"/>
      <c r="AH306" s="886"/>
      <c r="AI306" s="1024"/>
      <c r="AJ306" s="1025"/>
      <c r="AK306" s="1026"/>
      <c r="AL306" s="916"/>
    </row>
    <row r="307" spans="1:40" ht="13.15" customHeight="1">
      <c r="A307" s="36" t="str">
        <f t="shared" si="15"/>
        <v>SI</v>
      </c>
      <c r="B307" s="32"/>
      <c r="C307" s="802">
        <v>1</v>
      </c>
      <c r="D307" s="803"/>
      <c r="E307" s="897" t="s">
        <v>350</v>
      </c>
      <c r="F307" s="898"/>
      <c r="G307" s="898"/>
      <c r="H307" s="898"/>
      <c r="I307" s="898"/>
      <c r="J307" s="898"/>
      <c r="K307" s="898"/>
      <c r="L307" s="898"/>
      <c r="M307" s="898"/>
      <c r="N307" s="898"/>
      <c r="O307" s="898"/>
      <c r="P307" s="898"/>
      <c r="Q307" s="898"/>
      <c r="R307" s="898"/>
      <c r="S307" s="898"/>
      <c r="T307" s="899"/>
      <c r="U307" s="141" t="s">
        <v>291</v>
      </c>
      <c r="V307" s="847" t="s">
        <v>292</v>
      </c>
      <c r="W307" s="848"/>
      <c r="X307" s="848"/>
      <c r="Y307" s="848"/>
      <c r="Z307" s="849"/>
      <c r="AA307" s="847" t="s">
        <v>293</v>
      </c>
      <c r="AB307" s="848"/>
      <c r="AC307" s="849"/>
      <c r="AD307" s="118">
        <v>10</v>
      </c>
      <c r="AE307" s="118" t="s">
        <v>294</v>
      </c>
      <c r="AF307" s="866"/>
      <c r="AG307" s="867"/>
      <c r="AH307" s="868"/>
      <c r="AI307" s="866"/>
      <c r="AJ307" s="867"/>
      <c r="AK307" s="868"/>
      <c r="AL307" s="101"/>
      <c r="AN307" s="24" t="str">
        <f>$M$18</f>
        <v>■</v>
      </c>
    </row>
    <row r="308" spans="1:40" ht="13.15" customHeight="1">
      <c r="A308" s="36" t="str">
        <f t="shared" si="15"/>
        <v>SI</v>
      </c>
      <c r="B308" s="32"/>
      <c r="C308" s="802">
        <v>2</v>
      </c>
      <c r="D308" s="803"/>
      <c r="E308" s="897" t="s">
        <v>351</v>
      </c>
      <c r="F308" s="898"/>
      <c r="G308" s="898"/>
      <c r="H308" s="898"/>
      <c r="I308" s="898"/>
      <c r="J308" s="898"/>
      <c r="K308" s="898"/>
      <c r="L308" s="898"/>
      <c r="M308" s="898"/>
      <c r="N308" s="898"/>
      <c r="O308" s="898"/>
      <c r="P308" s="898"/>
      <c r="Q308" s="898"/>
      <c r="R308" s="898"/>
      <c r="S308" s="898"/>
      <c r="T308" s="899"/>
      <c r="U308" s="624" t="s">
        <v>296</v>
      </c>
      <c r="V308" s="847" t="s">
        <v>292</v>
      </c>
      <c r="W308" s="848"/>
      <c r="X308" s="848"/>
      <c r="Y308" s="848"/>
      <c r="Z308" s="849"/>
      <c r="AA308" s="847" t="s">
        <v>293</v>
      </c>
      <c r="AB308" s="848"/>
      <c r="AC308" s="849"/>
      <c r="AD308" s="118">
        <v>51</v>
      </c>
      <c r="AE308" s="118" t="s">
        <v>294</v>
      </c>
      <c r="AF308" s="866"/>
      <c r="AG308" s="867"/>
      <c r="AH308" s="868"/>
      <c r="AI308" s="866"/>
      <c r="AJ308" s="867"/>
      <c r="AK308" s="868"/>
      <c r="AL308" s="101"/>
      <c r="AN308" s="24" t="str">
        <f t="shared" ref="AN308:AN329" si="17">$M$18</f>
        <v>■</v>
      </c>
    </row>
    <row r="309" spans="1:40" ht="13.15" customHeight="1">
      <c r="A309" s="36" t="str">
        <f t="shared" si="15"/>
        <v>SI</v>
      </c>
      <c r="B309" s="32"/>
      <c r="C309" s="917">
        <v>3</v>
      </c>
      <c r="D309" s="918"/>
      <c r="E309" s="903" t="s">
        <v>297</v>
      </c>
      <c r="F309" s="904"/>
      <c r="G309" s="904"/>
      <c r="H309" s="904"/>
      <c r="I309" s="904"/>
      <c r="J309" s="904"/>
      <c r="K309" s="904"/>
      <c r="L309" s="904"/>
      <c r="M309" s="904"/>
      <c r="N309" s="904"/>
      <c r="O309" s="904"/>
      <c r="P309" s="904"/>
      <c r="Q309" s="904"/>
      <c r="R309" s="904"/>
      <c r="S309" s="904"/>
      <c r="T309" s="905"/>
      <c r="U309" s="158" t="s">
        <v>298</v>
      </c>
      <c r="V309" s="860" t="s">
        <v>299</v>
      </c>
      <c r="W309" s="861"/>
      <c r="X309" s="861"/>
      <c r="Y309" s="861"/>
      <c r="Z309" s="862"/>
      <c r="AA309" s="860" t="s">
        <v>300</v>
      </c>
      <c r="AB309" s="861"/>
      <c r="AC309" s="862"/>
      <c r="AD309" s="119">
        <v>1</v>
      </c>
      <c r="AE309" s="119">
        <v>0</v>
      </c>
      <c r="AF309" s="863"/>
      <c r="AG309" s="864"/>
      <c r="AH309" s="865"/>
      <c r="AI309" s="863"/>
      <c r="AJ309" s="864"/>
      <c r="AK309" s="865"/>
      <c r="AL309" s="241" t="s">
        <v>301</v>
      </c>
      <c r="AN309" s="24" t="str">
        <f t="shared" si="17"/>
        <v>■</v>
      </c>
    </row>
    <row r="310" spans="1:40" ht="13.15" customHeight="1">
      <c r="A310" s="36" t="str">
        <f t="shared" si="15"/>
        <v>SI</v>
      </c>
      <c r="B310" s="32"/>
      <c r="C310" s="802">
        <v>4</v>
      </c>
      <c r="D310" s="803"/>
      <c r="E310" s="897" t="s">
        <v>302</v>
      </c>
      <c r="F310" s="898"/>
      <c r="G310" s="898"/>
      <c r="H310" s="898"/>
      <c r="I310" s="898"/>
      <c r="J310" s="898"/>
      <c r="K310" s="898"/>
      <c r="L310" s="898"/>
      <c r="M310" s="898"/>
      <c r="N310" s="898"/>
      <c r="O310" s="898"/>
      <c r="P310" s="898"/>
      <c r="Q310" s="898"/>
      <c r="R310" s="898"/>
      <c r="S310" s="898"/>
      <c r="T310" s="899"/>
      <c r="U310" s="152" t="s">
        <v>303</v>
      </c>
      <c r="V310" s="847" t="s">
        <v>299</v>
      </c>
      <c r="W310" s="848"/>
      <c r="X310" s="848"/>
      <c r="Y310" s="848"/>
      <c r="Z310" s="849"/>
      <c r="AA310" s="847" t="s">
        <v>300</v>
      </c>
      <c r="AB310" s="848"/>
      <c r="AC310" s="849"/>
      <c r="AD310" s="118">
        <v>1</v>
      </c>
      <c r="AE310" s="118">
        <v>0</v>
      </c>
      <c r="AF310" s="866"/>
      <c r="AG310" s="867"/>
      <c r="AH310" s="868"/>
      <c r="AI310" s="866"/>
      <c r="AJ310" s="867"/>
      <c r="AK310" s="868"/>
      <c r="AL310" s="101"/>
      <c r="AN310" s="24" t="str">
        <f t="shared" si="17"/>
        <v>■</v>
      </c>
    </row>
    <row r="311" spans="1:40" ht="13.15" customHeight="1">
      <c r="A311" s="36" t="str">
        <f t="shared" si="15"/>
        <v>SI</v>
      </c>
      <c r="B311" s="32"/>
      <c r="C311" s="802">
        <v>5</v>
      </c>
      <c r="D311" s="803"/>
      <c r="E311" s="888" t="s">
        <v>304</v>
      </c>
      <c r="F311" s="889"/>
      <c r="G311" s="889"/>
      <c r="H311" s="889"/>
      <c r="I311" s="889"/>
      <c r="J311" s="889"/>
      <c r="K311" s="889"/>
      <c r="L311" s="889"/>
      <c r="M311" s="889"/>
      <c r="N311" s="889"/>
      <c r="O311" s="889"/>
      <c r="P311" s="889"/>
      <c r="Q311" s="889"/>
      <c r="R311" s="889"/>
      <c r="S311" s="889"/>
      <c r="T311" s="890"/>
      <c r="U311" s="152" t="s">
        <v>305</v>
      </c>
      <c r="V311" s="847" t="s">
        <v>292</v>
      </c>
      <c r="W311" s="848"/>
      <c r="X311" s="848"/>
      <c r="Y311" s="848"/>
      <c r="Z311" s="849"/>
      <c r="AA311" s="847" t="s">
        <v>293</v>
      </c>
      <c r="AB311" s="848"/>
      <c r="AC311" s="849"/>
      <c r="AD311" s="118">
        <v>2</v>
      </c>
      <c r="AE311" s="118" t="s">
        <v>294</v>
      </c>
      <c r="AF311" s="866"/>
      <c r="AG311" s="867"/>
      <c r="AH311" s="868"/>
      <c r="AI311" s="866"/>
      <c r="AJ311" s="867"/>
      <c r="AK311" s="868"/>
      <c r="AL311" s="101"/>
      <c r="AN311" s="24" t="str">
        <f t="shared" si="17"/>
        <v>■</v>
      </c>
    </row>
    <row r="312" spans="1:40" ht="13.15" customHeight="1">
      <c r="A312" s="36" t="str">
        <f t="shared" si="15"/>
        <v>SI</v>
      </c>
      <c r="B312" s="32"/>
      <c r="C312" s="802">
        <v>6</v>
      </c>
      <c r="D312" s="803"/>
      <c r="E312" s="894" t="s">
        <v>510</v>
      </c>
      <c r="F312" s="895"/>
      <c r="G312" s="895"/>
      <c r="H312" s="895"/>
      <c r="I312" s="895"/>
      <c r="J312" s="895"/>
      <c r="K312" s="895"/>
      <c r="L312" s="895"/>
      <c r="M312" s="895"/>
      <c r="N312" s="895"/>
      <c r="O312" s="895"/>
      <c r="P312" s="895"/>
      <c r="Q312" s="895"/>
      <c r="R312" s="895"/>
      <c r="S312" s="895"/>
      <c r="T312" s="896"/>
      <c r="U312" s="152" t="s">
        <v>511</v>
      </c>
      <c r="V312" s="847" t="s">
        <v>299</v>
      </c>
      <c r="W312" s="848"/>
      <c r="X312" s="848"/>
      <c r="Y312" s="848"/>
      <c r="Z312" s="849"/>
      <c r="AA312" s="847" t="s">
        <v>293</v>
      </c>
      <c r="AB312" s="848"/>
      <c r="AC312" s="849"/>
      <c r="AD312" s="118">
        <v>2</v>
      </c>
      <c r="AE312" s="118" t="s">
        <v>294</v>
      </c>
      <c r="AF312" s="866"/>
      <c r="AG312" s="867"/>
      <c r="AH312" s="868"/>
      <c r="AI312" s="866"/>
      <c r="AJ312" s="867"/>
      <c r="AK312" s="868"/>
      <c r="AL312" s="101"/>
      <c r="AN312" s="24" t="str">
        <f t="shared" si="17"/>
        <v>■</v>
      </c>
    </row>
    <row r="313" spans="1:40" ht="13.15" customHeight="1">
      <c r="A313" s="36" t="str">
        <f t="shared" si="15"/>
        <v>SI</v>
      </c>
      <c r="B313" s="32"/>
      <c r="C313" s="802">
        <v>7</v>
      </c>
      <c r="D313" s="803"/>
      <c r="E313" s="888" t="s">
        <v>512</v>
      </c>
      <c r="F313" s="889"/>
      <c r="G313" s="889"/>
      <c r="H313" s="889"/>
      <c r="I313" s="889"/>
      <c r="J313" s="889"/>
      <c r="K313" s="889"/>
      <c r="L313" s="889"/>
      <c r="M313" s="889"/>
      <c r="N313" s="889"/>
      <c r="O313" s="889"/>
      <c r="P313" s="889"/>
      <c r="Q313" s="889"/>
      <c r="R313" s="889"/>
      <c r="S313" s="889"/>
      <c r="T313" s="890"/>
      <c r="U313" s="152" t="s">
        <v>513</v>
      </c>
      <c r="V313" s="847" t="s">
        <v>292</v>
      </c>
      <c r="W313" s="848"/>
      <c r="X313" s="848"/>
      <c r="Y313" s="848"/>
      <c r="Z313" s="849"/>
      <c r="AA313" s="847" t="s">
        <v>293</v>
      </c>
      <c r="AB313" s="848"/>
      <c r="AC313" s="849"/>
      <c r="AD313" s="118">
        <v>1</v>
      </c>
      <c r="AE313" s="118" t="s">
        <v>294</v>
      </c>
      <c r="AF313" s="866"/>
      <c r="AG313" s="867"/>
      <c r="AH313" s="868"/>
      <c r="AI313" s="866"/>
      <c r="AJ313" s="867"/>
      <c r="AK313" s="868"/>
      <c r="AL313" s="101"/>
      <c r="AN313" s="24" t="str">
        <f t="shared" si="17"/>
        <v>■</v>
      </c>
    </row>
    <row r="314" spans="1:40" ht="13.15" customHeight="1">
      <c r="A314" s="36" t="str">
        <f t="shared" si="15"/>
        <v>SI</v>
      </c>
      <c r="B314" s="32"/>
      <c r="C314" s="802">
        <v>8</v>
      </c>
      <c r="D314" s="803"/>
      <c r="E314" s="888" t="s">
        <v>514</v>
      </c>
      <c r="F314" s="889"/>
      <c r="G314" s="889"/>
      <c r="H314" s="889"/>
      <c r="I314" s="889"/>
      <c r="J314" s="889"/>
      <c r="K314" s="889"/>
      <c r="L314" s="889"/>
      <c r="M314" s="889"/>
      <c r="N314" s="889"/>
      <c r="O314" s="889"/>
      <c r="P314" s="889"/>
      <c r="Q314" s="889"/>
      <c r="R314" s="889"/>
      <c r="S314" s="889"/>
      <c r="T314" s="890"/>
      <c r="U314" s="152" t="s">
        <v>515</v>
      </c>
      <c r="V314" s="847" t="s">
        <v>299</v>
      </c>
      <c r="W314" s="848"/>
      <c r="X314" s="848"/>
      <c r="Y314" s="848"/>
      <c r="Z314" s="849"/>
      <c r="AA314" s="847" t="s">
        <v>293</v>
      </c>
      <c r="AB314" s="848"/>
      <c r="AC314" s="849"/>
      <c r="AD314" s="118">
        <v>9</v>
      </c>
      <c r="AE314" s="118" t="s">
        <v>294</v>
      </c>
      <c r="AF314" s="866"/>
      <c r="AG314" s="867"/>
      <c r="AH314" s="868"/>
      <c r="AI314" s="866"/>
      <c r="AJ314" s="867"/>
      <c r="AK314" s="868"/>
      <c r="AL314" s="101"/>
      <c r="AN314" s="24" t="str">
        <f t="shared" si="17"/>
        <v>■</v>
      </c>
    </row>
    <row r="315" spans="1:40" ht="13.15" customHeight="1">
      <c r="A315" s="36" t="str">
        <f t="shared" si="15"/>
        <v>SI</v>
      </c>
      <c r="B315" s="32"/>
      <c r="C315" s="802">
        <v>9</v>
      </c>
      <c r="D315" s="803"/>
      <c r="E315" s="888" t="s">
        <v>516</v>
      </c>
      <c r="F315" s="889"/>
      <c r="G315" s="889"/>
      <c r="H315" s="889"/>
      <c r="I315" s="889"/>
      <c r="J315" s="889"/>
      <c r="K315" s="889"/>
      <c r="L315" s="889"/>
      <c r="M315" s="889"/>
      <c r="N315" s="889"/>
      <c r="O315" s="889"/>
      <c r="P315" s="889"/>
      <c r="Q315" s="889"/>
      <c r="R315" s="889"/>
      <c r="S315" s="889"/>
      <c r="T315" s="890"/>
      <c r="U315" s="152" t="s">
        <v>517</v>
      </c>
      <c r="V315" s="847" t="s">
        <v>299</v>
      </c>
      <c r="W315" s="848"/>
      <c r="X315" s="848"/>
      <c r="Y315" s="848"/>
      <c r="Z315" s="849"/>
      <c r="AA315" s="847" t="s">
        <v>300</v>
      </c>
      <c r="AB315" s="848"/>
      <c r="AC315" s="849"/>
      <c r="AD315" s="118">
        <v>8</v>
      </c>
      <c r="AE315" s="118">
        <v>0</v>
      </c>
      <c r="AF315" s="866"/>
      <c r="AG315" s="867"/>
      <c r="AH315" s="868"/>
      <c r="AI315" s="866"/>
      <c r="AJ315" s="867"/>
      <c r="AK315" s="868"/>
      <c r="AL315" s="101"/>
      <c r="AN315" s="24" t="str">
        <f t="shared" si="17"/>
        <v>■</v>
      </c>
    </row>
    <row r="316" spans="1:40" ht="13.15" customHeight="1">
      <c r="A316" s="36" t="str">
        <f t="shared" si="15"/>
        <v>SI</v>
      </c>
      <c r="B316" s="32"/>
      <c r="C316" s="802">
        <v>10</v>
      </c>
      <c r="D316" s="803"/>
      <c r="E316" s="888" t="s">
        <v>518</v>
      </c>
      <c r="F316" s="889"/>
      <c r="G316" s="889"/>
      <c r="H316" s="889"/>
      <c r="I316" s="889"/>
      <c r="J316" s="889"/>
      <c r="K316" s="889"/>
      <c r="L316" s="889"/>
      <c r="M316" s="889"/>
      <c r="N316" s="889"/>
      <c r="O316" s="889"/>
      <c r="P316" s="889"/>
      <c r="Q316" s="889"/>
      <c r="R316" s="889"/>
      <c r="S316" s="889"/>
      <c r="T316" s="890"/>
      <c r="U316" s="152" t="s">
        <v>519</v>
      </c>
      <c r="V316" s="847" t="s">
        <v>299</v>
      </c>
      <c r="W316" s="848"/>
      <c r="X316" s="848"/>
      <c r="Y316" s="848"/>
      <c r="Z316" s="849"/>
      <c r="AA316" s="847" t="s">
        <v>300</v>
      </c>
      <c r="AB316" s="848"/>
      <c r="AC316" s="849"/>
      <c r="AD316" s="118">
        <v>7</v>
      </c>
      <c r="AE316" s="118">
        <v>0</v>
      </c>
      <c r="AF316" s="866"/>
      <c r="AG316" s="867"/>
      <c r="AH316" s="868"/>
      <c r="AI316" s="866"/>
      <c r="AJ316" s="867"/>
      <c r="AK316" s="868"/>
      <c r="AL316" s="101"/>
      <c r="AN316" s="24" t="str">
        <f t="shared" si="17"/>
        <v>■</v>
      </c>
    </row>
    <row r="317" spans="1:40" ht="13.15" customHeight="1">
      <c r="A317" s="36" t="str">
        <f t="shared" si="15"/>
        <v>SI</v>
      </c>
      <c r="B317" s="32"/>
      <c r="C317" s="802">
        <v>11</v>
      </c>
      <c r="D317" s="803"/>
      <c r="E317" s="888" t="s">
        <v>520</v>
      </c>
      <c r="F317" s="889"/>
      <c r="G317" s="889"/>
      <c r="H317" s="889"/>
      <c r="I317" s="889"/>
      <c r="J317" s="889"/>
      <c r="K317" s="889"/>
      <c r="L317" s="889"/>
      <c r="M317" s="889"/>
      <c r="N317" s="889"/>
      <c r="O317" s="889"/>
      <c r="P317" s="889"/>
      <c r="Q317" s="889"/>
      <c r="R317" s="889"/>
      <c r="S317" s="889"/>
      <c r="T317" s="890"/>
      <c r="U317" s="152" t="s">
        <v>458</v>
      </c>
      <c r="V317" s="847" t="s">
        <v>299</v>
      </c>
      <c r="W317" s="848"/>
      <c r="X317" s="848"/>
      <c r="Y317" s="848"/>
      <c r="Z317" s="849"/>
      <c r="AA317" s="847" t="s">
        <v>300</v>
      </c>
      <c r="AB317" s="848"/>
      <c r="AC317" s="849"/>
      <c r="AD317" s="118">
        <v>3</v>
      </c>
      <c r="AE317" s="118">
        <v>0</v>
      </c>
      <c r="AF317" s="866"/>
      <c r="AG317" s="867"/>
      <c r="AH317" s="868"/>
      <c r="AI317" s="866"/>
      <c r="AJ317" s="867"/>
      <c r="AK317" s="868"/>
      <c r="AL317" s="101"/>
      <c r="AN317" s="24" t="str">
        <f t="shared" si="17"/>
        <v>■</v>
      </c>
    </row>
    <row r="318" spans="1:40" ht="13.15" customHeight="1">
      <c r="A318" s="36" t="str">
        <f t="shared" si="15"/>
        <v>SI</v>
      </c>
      <c r="B318" s="32"/>
      <c r="C318" s="802">
        <v>12</v>
      </c>
      <c r="D318" s="803"/>
      <c r="E318" s="888" t="s">
        <v>533</v>
      </c>
      <c r="F318" s="889"/>
      <c r="G318" s="889"/>
      <c r="H318" s="889"/>
      <c r="I318" s="889"/>
      <c r="J318" s="889"/>
      <c r="K318" s="889"/>
      <c r="L318" s="889"/>
      <c r="M318" s="889"/>
      <c r="N318" s="889"/>
      <c r="O318" s="889"/>
      <c r="P318" s="889"/>
      <c r="Q318" s="889"/>
      <c r="R318" s="889"/>
      <c r="S318" s="889"/>
      <c r="T318" s="890"/>
      <c r="U318" s="143" t="s">
        <v>534</v>
      </c>
      <c r="V318" s="847" t="s">
        <v>299</v>
      </c>
      <c r="W318" s="848"/>
      <c r="X318" s="848"/>
      <c r="Y318" s="848"/>
      <c r="Z318" s="849"/>
      <c r="AA318" s="847" t="s">
        <v>300</v>
      </c>
      <c r="AB318" s="848"/>
      <c r="AC318" s="849"/>
      <c r="AD318" s="118">
        <v>3</v>
      </c>
      <c r="AE318" s="118">
        <v>0</v>
      </c>
      <c r="AF318" s="866"/>
      <c r="AG318" s="867"/>
      <c r="AH318" s="868"/>
      <c r="AI318" s="866"/>
      <c r="AJ318" s="867"/>
      <c r="AK318" s="868"/>
      <c r="AL318" s="101"/>
      <c r="AN318" s="24" t="str">
        <f t="shared" si="17"/>
        <v>■</v>
      </c>
    </row>
    <row r="319" spans="1:40" ht="13.15" customHeight="1">
      <c r="A319" s="36" t="str">
        <f t="shared" si="15"/>
        <v>SI</v>
      </c>
      <c r="B319" s="32"/>
      <c r="C319" s="802">
        <v>13</v>
      </c>
      <c r="D319" s="803"/>
      <c r="E319" s="888" t="s">
        <v>535</v>
      </c>
      <c r="F319" s="889"/>
      <c r="G319" s="889"/>
      <c r="H319" s="889"/>
      <c r="I319" s="889"/>
      <c r="J319" s="889"/>
      <c r="K319" s="889"/>
      <c r="L319" s="889"/>
      <c r="M319" s="889"/>
      <c r="N319" s="889"/>
      <c r="O319" s="889"/>
      <c r="P319" s="889"/>
      <c r="Q319" s="889"/>
      <c r="R319" s="889"/>
      <c r="S319" s="889"/>
      <c r="T319" s="890"/>
      <c r="U319" s="143" t="s">
        <v>536</v>
      </c>
      <c r="V319" s="847" t="s">
        <v>299</v>
      </c>
      <c r="W319" s="848"/>
      <c r="X319" s="848"/>
      <c r="Y319" s="848"/>
      <c r="Z319" s="849"/>
      <c r="AA319" s="847" t="s">
        <v>300</v>
      </c>
      <c r="AB319" s="848"/>
      <c r="AC319" s="849"/>
      <c r="AD319" s="118">
        <v>3</v>
      </c>
      <c r="AE319" s="118">
        <v>0</v>
      </c>
      <c r="AF319" s="866"/>
      <c r="AG319" s="867"/>
      <c r="AH319" s="868"/>
      <c r="AI319" s="866"/>
      <c r="AJ319" s="867"/>
      <c r="AK319" s="868"/>
      <c r="AL319" s="101"/>
      <c r="AN319" s="24" t="str">
        <f t="shared" si="17"/>
        <v>■</v>
      </c>
    </row>
    <row r="320" spans="1:40" ht="13.15" customHeight="1">
      <c r="A320" s="36" t="str">
        <f t="shared" si="15"/>
        <v>SI</v>
      </c>
      <c r="B320" s="32"/>
      <c r="C320" s="802">
        <v>14</v>
      </c>
      <c r="D320" s="803"/>
      <c r="E320" s="888" t="s">
        <v>537</v>
      </c>
      <c r="F320" s="889"/>
      <c r="G320" s="889"/>
      <c r="H320" s="889"/>
      <c r="I320" s="889"/>
      <c r="J320" s="889"/>
      <c r="K320" s="889"/>
      <c r="L320" s="889"/>
      <c r="M320" s="889"/>
      <c r="N320" s="889"/>
      <c r="O320" s="889"/>
      <c r="P320" s="889"/>
      <c r="Q320" s="889"/>
      <c r="R320" s="889"/>
      <c r="S320" s="889"/>
      <c r="T320" s="890"/>
      <c r="U320" s="143" t="s">
        <v>538</v>
      </c>
      <c r="V320" s="847" t="s">
        <v>299</v>
      </c>
      <c r="W320" s="848"/>
      <c r="X320" s="848"/>
      <c r="Y320" s="848"/>
      <c r="Z320" s="849"/>
      <c r="AA320" s="847" t="s">
        <v>300</v>
      </c>
      <c r="AB320" s="848"/>
      <c r="AC320" s="849"/>
      <c r="AD320" s="118">
        <v>3</v>
      </c>
      <c r="AE320" s="118">
        <v>0</v>
      </c>
      <c r="AF320" s="866"/>
      <c r="AG320" s="867"/>
      <c r="AH320" s="868"/>
      <c r="AI320" s="866"/>
      <c r="AJ320" s="867"/>
      <c r="AK320" s="868"/>
      <c r="AL320" s="101"/>
      <c r="AN320" s="24" t="str">
        <f t="shared" si="17"/>
        <v>■</v>
      </c>
    </row>
    <row r="321" spans="1:40" ht="13.15" customHeight="1">
      <c r="A321" s="36" t="str">
        <f t="shared" si="15"/>
        <v>SI</v>
      </c>
      <c r="B321" s="32"/>
      <c r="C321" s="802">
        <v>15</v>
      </c>
      <c r="D321" s="803"/>
      <c r="E321" s="888" t="s">
        <v>539</v>
      </c>
      <c r="F321" s="889"/>
      <c r="G321" s="889"/>
      <c r="H321" s="889"/>
      <c r="I321" s="889"/>
      <c r="J321" s="889"/>
      <c r="K321" s="889"/>
      <c r="L321" s="889"/>
      <c r="M321" s="889"/>
      <c r="N321" s="889"/>
      <c r="O321" s="889"/>
      <c r="P321" s="889"/>
      <c r="Q321" s="889"/>
      <c r="R321" s="889"/>
      <c r="S321" s="889"/>
      <c r="T321" s="890"/>
      <c r="U321" s="143" t="s">
        <v>540</v>
      </c>
      <c r="V321" s="847" t="s">
        <v>299</v>
      </c>
      <c r="W321" s="848"/>
      <c r="X321" s="848"/>
      <c r="Y321" s="848"/>
      <c r="Z321" s="849"/>
      <c r="AA321" s="847" t="s">
        <v>300</v>
      </c>
      <c r="AB321" s="848"/>
      <c r="AC321" s="849"/>
      <c r="AD321" s="118">
        <v>3</v>
      </c>
      <c r="AE321" s="118">
        <v>0</v>
      </c>
      <c r="AF321" s="866"/>
      <c r="AG321" s="867"/>
      <c r="AH321" s="868"/>
      <c r="AI321" s="866"/>
      <c r="AJ321" s="867"/>
      <c r="AK321" s="868"/>
      <c r="AL321" s="101"/>
      <c r="AN321" s="24" t="str">
        <f t="shared" si="17"/>
        <v>■</v>
      </c>
    </row>
    <row r="322" spans="1:40" ht="13.15" customHeight="1">
      <c r="A322" s="36" t="str">
        <f t="shared" si="15"/>
        <v>SI</v>
      </c>
      <c r="B322" s="32"/>
      <c r="C322" s="802">
        <v>16</v>
      </c>
      <c r="D322" s="803"/>
      <c r="E322" s="888" t="s">
        <v>541</v>
      </c>
      <c r="F322" s="889"/>
      <c r="G322" s="889"/>
      <c r="H322" s="889"/>
      <c r="I322" s="889"/>
      <c r="J322" s="889"/>
      <c r="K322" s="889"/>
      <c r="L322" s="889"/>
      <c r="M322" s="889"/>
      <c r="N322" s="889"/>
      <c r="O322" s="889"/>
      <c r="P322" s="889"/>
      <c r="Q322" s="889"/>
      <c r="R322" s="889"/>
      <c r="S322" s="889"/>
      <c r="T322" s="890"/>
      <c r="U322" s="143" t="s">
        <v>542</v>
      </c>
      <c r="V322" s="847" t="s">
        <v>299</v>
      </c>
      <c r="W322" s="848"/>
      <c r="X322" s="848"/>
      <c r="Y322" s="848"/>
      <c r="Z322" s="849"/>
      <c r="AA322" s="847" t="s">
        <v>300</v>
      </c>
      <c r="AB322" s="848"/>
      <c r="AC322" s="849"/>
      <c r="AD322" s="118">
        <v>3</v>
      </c>
      <c r="AE322" s="118">
        <v>0</v>
      </c>
      <c r="AF322" s="866"/>
      <c r="AG322" s="867"/>
      <c r="AH322" s="868"/>
      <c r="AI322" s="866"/>
      <c r="AJ322" s="867"/>
      <c r="AK322" s="868"/>
      <c r="AL322" s="101"/>
      <c r="AN322" s="24" t="str">
        <f t="shared" si="17"/>
        <v>■</v>
      </c>
    </row>
    <row r="323" spans="1:40" ht="13.15" customHeight="1">
      <c r="A323" s="36" t="str">
        <f t="shared" si="15"/>
        <v>SI</v>
      </c>
      <c r="B323" s="32"/>
      <c r="C323" s="802">
        <v>17</v>
      </c>
      <c r="D323" s="803"/>
      <c r="E323" s="888" t="s">
        <v>543</v>
      </c>
      <c r="F323" s="889"/>
      <c r="G323" s="889"/>
      <c r="H323" s="889"/>
      <c r="I323" s="889"/>
      <c r="J323" s="889"/>
      <c r="K323" s="889"/>
      <c r="L323" s="889"/>
      <c r="M323" s="889"/>
      <c r="N323" s="889"/>
      <c r="O323" s="889"/>
      <c r="P323" s="889"/>
      <c r="Q323" s="889"/>
      <c r="R323" s="889"/>
      <c r="S323" s="889"/>
      <c r="T323" s="890"/>
      <c r="U323" s="143" t="s">
        <v>544</v>
      </c>
      <c r="V323" s="847" t="s">
        <v>299</v>
      </c>
      <c r="W323" s="848"/>
      <c r="X323" s="848"/>
      <c r="Y323" s="848"/>
      <c r="Z323" s="849"/>
      <c r="AA323" s="847" t="s">
        <v>300</v>
      </c>
      <c r="AB323" s="848"/>
      <c r="AC323" s="849"/>
      <c r="AD323" s="118">
        <v>3</v>
      </c>
      <c r="AE323" s="118">
        <v>0</v>
      </c>
      <c r="AF323" s="866"/>
      <c r="AG323" s="867"/>
      <c r="AH323" s="868"/>
      <c r="AI323" s="866"/>
      <c r="AJ323" s="867"/>
      <c r="AK323" s="868"/>
      <c r="AL323" s="101"/>
      <c r="AN323" s="24" t="str">
        <f t="shared" si="17"/>
        <v>■</v>
      </c>
    </row>
    <row r="324" spans="1:40" ht="13.15" customHeight="1">
      <c r="A324" s="36" t="str">
        <f t="shared" ref="A324:A387" si="18">IF(LEN(J324)&gt;0,MID(J324,FIND("(",J324,1)+1,2),A323)</f>
        <v>SI</v>
      </c>
      <c r="B324" s="32"/>
      <c r="C324" s="802">
        <v>18</v>
      </c>
      <c r="D324" s="803"/>
      <c r="E324" s="888" t="s">
        <v>545</v>
      </c>
      <c r="F324" s="889"/>
      <c r="G324" s="889"/>
      <c r="H324" s="889"/>
      <c r="I324" s="889"/>
      <c r="J324" s="889"/>
      <c r="K324" s="889"/>
      <c r="L324" s="889"/>
      <c r="M324" s="889"/>
      <c r="N324" s="889"/>
      <c r="O324" s="889"/>
      <c r="P324" s="889"/>
      <c r="Q324" s="889"/>
      <c r="R324" s="889"/>
      <c r="S324" s="889"/>
      <c r="T324" s="890"/>
      <c r="U324" s="143" t="s">
        <v>546</v>
      </c>
      <c r="V324" s="847" t="s">
        <v>299</v>
      </c>
      <c r="W324" s="848"/>
      <c r="X324" s="848"/>
      <c r="Y324" s="848"/>
      <c r="Z324" s="849"/>
      <c r="AA324" s="847" t="s">
        <v>300</v>
      </c>
      <c r="AB324" s="848"/>
      <c r="AC324" s="849"/>
      <c r="AD324" s="118">
        <v>3</v>
      </c>
      <c r="AE324" s="118">
        <v>0</v>
      </c>
      <c r="AF324" s="866"/>
      <c r="AG324" s="867"/>
      <c r="AH324" s="868"/>
      <c r="AI324" s="866"/>
      <c r="AJ324" s="867"/>
      <c r="AK324" s="868"/>
      <c r="AL324" s="101"/>
      <c r="AN324" s="24" t="str">
        <f t="shared" si="17"/>
        <v>■</v>
      </c>
    </row>
    <row r="325" spans="1:40" ht="13.15" customHeight="1">
      <c r="A325" s="36" t="str">
        <f t="shared" si="18"/>
        <v>SI</v>
      </c>
      <c r="B325" s="32"/>
      <c r="C325" s="802">
        <v>19</v>
      </c>
      <c r="D325" s="803"/>
      <c r="E325" s="888" t="s">
        <v>547</v>
      </c>
      <c r="F325" s="889"/>
      <c r="G325" s="889"/>
      <c r="H325" s="889"/>
      <c r="I325" s="889"/>
      <c r="J325" s="889"/>
      <c r="K325" s="889"/>
      <c r="L325" s="889"/>
      <c r="M325" s="889"/>
      <c r="N325" s="889"/>
      <c r="O325" s="889"/>
      <c r="P325" s="889"/>
      <c r="Q325" s="889"/>
      <c r="R325" s="889"/>
      <c r="S325" s="889"/>
      <c r="T325" s="890"/>
      <c r="U325" s="143" t="s">
        <v>548</v>
      </c>
      <c r="V325" s="847" t="s">
        <v>299</v>
      </c>
      <c r="W325" s="848"/>
      <c r="X325" s="848"/>
      <c r="Y325" s="848"/>
      <c r="Z325" s="849"/>
      <c r="AA325" s="847" t="s">
        <v>300</v>
      </c>
      <c r="AB325" s="848"/>
      <c r="AC325" s="849"/>
      <c r="AD325" s="118">
        <v>3</v>
      </c>
      <c r="AE325" s="118">
        <v>0</v>
      </c>
      <c r="AF325" s="866"/>
      <c r="AG325" s="867"/>
      <c r="AH325" s="868"/>
      <c r="AI325" s="866"/>
      <c r="AJ325" s="867"/>
      <c r="AK325" s="868"/>
      <c r="AL325" s="101"/>
      <c r="AN325" s="24" t="str">
        <f t="shared" si="17"/>
        <v>■</v>
      </c>
    </row>
    <row r="326" spans="1:40" ht="13.15" customHeight="1">
      <c r="A326" s="36" t="str">
        <f t="shared" si="18"/>
        <v>SI</v>
      </c>
      <c r="B326" s="32"/>
      <c r="C326" s="878">
        <v>20</v>
      </c>
      <c r="D326" s="880"/>
      <c r="E326" s="888" t="s">
        <v>549</v>
      </c>
      <c r="F326" s="889"/>
      <c r="G326" s="889"/>
      <c r="H326" s="889"/>
      <c r="I326" s="889"/>
      <c r="J326" s="889"/>
      <c r="K326" s="889"/>
      <c r="L326" s="889"/>
      <c r="M326" s="889"/>
      <c r="N326" s="889"/>
      <c r="O326" s="889"/>
      <c r="P326" s="889"/>
      <c r="Q326" s="889"/>
      <c r="R326" s="889"/>
      <c r="S326" s="889"/>
      <c r="T326" s="890"/>
      <c r="U326" s="143" t="s">
        <v>550</v>
      </c>
      <c r="V326" s="847" t="s">
        <v>299</v>
      </c>
      <c r="W326" s="848"/>
      <c r="X326" s="848"/>
      <c r="Y326" s="848"/>
      <c r="Z326" s="849"/>
      <c r="AA326" s="847" t="s">
        <v>300</v>
      </c>
      <c r="AB326" s="848"/>
      <c r="AC326" s="849"/>
      <c r="AD326" s="118">
        <v>3</v>
      </c>
      <c r="AE326" s="118">
        <v>0</v>
      </c>
      <c r="AF326" s="866"/>
      <c r="AG326" s="867"/>
      <c r="AH326" s="868"/>
      <c r="AI326" s="866"/>
      <c r="AJ326" s="867"/>
      <c r="AK326" s="868"/>
      <c r="AL326" s="101"/>
      <c r="AN326" s="24" t="str">
        <f t="shared" si="17"/>
        <v>■</v>
      </c>
    </row>
    <row r="327" spans="1:40" ht="13.15" customHeight="1">
      <c r="A327" s="36" t="str">
        <f t="shared" si="18"/>
        <v>SI</v>
      </c>
      <c r="B327" s="32"/>
      <c r="C327" s="878">
        <v>21</v>
      </c>
      <c r="D327" s="880"/>
      <c r="E327" s="888" t="s">
        <v>551</v>
      </c>
      <c r="F327" s="889"/>
      <c r="G327" s="889"/>
      <c r="H327" s="889"/>
      <c r="I327" s="889"/>
      <c r="J327" s="889"/>
      <c r="K327" s="889"/>
      <c r="L327" s="889"/>
      <c r="M327" s="889"/>
      <c r="N327" s="889"/>
      <c r="O327" s="889"/>
      <c r="P327" s="889"/>
      <c r="Q327" s="889"/>
      <c r="R327" s="889"/>
      <c r="S327" s="889"/>
      <c r="T327" s="890"/>
      <c r="U327" s="143" t="s">
        <v>552</v>
      </c>
      <c r="V327" s="847" t="s">
        <v>299</v>
      </c>
      <c r="W327" s="848"/>
      <c r="X327" s="848"/>
      <c r="Y327" s="848"/>
      <c r="Z327" s="849"/>
      <c r="AA327" s="847" t="s">
        <v>300</v>
      </c>
      <c r="AB327" s="848"/>
      <c r="AC327" s="849"/>
      <c r="AD327" s="118">
        <v>3</v>
      </c>
      <c r="AE327" s="118">
        <v>0</v>
      </c>
      <c r="AF327" s="866"/>
      <c r="AG327" s="867"/>
      <c r="AH327" s="868"/>
      <c r="AI327" s="866"/>
      <c r="AJ327" s="867"/>
      <c r="AK327" s="868"/>
      <c r="AL327" s="101"/>
      <c r="AN327" s="24" t="str">
        <f t="shared" si="17"/>
        <v>■</v>
      </c>
    </row>
    <row r="328" spans="1:40" ht="13.15" customHeight="1">
      <c r="A328" s="36" t="str">
        <f t="shared" si="18"/>
        <v>SI</v>
      </c>
      <c r="B328" s="32"/>
      <c r="C328" s="878">
        <v>22</v>
      </c>
      <c r="D328" s="880"/>
      <c r="E328" s="888" t="s">
        <v>553</v>
      </c>
      <c r="F328" s="889"/>
      <c r="G328" s="889"/>
      <c r="H328" s="889"/>
      <c r="I328" s="889"/>
      <c r="J328" s="889"/>
      <c r="K328" s="889"/>
      <c r="L328" s="889"/>
      <c r="M328" s="889"/>
      <c r="N328" s="889"/>
      <c r="O328" s="889"/>
      <c r="P328" s="889"/>
      <c r="Q328" s="889"/>
      <c r="R328" s="889"/>
      <c r="S328" s="889"/>
      <c r="T328" s="890"/>
      <c r="U328" s="143" t="s">
        <v>554</v>
      </c>
      <c r="V328" s="847" t="s">
        <v>299</v>
      </c>
      <c r="W328" s="848"/>
      <c r="X328" s="848"/>
      <c r="Y328" s="848"/>
      <c r="Z328" s="849"/>
      <c r="AA328" s="847" t="s">
        <v>300</v>
      </c>
      <c r="AB328" s="848"/>
      <c r="AC328" s="849"/>
      <c r="AD328" s="118">
        <v>3</v>
      </c>
      <c r="AE328" s="118">
        <v>0</v>
      </c>
      <c r="AF328" s="866"/>
      <c r="AG328" s="867"/>
      <c r="AH328" s="868"/>
      <c r="AI328" s="866"/>
      <c r="AJ328" s="867"/>
      <c r="AK328" s="868"/>
      <c r="AL328" s="101"/>
      <c r="AN328" s="24" t="str">
        <f t="shared" si="17"/>
        <v>■</v>
      </c>
    </row>
    <row r="329" spans="1:40" ht="13.15" customHeight="1">
      <c r="A329" s="36" t="str">
        <f t="shared" si="18"/>
        <v>SI</v>
      </c>
      <c r="B329" s="32"/>
      <c r="C329" s="878">
        <v>23</v>
      </c>
      <c r="D329" s="880"/>
      <c r="E329" s="888" t="s">
        <v>555</v>
      </c>
      <c r="F329" s="889"/>
      <c r="G329" s="889"/>
      <c r="H329" s="889"/>
      <c r="I329" s="889"/>
      <c r="J329" s="889"/>
      <c r="K329" s="889"/>
      <c r="L329" s="889"/>
      <c r="M329" s="889"/>
      <c r="N329" s="889"/>
      <c r="O329" s="889"/>
      <c r="P329" s="889"/>
      <c r="Q329" s="889"/>
      <c r="R329" s="889"/>
      <c r="S329" s="889"/>
      <c r="T329" s="890"/>
      <c r="U329" s="143" t="s">
        <v>556</v>
      </c>
      <c r="V329" s="847" t="s">
        <v>299</v>
      </c>
      <c r="W329" s="848"/>
      <c r="X329" s="848"/>
      <c r="Y329" s="848"/>
      <c r="Z329" s="849"/>
      <c r="AA329" s="847" t="s">
        <v>300</v>
      </c>
      <c r="AB329" s="848"/>
      <c r="AC329" s="849"/>
      <c r="AD329" s="118">
        <v>3</v>
      </c>
      <c r="AE329" s="118">
        <v>0</v>
      </c>
      <c r="AF329" s="866"/>
      <c r="AG329" s="867"/>
      <c r="AH329" s="868"/>
      <c r="AI329" s="866"/>
      <c r="AJ329" s="867"/>
      <c r="AK329" s="868"/>
      <c r="AL329" s="101"/>
      <c r="AN329" s="24" t="str">
        <f t="shared" si="17"/>
        <v>■</v>
      </c>
    </row>
    <row r="330" spans="1:40" ht="13.15" customHeight="1">
      <c r="A330" s="36" t="str">
        <f t="shared" si="18"/>
        <v>SI</v>
      </c>
      <c r="B330" s="32"/>
      <c r="C330" s="878">
        <v>24</v>
      </c>
      <c r="D330" s="880"/>
      <c r="E330" s="888" t="s">
        <v>557</v>
      </c>
      <c r="F330" s="889"/>
      <c r="G330" s="889"/>
      <c r="H330" s="889"/>
      <c r="I330" s="889"/>
      <c r="J330" s="889"/>
      <c r="K330" s="889"/>
      <c r="L330" s="889"/>
      <c r="M330" s="889"/>
      <c r="N330" s="889"/>
      <c r="O330" s="889"/>
      <c r="P330" s="889"/>
      <c r="Q330" s="889"/>
      <c r="R330" s="889"/>
      <c r="S330" s="889"/>
      <c r="T330" s="890"/>
      <c r="U330" s="143" t="s">
        <v>558</v>
      </c>
      <c r="V330" s="847" t="s">
        <v>299</v>
      </c>
      <c r="W330" s="848"/>
      <c r="X330" s="848"/>
      <c r="Y330" s="848"/>
      <c r="Z330" s="849"/>
      <c r="AA330" s="847" t="s">
        <v>300</v>
      </c>
      <c r="AB330" s="848"/>
      <c r="AC330" s="849"/>
      <c r="AD330" s="118">
        <v>3</v>
      </c>
      <c r="AE330" s="118">
        <v>0</v>
      </c>
      <c r="AF330" s="866"/>
      <c r="AG330" s="867"/>
      <c r="AH330" s="868"/>
      <c r="AI330" s="866"/>
      <c r="AJ330" s="867"/>
      <c r="AK330" s="868"/>
      <c r="AL330" s="101"/>
      <c r="AN330" s="24" t="str">
        <f>$M$18</f>
        <v>■</v>
      </c>
    </row>
    <row r="331" spans="1:40" ht="13.15" customHeight="1">
      <c r="A331" s="36" t="str">
        <f t="shared" si="18"/>
        <v>SI</v>
      </c>
      <c r="B331" s="32"/>
      <c r="C331" s="878">
        <v>25</v>
      </c>
      <c r="D331" s="880"/>
      <c r="E331" s="888" t="s">
        <v>559</v>
      </c>
      <c r="F331" s="889"/>
      <c r="G331" s="889"/>
      <c r="H331" s="889"/>
      <c r="I331" s="889"/>
      <c r="J331" s="889"/>
      <c r="K331" s="889"/>
      <c r="L331" s="889"/>
      <c r="M331" s="889"/>
      <c r="N331" s="889"/>
      <c r="O331" s="889"/>
      <c r="P331" s="889"/>
      <c r="Q331" s="889"/>
      <c r="R331" s="889"/>
      <c r="S331" s="889"/>
      <c r="T331" s="890"/>
      <c r="U331" s="143" t="s">
        <v>560</v>
      </c>
      <c r="V331" s="847" t="s">
        <v>299</v>
      </c>
      <c r="W331" s="848"/>
      <c r="X331" s="848"/>
      <c r="Y331" s="848"/>
      <c r="Z331" s="849"/>
      <c r="AA331" s="847" t="s">
        <v>300</v>
      </c>
      <c r="AB331" s="848"/>
      <c r="AC331" s="849"/>
      <c r="AD331" s="118">
        <v>3</v>
      </c>
      <c r="AE331" s="118">
        <v>0</v>
      </c>
      <c r="AF331" s="866"/>
      <c r="AG331" s="867"/>
      <c r="AH331" s="868"/>
      <c r="AI331" s="866"/>
      <c r="AJ331" s="867"/>
      <c r="AK331" s="868"/>
      <c r="AL331" s="101"/>
      <c r="AN331" s="24" t="str">
        <f>$M$18</f>
        <v>■</v>
      </c>
    </row>
    <row r="332" spans="1:40" ht="13.15" customHeight="1">
      <c r="A332" s="36" t="str">
        <f t="shared" si="18"/>
        <v>SI</v>
      </c>
      <c r="B332" s="32"/>
      <c r="C332" s="878">
        <v>26</v>
      </c>
      <c r="D332" s="880"/>
      <c r="E332" s="888" t="s">
        <v>561</v>
      </c>
      <c r="F332" s="889"/>
      <c r="G332" s="889"/>
      <c r="H332" s="889"/>
      <c r="I332" s="889"/>
      <c r="J332" s="889"/>
      <c r="K332" s="889"/>
      <c r="L332" s="889"/>
      <c r="M332" s="889"/>
      <c r="N332" s="889"/>
      <c r="O332" s="889"/>
      <c r="P332" s="889"/>
      <c r="Q332" s="889"/>
      <c r="R332" s="889"/>
      <c r="S332" s="889"/>
      <c r="T332" s="890"/>
      <c r="U332" s="143" t="s">
        <v>562</v>
      </c>
      <c r="V332" s="847" t="s">
        <v>299</v>
      </c>
      <c r="W332" s="848"/>
      <c r="X332" s="848"/>
      <c r="Y332" s="848"/>
      <c r="Z332" s="849"/>
      <c r="AA332" s="847" t="s">
        <v>300</v>
      </c>
      <c r="AB332" s="848"/>
      <c r="AC332" s="849"/>
      <c r="AD332" s="118">
        <v>3</v>
      </c>
      <c r="AE332" s="118">
        <v>0</v>
      </c>
      <c r="AF332" s="866"/>
      <c r="AG332" s="867"/>
      <c r="AH332" s="868"/>
      <c r="AI332" s="866"/>
      <c r="AJ332" s="867"/>
      <c r="AK332" s="868"/>
      <c r="AL332" s="101"/>
      <c r="AN332" s="24" t="str">
        <f t="shared" ref="AN332:AN356" si="19">$M$18</f>
        <v>■</v>
      </c>
    </row>
    <row r="333" spans="1:40" ht="13.15" customHeight="1">
      <c r="A333" s="36" t="str">
        <f t="shared" si="18"/>
        <v>SI</v>
      </c>
      <c r="B333" s="32"/>
      <c r="C333" s="878">
        <v>27</v>
      </c>
      <c r="D333" s="880"/>
      <c r="E333" s="888" t="s">
        <v>563</v>
      </c>
      <c r="F333" s="889"/>
      <c r="G333" s="889"/>
      <c r="H333" s="889"/>
      <c r="I333" s="889"/>
      <c r="J333" s="889"/>
      <c r="K333" s="889"/>
      <c r="L333" s="889"/>
      <c r="M333" s="889"/>
      <c r="N333" s="889"/>
      <c r="O333" s="889"/>
      <c r="P333" s="889"/>
      <c r="Q333" s="889"/>
      <c r="R333" s="889"/>
      <c r="S333" s="889"/>
      <c r="T333" s="890"/>
      <c r="U333" s="143" t="s">
        <v>564</v>
      </c>
      <c r="V333" s="847" t="s">
        <v>299</v>
      </c>
      <c r="W333" s="848"/>
      <c r="X333" s="848"/>
      <c r="Y333" s="848"/>
      <c r="Z333" s="849"/>
      <c r="AA333" s="847" t="s">
        <v>300</v>
      </c>
      <c r="AB333" s="848"/>
      <c r="AC333" s="849"/>
      <c r="AD333" s="118">
        <v>3</v>
      </c>
      <c r="AE333" s="118">
        <v>0</v>
      </c>
      <c r="AF333" s="866"/>
      <c r="AG333" s="867"/>
      <c r="AH333" s="868"/>
      <c r="AI333" s="866"/>
      <c r="AJ333" s="867"/>
      <c r="AK333" s="868"/>
      <c r="AL333" s="101"/>
      <c r="AN333" s="24" t="str">
        <f t="shared" si="19"/>
        <v>■</v>
      </c>
    </row>
    <row r="334" spans="1:40" ht="13.15" customHeight="1">
      <c r="A334" s="36" t="str">
        <f t="shared" si="18"/>
        <v>SI</v>
      </c>
      <c r="B334" s="32"/>
      <c r="C334" s="878">
        <v>28</v>
      </c>
      <c r="D334" s="880"/>
      <c r="E334" s="888" t="s">
        <v>565</v>
      </c>
      <c r="F334" s="889"/>
      <c r="G334" s="889"/>
      <c r="H334" s="889"/>
      <c r="I334" s="889"/>
      <c r="J334" s="889"/>
      <c r="K334" s="889"/>
      <c r="L334" s="889"/>
      <c r="M334" s="889"/>
      <c r="N334" s="889"/>
      <c r="O334" s="889"/>
      <c r="P334" s="889"/>
      <c r="Q334" s="889"/>
      <c r="R334" s="889"/>
      <c r="S334" s="889"/>
      <c r="T334" s="890"/>
      <c r="U334" s="143" t="s">
        <v>566</v>
      </c>
      <c r="V334" s="847" t="s">
        <v>299</v>
      </c>
      <c r="W334" s="848"/>
      <c r="X334" s="848"/>
      <c r="Y334" s="848"/>
      <c r="Z334" s="849"/>
      <c r="AA334" s="847" t="s">
        <v>300</v>
      </c>
      <c r="AB334" s="848"/>
      <c r="AC334" s="849"/>
      <c r="AD334" s="118">
        <v>3</v>
      </c>
      <c r="AE334" s="118">
        <v>0</v>
      </c>
      <c r="AF334" s="866"/>
      <c r="AG334" s="867"/>
      <c r="AH334" s="868"/>
      <c r="AI334" s="866"/>
      <c r="AJ334" s="867"/>
      <c r="AK334" s="868"/>
      <c r="AL334" s="101"/>
      <c r="AN334" s="24" t="str">
        <f t="shared" si="19"/>
        <v>■</v>
      </c>
    </row>
    <row r="335" spans="1:40" ht="13.15" customHeight="1">
      <c r="A335" s="36" t="str">
        <f t="shared" si="18"/>
        <v>SI</v>
      </c>
      <c r="B335" s="32"/>
      <c r="C335" s="878">
        <v>29</v>
      </c>
      <c r="D335" s="880"/>
      <c r="E335" s="888" t="s">
        <v>567</v>
      </c>
      <c r="F335" s="889"/>
      <c r="G335" s="889"/>
      <c r="H335" s="889"/>
      <c r="I335" s="889"/>
      <c r="J335" s="889"/>
      <c r="K335" s="889"/>
      <c r="L335" s="889"/>
      <c r="M335" s="889"/>
      <c r="N335" s="889"/>
      <c r="O335" s="889"/>
      <c r="P335" s="889"/>
      <c r="Q335" s="889"/>
      <c r="R335" s="889"/>
      <c r="S335" s="889"/>
      <c r="T335" s="890"/>
      <c r="U335" s="143" t="s">
        <v>568</v>
      </c>
      <c r="V335" s="847" t="s">
        <v>299</v>
      </c>
      <c r="W335" s="848"/>
      <c r="X335" s="848"/>
      <c r="Y335" s="848"/>
      <c r="Z335" s="849"/>
      <c r="AA335" s="847" t="s">
        <v>300</v>
      </c>
      <c r="AB335" s="848"/>
      <c r="AC335" s="849"/>
      <c r="AD335" s="118">
        <v>3</v>
      </c>
      <c r="AE335" s="118">
        <v>0</v>
      </c>
      <c r="AF335" s="866"/>
      <c r="AG335" s="867"/>
      <c r="AH335" s="868"/>
      <c r="AI335" s="866"/>
      <c r="AJ335" s="867"/>
      <c r="AK335" s="868"/>
      <c r="AL335" s="101"/>
      <c r="AN335" s="24" t="str">
        <f t="shared" si="19"/>
        <v>■</v>
      </c>
    </row>
    <row r="336" spans="1:40" ht="13.15" customHeight="1">
      <c r="A336" s="36" t="str">
        <f t="shared" si="18"/>
        <v>SI</v>
      </c>
      <c r="B336" s="32"/>
      <c r="C336" s="878">
        <v>30</v>
      </c>
      <c r="D336" s="880"/>
      <c r="E336" s="888" t="s">
        <v>569</v>
      </c>
      <c r="F336" s="889"/>
      <c r="G336" s="889"/>
      <c r="H336" s="889"/>
      <c r="I336" s="889"/>
      <c r="J336" s="889"/>
      <c r="K336" s="889"/>
      <c r="L336" s="889"/>
      <c r="M336" s="889"/>
      <c r="N336" s="889"/>
      <c r="O336" s="889"/>
      <c r="P336" s="889"/>
      <c r="Q336" s="889"/>
      <c r="R336" s="889"/>
      <c r="S336" s="889"/>
      <c r="T336" s="890"/>
      <c r="U336" s="143" t="s">
        <v>570</v>
      </c>
      <c r="V336" s="847" t="s">
        <v>299</v>
      </c>
      <c r="W336" s="848"/>
      <c r="X336" s="848"/>
      <c r="Y336" s="848"/>
      <c r="Z336" s="849"/>
      <c r="AA336" s="847" t="s">
        <v>300</v>
      </c>
      <c r="AB336" s="848"/>
      <c r="AC336" s="849"/>
      <c r="AD336" s="118">
        <v>3</v>
      </c>
      <c r="AE336" s="118">
        <v>0</v>
      </c>
      <c r="AF336" s="866"/>
      <c r="AG336" s="867"/>
      <c r="AH336" s="868"/>
      <c r="AI336" s="866"/>
      <c r="AJ336" s="867"/>
      <c r="AK336" s="868"/>
      <c r="AL336" s="101"/>
      <c r="AN336" s="24" t="str">
        <f t="shared" si="19"/>
        <v>■</v>
      </c>
    </row>
    <row r="337" spans="1:40" ht="13.15" customHeight="1">
      <c r="A337" s="36" t="str">
        <f t="shared" si="18"/>
        <v>SI</v>
      </c>
      <c r="B337" s="32"/>
      <c r="C337" s="878">
        <v>31</v>
      </c>
      <c r="D337" s="880"/>
      <c r="E337" s="888" t="s">
        <v>571</v>
      </c>
      <c r="F337" s="889"/>
      <c r="G337" s="889"/>
      <c r="H337" s="889"/>
      <c r="I337" s="889"/>
      <c r="J337" s="889"/>
      <c r="K337" s="889"/>
      <c r="L337" s="889"/>
      <c r="M337" s="889"/>
      <c r="N337" s="889"/>
      <c r="O337" s="889"/>
      <c r="P337" s="889"/>
      <c r="Q337" s="889"/>
      <c r="R337" s="889"/>
      <c r="S337" s="889"/>
      <c r="T337" s="890"/>
      <c r="U337" s="143" t="s">
        <v>572</v>
      </c>
      <c r="V337" s="847" t="s">
        <v>299</v>
      </c>
      <c r="W337" s="848"/>
      <c r="X337" s="848"/>
      <c r="Y337" s="848"/>
      <c r="Z337" s="849"/>
      <c r="AA337" s="847" t="s">
        <v>300</v>
      </c>
      <c r="AB337" s="848"/>
      <c r="AC337" s="849"/>
      <c r="AD337" s="118">
        <v>3</v>
      </c>
      <c r="AE337" s="118">
        <v>0</v>
      </c>
      <c r="AF337" s="866"/>
      <c r="AG337" s="867"/>
      <c r="AH337" s="868"/>
      <c r="AI337" s="866"/>
      <c r="AJ337" s="867"/>
      <c r="AK337" s="868"/>
      <c r="AL337" s="101"/>
      <c r="AN337" s="24" t="str">
        <f t="shared" si="19"/>
        <v>■</v>
      </c>
    </row>
    <row r="338" spans="1:40" ht="13.15" customHeight="1">
      <c r="A338" s="36" t="str">
        <f t="shared" si="18"/>
        <v>SI</v>
      </c>
      <c r="B338" s="32"/>
      <c r="C338" s="878">
        <v>32</v>
      </c>
      <c r="D338" s="880"/>
      <c r="E338" s="888" t="s">
        <v>573</v>
      </c>
      <c r="F338" s="889"/>
      <c r="G338" s="889"/>
      <c r="H338" s="889"/>
      <c r="I338" s="889"/>
      <c r="J338" s="889"/>
      <c r="K338" s="889"/>
      <c r="L338" s="889"/>
      <c r="M338" s="889"/>
      <c r="N338" s="889"/>
      <c r="O338" s="889"/>
      <c r="P338" s="889"/>
      <c r="Q338" s="889"/>
      <c r="R338" s="889"/>
      <c r="S338" s="889"/>
      <c r="T338" s="890"/>
      <c r="U338" s="143" t="s">
        <v>574</v>
      </c>
      <c r="V338" s="847" t="s">
        <v>299</v>
      </c>
      <c r="W338" s="848"/>
      <c r="X338" s="848"/>
      <c r="Y338" s="848"/>
      <c r="Z338" s="849"/>
      <c r="AA338" s="847" t="s">
        <v>300</v>
      </c>
      <c r="AB338" s="848"/>
      <c r="AC338" s="849"/>
      <c r="AD338" s="118">
        <v>3</v>
      </c>
      <c r="AE338" s="118">
        <v>0</v>
      </c>
      <c r="AF338" s="866"/>
      <c r="AG338" s="867"/>
      <c r="AH338" s="868"/>
      <c r="AI338" s="866"/>
      <c r="AJ338" s="867"/>
      <c r="AK338" s="868"/>
      <c r="AL338" s="101"/>
      <c r="AN338" s="24" t="str">
        <f t="shared" si="19"/>
        <v>■</v>
      </c>
    </row>
    <row r="339" spans="1:40" ht="13.15" customHeight="1">
      <c r="A339" s="36" t="str">
        <f t="shared" si="18"/>
        <v>SI</v>
      </c>
      <c r="B339" s="32"/>
      <c r="C339" s="878">
        <v>33</v>
      </c>
      <c r="D339" s="880"/>
      <c r="E339" s="888" t="s">
        <v>575</v>
      </c>
      <c r="F339" s="889"/>
      <c r="G339" s="889"/>
      <c r="H339" s="889"/>
      <c r="I339" s="889"/>
      <c r="J339" s="889"/>
      <c r="K339" s="889"/>
      <c r="L339" s="889"/>
      <c r="M339" s="889"/>
      <c r="N339" s="889"/>
      <c r="O339" s="889"/>
      <c r="P339" s="889"/>
      <c r="Q339" s="889"/>
      <c r="R339" s="889"/>
      <c r="S339" s="889"/>
      <c r="T339" s="890"/>
      <c r="U339" s="143" t="s">
        <v>576</v>
      </c>
      <c r="V339" s="847" t="s">
        <v>299</v>
      </c>
      <c r="W339" s="848"/>
      <c r="X339" s="848"/>
      <c r="Y339" s="848"/>
      <c r="Z339" s="849"/>
      <c r="AA339" s="847" t="s">
        <v>300</v>
      </c>
      <c r="AB339" s="848"/>
      <c r="AC339" s="849"/>
      <c r="AD339" s="118">
        <v>3</v>
      </c>
      <c r="AE339" s="118">
        <v>0</v>
      </c>
      <c r="AF339" s="866"/>
      <c r="AG339" s="867"/>
      <c r="AH339" s="868"/>
      <c r="AI339" s="866"/>
      <c r="AJ339" s="867"/>
      <c r="AK339" s="868"/>
      <c r="AL339" s="101"/>
      <c r="AN339" s="24" t="str">
        <f t="shared" si="19"/>
        <v>■</v>
      </c>
    </row>
    <row r="340" spans="1:40" ht="13.15" customHeight="1">
      <c r="A340" s="36" t="str">
        <f t="shared" si="18"/>
        <v>SI</v>
      </c>
      <c r="B340" s="32"/>
      <c r="C340" s="878">
        <v>34</v>
      </c>
      <c r="D340" s="880"/>
      <c r="E340" s="888" t="s">
        <v>577</v>
      </c>
      <c r="F340" s="889"/>
      <c r="G340" s="889"/>
      <c r="H340" s="889"/>
      <c r="I340" s="889"/>
      <c r="J340" s="889"/>
      <c r="K340" s="889"/>
      <c r="L340" s="889"/>
      <c r="M340" s="889"/>
      <c r="N340" s="889"/>
      <c r="O340" s="889"/>
      <c r="P340" s="889"/>
      <c r="Q340" s="889"/>
      <c r="R340" s="889"/>
      <c r="S340" s="889"/>
      <c r="T340" s="890"/>
      <c r="U340" s="143" t="s">
        <v>578</v>
      </c>
      <c r="V340" s="847" t="s">
        <v>299</v>
      </c>
      <c r="W340" s="848"/>
      <c r="X340" s="848"/>
      <c r="Y340" s="848"/>
      <c r="Z340" s="849"/>
      <c r="AA340" s="847" t="s">
        <v>300</v>
      </c>
      <c r="AB340" s="848"/>
      <c r="AC340" s="849"/>
      <c r="AD340" s="118">
        <v>3</v>
      </c>
      <c r="AE340" s="118">
        <v>0</v>
      </c>
      <c r="AF340" s="866"/>
      <c r="AG340" s="867"/>
      <c r="AH340" s="868"/>
      <c r="AI340" s="866"/>
      <c r="AJ340" s="867"/>
      <c r="AK340" s="868"/>
      <c r="AL340" s="101"/>
      <c r="AN340" s="24" t="str">
        <f t="shared" si="19"/>
        <v>■</v>
      </c>
    </row>
    <row r="341" spans="1:40" ht="13.15" customHeight="1">
      <c r="A341" s="36" t="str">
        <f t="shared" si="18"/>
        <v>SI</v>
      </c>
      <c r="B341" s="32"/>
      <c r="C341" s="878">
        <v>35</v>
      </c>
      <c r="D341" s="880"/>
      <c r="E341" s="888" t="s">
        <v>579</v>
      </c>
      <c r="F341" s="889"/>
      <c r="G341" s="889"/>
      <c r="H341" s="889"/>
      <c r="I341" s="889"/>
      <c r="J341" s="889"/>
      <c r="K341" s="889"/>
      <c r="L341" s="889"/>
      <c r="M341" s="889"/>
      <c r="N341" s="889"/>
      <c r="O341" s="889"/>
      <c r="P341" s="889"/>
      <c r="Q341" s="889"/>
      <c r="R341" s="889"/>
      <c r="S341" s="889"/>
      <c r="T341" s="890"/>
      <c r="U341" s="143" t="s">
        <v>580</v>
      </c>
      <c r="V341" s="847" t="s">
        <v>299</v>
      </c>
      <c r="W341" s="848"/>
      <c r="X341" s="848"/>
      <c r="Y341" s="848"/>
      <c r="Z341" s="849"/>
      <c r="AA341" s="847" t="s">
        <v>300</v>
      </c>
      <c r="AB341" s="848"/>
      <c r="AC341" s="849"/>
      <c r="AD341" s="118">
        <v>3</v>
      </c>
      <c r="AE341" s="118">
        <v>0</v>
      </c>
      <c r="AF341" s="866"/>
      <c r="AG341" s="867"/>
      <c r="AH341" s="868"/>
      <c r="AI341" s="866"/>
      <c r="AJ341" s="867"/>
      <c r="AK341" s="868"/>
      <c r="AL341" s="101"/>
      <c r="AN341" s="24" t="str">
        <f t="shared" si="19"/>
        <v>■</v>
      </c>
    </row>
    <row r="342" spans="1:40" ht="13.15" customHeight="1">
      <c r="A342" s="36" t="str">
        <f t="shared" si="18"/>
        <v>SI</v>
      </c>
      <c r="B342" s="32"/>
      <c r="C342" s="878">
        <v>36</v>
      </c>
      <c r="D342" s="880"/>
      <c r="E342" s="888" t="s">
        <v>581</v>
      </c>
      <c r="F342" s="889"/>
      <c r="G342" s="889"/>
      <c r="H342" s="889"/>
      <c r="I342" s="889"/>
      <c r="J342" s="889"/>
      <c r="K342" s="889"/>
      <c r="L342" s="889"/>
      <c r="M342" s="889"/>
      <c r="N342" s="889"/>
      <c r="O342" s="889"/>
      <c r="P342" s="889"/>
      <c r="Q342" s="889"/>
      <c r="R342" s="889"/>
      <c r="S342" s="889"/>
      <c r="T342" s="890"/>
      <c r="U342" s="143" t="s">
        <v>582</v>
      </c>
      <c r="V342" s="847" t="s">
        <v>299</v>
      </c>
      <c r="W342" s="848"/>
      <c r="X342" s="848"/>
      <c r="Y342" s="848"/>
      <c r="Z342" s="849"/>
      <c r="AA342" s="847" t="s">
        <v>300</v>
      </c>
      <c r="AB342" s="848"/>
      <c r="AC342" s="849"/>
      <c r="AD342" s="118">
        <v>3</v>
      </c>
      <c r="AE342" s="118">
        <v>0</v>
      </c>
      <c r="AF342" s="866"/>
      <c r="AG342" s="867"/>
      <c r="AH342" s="868"/>
      <c r="AI342" s="866"/>
      <c r="AJ342" s="867"/>
      <c r="AK342" s="868"/>
      <c r="AL342" s="101"/>
      <c r="AN342" s="24" t="str">
        <f t="shared" si="19"/>
        <v>■</v>
      </c>
    </row>
    <row r="343" spans="1:40" ht="13.15" customHeight="1">
      <c r="A343" s="36" t="str">
        <f t="shared" si="18"/>
        <v>SI</v>
      </c>
      <c r="B343" s="32"/>
      <c r="C343" s="878">
        <v>37</v>
      </c>
      <c r="D343" s="880"/>
      <c r="E343" s="888" t="s">
        <v>583</v>
      </c>
      <c r="F343" s="889"/>
      <c r="G343" s="889"/>
      <c r="H343" s="889"/>
      <c r="I343" s="889"/>
      <c r="J343" s="889"/>
      <c r="K343" s="889"/>
      <c r="L343" s="889"/>
      <c r="M343" s="889"/>
      <c r="N343" s="889"/>
      <c r="O343" s="889"/>
      <c r="P343" s="889"/>
      <c r="Q343" s="889"/>
      <c r="R343" s="889"/>
      <c r="S343" s="889"/>
      <c r="T343" s="890"/>
      <c r="U343" s="143" t="s">
        <v>584</v>
      </c>
      <c r="V343" s="847" t="s">
        <v>299</v>
      </c>
      <c r="W343" s="848"/>
      <c r="X343" s="848"/>
      <c r="Y343" s="848"/>
      <c r="Z343" s="849"/>
      <c r="AA343" s="847" t="s">
        <v>300</v>
      </c>
      <c r="AB343" s="848"/>
      <c r="AC343" s="849"/>
      <c r="AD343" s="118">
        <v>3</v>
      </c>
      <c r="AE343" s="118">
        <v>0</v>
      </c>
      <c r="AF343" s="866"/>
      <c r="AG343" s="867"/>
      <c r="AH343" s="868"/>
      <c r="AI343" s="866"/>
      <c r="AJ343" s="867"/>
      <c r="AK343" s="868"/>
      <c r="AL343" s="101"/>
      <c r="AN343" s="24" t="str">
        <f t="shared" si="19"/>
        <v>■</v>
      </c>
    </row>
    <row r="344" spans="1:40" ht="13.15" customHeight="1">
      <c r="A344" s="36" t="str">
        <f t="shared" si="18"/>
        <v>SI</v>
      </c>
      <c r="B344" s="32"/>
      <c r="C344" s="878">
        <v>38</v>
      </c>
      <c r="D344" s="880"/>
      <c r="E344" s="888" t="s">
        <v>585</v>
      </c>
      <c r="F344" s="889"/>
      <c r="G344" s="889"/>
      <c r="H344" s="889"/>
      <c r="I344" s="889"/>
      <c r="J344" s="889"/>
      <c r="K344" s="889"/>
      <c r="L344" s="889"/>
      <c r="M344" s="889"/>
      <c r="N344" s="889"/>
      <c r="O344" s="889"/>
      <c r="P344" s="889"/>
      <c r="Q344" s="889"/>
      <c r="R344" s="889"/>
      <c r="S344" s="889"/>
      <c r="T344" s="890"/>
      <c r="U344" s="143" t="s">
        <v>586</v>
      </c>
      <c r="V344" s="847" t="s">
        <v>299</v>
      </c>
      <c r="W344" s="848"/>
      <c r="X344" s="848"/>
      <c r="Y344" s="848"/>
      <c r="Z344" s="849"/>
      <c r="AA344" s="847" t="s">
        <v>300</v>
      </c>
      <c r="AB344" s="848"/>
      <c r="AC344" s="849"/>
      <c r="AD344" s="118">
        <v>3</v>
      </c>
      <c r="AE344" s="118">
        <v>0</v>
      </c>
      <c r="AF344" s="866"/>
      <c r="AG344" s="867"/>
      <c r="AH344" s="868"/>
      <c r="AI344" s="866"/>
      <c r="AJ344" s="867"/>
      <c r="AK344" s="868"/>
      <c r="AL344" s="101"/>
      <c r="AN344" s="24" t="str">
        <f t="shared" si="19"/>
        <v>■</v>
      </c>
    </row>
    <row r="345" spans="1:40" ht="13.15" customHeight="1">
      <c r="A345" s="36" t="str">
        <f t="shared" si="18"/>
        <v>SI</v>
      </c>
      <c r="B345" s="32"/>
      <c r="C345" s="878">
        <v>39</v>
      </c>
      <c r="D345" s="880"/>
      <c r="E345" s="888" t="s">
        <v>587</v>
      </c>
      <c r="F345" s="889"/>
      <c r="G345" s="889"/>
      <c r="H345" s="889"/>
      <c r="I345" s="889"/>
      <c r="J345" s="889"/>
      <c r="K345" s="889"/>
      <c r="L345" s="889"/>
      <c r="M345" s="889"/>
      <c r="N345" s="889"/>
      <c r="O345" s="889"/>
      <c r="P345" s="889"/>
      <c r="Q345" s="889"/>
      <c r="R345" s="889"/>
      <c r="S345" s="889"/>
      <c r="T345" s="890"/>
      <c r="U345" s="143" t="s">
        <v>588</v>
      </c>
      <c r="V345" s="847" t="s">
        <v>299</v>
      </c>
      <c r="W345" s="848"/>
      <c r="X345" s="848"/>
      <c r="Y345" s="848"/>
      <c r="Z345" s="849"/>
      <c r="AA345" s="847" t="s">
        <v>300</v>
      </c>
      <c r="AB345" s="848"/>
      <c r="AC345" s="849"/>
      <c r="AD345" s="118">
        <v>3</v>
      </c>
      <c r="AE345" s="118">
        <v>0</v>
      </c>
      <c r="AF345" s="866"/>
      <c r="AG345" s="867"/>
      <c r="AH345" s="868"/>
      <c r="AI345" s="866"/>
      <c r="AJ345" s="867"/>
      <c r="AK345" s="868"/>
      <c r="AL345" s="101"/>
      <c r="AN345" s="24" t="str">
        <f t="shared" si="19"/>
        <v>■</v>
      </c>
    </row>
    <row r="346" spans="1:40" ht="13.15" customHeight="1">
      <c r="A346" s="36" t="str">
        <f t="shared" si="18"/>
        <v>SI</v>
      </c>
      <c r="B346" s="32"/>
      <c r="C346" s="878">
        <v>40</v>
      </c>
      <c r="D346" s="880"/>
      <c r="E346" s="888" t="s">
        <v>589</v>
      </c>
      <c r="F346" s="889"/>
      <c r="G346" s="889"/>
      <c r="H346" s="889"/>
      <c r="I346" s="889"/>
      <c r="J346" s="889"/>
      <c r="K346" s="889"/>
      <c r="L346" s="889"/>
      <c r="M346" s="889"/>
      <c r="N346" s="889"/>
      <c r="O346" s="889"/>
      <c r="P346" s="889"/>
      <c r="Q346" s="889"/>
      <c r="R346" s="889"/>
      <c r="S346" s="889"/>
      <c r="T346" s="890"/>
      <c r="U346" s="143" t="s">
        <v>590</v>
      </c>
      <c r="V346" s="847" t="s">
        <v>299</v>
      </c>
      <c r="W346" s="848"/>
      <c r="X346" s="848"/>
      <c r="Y346" s="848"/>
      <c r="Z346" s="849"/>
      <c r="AA346" s="847" t="s">
        <v>300</v>
      </c>
      <c r="AB346" s="848"/>
      <c r="AC346" s="849"/>
      <c r="AD346" s="118">
        <v>3</v>
      </c>
      <c r="AE346" s="118">
        <v>0</v>
      </c>
      <c r="AF346" s="866"/>
      <c r="AG346" s="867"/>
      <c r="AH346" s="868"/>
      <c r="AI346" s="866"/>
      <c r="AJ346" s="867"/>
      <c r="AK346" s="868"/>
      <c r="AL346" s="101"/>
      <c r="AN346" s="24" t="str">
        <f t="shared" si="19"/>
        <v>■</v>
      </c>
    </row>
    <row r="347" spans="1:40" ht="13.15" customHeight="1">
      <c r="A347" s="36" t="str">
        <f t="shared" si="18"/>
        <v>SI</v>
      </c>
      <c r="B347" s="32"/>
      <c r="C347" s="878">
        <v>41</v>
      </c>
      <c r="D347" s="880"/>
      <c r="E347" s="888" t="s">
        <v>591</v>
      </c>
      <c r="F347" s="889"/>
      <c r="G347" s="889"/>
      <c r="H347" s="889"/>
      <c r="I347" s="889"/>
      <c r="J347" s="889"/>
      <c r="K347" s="889"/>
      <c r="L347" s="889"/>
      <c r="M347" s="889"/>
      <c r="N347" s="889"/>
      <c r="O347" s="889"/>
      <c r="P347" s="889"/>
      <c r="Q347" s="889"/>
      <c r="R347" s="889"/>
      <c r="S347" s="889"/>
      <c r="T347" s="890"/>
      <c r="U347" s="143" t="s">
        <v>592</v>
      </c>
      <c r="V347" s="847" t="s">
        <v>299</v>
      </c>
      <c r="W347" s="848"/>
      <c r="X347" s="848"/>
      <c r="Y347" s="848"/>
      <c r="Z347" s="849"/>
      <c r="AA347" s="847" t="s">
        <v>300</v>
      </c>
      <c r="AB347" s="848"/>
      <c r="AC347" s="849"/>
      <c r="AD347" s="118">
        <v>3</v>
      </c>
      <c r="AE347" s="118">
        <v>0</v>
      </c>
      <c r="AF347" s="866"/>
      <c r="AG347" s="867"/>
      <c r="AH347" s="868"/>
      <c r="AI347" s="866"/>
      <c r="AJ347" s="867"/>
      <c r="AK347" s="868"/>
      <c r="AL347" s="101"/>
      <c r="AN347" s="24" t="str">
        <f t="shared" si="19"/>
        <v>■</v>
      </c>
    </row>
    <row r="348" spans="1:40" ht="13.15" customHeight="1">
      <c r="A348" s="36" t="str">
        <f t="shared" si="18"/>
        <v>SI</v>
      </c>
      <c r="B348" s="32"/>
      <c r="C348" s="878">
        <v>42</v>
      </c>
      <c r="D348" s="880"/>
      <c r="E348" s="888" t="s">
        <v>593</v>
      </c>
      <c r="F348" s="889"/>
      <c r="G348" s="889"/>
      <c r="H348" s="889"/>
      <c r="I348" s="889"/>
      <c r="J348" s="889"/>
      <c r="K348" s="889"/>
      <c r="L348" s="889"/>
      <c r="M348" s="889"/>
      <c r="N348" s="889"/>
      <c r="O348" s="889"/>
      <c r="P348" s="889"/>
      <c r="Q348" s="889"/>
      <c r="R348" s="889"/>
      <c r="S348" s="889"/>
      <c r="T348" s="890"/>
      <c r="U348" s="143" t="s">
        <v>594</v>
      </c>
      <c r="V348" s="847" t="s">
        <v>299</v>
      </c>
      <c r="W348" s="848"/>
      <c r="X348" s="848"/>
      <c r="Y348" s="848"/>
      <c r="Z348" s="849"/>
      <c r="AA348" s="847" t="s">
        <v>300</v>
      </c>
      <c r="AB348" s="848"/>
      <c r="AC348" s="849"/>
      <c r="AD348" s="118">
        <v>3</v>
      </c>
      <c r="AE348" s="118">
        <v>0</v>
      </c>
      <c r="AF348" s="866"/>
      <c r="AG348" s="867"/>
      <c r="AH348" s="868"/>
      <c r="AI348" s="866"/>
      <c r="AJ348" s="867"/>
      <c r="AK348" s="868"/>
      <c r="AL348" s="101"/>
      <c r="AN348" s="24" t="str">
        <f t="shared" si="19"/>
        <v>■</v>
      </c>
    </row>
    <row r="349" spans="1:40" ht="13.15" customHeight="1">
      <c r="A349" s="36" t="str">
        <f t="shared" si="18"/>
        <v>SI</v>
      </c>
      <c r="B349" s="32"/>
      <c r="C349" s="878">
        <v>43</v>
      </c>
      <c r="D349" s="880"/>
      <c r="E349" s="888" t="s">
        <v>595</v>
      </c>
      <c r="F349" s="889"/>
      <c r="G349" s="889"/>
      <c r="H349" s="889"/>
      <c r="I349" s="889"/>
      <c r="J349" s="889"/>
      <c r="K349" s="889"/>
      <c r="L349" s="889"/>
      <c r="M349" s="889"/>
      <c r="N349" s="889"/>
      <c r="O349" s="889"/>
      <c r="P349" s="889"/>
      <c r="Q349" s="889"/>
      <c r="R349" s="889"/>
      <c r="S349" s="889"/>
      <c r="T349" s="890"/>
      <c r="U349" s="152" t="s">
        <v>596</v>
      </c>
      <c r="V349" s="847" t="s">
        <v>299</v>
      </c>
      <c r="W349" s="848"/>
      <c r="X349" s="848"/>
      <c r="Y349" s="848"/>
      <c r="Z349" s="849"/>
      <c r="AA349" s="847" t="s">
        <v>293</v>
      </c>
      <c r="AB349" s="848"/>
      <c r="AC349" s="849"/>
      <c r="AD349" s="118">
        <v>2</v>
      </c>
      <c r="AE349" s="118" t="s">
        <v>294</v>
      </c>
      <c r="AF349" s="866"/>
      <c r="AG349" s="867"/>
      <c r="AH349" s="868"/>
      <c r="AI349" s="866"/>
      <c r="AJ349" s="867"/>
      <c r="AK349" s="868"/>
      <c r="AL349" s="101"/>
      <c r="AN349" s="24" t="str">
        <f t="shared" si="19"/>
        <v>■</v>
      </c>
    </row>
    <row r="350" spans="1:40" ht="13.15" customHeight="1">
      <c r="A350" s="36" t="str">
        <f t="shared" si="18"/>
        <v>SI</v>
      </c>
      <c r="B350" s="32"/>
      <c r="C350" s="878">
        <v>44</v>
      </c>
      <c r="D350" s="880"/>
      <c r="E350" s="888" t="s">
        <v>1220</v>
      </c>
      <c r="F350" s="889"/>
      <c r="G350" s="889"/>
      <c r="H350" s="889"/>
      <c r="I350" s="889"/>
      <c r="J350" s="889"/>
      <c r="K350" s="889"/>
      <c r="L350" s="889"/>
      <c r="M350" s="889"/>
      <c r="N350" s="889"/>
      <c r="O350" s="889"/>
      <c r="P350" s="889"/>
      <c r="Q350" s="889"/>
      <c r="R350" s="889"/>
      <c r="S350" s="889"/>
      <c r="T350" s="890"/>
      <c r="U350" s="152" t="s">
        <v>598</v>
      </c>
      <c r="V350" s="847" t="s">
        <v>299</v>
      </c>
      <c r="W350" s="848"/>
      <c r="X350" s="848"/>
      <c r="Y350" s="848"/>
      <c r="Z350" s="849"/>
      <c r="AA350" s="847" t="s">
        <v>300</v>
      </c>
      <c r="AB350" s="848"/>
      <c r="AC350" s="849"/>
      <c r="AD350" s="118">
        <v>5</v>
      </c>
      <c r="AE350" s="118">
        <v>0</v>
      </c>
      <c r="AF350" s="866"/>
      <c r="AG350" s="867"/>
      <c r="AH350" s="868"/>
      <c r="AI350" s="866"/>
      <c r="AJ350" s="867"/>
      <c r="AK350" s="868"/>
      <c r="AL350" s="101"/>
      <c r="AN350" s="24" t="str">
        <f t="shared" si="19"/>
        <v>■</v>
      </c>
    </row>
    <row r="351" spans="1:40" ht="13.15" customHeight="1">
      <c r="A351" s="36" t="str">
        <f t="shared" si="18"/>
        <v>SI</v>
      </c>
      <c r="B351" s="32"/>
      <c r="C351" s="878">
        <v>45</v>
      </c>
      <c r="D351" s="880"/>
      <c r="E351" s="888" t="s">
        <v>1221</v>
      </c>
      <c r="F351" s="889"/>
      <c r="G351" s="889"/>
      <c r="H351" s="889"/>
      <c r="I351" s="889"/>
      <c r="J351" s="889"/>
      <c r="K351" s="889"/>
      <c r="L351" s="889"/>
      <c r="M351" s="889"/>
      <c r="N351" s="889"/>
      <c r="O351" s="889"/>
      <c r="P351" s="889"/>
      <c r="Q351" s="889"/>
      <c r="R351" s="889"/>
      <c r="S351" s="889"/>
      <c r="T351" s="890"/>
      <c r="U351" s="152" t="s">
        <v>600</v>
      </c>
      <c r="V351" s="847" t="s">
        <v>299</v>
      </c>
      <c r="W351" s="848"/>
      <c r="X351" s="848"/>
      <c r="Y351" s="848"/>
      <c r="Z351" s="849"/>
      <c r="AA351" s="847" t="s">
        <v>300</v>
      </c>
      <c r="AB351" s="848"/>
      <c r="AC351" s="849"/>
      <c r="AD351" s="118">
        <v>5</v>
      </c>
      <c r="AE351" s="118">
        <v>0</v>
      </c>
      <c r="AF351" s="866"/>
      <c r="AG351" s="867"/>
      <c r="AH351" s="868"/>
      <c r="AI351" s="866"/>
      <c r="AJ351" s="867"/>
      <c r="AK351" s="868"/>
      <c r="AL351" s="101"/>
      <c r="AN351" s="24" t="str">
        <f t="shared" si="19"/>
        <v>■</v>
      </c>
    </row>
    <row r="352" spans="1:40" ht="13.15" customHeight="1">
      <c r="A352" s="36" t="str">
        <f t="shared" si="18"/>
        <v>SI</v>
      </c>
      <c r="B352" s="38"/>
      <c r="C352" s="878">
        <v>46</v>
      </c>
      <c r="D352" s="880"/>
      <c r="E352" s="888" t="s">
        <v>1222</v>
      </c>
      <c r="F352" s="889"/>
      <c r="G352" s="889"/>
      <c r="H352" s="889"/>
      <c r="I352" s="889"/>
      <c r="J352" s="889"/>
      <c r="K352" s="889"/>
      <c r="L352" s="889"/>
      <c r="M352" s="889"/>
      <c r="N352" s="889"/>
      <c r="O352" s="889"/>
      <c r="P352" s="889"/>
      <c r="Q352" s="889"/>
      <c r="R352" s="889"/>
      <c r="S352" s="889"/>
      <c r="T352" s="890"/>
      <c r="U352" s="152" t="s">
        <v>602</v>
      </c>
      <c r="V352" s="847" t="s">
        <v>299</v>
      </c>
      <c r="W352" s="848"/>
      <c r="X352" s="848"/>
      <c r="Y352" s="848"/>
      <c r="Z352" s="849"/>
      <c r="AA352" s="847" t="s">
        <v>300</v>
      </c>
      <c r="AB352" s="848"/>
      <c r="AC352" s="849"/>
      <c r="AD352" s="118">
        <v>7</v>
      </c>
      <c r="AE352" s="118">
        <v>0</v>
      </c>
      <c r="AF352" s="866"/>
      <c r="AG352" s="867"/>
      <c r="AH352" s="868"/>
      <c r="AI352" s="866"/>
      <c r="AJ352" s="867"/>
      <c r="AK352" s="868"/>
      <c r="AL352" s="101" t="s">
        <v>603</v>
      </c>
      <c r="AN352" s="24" t="str">
        <f t="shared" si="19"/>
        <v>■</v>
      </c>
    </row>
    <row r="353" spans="1:40" ht="13.15" customHeight="1">
      <c r="A353" s="36" t="str">
        <f t="shared" si="18"/>
        <v>SI</v>
      </c>
      <c r="B353" s="38"/>
      <c r="C353" s="878">
        <v>47</v>
      </c>
      <c r="D353" s="880"/>
      <c r="E353" s="888" t="s">
        <v>1223</v>
      </c>
      <c r="F353" s="889"/>
      <c r="G353" s="889"/>
      <c r="H353" s="889"/>
      <c r="I353" s="889"/>
      <c r="J353" s="889"/>
      <c r="K353" s="889"/>
      <c r="L353" s="889"/>
      <c r="M353" s="889"/>
      <c r="N353" s="889"/>
      <c r="O353" s="889"/>
      <c r="P353" s="889"/>
      <c r="Q353" s="889"/>
      <c r="R353" s="889"/>
      <c r="S353" s="889"/>
      <c r="T353" s="890"/>
      <c r="U353" s="152" t="s">
        <v>605</v>
      </c>
      <c r="V353" s="847" t="s">
        <v>292</v>
      </c>
      <c r="W353" s="848"/>
      <c r="X353" s="848"/>
      <c r="Y353" s="848"/>
      <c r="Z353" s="849"/>
      <c r="AA353" s="847" t="s">
        <v>293</v>
      </c>
      <c r="AB353" s="848"/>
      <c r="AC353" s="849"/>
      <c r="AD353" s="118">
        <v>6</v>
      </c>
      <c r="AE353" s="118" t="s">
        <v>294</v>
      </c>
      <c r="AF353" s="866"/>
      <c r="AG353" s="867"/>
      <c r="AH353" s="868"/>
      <c r="AI353" s="866"/>
      <c r="AJ353" s="867"/>
      <c r="AK353" s="868"/>
      <c r="AL353" s="101" t="s">
        <v>603</v>
      </c>
      <c r="AN353" s="24" t="str">
        <f t="shared" si="19"/>
        <v>■</v>
      </c>
    </row>
    <row r="354" spans="1:40" ht="13.15" customHeight="1">
      <c r="A354" s="36" t="str">
        <f t="shared" si="18"/>
        <v>SI</v>
      </c>
      <c r="B354" s="32"/>
      <c r="C354" s="878">
        <v>48</v>
      </c>
      <c r="D354" s="880"/>
      <c r="E354" s="888" t="s">
        <v>1216</v>
      </c>
      <c r="F354" s="889"/>
      <c r="G354" s="889"/>
      <c r="H354" s="889"/>
      <c r="I354" s="889"/>
      <c r="J354" s="889"/>
      <c r="K354" s="889"/>
      <c r="L354" s="889"/>
      <c r="M354" s="889"/>
      <c r="N354" s="889"/>
      <c r="O354" s="889"/>
      <c r="P354" s="889"/>
      <c r="Q354" s="889"/>
      <c r="R354" s="889"/>
      <c r="S354" s="889"/>
      <c r="T354" s="890"/>
      <c r="U354" s="152" t="s">
        <v>607</v>
      </c>
      <c r="V354" s="847" t="s">
        <v>299</v>
      </c>
      <c r="W354" s="848"/>
      <c r="X354" s="848"/>
      <c r="Y354" s="848"/>
      <c r="Z354" s="849"/>
      <c r="AA354" s="847" t="s">
        <v>300</v>
      </c>
      <c r="AB354" s="848"/>
      <c r="AC354" s="849"/>
      <c r="AD354" s="118">
        <v>3</v>
      </c>
      <c r="AE354" s="118">
        <v>0</v>
      </c>
      <c r="AF354" s="866"/>
      <c r="AG354" s="867"/>
      <c r="AH354" s="868"/>
      <c r="AI354" s="866"/>
      <c r="AJ354" s="867"/>
      <c r="AK354" s="868"/>
      <c r="AL354" s="101"/>
      <c r="AN354" s="24" t="str">
        <f t="shared" si="19"/>
        <v>■</v>
      </c>
    </row>
    <row r="355" spans="1:40" ht="13.15" customHeight="1">
      <c r="A355" s="36" t="str">
        <f t="shared" si="18"/>
        <v>SI</v>
      </c>
      <c r="B355" s="32"/>
      <c r="C355" s="878">
        <v>49</v>
      </c>
      <c r="D355" s="880"/>
      <c r="E355" s="888" t="s">
        <v>1217</v>
      </c>
      <c r="F355" s="889"/>
      <c r="G355" s="889"/>
      <c r="H355" s="889"/>
      <c r="I355" s="889"/>
      <c r="J355" s="889"/>
      <c r="K355" s="889"/>
      <c r="L355" s="889"/>
      <c r="M355" s="889"/>
      <c r="N355" s="889"/>
      <c r="O355" s="889"/>
      <c r="P355" s="889"/>
      <c r="Q355" s="889"/>
      <c r="R355" s="889"/>
      <c r="S355" s="889"/>
      <c r="T355" s="890"/>
      <c r="U355" s="152" t="s">
        <v>609</v>
      </c>
      <c r="V355" s="847" t="s">
        <v>292</v>
      </c>
      <c r="W355" s="848"/>
      <c r="X355" s="848"/>
      <c r="Y355" s="848"/>
      <c r="Z355" s="849"/>
      <c r="AA355" s="847" t="s">
        <v>293</v>
      </c>
      <c r="AB355" s="848"/>
      <c r="AC355" s="849"/>
      <c r="AD355" s="118">
        <v>6</v>
      </c>
      <c r="AE355" s="118" t="s">
        <v>294</v>
      </c>
      <c r="AF355" s="866"/>
      <c r="AG355" s="867"/>
      <c r="AH355" s="868"/>
      <c r="AI355" s="866"/>
      <c r="AJ355" s="867"/>
      <c r="AK355" s="868"/>
      <c r="AL355" s="101"/>
      <c r="AN355" s="24" t="str">
        <f t="shared" si="19"/>
        <v>■</v>
      </c>
    </row>
    <row r="356" spans="1:40" ht="13.15" customHeight="1">
      <c r="A356" s="36" t="str">
        <f t="shared" si="18"/>
        <v>SI</v>
      </c>
      <c r="B356" s="32"/>
      <c r="C356" s="878">
        <v>50</v>
      </c>
      <c r="D356" s="880"/>
      <c r="E356" s="888" t="s">
        <v>322</v>
      </c>
      <c r="F356" s="889"/>
      <c r="G356" s="889"/>
      <c r="H356" s="889"/>
      <c r="I356" s="889"/>
      <c r="J356" s="889"/>
      <c r="K356" s="889"/>
      <c r="L356" s="889"/>
      <c r="M356" s="889"/>
      <c r="N356" s="889"/>
      <c r="O356" s="889"/>
      <c r="P356" s="889"/>
      <c r="Q356" s="889"/>
      <c r="R356" s="889"/>
      <c r="S356" s="889"/>
      <c r="T356" s="890"/>
      <c r="U356" s="152" t="s">
        <v>323</v>
      </c>
      <c r="V356" s="847" t="s">
        <v>299</v>
      </c>
      <c r="W356" s="848"/>
      <c r="X356" s="848"/>
      <c r="Y356" s="848"/>
      <c r="Z356" s="849"/>
      <c r="AA356" s="847" t="s">
        <v>293</v>
      </c>
      <c r="AB356" s="848"/>
      <c r="AC356" s="849"/>
      <c r="AD356" s="118">
        <v>6</v>
      </c>
      <c r="AE356" s="118" t="s">
        <v>294</v>
      </c>
      <c r="AF356" s="866"/>
      <c r="AG356" s="867"/>
      <c r="AH356" s="868"/>
      <c r="AI356" s="866"/>
      <c r="AJ356" s="867"/>
      <c r="AK356" s="868"/>
      <c r="AL356" s="101"/>
      <c r="AN356" s="24" t="str">
        <f t="shared" si="19"/>
        <v>■</v>
      </c>
    </row>
    <row r="357" spans="1:40" ht="13.15" customHeight="1">
      <c r="A357" s="36" t="str">
        <f t="shared" si="18"/>
        <v>SI</v>
      </c>
      <c r="B357" s="32"/>
      <c r="C357" s="878">
        <v>51</v>
      </c>
      <c r="D357" s="880"/>
      <c r="E357" s="888" t="s">
        <v>324</v>
      </c>
      <c r="F357" s="889"/>
      <c r="G357" s="889"/>
      <c r="H357" s="889"/>
      <c r="I357" s="889"/>
      <c r="J357" s="889"/>
      <c r="K357" s="889"/>
      <c r="L357" s="889"/>
      <c r="M357" s="889"/>
      <c r="N357" s="889"/>
      <c r="O357" s="889"/>
      <c r="P357" s="889"/>
      <c r="Q357" s="889"/>
      <c r="R357" s="889"/>
      <c r="S357" s="889"/>
      <c r="T357" s="890"/>
      <c r="U357" s="152" t="s">
        <v>325</v>
      </c>
      <c r="V357" s="847" t="s">
        <v>299</v>
      </c>
      <c r="W357" s="848"/>
      <c r="X357" s="848"/>
      <c r="Y357" s="848"/>
      <c r="Z357" s="849"/>
      <c r="AA357" s="847" t="s">
        <v>293</v>
      </c>
      <c r="AB357" s="848"/>
      <c r="AC357" s="849"/>
      <c r="AD357" s="118">
        <v>6</v>
      </c>
      <c r="AE357" s="118" t="s">
        <v>294</v>
      </c>
      <c r="AF357" s="866"/>
      <c r="AG357" s="867"/>
      <c r="AH357" s="868"/>
      <c r="AI357" s="866"/>
      <c r="AJ357" s="867"/>
      <c r="AK357" s="868"/>
      <c r="AL357" s="101"/>
      <c r="AN357" s="24" t="str">
        <f>$M$18</f>
        <v>■</v>
      </c>
    </row>
    <row r="358" spans="1:40">
      <c r="A358" s="36" t="str">
        <f t="shared" si="18"/>
        <v>SI</v>
      </c>
      <c r="B358" s="52"/>
      <c r="C358" s="587"/>
      <c r="D358" s="53"/>
      <c r="E358" s="53"/>
      <c r="F358" s="53"/>
      <c r="G358" s="53"/>
      <c r="H358" s="53"/>
      <c r="I358" s="53"/>
      <c r="J358" s="53"/>
      <c r="K358" s="53"/>
      <c r="L358" s="53"/>
      <c r="M358" s="53"/>
      <c r="N358" s="53"/>
      <c r="O358" s="53"/>
      <c r="P358" s="53"/>
      <c r="Q358" s="53"/>
      <c r="R358" s="53"/>
      <c r="S358" s="53"/>
      <c r="T358" s="53"/>
      <c r="U358" s="112"/>
      <c r="V358" s="179"/>
      <c r="W358" s="179"/>
      <c r="X358" s="179"/>
      <c r="Y358" s="179"/>
      <c r="Z358" s="179"/>
      <c r="AA358" s="179"/>
      <c r="AB358" s="179"/>
      <c r="AC358" s="179"/>
      <c r="AD358" s="179"/>
      <c r="AE358" s="179"/>
      <c r="AF358" s="62"/>
      <c r="AG358" s="62"/>
      <c r="AH358" s="62"/>
      <c r="AI358" s="62"/>
      <c r="AJ358" s="62"/>
      <c r="AK358" s="62"/>
      <c r="AL358" s="163"/>
      <c r="AM358" s="55"/>
    </row>
    <row r="359" spans="1:40">
      <c r="A359" s="36" t="str">
        <f t="shared" si="18"/>
        <v>IY</v>
      </c>
      <c r="B359" s="420"/>
      <c r="C359" s="490" t="s">
        <v>282</v>
      </c>
      <c r="D359" s="506"/>
      <c r="E359" s="474"/>
      <c r="F359" s="474"/>
      <c r="G359" s="474"/>
      <c r="H359" s="474"/>
      <c r="I359" s="474"/>
      <c r="J359" s="473" t="s">
        <v>610</v>
      </c>
      <c r="K359" s="490"/>
      <c r="L359" s="474"/>
      <c r="M359" s="490"/>
      <c r="N359" s="474"/>
      <c r="O359" s="474"/>
      <c r="P359" s="474"/>
      <c r="Q359" s="474"/>
      <c r="R359" s="474"/>
      <c r="S359" s="474"/>
      <c r="T359" s="474"/>
      <c r="U359" s="473" t="s">
        <v>1224</v>
      </c>
      <c r="V359" s="495"/>
      <c r="W359" s="495"/>
      <c r="X359" s="495"/>
      <c r="Y359" s="495"/>
      <c r="Z359" s="495"/>
      <c r="AA359" s="495"/>
      <c r="AB359" s="495"/>
      <c r="AC359" s="495"/>
      <c r="AD359" s="495"/>
      <c r="AE359" s="495"/>
      <c r="AF359" s="496"/>
      <c r="AG359" s="496"/>
      <c r="AH359" s="496"/>
      <c r="AI359" s="496"/>
      <c r="AJ359" s="496"/>
      <c r="AK359" s="496"/>
      <c r="AL359" s="493"/>
      <c r="AM359" s="573"/>
    </row>
    <row r="360" spans="1:40" ht="21" customHeight="1">
      <c r="A360" s="36" t="str">
        <f t="shared" si="18"/>
        <v>IY</v>
      </c>
      <c r="B360" s="38"/>
      <c r="C360" s="1005" t="s">
        <v>85</v>
      </c>
      <c r="D360" s="983"/>
      <c r="E360" s="1005" t="s">
        <v>285</v>
      </c>
      <c r="F360" s="1006"/>
      <c r="G360" s="1006"/>
      <c r="H360" s="1006"/>
      <c r="I360" s="1006"/>
      <c r="J360" s="1006"/>
      <c r="K360" s="1006"/>
      <c r="L360" s="1006"/>
      <c r="M360" s="1006"/>
      <c r="N360" s="1006"/>
      <c r="O360" s="1006"/>
      <c r="P360" s="1006"/>
      <c r="Q360" s="1006"/>
      <c r="R360" s="1006"/>
      <c r="S360" s="1006"/>
      <c r="T360" s="1006"/>
      <c r="U360" s="139" t="s">
        <v>286</v>
      </c>
      <c r="V360" s="841" t="s">
        <v>287</v>
      </c>
      <c r="W360" s="842"/>
      <c r="X360" s="842"/>
      <c r="Y360" s="842"/>
      <c r="Z360" s="1001"/>
      <c r="AA360" s="1005" t="s">
        <v>876</v>
      </c>
      <c r="AB360" s="1006"/>
      <c r="AC360" s="1012"/>
      <c r="AD360" s="970" t="s">
        <v>289</v>
      </c>
      <c r="AE360" s="972"/>
      <c r="AF360" s="881" t="s">
        <v>88</v>
      </c>
      <c r="AG360" s="882"/>
      <c r="AH360" s="883"/>
      <c r="AI360" s="1021" t="s">
        <v>89</v>
      </c>
      <c r="AJ360" s="1022"/>
      <c r="AK360" s="1023"/>
      <c r="AL360" s="915" t="s">
        <v>90</v>
      </c>
    </row>
    <row r="361" spans="1:40" ht="12" customHeight="1">
      <c r="A361" s="36" t="str">
        <f t="shared" si="18"/>
        <v>IY</v>
      </c>
      <c r="B361" s="38"/>
      <c r="C361" s="984"/>
      <c r="D361" s="985"/>
      <c r="E361" s="1007"/>
      <c r="F361" s="1008"/>
      <c r="G361" s="1008"/>
      <c r="H361" s="1008"/>
      <c r="I361" s="1008"/>
      <c r="J361" s="1008"/>
      <c r="K361" s="1008"/>
      <c r="L361" s="1008"/>
      <c r="M361" s="1008"/>
      <c r="N361" s="1008"/>
      <c r="O361" s="1008"/>
      <c r="P361" s="1008"/>
      <c r="Q361" s="1008"/>
      <c r="R361" s="1008"/>
      <c r="S361" s="1008"/>
      <c r="T361" s="1008"/>
      <c r="U361" s="140"/>
      <c r="V361" s="1002"/>
      <c r="W361" s="1003"/>
      <c r="X361" s="1003"/>
      <c r="Y361" s="1003"/>
      <c r="Z361" s="1004"/>
      <c r="AA361" s="1007"/>
      <c r="AB361" s="1008"/>
      <c r="AC361" s="1013"/>
      <c r="AD361" s="973"/>
      <c r="AE361" s="975"/>
      <c r="AF361" s="884"/>
      <c r="AG361" s="885"/>
      <c r="AH361" s="886"/>
      <c r="AI361" s="1024"/>
      <c r="AJ361" s="1025"/>
      <c r="AK361" s="1026"/>
      <c r="AL361" s="916"/>
    </row>
    <row r="362" spans="1:40" ht="13.15" customHeight="1">
      <c r="A362" s="36" t="str">
        <f t="shared" si="18"/>
        <v>IY</v>
      </c>
      <c r="B362" s="32"/>
      <c r="C362" s="802">
        <v>1</v>
      </c>
      <c r="D362" s="803"/>
      <c r="E362" s="897" t="s">
        <v>350</v>
      </c>
      <c r="F362" s="898"/>
      <c r="G362" s="898"/>
      <c r="H362" s="898"/>
      <c r="I362" s="898"/>
      <c r="J362" s="898"/>
      <c r="K362" s="898"/>
      <c r="L362" s="898"/>
      <c r="M362" s="898"/>
      <c r="N362" s="898"/>
      <c r="O362" s="898"/>
      <c r="P362" s="898"/>
      <c r="Q362" s="898"/>
      <c r="R362" s="898"/>
      <c r="S362" s="898"/>
      <c r="T362" s="899"/>
      <c r="U362" s="141" t="s">
        <v>291</v>
      </c>
      <c r="V362" s="847" t="s">
        <v>292</v>
      </c>
      <c r="W362" s="848"/>
      <c r="X362" s="848"/>
      <c r="Y362" s="848"/>
      <c r="Z362" s="849"/>
      <c r="AA362" s="847" t="s">
        <v>293</v>
      </c>
      <c r="AB362" s="848"/>
      <c r="AC362" s="849"/>
      <c r="AD362" s="118">
        <v>10</v>
      </c>
      <c r="AE362" s="118" t="s">
        <v>294</v>
      </c>
      <c r="AF362" s="866"/>
      <c r="AG362" s="867"/>
      <c r="AH362" s="868"/>
      <c r="AI362" s="866"/>
      <c r="AJ362" s="867"/>
      <c r="AK362" s="868"/>
      <c r="AL362" s="101"/>
      <c r="AN362" s="24" t="str">
        <f>$P$18</f>
        <v>■</v>
      </c>
    </row>
    <row r="363" spans="1:40" ht="13.15" customHeight="1">
      <c r="A363" s="36" t="str">
        <f t="shared" si="18"/>
        <v>IY</v>
      </c>
      <c r="B363" s="32"/>
      <c r="C363" s="802">
        <v>2</v>
      </c>
      <c r="D363" s="803"/>
      <c r="E363" s="897" t="s">
        <v>351</v>
      </c>
      <c r="F363" s="898"/>
      <c r="G363" s="898"/>
      <c r="H363" s="898"/>
      <c r="I363" s="898"/>
      <c r="J363" s="898"/>
      <c r="K363" s="898"/>
      <c r="L363" s="898"/>
      <c r="M363" s="898"/>
      <c r="N363" s="898"/>
      <c r="O363" s="898"/>
      <c r="P363" s="898"/>
      <c r="Q363" s="898"/>
      <c r="R363" s="898"/>
      <c r="S363" s="898"/>
      <c r="T363" s="899"/>
      <c r="U363" s="624" t="s">
        <v>296</v>
      </c>
      <c r="V363" s="847" t="s">
        <v>292</v>
      </c>
      <c r="W363" s="848"/>
      <c r="X363" s="848"/>
      <c r="Y363" s="848"/>
      <c r="Z363" s="849"/>
      <c r="AA363" s="847" t="s">
        <v>293</v>
      </c>
      <c r="AB363" s="848"/>
      <c r="AC363" s="849"/>
      <c r="AD363" s="118">
        <v>51</v>
      </c>
      <c r="AE363" s="118" t="s">
        <v>294</v>
      </c>
      <c r="AF363" s="866"/>
      <c r="AG363" s="867"/>
      <c r="AH363" s="868"/>
      <c r="AI363" s="866"/>
      <c r="AJ363" s="867"/>
      <c r="AK363" s="868"/>
      <c r="AL363" s="101"/>
      <c r="AN363" s="24" t="str">
        <f t="shared" ref="AN363:AN373" si="20">$P$18</f>
        <v>■</v>
      </c>
    </row>
    <row r="364" spans="1:40" ht="13.15" customHeight="1">
      <c r="A364" s="36" t="str">
        <f t="shared" si="18"/>
        <v>IY</v>
      </c>
      <c r="B364" s="32"/>
      <c r="C364" s="917">
        <v>3</v>
      </c>
      <c r="D364" s="918"/>
      <c r="E364" s="903" t="s">
        <v>297</v>
      </c>
      <c r="F364" s="904"/>
      <c r="G364" s="904"/>
      <c r="H364" s="904"/>
      <c r="I364" s="904"/>
      <c r="J364" s="904"/>
      <c r="K364" s="904"/>
      <c r="L364" s="904"/>
      <c r="M364" s="904"/>
      <c r="N364" s="904"/>
      <c r="O364" s="904"/>
      <c r="P364" s="904"/>
      <c r="Q364" s="904"/>
      <c r="R364" s="904"/>
      <c r="S364" s="904"/>
      <c r="T364" s="905"/>
      <c r="U364" s="158" t="s">
        <v>298</v>
      </c>
      <c r="V364" s="860" t="s">
        <v>299</v>
      </c>
      <c r="W364" s="861"/>
      <c r="X364" s="861"/>
      <c r="Y364" s="861"/>
      <c r="Z364" s="862"/>
      <c r="AA364" s="860" t="s">
        <v>300</v>
      </c>
      <c r="AB364" s="861"/>
      <c r="AC364" s="862"/>
      <c r="AD364" s="119">
        <v>1</v>
      </c>
      <c r="AE364" s="119">
        <v>0</v>
      </c>
      <c r="AF364" s="863"/>
      <c r="AG364" s="864"/>
      <c r="AH364" s="865"/>
      <c r="AI364" s="863"/>
      <c r="AJ364" s="864"/>
      <c r="AK364" s="865"/>
      <c r="AL364" s="241" t="s">
        <v>301</v>
      </c>
      <c r="AN364" s="24" t="str">
        <f t="shared" si="20"/>
        <v>■</v>
      </c>
    </row>
    <row r="365" spans="1:40" ht="13.15" customHeight="1">
      <c r="A365" s="36" t="str">
        <f t="shared" si="18"/>
        <v>IY</v>
      </c>
      <c r="B365" s="32"/>
      <c r="C365" s="802">
        <v>4</v>
      </c>
      <c r="D365" s="803"/>
      <c r="E365" s="897" t="s">
        <v>302</v>
      </c>
      <c r="F365" s="898"/>
      <c r="G365" s="898"/>
      <c r="H365" s="898"/>
      <c r="I365" s="898"/>
      <c r="J365" s="898"/>
      <c r="K365" s="898"/>
      <c r="L365" s="898"/>
      <c r="M365" s="898"/>
      <c r="N365" s="898"/>
      <c r="O365" s="898"/>
      <c r="P365" s="898"/>
      <c r="Q365" s="898"/>
      <c r="R365" s="898"/>
      <c r="S365" s="898"/>
      <c r="T365" s="899"/>
      <c r="U365" s="152" t="s">
        <v>303</v>
      </c>
      <c r="V365" s="847" t="s">
        <v>299</v>
      </c>
      <c r="W365" s="848"/>
      <c r="X365" s="848"/>
      <c r="Y365" s="848"/>
      <c r="Z365" s="849"/>
      <c r="AA365" s="847" t="s">
        <v>300</v>
      </c>
      <c r="AB365" s="848"/>
      <c r="AC365" s="849"/>
      <c r="AD365" s="118">
        <v>1</v>
      </c>
      <c r="AE365" s="118">
        <v>0</v>
      </c>
      <c r="AF365" s="866"/>
      <c r="AG365" s="867"/>
      <c r="AH365" s="868"/>
      <c r="AI365" s="866"/>
      <c r="AJ365" s="867"/>
      <c r="AK365" s="868"/>
      <c r="AL365" s="101"/>
      <c r="AN365" s="24" t="str">
        <f t="shared" si="20"/>
        <v>■</v>
      </c>
    </row>
    <row r="366" spans="1:40" ht="13.15" customHeight="1">
      <c r="A366" s="36" t="str">
        <f t="shared" si="18"/>
        <v>IY</v>
      </c>
      <c r="B366" s="32"/>
      <c r="C366" s="802">
        <v>5</v>
      </c>
      <c r="D366" s="803"/>
      <c r="E366" s="888" t="s">
        <v>304</v>
      </c>
      <c r="F366" s="889"/>
      <c r="G366" s="889"/>
      <c r="H366" s="889"/>
      <c r="I366" s="889"/>
      <c r="J366" s="889"/>
      <c r="K366" s="889"/>
      <c r="L366" s="889"/>
      <c r="M366" s="889"/>
      <c r="N366" s="889"/>
      <c r="O366" s="889"/>
      <c r="P366" s="889"/>
      <c r="Q366" s="889"/>
      <c r="R366" s="889"/>
      <c r="S366" s="889"/>
      <c r="T366" s="890"/>
      <c r="U366" s="152" t="s">
        <v>305</v>
      </c>
      <c r="V366" s="847" t="s">
        <v>292</v>
      </c>
      <c r="W366" s="848"/>
      <c r="X366" s="848"/>
      <c r="Y366" s="848"/>
      <c r="Z366" s="849"/>
      <c r="AA366" s="847" t="s">
        <v>293</v>
      </c>
      <c r="AB366" s="848"/>
      <c r="AC366" s="849"/>
      <c r="AD366" s="118">
        <v>2</v>
      </c>
      <c r="AE366" s="118" t="s">
        <v>294</v>
      </c>
      <c r="AF366" s="866"/>
      <c r="AG366" s="867"/>
      <c r="AH366" s="868"/>
      <c r="AI366" s="866"/>
      <c r="AJ366" s="867"/>
      <c r="AK366" s="868"/>
      <c r="AL366" s="101"/>
      <c r="AN366" s="24" t="str">
        <f t="shared" si="20"/>
        <v>■</v>
      </c>
    </row>
    <row r="367" spans="1:40" ht="13.15" customHeight="1">
      <c r="A367" s="36" t="str">
        <f t="shared" si="18"/>
        <v>IY</v>
      </c>
      <c r="B367" s="32"/>
      <c r="C367" s="802">
        <v>6</v>
      </c>
      <c r="D367" s="803"/>
      <c r="E367" s="894" t="s">
        <v>510</v>
      </c>
      <c r="F367" s="895"/>
      <c r="G367" s="895"/>
      <c r="H367" s="895"/>
      <c r="I367" s="895"/>
      <c r="J367" s="895"/>
      <c r="K367" s="895"/>
      <c r="L367" s="895"/>
      <c r="M367" s="895"/>
      <c r="N367" s="895"/>
      <c r="O367" s="895"/>
      <c r="P367" s="895"/>
      <c r="Q367" s="895"/>
      <c r="R367" s="895"/>
      <c r="S367" s="895"/>
      <c r="T367" s="896"/>
      <c r="U367" s="152" t="s">
        <v>511</v>
      </c>
      <c r="V367" s="847" t="s">
        <v>299</v>
      </c>
      <c r="W367" s="848"/>
      <c r="X367" s="848"/>
      <c r="Y367" s="848"/>
      <c r="Z367" s="849"/>
      <c r="AA367" s="847" t="s">
        <v>293</v>
      </c>
      <c r="AB367" s="848"/>
      <c r="AC367" s="849"/>
      <c r="AD367" s="118">
        <v>2</v>
      </c>
      <c r="AE367" s="118" t="s">
        <v>294</v>
      </c>
      <c r="AF367" s="866"/>
      <c r="AG367" s="867"/>
      <c r="AH367" s="868"/>
      <c r="AI367" s="866"/>
      <c r="AJ367" s="867"/>
      <c r="AK367" s="868"/>
      <c r="AL367" s="101"/>
      <c r="AN367" s="24" t="str">
        <f t="shared" si="20"/>
        <v>■</v>
      </c>
    </row>
    <row r="368" spans="1:40" ht="13.15" customHeight="1">
      <c r="A368" s="36" t="str">
        <f t="shared" si="18"/>
        <v>IY</v>
      </c>
      <c r="B368" s="32"/>
      <c r="C368" s="802">
        <v>7</v>
      </c>
      <c r="D368" s="803"/>
      <c r="E368" s="888" t="s">
        <v>512</v>
      </c>
      <c r="F368" s="889"/>
      <c r="G368" s="889"/>
      <c r="H368" s="889"/>
      <c r="I368" s="889"/>
      <c r="J368" s="889"/>
      <c r="K368" s="889"/>
      <c r="L368" s="889"/>
      <c r="M368" s="889"/>
      <c r="N368" s="889"/>
      <c r="O368" s="889"/>
      <c r="P368" s="889"/>
      <c r="Q368" s="889"/>
      <c r="R368" s="889"/>
      <c r="S368" s="889"/>
      <c r="T368" s="890"/>
      <c r="U368" s="152" t="s">
        <v>513</v>
      </c>
      <c r="V368" s="847" t="s">
        <v>292</v>
      </c>
      <c r="W368" s="848"/>
      <c r="X368" s="848"/>
      <c r="Y368" s="848"/>
      <c r="Z368" s="849"/>
      <c r="AA368" s="847" t="s">
        <v>293</v>
      </c>
      <c r="AB368" s="848"/>
      <c r="AC368" s="849"/>
      <c r="AD368" s="118">
        <v>1</v>
      </c>
      <c r="AE368" s="118" t="s">
        <v>294</v>
      </c>
      <c r="AF368" s="866"/>
      <c r="AG368" s="867"/>
      <c r="AH368" s="868"/>
      <c r="AI368" s="866"/>
      <c r="AJ368" s="867"/>
      <c r="AK368" s="868"/>
      <c r="AL368" s="101"/>
      <c r="AN368" s="24" t="str">
        <f t="shared" si="20"/>
        <v>■</v>
      </c>
    </row>
    <row r="369" spans="1:40" ht="13.15" customHeight="1">
      <c r="A369" s="36" t="str">
        <f t="shared" si="18"/>
        <v>IY</v>
      </c>
      <c r="B369" s="32"/>
      <c r="C369" s="802">
        <v>8</v>
      </c>
      <c r="D369" s="803"/>
      <c r="E369" s="888" t="s">
        <v>612</v>
      </c>
      <c r="F369" s="889"/>
      <c r="G369" s="889"/>
      <c r="H369" s="889"/>
      <c r="I369" s="889"/>
      <c r="J369" s="889"/>
      <c r="K369" s="889"/>
      <c r="L369" s="889"/>
      <c r="M369" s="889"/>
      <c r="N369" s="889"/>
      <c r="O369" s="889"/>
      <c r="P369" s="889"/>
      <c r="Q369" s="889"/>
      <c r="R369" s="889"/>
      <c r="S369" s="889"/>
      <c r="T369" s="890"/>
      <c r="U369" s="152" t="s">
        <v>613</v>
      </c>
      <c r="V369" s="847" t="s">
        <v>299</v>
      </c>
      <c r="W369" s="848"/>
      <c r="X369" s="848"/>
      <c r="Y369" s="848"/>
      <c r="Z369" s="849"/>
      <c r="AA369" s="847" t="s">
        <v>293</v>
      </c>
      <c r="AB369" s="848"/>
      <c r="AC369" s="849"/>
      <c r="AD369" s="118">
        <v>9</v>
      </c>
      <c r="AE369" s="118" t="s">
        <v>294</v>
      </c>
      <c r="AF369" s="866"/>
      <c r="AG369" s="867"/>
      <c r="AH369" s="868"/>
      <c r="AI369" s="866"/>
      <c r="AJ369" s="867"/>
      <c r="AK369" s="868"/>
      <c r="AL369" s="101"/>
      <c r="AN369" s="24" t="str">
        <f t="shared" si="20"/>
        <v>■</v>
      </c>
    </row>
    <row r="370" spans="1:40" ht="13.15" customHeight="1">
      <c r="A370" s="36" t="str">
        <f t="shared" si="18"/>
        <v>IY</v>
      </c>
      <c r="B370" s="32"/>
      <c r="C370" s="802">
        <v>9</v>
      </c>
      <c r="D370" s="803"/>
      <c r="E370" s="888" t="s">
        <v>614</v>
      </c>
      <c r="F370" s="889"/>
      <c r="G370" s="889"/>
      <c r="H370" s="889"/>
      <c r="I370" s="889"/>
      <c r="J370" s="889"/>
      <c r="K370" s="889"/>
      <c r="L370" s="889"/>
      <c r="M370" s="889"/>
      <c r="N370" s="889"/>
      <c r="O370" s="889"/>
      <c r="P370" s="889"/>
      <c r="Q370" s="889"/>
      <c r="R370" s="889"/>
      <c r="S370" s="889"/>
      <c r="T370" s="890"/>
      <c r="U370" s="152" t="s">
        <v>615</v>
      </c>
      <c r="V370" s="847" t="s">
        <v>299</v>
      </c>
      <c r="W370" s="848"/>
      <c r="X370" s="848"/>
      <c r="Y370" s="848"/>
      <c r="Z370" s="849"/>
      <c r="AA370" s="847" t="s">
        <v>616</v>
      </c>
      <c r="AB370" s="848"/>
      <c r="AC370" s="849"/>
      <c r="AD370" s="118">
        <v>5</v>
      </c>
      <c r="AE370" s="118">
        <v>5</v>
      </c>
      <c r="AF370" s="866"/>
      <c r="AG370" s="867"/>
      <c r="AH370" s="868"/>
      <c r="AI370" s="866"/>
      <c r="AJ370" s="867"/>
      <c r="AK370" s="868"/>
      <c r="AL370" s="101"/>
      <c r="AN370" s="24" t="str">
        <f t="shared" si="20"/>
        <v>■</v>
      </c>
    </row>
    <row r="371" spans="1:40" ht="13.15" customHeight="1">
      <c r="A371" s="36" t="str">
        <f t="shared" si="18"/>
        <v>IY</v>
      </c>
      <c r="B371" s="32"/>
      <c r="C371" s="802">
        <v>10</v>
      </c>
      <c r="D371" s="803"/>
      <c r="E371" s="888" t="s">
        <v>518</v>
      </c>
      <c r="F371" s="889"/>
      <c r="G371" s="889"/>
      <c r="H371" s="889"/>
      <c r="I371" s="889"/>
      <c r="J371" s="889"/>
      <c r="K371" s="889"/>
      <c r="L371" s="889"/>
      <c r="M371" s="889"/>
      <c r="N371" s="889"/>
      <c r="O371" s="889"/>
      <c r="P371" s="889"/>
      <c r="Q371" s="889"/>
      <c r="R371" s="889"/>
      <c r="S371" s="889"/>
      <c r="T371" s="890"/>
      <c r="U371" s="152" t="s">
        <v>519</v>
      </c>
      <c r="V371" s="847" t="s">
        <v>299</v>
      </c>
      <c r="W371" s="848"/>
      <c r="X371" s="848"/>
      <c r="Y371" s="848"/>
      <c r="Z371" s="849"/>
      <c r="AA371" s="847" t="s">
        <v>300</v>
      </c>
      <c r="AB371" s="848"/>
      <c r="AC371" s="849"/>
      <c r="AD371" s="118">
        <v>7</v>
      </c>
      <c r="AE371" s="118">
        <v>0</v>
      </c>
      <c r="AF371" s="866"/>
      <c r="AG371" s="867"/>
      <c r="AH371" s="868"/>
      <c r="AI371" s="866"/>
      <c r="AJ371" s="867"/>
      <c r="AK371" s="868"/>
      <c r="AL371" s="101"/>
      <c r="AN371" s="24" t="str">
        <f t="shared" si="20"/>
        <v>■</v>
      </c>
    </row>
    <row r="372" spans="1:40" ht="13.15" customHeight="1">
      <c r="A372" s="36" t="str">
        <f t="shared" si="18"/>
        <v>IY</v>
      </c>
      <c r="B372" s="32"/>
      <c r="C372" s="802">
        <v>11</v>
      </c>
      <c r="D372" s="803"/>
      <c r="E372" s="888" t="s">
        <v>520</v>
      </c>
      <c r="F372" s="889"/>
      <c r="G372" s="889"/>
      <c r="H372" s="889"/>
      <c r="I372" s="889"/>
      <c r="J372" s="889"/>
      <c r="K372" s="889"/>
      <c r="L372" s="889"/>
      <c r="M372" s="889"/>
      <c r="N372" s="889"/>
      <c r="O372" s="889"/>
      <c r="P372" s="889"/>
      <c r="Q372" s="889"/>
      <c r="R372" s="889"/>
      <c r="S372" s="889"/>
      <c r="T372" s="890"/>
      <c r="U372" s="152" t="s">
        <v>458</v>
      </c>
      <c r="V372" s="847" t="s">
        <v>299</v>
      </c>
      <c r="W372" s="848"/>
      <c r="X372" s="848"/>
      <c r="Y372" s="848"/>
      <c r="Z372" s="849"/>
      <c r="AA372" s="847" t="s">
        <v>300</v>
      </c>
      <c r="AB372" s="848"/>
      <c r="AC372" s="849"/>
      <c r="AD372" s="118">
        <v>3</v>
      </c>
      <c r="AE372" s="118">
        <v>0</v>
      </c>
      <c r="AF372" s="866"/>
      <c r="AG372" s="867"/>
      <c r="AH372" s="868"/>
      <c r="AI372" s="866"/>
      <c r="AJ372" s="867"/>
      <c r="AK372" s="868"/>
      <c r="AL372" s="101"/>
      <c r="AN372" s="24" t="str">
        <f t="shared" si="20"/>
        <v>■</v>
      </c>
    </row>
    <row r="373" spans="1:40" ht="13.15" customHeight="1">
      <c r="A373" s="36" t="str">
        <f t="shared" si="18"/>
        <v>IY</v>
      </c>
      <c r="B373" s="32"/>
      <c r="C373" s="802">
        <v>12</v>
      </c>
      <c r="D373" s="803"/>
      <c r="E373" s="888" t="s">
        <v>1225</v>
      </c>
      <c r="F373" s="889"/>
      <c r="G373" s="889"/>
      <c r="H373" s="889"/>
      <c r="I373" s="889"/>
      <c r="J373" s="889"/>
      <c r="K373" s="889"/>
      <c r="L373" s="889"/>
      <c r="M373" s="889"/>
      <c r="N373" s="889"/>
      <c r="O373" s="889"/>
      <c r="P373" s="889"/>
      <c r="Q373" s="889"/>
      <c r="R373" s="889"/>
      <c r="S373" s="889"/>
      <c r="T373" s="890"/>
      <c r="U373" s="152" t="s">
        <v>1226</v>
      </c>
      <c r="V373" s="847" t="s">
        <v>292</v>
      </c>
      <c r="W373" s="848"/>
      <c r="X373" s="848"/>
      <c r="Y373" s="848"/>
      <c r="Z373" s="849"/>
      <c r="AA373" s="847" t="s">
        <v>293</v>
      </c>
      <c r="AB373" s="848"/>
      <c r="AC373" s="849"/>
      <c r="AD373" s="118">
        <v>1</v>
      </c>
      <c r="AE373" s="118" t="s">
        <v>294</v>
      </c>
      <c r="AF373" s="866"/>
      <c r="AG373" s="867"/>
      <c r="AH373" s="868"/>
      <c r="AI373" s="866"/>
      <c r="AJ373" s="867"/>
      <c r="AK373" s="868"/>
      <c r="AL373" s="101"/>
      <c r="AN373" s="24" t="str">
        <f t="shared" si="20"/>
        <v>■</v>
      </c>
    </row>
    <row r="374" spans="1:40" ht="13.15" customHeight="1">
      <c r="A374" s="36" t="str">
        <f t="shared" si="18"/>
        <v>IY</v>
      </c>
      <c r="B374" s="32"/>
      <c r="C374" s="802">
        <v>13</v>
      </c>
      <c r="D374" s="803"/>
      <c r="E374" s="888" t="s">
        <v>533</v>
      </c>
      <c r="F374" s="889"/>
      <c r="G374" s="889"/>
      <c r="H374" s="889"/>
      <c r="I374" s="889"/>
      <c r="J374" s="889"/>
      <c r="K374" s="889"/>
      <c r="L374" s="889"/>
      <c r="M374" s="889"/>
      <c r="N374" s="889"/>
      <c r="O374" s="889"/>
      <c r="P374" s="889"/>
      <c r="Q374" s="889"/>
      <c r="R374" s="889"/>
      <c r="S374" s="889"/>
      <c r="T374" s="890"/>
      <c r="U374" s="143" t="s">
        <v>534</v>
      </c>
      <c r="V374" s="847" t="s">
        <v>299</v>
      </c>
      <c r="W374" s="848"/>
      <c r="X374" s="848"/>
      <c r="Y374" s="848"/>
      <c r="Z374" s="849"/>
      <c r="AA374" s="847" t="s">
        <v>300</v>
      </c>
      <c r="AB374" s="848"/>
      <c r="AC374" s="849"/>
      <c r="AD374" s="118">
        <v>3</v>
      </c>
      <c r="AE374" s="118">
        <v>0</v>
      </c>
      <c r="AF374" s="866"/>
      <c r="AG374" s="867"/>
      <c r="AH374" s="868"/>
      <c r="AI374" s="866"/>
      <c r="AJ374" s="867"/>
      <c r="AK374" s="868"/>
      <c r="AL374" s="101"/>
      <c r="AN374" s="24" t="str">
        <f>$P$18</f>
        <v>■</v>
      </c>
    </row>
    <row r="375" spans="1:40" ht="13.15" customHeight="1">
      <c r="A375" s="36" t="str">
        <f t="shared" si="18"/>
        <v>IY</v>
      </c>
      <c r="B375" s="32"/>
      <c r="C375" s="802">
        <v>14</v>
      </c>
      <c r="D375" s="803"/>
      <c r="E375" s="888" t="s">
        <v>535</v>
      </c>
      <c r="F375" s="889"/>
      <c r="G375" s="889"/>
      <c r="H375" s="889"/>
      <c r="I375" s="889"/>
      <c r="J375" s="889"/>
      <c r="K375" s="889"/>
      <c r="L375" s="889"/>
      <c r="M375" s="889"/>
      <c r="N375" s="889"/>
      <c r="O375" s="889"/>
      <c r="P375" s="889"/>
      <c r="Q375" s="889"/>
      <c r="R375" s="889"/>
      <c r="S375" s="889"/>
      <c r="T375" s="890"/>
      <c r="U375" s="143" t="s">
        <v>536</v>
      </c>
      <c r="V375" s="847" t="s">
        <v>299</v>
      </c>
      <c r="W375" s="848"/>
      <c r="X375" s="848"/>
      <c r="Y375" s="848"/>
      <c r="Z375" s="849"/>
      <c r="AA375" s="847" t="s">
        <v>300</v>
      </c>
      <c r="AB375" s="848"/>
      <c r="AC375" s="849"/>
      <c r="AD375" s="118">
        <v>3</v>
      </c>
      <c r="AE375" s="118">
        <v>0</v>
      </c>
      <c r="AF375" s="866"/>
      <c r="AG375" s="867"/>
      <c r="AH375" s="868"/>
      <c r="AI375" s="866"/>
      <c r="AJ375" s="867"/>
      <c r="AK375" s="868"/>
      <c r="AL375" s="101"/>
      <c r="AN375" s="24" t="str">
        <f>$P$18</f>
        <v>■</v>
      </c>
    </row>
    <row r="376" spans="1:40" ht="13.15" customHeight="1">
      <c r="A376" s="36" t="str">
        <f t="shared" si="18"/>
        <v>IY</v>
      </c>
      <c r="B376" s="32"/>
      <c r="C376" s="802">
        <v>15</v>
      </c>
      <c r="D376" s="803"/>
      <c r="E376" s="888" t="s">
        <v>537</v>
      </c>
      <c r="F376" s="889"/>
      <c r="G376" s="889"/>
      <c r="H376" s="889"/>
      <c r="I376" s="889"/>
      <c r="J376" s="889"/>
      <c r="K376" s="889"/>
      <c r="L376" s="889"/>
      <c r="M376" s="889"/>
      <c r="N376" s="889"/>
      <c r="O376" s="889"/>
      <c r="P376" s="889"/>
      <c r="Q376" s="889"/>
      <c r="R376" s="889"/>
      <c r="S376" s="889"/>
      <c r="T376" s="890"/>
      <c r="U376" s="143" t="s">
        <v>538</v>
      </c>
      <c r="V376" s="847" t="s">
        <v>299</v>
      </c>
      <c r="W376" s="848"/>
      <c r="X376" s="848"/>
      <c r="Y376" s="848"/>
      <c r="Z376" s="849"/>
      <c r="AA376" s="847" t="s">
        <v>300</v>
      </c>
      <c r="AB376" s="848"/>
      <c r="AC376" s="849"/>
      <c r="AD376" s="118">
        <v>3</v>
      </c>
      <c r="AE376" s="118">
        <v>0</v>
      </c>
      <c r="AF376" s="866"/>
      <c r="AG376" s="867"/>
      <c r="AH376" s="868"/>
      <c r="AI376" s="866"/>
      <c r="AJ376" s="867"/>
      <c r="AK376" s="868"/>
      <c r="AL376" s="101"/>
      <c r="AN376" s="24" t="str">
        <f t="shared" ref="AN376:AN411" si="21">$P$18</f>
        <v>■</v>
      </c>
    </row>
    <row r="377" spans="1:40" ht="13.15" customHeight="1">
      <c r="A377" s="36" t="str">
        <f t="shared" si="18"/>
        <v>IY</v>
      </c>
      <c r="B377" s="32"/>
      <c r="C377" s="802">
        <v>16</v>
      </c>
      <c r="D377" s="803"/>
      <c r="E377" s="888" t="s">
        <v>539</v>
      </c>
      <c r="F377" s="889"/>
      <c r="G377" s="889"/>
      <c r="H377" s="889"/>
      <c r="I377" s="889"/>
      <c r="J377" s="889"/>
      <c r="K377" s="889"/>
      <c r="L377" s="889"/>
      <c r="M377" s="889"/>
      <c r="N377" s="889"/>
      <c r="O377" s="889"/>
      <c r="P377" s="889"/>
      <c r="Q377" s="889"/>
      <c r="R377" s="889"/>
      <c r="S377" s="889"/>
      <c r="T377" s="890"/>
      <c r="U377" s="143" t="s">
        <v>540</v>
      </c>
      <c r="V377" s="847" t="s">
        <v>299</v>
      </c>
      <c r="W377" s="848"/>
      <c r="X377" s="848"/>
      <c r="Y377" s="848"/>
      <c r="Z377" s="849"/>
      <c r="AA377" s="847" t="s">
        <v>300</v>
      </c>
      <c r="AB377" s="848"/>
      <c r="AC377" s="849"/>
      <c r="AD377" s="118">
        <v>3</v>
      </c>
      <c r="AE377" s="118">
        <v>0</v>
      </c>
      <c r="AF377" s="866"/>
      <c r="AG377" s="867"/>
      <c r="AH377" s="868"/>
      <c r="AI377" s="866"/>
      <c r="AJ377" s="867"/>
      <c r="AK377" s="868"/>
      <c r="AL377" s="101"/>
      <c r="AN377" s="24" t="str">
        <f t="shared" si="21"/>
        <v>■</v>
      </c>
    </row>
    <row r="378" spans="1:40" ht="13.15" customHeight="1">
      <c r="A378" s="36" t="str">
        <f t="shared" si="18"/>
        <v>IY</v>
      </c>
      <c r="B378" s="32"/>
      <c r="C378" s="802">
        <v>17</v>
      </c>
      <c r="D378" s="803"/>
      <c r="E378" s="888" t="s">
        <v>541</v>
      </c>
      <c r="F378" s="889"/>
      <c r="G378" s="889"/>
      <c r="H378" s="889"/>
      <c r="I378" s="889"/>
      <c r="J378" s="889"/>
      <c r="K378" s="889"/>
      <c r="L378" s="889"/>
      <c r="M378" s="889"/>
      <c r="N378" s="889"/>
      <c r="O378" s="889"/>
      <c r="P378" s="889"/>
      <c r="Q378" s="889"/>
      <c r="R378" s="889"/>
      <c r="S378" s="889"/>
      <c r="T378" s="890"/>
      <c r="U378" s="143" t="s">
        <v>542</v>
      </c>
      <c r="V378" s="847" t="s">
        <v>299</v>
      </c>
      <c r="W378" s="848"/>
      <c r="X378" s="848"/>
      <c r="Y378" s="848"/>
      <c r="Z378" s="849"/>
      <c r="AA378" s="847" t="s">
        <v>300</v>
      </c>
      <c r="AB378" s="848"/>
      <c r="AC378" s="849"/>
      <c r="AD378" s="118">
        <v>3</v>
      </c>
      <c r="AE378" s="118">
        <v>0</v>
      </c>
      <c r="AF378" s="866"/>
      <c r="AG378" s="867"/>
      <c r="AH378" s="868"/>
      <c r="AI378" s="866"/>
      <c r="AJ378" s="867"/>
      <c r="AK378" s="868"/>
      <c r="AL378" s="101"/>
      <c r="AN378" s="24" t="str">
        <f t="shared" si="21"/>
        <v>■</v>
      </c>
    </row>
    <row r="379" spans="1:40" ht="13.15" customHeight="1">
      <c r="A379" s="36" t="str">
        <f t="shared" si="18"/>
        <v>IY</v>
      </c>
      <c r="B379" s="32"/>
      <c r="C379" s="802">
        <v>18</v>
      </c>
      <c r="D379" s="803"/>
      <c r="E379" s="888" t="s">
        <v>543</v>
      </c>
      <c r="F379" s="889"/>
      <c r="G379" s="889"/>
      <c r="H379" s="889"/>
      <c r="I379" s="889"/>
      <c r="J379" s="889"/>
      <c r="K379" s="889"/>
      <c r="L379" s="889"/>
      <c r="M379" s="889"/>
      <c r="N379" s="889"/>
      <c r="O379" s="889"/>
      <c r="P379" s="889"/>
      <c r="Q379" s="889"/>
      <c r="R379" s="889"/>
      <c r="S379" s="889"/>
      <c r="T379" s="890"/>
      <c r="U379" s="143" t="s">
        <v>544</v>
      </c>
      <c r="V379" s="847" t="s">
        <v>299</v>
      </c>
      <c r="W379" s="848"/>
      <c r="X379" s="848"/>
      <c r="Y379" s="848"/>
      <c r="Z379" s="849"/>
      <c r="AA379" s="847" t="s">
        <v>300</v>
      </c>
      <c r="AB379" s="848"/>
      <c r="AC379" s="849"/>
      <c r="AD379" s="118">
        <v>3</v>
      </c>
      <c r="AE379" s="118">
        <v>0</v>
      </c>
      <c r="AF379" s="866"/>
      <c r="AG379" s="867"/>
      <c r="AH379" s="868"/>
      <c r="AI379" s="866"/>
      <c r="AJ379" s="867"/>
      <c r="AK379" s="868"/>
      <c r="AL379" s="101"/>
      <c r="AN379" s="24" t="str">
        <f t="shared" si="21"/>
        <v>■</v>
      </c>
    </row>
    <row r="380" spans="1:40" ht="13.15" customHeight="1">
      <c r="A380" s="36" t="str">
        <f t="shared" si="18"/>
        <v>IY</v>
      </c>
      <c r="B380" s="32"/>
      <c r="C380" s="802">
        <v>19</v>
      </c>
      <c r="D380" s="803"/>
      <c r="E380" s="888" t="s">
        <v>545</v>
      </c>
      <c r="F380" s="889"/>
      <c r="G380" s="889"/>
      <c r="H380" s="889"/>
      <c r="I380" s="889"/>
      <c r="J380" s="889"/>
      <c r="K380" s="889"/>
      <c r="L380" s="889"/>
      <c r="M380" s="889"/>
      <c r="N380" s="889"/>
      <c r="O380" s="889"/>
      <c r="P380" s="889"/>
      <c r="Q380" s="889"/>
      <c r="R380" s="889"/>
      <c r="S380" s="889"/>
      <c r="T380" s="890"/>
      <c r="U380" s="143" t="s">
        <v>546</v>
      </c>
      <c r="V380" s="847" t="s">
        <v>299</v>
      </c>
      <c r="W380" s="848"/>
      <c r="X380" s="848"/>
      <c r="Y380" s="848"/>
      <c r="Z380" s="849"/>
      <c r="AA380" s="847" t="s">
        <v>300</v>
      </c>
      <c r="AB380" s="848"/>
      <c r="AC380" s="849"/>
      <c r="AD380" s="118">
        <v>3</v>
      </c>
      <c r="AE380" s="118">
        <v>0</v>
      </c>
      <c r="AF380" s="866"/>
      <c r="AG380" s="867"/>
      <c r="AH380" s="868"/>
      <c r="AI380" s="866"/>
      <c r="AJ380" s="867"/>
      <c r="AK380" s="868"/>
      <c r="AL380" s="101"/>
      <c r="AN380" s="24" t="str">
        <f t="shared" si="21"/>
        <v>■</v>
      </c>
    </row>
    <row r="381" spans="1:40" ht="13.15" customHeight="1">
      <c r="A381" s="36" t="str">
        <f t="shared" si="18"/>
        <v>IY</v>
      </c>
      <c r="B381" s="32"/>
      <c r="C381" s="802">
        <v>20</v>
      </c>
      <c r="D381" s="803"/>
      <c r="E381" s="888" t="s">
        <v>547</v>
      </c>
      <c r="F381" s="889"/>
      <c r="G381" s="889"/>
      <c r="H381" s="889"/>
      <c r="I381" s="889"/>
      <c r="J381" s="889"/>
      <c r="K381" s="889"/>
      <c r="L381" s="889"/>
      <c r="M381" s="889"/>
      <c r="N381" s="889"/>
      <c r="O381" s="889"/>
      <c r="P381" s="889"/>
      <c r="Q381" s="889"/>
      <c r="R381" s="889"/>
      <c r="S381" s="889"/>
      <c r="T381" s="890"/>
      <c r="U381" s="143" t="s">
        <v>548</v>
      </c>
      <c r="V381" s="847" t="s">
        <v>299</v>
      </c>
      <c r="W381" s="848"/>
      <c r="X381" s="848"/>
      <c r="Y381" s="848"/>
      <c r="Z381" s="849"/>
      <c r="AA381" s="847" t="s">
        <v>300</v>
      </c>
      <c r="AB381" s="848"/>
      <c r="AC381" s="849"/>
      <c r="AD381" s="118">
        <v>3</v>
      </c>
      <c r="AE381" s="118">
        <v>0</v>
      </c>
      <c r="AF381" s="866"/>
      <c r="AG381" s="867"/>
      <c r="AH381" s="868"/>
      <c r="AI381" s="866"/>
      <c r="AJ381" s="867"/>
      <c r="AK381" s="868"/>
      <c r="AL381" s="101"/>
      <c r="AN381" s="24" t="str">
        <f t="shared" si="21"/>
        <v>■</v>
      </c>
    </row>
    <row r="382" spans="1:40" ht="13.15" customHeight="1">
      <c r="A382" s="36" t="str">
        <f t="shared" si="18"/>
        <v>IY</v>
      </c>
      <c r="B382" s="32"/>
      <c r="C382" s="878">
        <v>21</v>
      </c>
      <c r="D382" s="880"/>
      <c r="E382" s="888" t="s">
        <v>549</v>
      </c>
      <c r="F382" s="889"/>
      <c r="G382" s="889"/>
      <c r="H382" s="889"/>
      <c r="I382" s="889"/>
      <c r="J382" s="889"/>
      <c r="K382" s="889"/>
      <c r="L382" s="889"/>
      <c r="M382" s="889"/>
      <c r="N382" s="889"/>
      <c r="O382" s="889"/>
      <c r="P382" s="889"/>
      <c r="Q382" s="889"/>
      <c r="R382" s="889"/>
      <c r="S382" s="889"/>
      <c r="T382" s="890"/>
      <c r="U382" s="143" t="s">
        <v>550</v>
      </c>
      <c r="V382" s="847" t="s">
        <v>299</v>
      </c>
      <c r="W382" s="848"/>
      <c r="X382" s="848"/>
      <c r="Y382" s="848"/>
      <c r="Z382" s="849"/>
      <c r="AA382" s="847" t="s">
        <v>300</v>
      </c>
      <c r="AB382" s="848"/>
      <c r="AC382" s="849"/>
      <c r="AD382" s="118">
        <v>3</v>
      </c>
      <c r="AE382" s="118">
        <v>0</v>
      </c>
      <c r="AF382" s="866"/>
      <c r="AG382" s="867"/>
      <c r="AH382" s="868"/>
      <c r="AI382" s="866"/>
      <c r="AJ382" s="867"/>
      <c r="AK382" s="868"/>
      <c r="AL382" s="101"/>
      <c r="AN382" s="24" t="str">
        <f t="shared" si="21"/>
        <v>■</v>
      </c>
    </row>
    <row r="383" spans="1:40" ht="13.15" customHeight="1">
      <c r="A383" s="36" t="str">
        <f t="shared" si="18"/>
        <v>IY</v>
      </c>
      <c r="B383" s="32"/>
      <c r="C383" s="878">
        <v>22</v>
      </c>
      <c r="D383" s="880"/>
      <c r="E383" s="888" t="s">
        <v>551</v>
      </c>
      <c r="F383" s="889"/>
      <c r="G383" s="889"/>
      <c r="H383" s="889"/>
      <c r="I383" s="889"/>
      <c r="J383" s="889"/>
      <c r="K383" s="889"/>
      <c r="L383" s="889"/>
      <c r="M383" s="889"/>
      <c r="N383" s="889"/>
      <c r="O383" s="889"/>
      <c r="P383" s="889"/>
      <c r="Q383" s="889"/>
      <c r="R383" s="889"/>
      <c r="S383" s="889"/>
      <c r="T383" s="890"/>
      <c r="U383" s="143" t="s">
        <v>552</v>
      </c>
      <c r="V383" s="847" t="s">
        <v>299</v>
      </c>
      <c r="W383" s="848"/>
      <c r="X383" s="848"/>
      <c r="Y383" s="848"/>
      <c r="Z383" s="849"/>
      <c r="AA383" s="847" t="s">
        <v>300</v>
      </c>
      <c r="AB383" s="848"/>
      <c r="AC383" s="849"/>
      <c r="AD383" s="118">
        <v>3</v>
      </c>
      <c r="AE383" s="118">
        <v>0</v>
      </c>
      <c r="AF383" s="866"/>
      <c r="AG383" s="867"/>
      <c r="AH383" s="868"/>
      <c r="AI383" s="866"/>
      <c r="AJ383" s="867"/>
      <c r="AK383" s="868"/>
      <c r="AL383" s="101"/>
      <c r="AN383" s="24" t="str">
        <f t="shared" si="21"/>
        <v>■</v>
      </c>
    </row>
    <row r="384" spans="1:40" ht="13.15" customHeight="1">
      <c r="A384" s="36" t="str">
        <f t="shared" si="18"/>
        <v>IY</v>
      </c>
      <c r="B384" s="32"/>
      <c r="C384" s="878">
        <v>23</v>
      </c>
      <c r="D384" s="880"/>
      <c r="E384" s="888" t="s">
        <v>553</v>
      </c>
      <c r="F384" s="889"/>
      <c r="G384" s="889"/>
      <c r="H384" s="889"/>
      <c r="I384" s="889"/>
      <c r="J384" s="889"/>
      <c r="K384" s="889"/>
      <c r="L384" s="889"/>
      <c r="M384" s="889"/>
      <c r="N384" s="889"/>
      <c r="O384" s="889"/>
      <c r="P384" s="889"/>
      <c r="Q384" s="889"/>
      <c r="R384" s="889"/>
      <c r="S384" s="889"/>
      <c r="T384" s="890"/>
      <c r="U384" s="143" t="s">
        <v>554</v>
      </c>
      <c r="V384" s="847" t="s">
        <v>299</v>
      </c>
      <c r="W384" s="848"/>
      <c r="X384" s="848"/>
      <c r="Y384" s="848"/>
      <c r="Z384" s="849"/>
      <c r="AA384" s="847" t="s">
        <v>300</v>
      </c>
      <c r="AB384" s="848"/>
      <c r="AC384" s="849"/>
      <c r="AD384" s="118">
        <v>3</v>
      </c>
      <c r="AE384" s="118">
        <v>0</v>
      </c>
      <c r="AF384" s="866"/>
      <c r="AG384" s="867"/>
      <c r="AH384" s="868"/>
      <c r="AI384" s="866"/>
      <c r="AJ384" s="867"/>
      <c r="AK384" s="868"/>
      <c r="AL384" s="101"/>
      <c r="AN384" s="24" t="str">
        <f t="shared" si="21"/>
        <v>■</v>
      </c>
    </row>
    <row r="385" spans="1:40" ht="13.15" customHeight="1">
      <c r="A385" s="36" t="str">
        <f t="shared" si="18"/>
        <v>IY</v>
      </c>
      <c r="B385" s="32"/>
      <c r="C385" s="878">
        <v>24</v>
      </c>
      <c r="D385" s="880"/>
      <c r="E385" s="888" t="s">
        <v>555</v>
      </c>
      <c r="F385" s="889"/>
      <c r="G385" s="889"/>
      <c r="H385" s="889"/>
      <c r="I385" s="889"/>
      <c r="J385" s="889"/>
      <c r="K385" s="889"/>
      <c r="L385" s="889"/>
      <c r="M385" s="889"/>
      <c r="N385" s="889"/>
      <c r="O385" s="889"/>
      <c r="P385" s="889"/>
      <c r="Q385" s="889"/>
      <c r="R385" s="889"/>
      <c r="S385" s="889"/>
      <c r="T385" s="890"/>
      <c r="U385" s="143" t="s">
        <v>556</v>
      </c>
      <c r="V385" s="847" t="s">
        <v>299</v>
      </c>
      <c r="W385" s="848"/>
      <c r="X385" s="848"/>
      <c r="Y385" s="848"/>
      <c r="Z385" s="849"/>
      <c r="AA385" s="847" t="s">
        <v>300</v>
      </c>
      <c r="AB385" s="848"/>
      <c r="AC385" s="849"/>
      <c r="AD385" s="118">
        <v>3</v>
      </c>
      <c r="AE385" s="118">
        <v>0</v>
      </c>
      <c r="AF385" s="866"/>
      <c r="AG385" s="867"/>
      <c r="AH385" s="868"/>
      <c r="AI385" s="866"/>
      <c r="AJ385" s="867"/>
      <c r="AK385" s="868"/>
      <c r="AL385" s="101"/>
      <c r="AN385" s="24" t="str">
        <f t="shared" si="21"/>
        <v>■</v>
      </c>
    </row>
    <row r="386" spans="1:40" ht="13.15" customHeight="1">
      <c r="A386" s="36" t="str">
        <f t="shared" si="18"/>
        <v>IY</v>
      </c>
      <c r="B386" s="32"/>
      <c r="C386" s="878">
        <v>25</v>
      </c>
      <c r="D386" s="880"/>
      <c r="E386" s="888" t="s">
        <v>557</v>
      </c>
      <c r="F386" s="889"/>
      <c r="G386" s="889"/>
      <c r="H386" s="889"/>
      <c r="I386" s="889"/>
      <c r="J386" s="889"/>
      <c r="K386" s="889"/>
      <c r="L386" s="889"/>
      <c r="M386" s="889"/>
      <c r="N386" s="889"/>
      <c r="O386" s="889"/>
      <c r="P386" s="889"/>
      <c r="Q386" s="889"/>
      <c r="R386" s="889"/>
      <c r="S386" s="889"/>
      <c r="T386" s="890"/>
      <c r="U386" s="143" t="s">
        <v>558</v>
      </c>
      <c r="V386" s="847" t="s">
        <v>299</v>
      </c>
      <c r="W386" s="848"/>
      <c r="X386" s="848"/>
      <c r="Y386" s="848"/>
      <c r="Z386" s="849"/>
      <c r="AA386" s="847" t="s">
        <v>300</v>
      </c>
      <c r="AB386" s="848"/>
      <c r="AC386" s="849"/>
      <c r="AD386" s="118">
        <v>3</v>
      </c>
      <c r="AE386" s="118">
        <v>0</v>
      </c>
      <c r="AF386" s="866"/>
      <c r="AG386" s="867"/>
      <c r="AH386" s="868"/>
      <c r="AI386" s="866"/>
      <c r="AJ386" s="867"/>
      <c r="AK386" s="868"/>
      <c r="AL386" s="101"/>
      <c r="AN386" s="24" t="str">
        <f t="shared" si="21"/>
        <v>■</v>
      </c>
    </row>
    <row r="387" spans="1:40" ht="13.15" customHeight="1">
      <c r="A387" s="36" t="str">
        <f t="shared" si="18"/>
        <v>IY</v>
      </c>
      <c r="B387" s="32"/>
      <c r="C387" s="878">
        <v>26</v>
      </c>
      <c r="D387" s="880"/>
      <c r="E387" s="888" t="s">
        <v>559</v>
      </c>
      <c r="F387" s="889"/>
      <c r="G387" s="889"/>
      <c r="H387" s="889"/>
      <c r="I387" s="889"/>
      <c r="J387" s="889"/>
      <c r="K387" s="889"/>
      <c r="L387" s="889"/>
      <c r="M387" s="889"/>
      <c r="N387" s="889"/>
      <c r="O387" s="889"/>
      <c r="P387" s="889"/>
      <c r="Q387" s="889"/>
      <c r="R387" s="889"/>
      <c r="S387" s="889"/>
      <c r="T387" s="890"/>
      <c r="U387" s="143" t="s">
        <v>560</v>
      </c>
      <c r="V387" s="847" t="s">
        <v>299</v>
      </c>
      <c r="W387" s="848"/>
      <c r="X387" s="848"/>
      <c r="Y387" s="848"/>
      <c r="Z387" s="849"/>
      <c r="AA387" s="847" t="s">
        <v>300</v>
      </c>
      <c r="AB387" s="848"/>
      <c r="AC387" s="849"/>
      <c r="AD387" s="118">
        <v>3</v>
      </c>
      <c r="AE387" s="118">
        <v>0</v>
      </c>
      <c r="AF387" s="866"/>
      <c r="AG387" s="867"/>
      <c r="AH387" s="868"/>
      <c r="AI387" s="866"/>
      <c r="AJ387" s="867"/>
      <c r="AK387" s="868"/>
      <c r="AL387" s="101"/>
      <c r="AN387" s="24" t="str">
        <f t="shared" si="21"/>
        <v>■</v>
      </c>
    </row>
    <row r="388" spans="1:40" ht="13.15" customHeight="1">
      <c r="A388" s="36" t="str">
        <f t="shared" ref="A388:A451" si="22">IF(LEN(J388)&gt;0,MID(J388,FIND("(",J388,1)+1,2),A387)</f>
        <v>IY</v>
      </c>
      <c r="B388" s="32"/>
      <c r="C388" s="878">
        <v>27</v>
      </c>
      <c r="D388" s="880"/>
      <c r="E388" s="888" t="s">
        <v>561</v>
      </c>
      <c r="F388" s="889"/>
      <c r="G388" s="889"/>
      <c r="H388" s="889"/>
      <c r="I388" s="889"/>
      <c r="J388" s="889"/>
      <c r="K388" s="889"/>
      <c r="L388" s="889"/>
      <c r="M388" s="889"/>
      <c r="N388" s="889"/>
      <c r="O388" s="889"/>
      <c r="P388" s="889"/>
      <c r="Q388" s="889"/>
      <c r="R388" s="889"/>
      <c r="S388" s="889"/>
      <c r="T388" s="890"/>
      <c r="U388" s="143" t="s">
        <v>562</v>
      </c>
      <c r="V388" s="847" t="s">
        <v>299</v>
      </c>
      <c r="W388" s="848"/>
      <c r="X388" s="848"/>
      <c r="Y388" s="848"/>
      <c r="Z388" s="849"/>
      <c r="AA388" s="847" t="s">
        <v>300</v>
      </c>
      <c r="AB388" s="848"/>
      <c r="AC388" s="849"/>
      <c r="AD388" s="118">
        <v>3</v>
      </c>
      <c r="AE388" s="118">
        <v>0</v>
      </c>
      <c r="AF388" s="866"/>
      <c r="AG388" s="867"/>
      <c r="AH388" s="868"/>
      <c r="AI388" s="866"/>
      <c r="AJ388" s="867"/>
      <c r="AK388" s="868"/>
      <c r="AL388" s="101"/>
      <c r="AN388" s="24" t="str">
        <f t="shared" si="21"/>
        <v>■</v>
      </c>
    </row>
    <row r="389" spans="1:40" ht="13.15" customHeight="1">
      <c r="A389" s="36" t="str">
        <f t="shared" si="22"/>
        <v>IY</v>
      </c>
      <c r="B389" s="32"/>
      <c r="C389" s="878">
        <v>28</v>
      </c>
      <c r="D389" s="880"/>
      <c r="E389" s="888" t="s">
        <v>563</v>
      </c>
      <c r="F389" s="889"/>
      <c r="G389" s="889"/>
      <c r="H389" s="889"/>
      <c r="I389" s="889"/>
      <c r="J389" s="889"/>
      <c r="K389" s="889"/>
      <c r="L389" s="889"/>
      <c r="M389" s="889"/>
      <c r="N389" s="889"/>
      <c r="O389" s="889"/>
      <c r="P389" s="889"/>
      <c r="Q389" s="889"/>
      <c r="R389" s="889"/>
      <c r="S389" s="889"/>
      <c r="T389" s="890"/>
      <c r="U389" s="143" t="s">
        <v>564</v>
      </c>
      <c r="V389" s="847" t="s">
        <v>299</v>
      </c>
      <c r="W389" s="848"/>
      <c r="X389" s="848"/>
      <c r="Y389" s="848"/>
      <c r="Z389" s="849"/>
      <c r="AA389" s="847" t="s">
        <v>300</v>
      </c>
      <c r="AB389" s="848"/>
      <c r="AC389" s="849"/>
      <c r="AD389" s="118">
        <v>3</v>
      </c>
      <c r="AE389" s="118">
        <v>0</v>
      </c>
      <c r="AF389" s="866"/>
      <c r="AG389" s="867"/>
      <c r="AH389" s="868"/>
      <c r="AI389" s="866"/>
      <c r="AJ389" s="867"/>
      <c r="AK389" s="868"/>
      <c r="AL389" s="101"/>
      <c r="AN389" s="24" t="str">
        <f t="shared" si="21"/>
        <v>■</v>
      </c>
    </row>
    <row r="390" spans="1:40" ht="13.15" customHeight="1">
      <c r="A390" s="36" t="str">
        <f t="shared" si="22"/>
        <v>IY</v>
      </c>
      <c r="B390" s="32"/>
      <c r="C390" s="878">
        <v>29</v>
      </c>
      <c r="D390" s="880"/>
      <c r="E390" s="888" t="s">
        <v>565</v>
      </c>
      <c r="F390" s="889"/>
      <c r="G390" s="889"/>
      <c r="H390" s="889"/>
      <c r="I390" s="889"/>
      <c r="J390" s="889"/>
      <c r="K390" s="889"/>
      <c r="L390" s="889"/>
      <c r="M390" s="889"/>
      <c r="N390" s="889"/>
      <c r="O390" s="889"/>
      <c r="P390" s="889"/>
      <c r="Q390" s="889"/>
      <c r="R390" s="889"/>
      <c r="S390" s="889"/>
      <c r="T390" s="890"/>
      <c r="U390" s="143" t="s">
        <v>566</v>
      </c>
      <c r="V390" s="847" t="s">
        <v>299</v>
      </c>
      <c r="W390" s="848"/>
      <c r="X390" s="848"/>
      <c r="Y390" s="848"/>
      <c r="Z390" s="849"/>
      <c r="AA390" s="847" t="s">
        <v>300</v>
      </c>
      <c r="AB390" s="848"/>
      <c r="AC390" s="849"/>
      <c r="AD390" s="118">
        <v>3</v>
      </c>
      <c r="AE390" s="118">
        <v>0</v>
      </c>
      <c r="AF390" s="866"/>
      <c r="AG390" s="867"/>
      <c r="AH390" s="868"/>
      <c r="AI390" s="866"/>
      <c r="AJ390" s="867"/>
      <c r="AK390" s="868"/>
      <c r="AL390" s="101"/>
      <c r="AN390" s="24" t="str">
        <f t="shared" si="21"/>
        <v>■</v>
      </c>
    </row>
    <row r="391" spans="1:40" ht="13.15" customHeight="1">
      <c r="A391" s="36" t="str">
        <f t="shared" si="22"/>
        <v>IY</v>
      </c>
      <c r="B391" s="32"/>
      <c r="C391" s="878">
        <v>30</v>
      </c>
      <c r="D391" s="880"/>
      <c r="E391" s="888" t="s">
        <v>567</v>
      </c>
      <c r="F391" s="889"/>
      <c r="G391" s="889"/>
      <c r="H391" s="889"/>
      <c r="I391" s="889"/>
      <c r="J391" s="889"/>
      <c r="K391" s="889"/>
      <c r="L391" s="889"/>
      <c r="M391" s="889"/>
      <c r="N391" s="889"/>
      <c r="O391" s="889"/>
      <c r="P391" s="889"/>
      <c r="Q391" s="889"/>
      <c r="R391" s="889"/>
      <c r="S391" s="889"/>
      <c r="T391" s="890"/>
      <c r="U391" s="143" t="s">
        <v>568</v>
      </c>
      <c r="V391" s="847" t="s">
        <v>299</v>
      </c>
      <c r="W391" s="848"/>
      <c r="X391" s="848"/>
      <c r="Y391" s="848"/>
      <c r="Z391" s="849"/>
      <c r="AA391" s="847" t="s">
        <v>300</v>
      </c>
      <c r="AB391" s="848"/>
      <c r="AC391" s="849"/>
      <c r="AD391" s="118">
        <v>3</v>
      </c>
      <c r="AE391" s="118">
        <v>0</v>
      </c>
      <c r="AF391" s="866"/>
      <c r="AG391" s="867"/>
      <c r="AH391" s="868"/>
      <c r="AI391" s="866"/>
      <c r="AJ391" s="867"/>
      <c r="AK391" s="868"/>
      <c r="AL391" s="101"/>
      <c r="AN391" s="24" t="str">
        <f t="shared" si="21"/>
        <v>■</v>
      </c>
    </row>
    <row r="392" spans="1:40" ht="13.15" customHeight="1">
      <c r="A392" s="36" t="str">
        <f t="shared" si="22"/>
        <v>IY</v>
      </c>
      <c r="B392" s="32"/>
      <c r="C392" s="878">
        <v>31</v>
      </c>
      <c r="D392" s="880"/>
      <c r="E392" s="888" t="s">
        <v>569</v>
      </c>
      <c r="F392" s="889"/>
      <c r="G392" s="889"/>
      <c r="H392" s="889"/>
      <c r="I392" s="889"/>
      <c r="J392" s="889"/>
      <c r="K392" s="889"/>
      <c r="L392" s="889"/>
      <c r="M392" s="889"/>
      <c r="N392" s="889"/>
      <c r="O392" s="889"/>
      <c r="P392" s="889"/>
      <c r="Q392" s="889"/>
      <c r="R392" s="889"/>
      <c r="S392" s="889"/>
      <c r="T392" s="890"/>
      <c r="U392" s="143" t="s">
        <v>570</v>
      </c>
      <c r="V392" s="847" t="s">
        <v>299</v>
      </c>
      <c r="W392" s="848"/>
      <c r="X392" s="848"/>
      <c r="Y392" s="848"/>
      <c r="Z392" s="849"/>
      <c r="AA392" s="847" t="s">
        <v>300</v>
      </c>
      <c r="AB392" s="848"/>
      <c r="AC392" s="849"/>
      <c r="AD392" s="118">
        <v>3</v>
      </c>
      <c r="AE392" s="118">
        <v>0</v>
      </c>
      <c r="AF392" s="866"/>
      <c r="AG392" s="867"/>
      <c r="AH392" s="868"/>
      <c r="AI392" s="866"/>
      <c r="AJ392" s="867"/>
      <c r="AK392" s="868"/>
      <c r="AL392" s="101"/>
      <c r="AN392" s="24" t="str">
        <f t="shared" si="21"/>
        <v>■</v>
      </c>
    </row>
    <row r="393" spans="1:40" ht="13.15" customHeight="1">
      <c r="A393" s="36" t="str">
        <f t="shared" si="22"/>
        <v>IY</v>
      </c>
      <c r="B393" s="32"/>
      <c r="C393" s="878">
        <v>32</v>
      </c>
      <c r="D393" s="880"/>
      <c r="E393" s="888" t="s">
        <v>571</v>
      </c>
      <c r="F393" s="889"/>
      <c r="G393" s="889"/>
      <c r="H393" s="889"/>
      <c r="I393" s="889"/>
      <c r="J393" s="889"/>
      <c r="K393" s="889"/>
      <c r="L393" s="889"/>
      <c r="M393" s="889"/>
      <c r="N393" s="889"/>
      <c r="O393" s="889"/>
      <c r="P393" s="889"/>
      <c r="Q393" s="889"/>
      <c r="R393" s="889"/>
      <c r="S393" s="889"/>
      <c r="T393" s="890"/>
      <c r="U393" s="143" t="s">
        <v>572</v>
      </c>
      <c r="V393" s="847" t="s">
        <v>299</v>
      </c>
      <c r="W393" s="848"/>
      <c r="X393" s="848"/>
      <c r="Y393" s="848"/>
      <c r="Z393" s="849"/>
      <c r="AA393" s="847" t="s">
        <v>300</v>
      </c>
      <c r="AB393" s="848"/>
      <c r="AC393" s="849"/>
      <c r="AD393" s="118">
        <v>3</v>
      </c>
      <c r="AE393" s="118">
        <v>0</v>
      </c>
      <c r="AF393" s="866"/>
      <c r="AG393" s="867"/>
      <c r="AH393" s="868"/>
      <c r="AI393" s="866"/>
      <c r="AJ393" s="867"/>
      <c r="AK393" s="868"/>
      <c r="AL393" s="101"/>
      <c r="AN393" s="24" t="str">
        <f t="shared" si="21"/>
        <v>■</v>
      </c>
    </row>
    <row r="394" spans="1:40" ht="13.15" customHeight="1">
      <c r="A394" s="36" t="str">
        <f t="shared" si="22"/>
        <v>IY</v>
      </c>
      <c r="B394" s="32"/>
      <c r="C394" s="878">
        <v>33</v>
      </c>
      <c r="D394" s="880"/>
      <c r="E394" s="888" t="s">
        <v>573</v>
      </c>
      <c r="F394" s="889"/>
      <c r="G394" s="889"/>
      <c r="H394" s="889"/>
      <c r="I394" s="889"/>
      <c r="J394" s="889"/>
      <c r="K394" s="889"/>
      <c r="L394" s="889"/>
      <c r="M394" s="889"/>
      <c r="N394" s="889"/>
      <c r="O394" s="889"/>
      <c r="P394" s="889"/>
      <c r="Q394" s="889"/>
      <c r="R394" s="889"/>
      <c r="S394" s="889"/>
      <c r="T394" s="890"/>
      <c r="U394" s="143" t="s">
        <v>574</v>
      </c>
      <c r="V394" s="847" t="s">
        <v>299</v>
      </c>
      <c r="W394" s="848"/>
      <c r="X394" s="848"/>
      <c r="Y394" s="848"/>
      <c r="Z394" s="849"/>
      <c r="AA394" s="847" t="s">
        <v>300</v>
      </c>
      <c r="AB394" s="848"/>
      <c r="AC394" s="849"/>
      <c r="AD394" s="118">
        <v>3</v>
      </c>
      <c r="AE394" s="118">
        <v>0</v>
      </c>
      <c r="AF394" s="866"/>
      <c r="AG394" s="867"/>
      <c r="AH394" s="868"/>
      <c r="AI394" s="866"/>
      <c r="AJ394" s="867"/>
      <c r="AK394" s="868"/>
      <c r="AL394" s="101"/>
      <c r="AN394" s="24" t="str">
        <f t="shared" si="21"/>
        <v>■</v>
      </c>
    </row>
    <row r="395" spans="1:40" ht="13.15" customHeight="1">
      <c r="A395" s="36" t="str">
        <f t="shared" si="22"/>
        <v>IY</v>
      </c>
      <c r="B395" s="32"/>
      <c r="C395" s="878">
        <v>34</v>
      </c>
      <c r="D395" s="880"/>
      <c r="E395" s="888" t="s">
        <v>575</v>
      </c>
      <c r="F395" s="889"/>
      <c r="G395" s="889"/>
      <c r="H395" s="889"/>
      <c r="I395" s="889"/>
      <c r="J395" s="889"/>
      <c r="K395" s="889"/>
      <c r="L395" s="889"/>
      <c r="M395" s="889"/>
      <c r="N395" s="889"/>
      <c r="O395" s="889"/>
      <c r="P395" s="889"/>
      <c r="Q395" s="889"/>
      <c r="R395" s="889"/>
      <c r="S395" s="889"/>
      <c r="T395" s="890"/>
      <c r="U395" s="143" t="s">
        <v>576</v>
      </c>
      <c r="V395" s="847" t="s">
        <v>299</v>
      </c>
      <c r="W395" s="848"/>
      <c r="X395" s="848"/>
      <c r="Y395" s="848"/>
      <c r="Z395" s="849"/>
      <c r="AA395" s="847" t="s">
        <v>300</v>
      </c>
      <c r="AB395" s="848"/>
      <c r="AC395" s="849"/>
      <c r="AD395" s="118">
        <v>3</v>
      </c>
      <c r="AE395" s="118">
        <v>0</v>
      </c>
      <c r="AF395" s="866"/>
      <c r="AG395" s="867"/>
      <c r="AH395" s="868"/>
      <c r="AI395" s="866"/>
      <c r="AJ395" s="867"/>
      <c r="AK395" s="868"/>
      <c r="AL395" s="101"/>
      <c r="AN395" s="24" t="str">
        <f t="shared" si="21"/>
        <v>■</v>
      </c>
    </row>
    <row r="396" spans="1:40" ht="13.15" customHeight="1">
      <c r="A396" s="36" t="str">
        <f t="shared" si="22"/>
        <v>IY</v>
      </c>
      <c r="B396" s="32"/>
      <c r="C396" s="878">
        <v>35</v>
      </c>
      <c r="D396" s="880"/>
      <c r="E396" s="888" t="s">
        <v>577</v>
      </c>
      <c r="F396" s="889"/>
      <c r="G396" s="889"/>
      <c r="H396" s="889"/>
      <c r="I396" s="889"/>
      <c r="J396" s="889"/>
      <c r="K396" s="889"/>
      <c r="L396" s="889"/>
      <c r="M396" s="889"/>
      <c r="N396" s="889"/>
      <c r="O396" s="889"/>
      <c r="P396" s="889"/>
      <c r="Q396" s="889"/>
      <c r="R396" s="889"/>
      <c r="S396" s="889"/>
      <c r="T396" s="890"/>
      <c r="U396" s="143" t="s">
        <v>578</v>
      </c>
      <c r="V396" s="847" t="s">
        <v>299</v>
      </c>
      <c r="W396" s="848"/>
      <c r="X396" s="848"/>
      <c r="Y396" s="848"/>
      <c r="Z396" s="849"/>
      <c r="AA396" s="847" t="s">
        <v>300</v>
      </c>
      <c r="AB396" s="848"/>
      <c r="AC396" s="849"/>
      <c r="AD396" s="118">
        <v>3</v>
      </c>
      <c r="AE396" s="118">
        <v>0</v>
      </c>
      <c r="AF396" s="866"/>
      <c r="AG396" s="867"/>
      <c r="AH396" s="868"/>
      <c r="AI396" s="866"/>
      <c r="AJ396" s="867"/>
      <c r="AK396" s="868"/>
      <c r="AL396" s="101"/>
      <c r="AN396" s="24" t="str">
        <f t="shared" si="21"/>
        <v>■</v>
      </c>
    </row>
    <row r="397" spans="1:40" ht="13.15" customHeight="1">
      <c r="A397" s="36" t="str">
        <f t="shared" si="22"/>
        <v>IY</v>
      </c>
      <c r="B397" s="32"/>
      <c r="C397" s="878">
        <v>36</v>
      </c>
      <c r="D397" s="880"/>
      <c r="E397" s="888" t="s">
        <v>579</v>
      </c>
      <c r="F397" s="889"/>
      <c r="G397" s="889"/>
      <c r="H397" s="889"/>
      <c r="I397" s="889"/>
      <c r="J397" s="889"/>
      <c r="K397" s="889"/>
      <c r="L397" s="889"/>
      <c r="M397" s="889"/>
      <c r="N397" s="889"/>
      <c r="O397" s="889"/>
      <c r="P397" s="889"/>
      <c r="Q397" s="889"/>
      <c r="R397" s="889"/>
      <c r="S397" s="889"/>
      <c r="T397" s="890"/>
      <c r="U397" s="143" t="s">
        <v>580</v>
      </c>
      <c r="V397" s="847" t="s">
        <v>299</v>
      </c>
      <c r="W397" s="848"/>
      <c r="X397" s="848"/>
      <c r="Y397" s="848"/>
      <c r="Z397" s="849"/>
      <c r="AA397" s="847" t="s">
        <v>300</v>
      </c>
      <c r="AB397" s="848"/>
      <c r="AC397" s="849"/>
      <c r="AD397" s="118">
        <v>3</v>
      </c>
      <c r="AE397" s="118">
        <v>0</v>
      </c>
      <c r="AF397" s="866"/>
      <c r="AG397" s="867"/>
      <c r="AH397" s="868"/>
      <c r="AI397" s="866"/>
      <c r="AJ397" s="867"/>
      <c r="AK397" s="868"/>
      <c r="AL397" s="101"/>
      <c r="AN397" s="24" t="str">
        <f t="shared" si="21"/>
        <v>■</v>
      </c>
    </row>
    <row r="398" spans="1:40" ht="13.15" customHeight="1">
      <c r="A398" s="36" t="str">
        <f t="shared" si="22"/>
        <v>IY</v>
      </c>
      <c r="B398" s="32"/>
      <c r="C398" s="878">
        <v>37</v>
      </c>
      <c r="D398" s="880"/>
      <c r="E398" s="888" t="s">
        <v>581</v>
      </c>
      <c r="F398" s="889"/>
      <c r="G398" s="889"/>
      <c r="H398" s="889"/>
      <c r="I398" s="889"/>
      <c r="J398" s="889"/>
      <c r="K398" s="889"/>
      <c r="L398" s="889"/>
      <c r="M398" s="889"/>
      <c r="N398" s="889"/>
      <c r="O398" s="889"/>
      <c r="P398" s="889"/>
      <c r="Q398" s="889"/>
      <c r="R398" s="889"/>
      <c r="S398" s="889"/>
      <c r="T398" s="890"/>
      <c r="U398" s="143" t="s">
        <v>582</v>
      </c>
      <c r="V398" s="847" t="s">
        <v>299</v>
      </c>
      <c r="W398" s="848"/>
      <c r="X398" s="848"/>
      <c r="Y398" s="848"/>
      <c r="Z398" s="849"/>
      <c r="AA398" s="847" t="s">
        <v>300</v>
      </c>
      <c r="AB398" s="848"/>
      <c r="AC398" s="849"/>
      <c r="AD398" s="118">
        <v>3</v>
      </c>
      <c r="AE398" s="118">
        <v>0</v>
      </c>
      <c r="AF398" s="866"/>
      <c r="AG398" s="867"/>
      <c r="AH398" s="868"/>
      <c r="AI398" s="866"/>
      <c r="AJ398" s="867"/>
      <c r="AK398" s="868"/>
      <c r="AL398" s="101"/>
      <c r="AN398" s="24" t="str">
        <f t="shared" si="21"/>
        <v>■</v>
      </c>
    </row>
    <row r="399" spans="1:40" ht="13.15" customHeight="1">
      <c r="A399" s="36" t="str">
        <f t="shared" si="22"/>
        <v>IY</v>
      </c>
      <c r="B399" s="32"/>
      <c r="C399" s="878">
        <v>38</v>
      </c>
      <c r="D399" s="880"/>
      <c r="E399" s="888" t="s">
        <v>583</v>
      </c>
      <c r="F399" s="889"/>
      <c r="G399" s="889"/>
      <c r="H399" s="889"/>
      <c r="I399" s="889"/>
      <c r="J399" s="889"/>
      <c r="K399" s="889"/>
      <c r="L399" s="889"/>
      <c r="M399" s="889"/>
      <c r="N399" s="889"/>
      <c r="O399" s="889"/>
      <c r="P399" s="889"/>
      <c r="Q399" s="889"/>
      <c r="R399" s="889"/>
      <c r="S399" s="889"/>
      <c r="T399" s="890"/>
      <c r="U399" s="143" t="s">
        <v>584</v>
      </c>
      <c r="V399" s="847" t="s">
        <v>299</v>
      </c>
      <c r="W399" s="848"/>
      <c r="X399" s="848"/>
      <c r="Y399" s="848"/>
      <c r="Z399" s="849"/>
      <c r="AA399" s="847" t="s">
        <v>300</v>
      </c>
      <c r="AB399" s="848"/>
      <c r="AC399" s="849"/>
      <c r="AD399" s="118">
        <v>3</v>
      </c>
      <c r="AE399" s="118">
        <v>0</v>
      </c>
      <c r="AF399" s="866"/>
      <c r="AG399" s="867"/>
      <c r="AH399" s="868"/>
      <c r="AI399" s="866"/>
      <c r="AJ399" s="867"/>
      <c r="AK399" s="868"/>
      <c r="AL399" s="101"/>
      <c r="AN399" s="24" t="str">
        <f t="shared" si="21"/>
        <v>■</v>
      </c>
    </row>
    <row r="400" spans="1:40" ht="13.15" customHeight="1">
      <c r="A400" s="36" t="str">
        <f t="shared" si="22"/>
        <v>IY</v>
      </c>
      <c r="B400" s="32"/>
      <c r="C400" s="878">
        <v>39</v>
      </c>
      <c r="D400" s="880"/>
      <c r="E400" s="888" t="s">
        <v>585</v>
      </c>
      <c r="F400" s="889"/>
      <c r="G400" s="889"/>
      <c r="H400" s="889"/>
      <c r="I400" s="889"/>
      <c r="J400" s="889"/>
      <c r="K400" s="889"/>
      <c r="L400" s="889"/>
      <c r="M400" s="889"/>
      <c r="N400" s="889"/>
      <c r="O400" s="889"/>
      <c r="P400" s="889"/>
      <c r="Q400" s="889"/>
      <c r="R400" s="889"/>
      <c r="S400" s="889"/>
      <c r="T400" s="890"/>
      <c r="U400" s="143" t="s">
        <v>586</v>
      </c>
      <c r="V400" s="847" t="s">
        <v>299</v>
      </c>
      <c r="W400" s="848"/>
      <c r="X400" s="848"/>
      <c r="Y400" s="848"/>
      <c r="Z400" s="849"/>
      <c r="AA400" s="847" t="s">
        <v>300</v>
      </c>
      <c r="AB400" s="848"/>
      <c r="AC400" s="849"/>
      <c r="AD400" s="118">
        <v>3</v>
      </c>
      <c r="AE400" s="118">
        <v>0</v>
      </c>
      <c r="AF400" s="866"/>
      <c r="AG400" s="867"/>
      <c r="AH400" s="868"/>
      <c r="AI400" s="866"/>
      <c r="AJ400" s="867"/>
      <c r="AK400" s="868"/>
      <c r="AL400" s="101"/>
      <c r="AN400" s="24" t="str">
        <f t="shared" si="21"/>
        <v>■</v>
      </c>
    </row>
    <row r="401" spans="1:40" ht="13.15" customHeight="1">
      <c r="A401" s="36" t="str">
        <f t="shared" si="22"/>
        <v>IY</v>
      </c>
      <c r="B401" s="32"/>
      <c r="C401" s="878">
        <v>40</v>
      </c>
      <c r="D401" s="880"/>
      <c r="E401" s="888" t="s">
        <v>587</v>
      </c>
      <c r="F401" s="889"/>
      <c r="G401" s="889"/>
      <c r="H401" s="889"/>
      <c r="I401" s="889"/>
      <c r="J401" s="889"/>
      <c r="K401" s="889"/>
      <c r="L401" s="889"/>
      <c r="M401" s="889"/>
      <c r="N401" s="889"/>
      <c r="O401" s="889"/>
      <c r="P401" s="889"/>
      <c r="Q401" s="889"/>
      <c r="R401" s="889"/>
      <c r="S401" s="889"/>
      <c r="T401" s="890"/>
      <c r="U401" s="143" t="s">
        <v>588</v>
      </c>
      <c r="V401" s="847" t="s">
        <v>299</v>
      </c>
      <c r="W401" s="848"/>
      <c r="X401" s="848"/>
      <c r="Y401" s="848"/>
      <c r="Z401" s="849"/>
      <c r="AA401" s="847" t="s">
        <v>300</v>
      </c>
      <c r="AB401" s="848"/>
      <c r="AC401" s="849"/>
      <c r="AD401" s="118">
        <v>3</v>
      </c>
      <c r="AE401" s="118">
        <v>0</v>
      </c>
      <c r="AF401" s="866"/>
      <c r="AG401" s="867"/>
      <c r="AH401" s="868"/>
      <c r="AI401" s="866"/>
      <c r="AJ401" s="867"/>
      <c r="AK401" s="868"/>
      <c r="AL401" s="101"/>
      <c r="AN401" s="24" t="str">
        <f t="shared" si="21"/>
        <v>■</v>
      </c>
    </row>
    <row r="402" spans="1:40" ht="13.15" customHeight="1">
      <c r="A402" s="36" t="str">
        <f t="shared" si="22"/>
        <v>IY</v>
      </c>
      <c r="B402" s="32"/>
      <c r="C402" s="878">
        <v>41</v>
      </c>
      <c r="D402" s="880"/>
      <c r="E402" s="888" t="s">
        <v>589</v>
      </c>
      <c r="F402" s="889"/>
      <c r="G402" s="889"/>
      <c r="H402" s="889"/>
      <c r="I402" s="889"/>
      <c r="J402" s="889"/>
      <c r="K402" s="889"/>
      <c r="L402" s="889"/>
      <c r="M402" s="889"/>
      <c r="N402" s="889"/>
      <c r="O402" s="889"/>
      <c r="P402" s="889"/>
      <c r="Q402" s="889"/>
      <c r="R402" s="889"/>
      <c r="S402" s="889"/>
      <c r="T402" s="890"/>
      <c r="U402" s="143" t="s">
        <v>590</v>
      </c>
      <c r="V402" s="847" t="s">
        <v>299</v>
      </c>
      <c r="W402" s="848"/>
      <c r="X402" s="848"/>
      <c r="Y402" s="848"/>
      <c r="Z402" s="849"/>
      <c r="AA402" s="847" t="s">
        <v>300</v>
      </c>
      <c r="AB402" s="848"/>
      <c r="AC402" s="849"/>
      <c r="AD402" s="118">
        <v>3</v>
      </c>
      <c r="AE402" s="118">
        <v>0</v>
      </c>
      <c r="AF402" s="866"/>
      <c r="AG402" s="867"/>
      <c r="AH402" s="868"/>
      <c r="AI402" s="866"/>
      <c r="AJ402" s="867"/>
      <c r="AK402" s="868"/>
      <c r="AL402" s="101"/>
      <c r="AN402" s="24" t="str">
        <f t="shared" si="21"/>
        <v>■</v>
      </c>
    </row>
    <row r="403" spans="1:40" ht="13.15" customHeight="1">
      <c r="A403" s="36" t="str">
        <f t="shared" si="22"/>
        <v>IY</v>
      </c>
      <c r="B403" s="32"/>
      <c r="C403" s="878">
        <v>42</v>
      </c>
      <c r="D403" s="880"/>
      <c r="E403" s="888" t="s">
        <v>591</v>
      </c>
      <c r="F403" s="889"/>
      <c r="G403" s="889"/>
      <c r="H403" s="889"/>
      <c r="I403" s="889"/>
      <c r="J403" s="889"/>
      <c r="K403" s="889"/>
      <c r="L403" s="889"/>
      <c r="M403" s="889"/>
      <c r="N403" s="889"/>
      <c r="O403" s="889"/>
      <c r="P403" s="889"/>
      <c r="Q403" s="889"/>
      <c r="R403" s="889"/>
      <c r="S403" s="889"/>
      <c r="T403" s="890"/>
      <c r="U403" s="143" t="s">
        <v>592</v>
      </c>
      <c r="V403" s="847" t="s">
        <v>299</v>
      </c>
      <c r="W403" s="848"/>
      <c r="X403" s="848"/>
      <c r="Y403" s="848"/>
      <c r="Z403" s="849"/>
      <c r="AA403" s="847" t="s">
        <v>300</v>
      </c>
      <c r="AB403" s="848"/>
      <c r="AC403" s="849"/>
      <c r="AD403" s="118">
        <v>3</v>
      </c>
      <c r="AE403" s="118">
        <v>0</v>
      </c>
      <c r="AF403" s="866"/>
      <c r="AG403" s="867"/>
      <c r="AH403" s="868"/>
      <c r="AI403" s="866"/>
      <c r="AJ403" s="867"/>
      <c r="AK403" s="868"/>
      <c r="AL403" s="101"/>
      <c r="AN403" s="24" t="str">
        <f t="shared" si="21"/>
        <v>■</v>
      </c>
    </row>
    <row r="404" spans="1:40" ht="13.15" customHeight="1">
      <c r="A404" s="36" t="str">
        <f t="shared" si="22"/>
        <v>IY</v>
      </c>
      <c r="B404" s="32"/>
      <c r="C404" s="878">
        <v>43</v>
      </c>
      <c r="D404" s="880"/>
      <c r="E404" s="888" t="s">
        <v>593</v>
      </c>
      <c r="F404" s="889"/>
      <c r="G404" s="889"/>
      <c r="H404" s="889"/>
      <c r="I404" s="889"/>
      <c r="J404" s="889"/>
      <c r="K404" s="889"/>
      <c r="L404" s="889"/>
      <c r="M404" s="889"/>
      <c r="N404" s="889"/>
      <c r="O404" s="889"/>
      <c r="P404" s="889"/>
      <c r="Q404" s="889"/>
      <c r="R404" s="889"/>
      <c r="S404" s="889"/>
      <c r="T404" s="890"/>
      <c r="U404" s="143" t="s">
        <v>594</v>
      </c>
      <c r="V404" s="847" t="s">
        <v>299</v>
      </c>
      <c r="W404" s="848"/>
      <c r="X404" s="848"/>
      <c r="Y404" s="848"/>
      <c r="Z404" s="849"/>
      <c r="AA404" s="847" t="s">
        <v>300</v>
      </c>
      <c r="AB404" s="848"/>
      <c r="AC404" s="849"/>
      <c r="AD404" s="118">
        <v>3</v>
      </c>
      <c r="AE404" s="118">
        <v>0</v>
      </c>
      <c r="AF404" s="866"/>
      <c r="AG404" s="867"/>
      <c r="AH404" s="868"/>
      <c r="AI404" s="866"/>
      <c r="AJ404" s="867"/>
      <c r="AK404" s="868"/>
      <c r="AL404" s="101"/>
      <c r="AN404" s="24" t="str">
        <f t="shared" si="21"/>
        <v>■</v>
      </c>
    </row>
    <row r="405" spans="1:40" ht="13.15" customHeight="1">
      <c r="A405" s="36" t="str">
        <f t="shared" si="22"/>
        <v>IY</v>
      </c>
      <c r="B405" s="32"/>
      <c r="C405" s="878">
        <v>44</v>
      </c>
      <c r="D405" s="880"/>
      <c r="E405" s="888" t="s">
        <v>595</v>
      </c>
      <c r="F405" s="889"/>
      <c r="G405" s="889"/>
      <c r="H405" s="889"/>
      <c r="I405" s="889"/>
      <c r="J405" s="889"/>
      <c r="K405" s="889"/>
      <c r="L405" s="889"/>
      <c r="M405" s="889"/>
      <c r="N405" s="889"/>
      <c r="O405" s="889"/>
      <c r="P405" s="889"/>
      <c r="Q405" s="889"/>
      <c r="R405" s="889"/>
      <c r="S405" s="889"/>
      <c r="T405" s="890"/>
      <c r="U405" s="152" t="s">
        <v>596</v>
      </c>
      <c r="V405" s="847" t="s">
        <v>299</v>
      </c>
      <c r="W405" s="848"/>
      <c r="X405" s="848"/>
      <c r="Y405" s="848"/>
      <c r="Z405" s="849"/>
      <c r="AA405" s="847" t="s">
        <v>293</v>
      </c>
      <c r="AB405" s="848"/>
      <c r="AC405" s="849"/>
      <c r="AD405" s="118">
        <v>2</v>
      </c>
      <c r="AE405" s="118" t="s">
        <v>294</v>
      </c>
      <c r="AF405" s="866"/>
      <c r="AG405" s="867"/>
      <c r="AH405" s="868"/>
      <c r="AI405" s="866"/>
      <c r="AJ405" s="867"/>
      <c r="AK405" s="868"/>
      <c r="AL405" s="101"/>
      <c r="AN405" s="24" t="str">
        <f t="shared" si="21"/>
        <v>■</v>
      </c>
    </row>
    <row r="406" spans="1:40" ht="13.15" customHeight="1">
      <c r="A406" s="36" t="str">
        <f t="shared" si="22"/>
        <v>IY</v>
      </c>
      <c r="B406" s="32"/>
      <c r="C406" s="878">
        <v>45</v>
      </c>
      <c r="D406" s="880"/>
      <c r="E406" s="888" t="s">
        <v>1220</v>
      </c>
      <c r="F406" s="889"/>
      <c r="G406" s="889"/>
      <c r="H406" s="889"/>
      <c r="I406" s="889"/>
      <c r="J406" s="889"/>
      <c r="K406" s="889"/>
      <c r="L406" s="889"/>
      <c r="M406" s="889"/>
      <c r="N406" s="889"/>
      <c r="O406" s="889"/>
      <c r="P406" s="889"/>
      <c r="Q406" s="889"/>
      <c r="R406" s="889"/>
      <c r="S406" s="889"/>
      <c r="T406" s="890"/>
      <c r="U406" s="152" t="s">
        <v>598</v>
      </c>
      <c r="V406" s="847" t="s">
        <v>299</v>
      </c>
      <c r="W406" s="848"/>
      <c r="X406" s="848"/>
      <c r="Y406" s="848"/>
      <c r="Z406" s="849"/>
      <c r="AA406" s="847" t="s">
        <v>300</v>
      </c>
      <c r="AB406" s="848"/>
      <c r="AC406" s="849"/>
      <c r="AD406" s="118">
        <v>5</v>
      </c>
      <c r="AE406" s="118">
        <v>0</v>
      </c>
      <c r="AF406" s="866"/>
      <c r="AG406" s="867"/>
      <c r="AH406" s="868"/>
      <c r="AI406" s="866"/>
      <c r="AJ406" s="867"/>
      <c r="AK406" s="868"/>
      <c r="AL406" s="101"/>
      <c r="AN406" s="24" t="str">
        <f t="shared" si="21"/>
        <v>■</v>
      </c>
    </row>
    <row r="407" spans="1:40" ht="13.15" customHeight="1">
      <c r="A407" s="36" t="str">
        <f t="shared" si="22"/>
        <v>IY</v>
      </c>
      <c r="B407" s="32"/>
      <c r="C407" s="878">
        <v>46</v>
      </c>
      <c r="D407" s="880"/>
      <c r="E407" s="888" t="s">
        <v>1221</v>
      </c>
      <c r="F407" s="889"/>
      <c r="G407" s="889"/>
      <c r="H407" s="889"/>
      <c r="I407" s="889"/>
      <c r="J407" s="889"/>
      <c r="K407" s="889"/>
      <c r="L407" s="889"/>
      <c r="M407" s="889"/>
      <c r="N407" s="889"/>
      <c r="O407" s="889"/>
      <c r="P407" s="889"/>
      <c r="Q407" s="889"/>
      <c r="R407" s="889"/>
      <c r="S407" s="889"/>
      <c r="T407" s="890"/>
      <c r="U407" s="152" t="s">
        <v>600</v>
      </c>
      <c r="V407" s="847" t="s">
        <v>299</v>
      </c>
      <c r="W407" s="848"/>
      <c r="X407" s="848"/>
      <c r="Y407" s="848"/>
      <c r="Z407" s="849"/>
      <c r="AA407" s="847" t="s">
        <v>300</v>
      </c>
      <c r="AB407" s="848"/>
      <c r="AC407" s="849"/>
      <c r="AD407" s="118">
        <v>5</v>
      </c>
      <c r="AE407" s="118">
        <v>0</v>
      </c>
      <c r="AF407" s="866"/>
      <c r="AG407" s="867"/>
      <c r="AH407" s="868"/>
      <c r="AI407" s="866"/>
      <c r="AJ407" s="867"/>
      <c r="AK407" s="868"/>
      <c r="AL407" s="101"/>
      <c r="AN407" s="24" t="str">
        <f t="shared" si="21"/>
        <v>■</v>
      </c>
    </row>
    <row r="408" spans="1:40" ht="13.15" customHeight="1">
      <c r="A408" s="36" t="str">
        <f t="shared" si="22"/>
        <v>IY</v>
      </c>
      <c r="B408" s="38"/>
      <c r="C408" s="878">
        <v>47</v>
      </c>
      <c r="D408" s="880"/>
      <c r="E408" s="888" t="s">
        <v>1222</v>
      </c>
      <c r="F408" s="889"/>
      <c r="G408" s="889"/>
      <c r="H408" s="889"/>
      <c r="I408" s="889"/>
      <c r="J408" s="889"/>
      <c r="K408" s="889"/>
      <c r="L408" s="889"/>
      <c r="M408" s="889"/>
      <c r="N408" s="889"/>
      <c r="O408" s="889"/>
      <c r="P408" s="889"/>
      <c r="Q408" s="889"/>
      <c r="R408" s="889"/>
      <c r="S408" s="889"/>
      <c r="T408" s="890"/>
      <c r="U408" s="152" t="s">
        <v>602</v>
      </c>
      <c r="V408" s="847" t="s">
        <v>299</v>
      </c>
      <c r="W408" s="848"/>
      <c r="X408" s="848"/>
      <c r="Y408" s="848"/>
      <c r="Z408" s="849"/>
      <c r="AA408" s="847" t="s">
        <v>300</v>
      </c>
      <c r="AB408" s="848"/>
      <c r="AC408" s="849"/>
      <c r="AD408" s="118">
        <v>7</v>
      </c>
      <c r="AE408" s="118">
        <v>0</v>
      </c>
      <c r="AF408" s="866"/>
      <c r="AG408" s="867"/>
      <c r="AH408" s="868"/>
      <c r="AI408" s="866"/>
      <c r="AJ408" s="867"/>
      <c r="AK408" s="868"/>
      <c r="AL408" s="101" t="s">
        <v>603</v>
      </c>
      <c r="AN408" s="24" t="str">
        <f t="shared" si="21"/>
        <v>■</v>
      </c>
    </row>
    <row r="409" spans="1:40" ht="13.15" customHeight="1">
      <c r="A409" s="36" t="str">
        <f t="shared" si="22"/>
        <v>IY</v>
      </c>
      <c r="B409" s="38"/>
      <c r="C409" s="878">
        <v>48</v>
      </c>
      <c r="D409" s="880"/>
      <c r="E409" s="888" t="s">
        <v>1223</v>
      </c>
      <c r="F409" s="889"/>
      <c r="G409" s="889"/>
      <c r="H409" s="889"/>
      <c r="I409" s="889"/>
      <c r="J409" s="889"/>
      <c r="K409" s="889"/>
      <c r="L409" s="889"/>
      <c r="M409" s="889"/>
      <c r="N409" s="889"/>
      <c r="O409" s="889"/>
      <c r="P409" s="889"/>
      <c r="Q409" s="889"/>
      <c r="R409" s="889"/>
      <c r="S409" s="889"/>
      <c r="T409" s="890"/>
      <c r="U409" s="152" t="s">
        <v>605</v>
      </c>
      <c r="V409" s="847" t="s">
        <v>292</v>
      </c>
      <c r="W409" s="848"/>
      <c r="X409" s="848"/>
      <c r="Y409" s="848"/>
      <c r="Z409" s="849"/>
      <c r="AA409" s="847" t="s">
        <v>293</v>
      </c>
      <c r="AB409" s="848"/>
      <c r="AC409" s="849"/>
      <c r="AD409" s="118">
        <v>6</v>
      </c>
      <c r="AE409" s="118" t="s">
        <v>294</v>
      </c>
      <c r="AF409" s="866"/>
      <c r="AG409" s="867"/>
      <c r="AH409" s="868"/>
      <c r="AI409" s="866"/>
      <c r="AJ409" s="867"/>
      <c r="AK409" s="868"/>
      <c r="AL409" s="101" t="s">
        <v>603</v>
      </c>
      <c r="AN409" s="24" t="str">
        <f t="shared" si="21"/>
        <v>■</v>
      </c>
    </row>
    <row r="410" spans="1:40" ht="13.15" customHeight="1">
      <c r="A410" s="36" t="str">
        <f t="shared" si="22"/>
        <v>IY</v>
      </c>
      <c r="B410" s="32"/>
      <c r="C410" s="878">
        <v>49</v>
      </c>
      <c r="D410" s="880"/>
      <c r="E410" s="888" t="s">
        <v>1216</v>
      </c>
      <c r="F410" s="889"/>
      <c r="G410" s="889"/>
      <c r="H410" s="889"/>
      <c r="I410" s="889"/>
      <c r="J410" s="889"/>
      <c r="K410" s="889"/>
      <c r="L410" s="889"/>
      <c r="M410" s="889"/>
      <c r="N410" s="889"/>
      <c r="O410" s="889"/>
      <c r="P410" s="889"/>
      <c r="Q410" s="889"/>
      <c r="R410" s="889"/>
      <c r="S410" s="889"/>
      <c r="T410" s="890"/>
      <c r="U410" s="152" t="s">
        <v>607</v>
      </c>
      <c r="V410" s="847" t="s">
        <v>299</v>
      </c>
      <c r="W410" s="848"/>
      <c r="X410" s="848"/>
      <c r="Y410" s="848"/>
      <c r="Z410" s="849"/>
      <c r="AA410" s="847" t="s">
        <v>300</v>
      </c>
      <c r="AB410" s="848"/>
      <c r="AC410" s="849"/>
      <c r="AD410" s="118">
        <v>3</v>
      </c>
      <c r="AE410" s="118">
        <v>0</v>
      </c>
      <c r="AF410" s="866"/>
      <c r="AG410" s="867"/>
      <c r="AH410" s="868"/>
      <c r="AI410" s="866"/>
      <c r="AJ410" s="867"/>
      <c r="AK410" s="868"/>
      <c r="AL410" s="101"/>
      <c r="AN410" s="24" t="str">
        <f t="shared" si="21"/>
        <v>■</v>
      </c>
    </row>
    <row r="411" spans="1:40" ht="13.15" customHeight="1">
      <c r="A411" s="36" t="str">
        <f t="shared" si="22"/>
        <v>IY</v>
      </c>
      <c r="B411" s="32"/>
      <c r="C411" s="878">
        <v>50</v>
      </c>
      <c r="D411" s="880"/>
      <c r="E411" s="888" t="s">
        <v>1217</v>
      </c>
      <c r="F411" s="889"/>
      <c r="G411" s="889"/>
      <c r="H411" s="889"/>
      <c r="I411" s="889"/>
      <c r="J411" s="889"/>
      <c r="K411" s="889"/>
      <c r="L411" s="889"/>
      <c r="M411" s="889"/>
      <c r="N411" s="889"/>
      <c r="O411" s="889"/>
      <c r="P411" s="889"/>
      <c r="Q411" s="889"/>
      <c r="R411" s="889"/>
      <c r="S411" s="889"/>
      <c r="T411" s="890"/>
      <c r="U411" s="152" t="s">
        <v>609</v>
      </c>
      <c r="V411" s="847" t="s">
        <v>292</v>
      </c>
      <c r="W411" s="848"/>
      <c r="X411" s="848"/>
      <c r="Y411" s="848"/>
      <c r="Z411" s="849"/>
      <c r="AA411" s="847" t="s">
        <v>293</v>
      </c>
      <c r="AB411" s="848"/>
      <c r="AC411" s="849"/>
      <c r="AD411" s="118">
        <v>6</v>
      </c>
      <c r="AE411" s="118" t="s">
        <v>294</v>
      </c>
      <c r="AF411" s="866"/>
      <c r="AG411" s="867"/>
      <c r="AH411" s="868"/>
      <c r="AI411" s="866"/>
      <c r="AJ411" s="867"/>
      <c r="AK411" s="868"/>
      <c r="AL411" s="101"/>
      <c r="AN411" s="24" t="str">
        <f t="shared" si="21"/>
        <v>■</v>
      </c>
    </row>
    <row r="412" spans="1:40" ht="13.15" customHeight="1">
      <c r="A412" s="36" t="str">
        <f t="shared" si="22"/>
        <v>IY</v>
      </c>
      <c r="B412" s="32"/>
      <c r="C412" s="878">
        <v>51</v>
      </c>
      <c r="D412" s="880"/>
      <c r="E412" s="888" t="s">
        <v>322</v>
      </c>
      <c r="F412" s="889"/>
      <c r="G412" s="889"/>
      <c r="H412" s="889"/>
      <c r="I412" s="889"/>
      <c r="J412" s="889"/>
      <c r="K412" s="889"/>
      <c r="L412" s="889"/>
      <c r="M412" s="889"/>
      <c r="N412" s="889"/>
      <c r="O412" s="889"/>
      <c r="P412" s="889"/>
      <c r="Q412" s="889"/>
      <c r="R412" s="889"/>
      <c r="S412" s="889"/>
      <c r="T412" s="890"/>
      <c r="U412" s="152" t="s">
        <v>323</v>
      </c>
      <c r="V412" s="847" t="s">
        <v>299</v>
      </c>
      <c r="W412" s="848"/>
      <c r="X412" s="848"/>
      <c r="Y412" s="848"/>
      <c r="Z412" s="849"/>
      <c r="AA412" s="847" t="s">
        <v>293</v>
      </c>
      <c r="AB412" s="848"/>
      <c r="AC412" s="849"/>
      <c r="AD412" s="118">
        <v>6</v>
      </c>
      <c r="AE412" s="118" t="s">
        <v>294</v>
      </c>
      <c r="AF412" s="866"/>
      <c r="AG412" s="867"/>
      <c r="AH412" s="868"/>
      <c r="AI412" s="866"/>
      <c r="AJ412" s="867"/>
      <c r="AK412" s="868"/>
      <c r="AL412" s="101"/>
      <c r="AN412" s="24" t="str">
        <f>$P$18</f>
        <v>■</v>
      </c>
    </row>
    <row r="413" spans="1:40">
      <c r="A413" s="36" t="str">
        <f t="shared" si="22"/>
        <v>IY</v>
      </c>
      <c r="B413" s="32"/>
      <c r="C413" s="878">
        <v>52</v>
      </c>
      <c r="D413" s="880"/>
      <c r="E413" s="888" t="s">
        <v>324</v>
      </c>
      <c r="F413" s="889"/>
      <c r="G413" s="889"/>
      <c r="H413" s="889"/>
      <c r="I413" s="889"/>
      <c r="J413" s="889"/>
      <c r="K413" s="889"/>
      <c r="L413" s="889"/>
      <c r="M413" s="889"/>
      <c r="N413" s="889"/>
      <c r="O413" s="889"/>
      <c r="P413" s="889"/>
      <c r="Q413" s="889"/>
      <c r="R413" s="889"/>
      <c r="S413" s="889"/>
      <c r="T413" s="890"/>
      <c r="U413" s="152" t="s">
        <v>325</v>
      </c>
      <c r="V413" s="847" t="s">
        <v>299</v>
      </c>
      <c r="W413" s="848"/>
      <c r="X413" s="848"/>
      <c r="Y413" s="848"/>
      <c r="Z413" s="849"/>
      <c r="AA413" s="847" t="s">
        <v>293</v>
      </c>
      <c r="AB413" s="848"/>
      <c r="AC413" s="849"/>
      <c r="AD413" s="118">
        <v>6</v>
      </c>
      <c r="AE413" s="118" t="s">
        <v>294</v>
      </c>
      <c r="AF413" s="866"/>
      <c r="AG413" s="867"/>
      <c r="AH413" s="868"/>
      <c r="AI413" s="866"/>
      <c r="AJ413" s="867"/>
      <c r="AK413" s="868"/>
      <c r="AL413" s="101"/>
      <c r="AN413" s="24" t="str">
        <f>$P$18</f>
        <v>■</v>
      </c>
    </row>
    <row r="414" spans="1:40">
      <c r="A414" s="36" t="str">
        <f t="shared" si="22"/>
        <v>IY</v>
      </c>
      <c r="B414" s="32"/>
      <c r="C414" s="64"/>
      <c r="D414" s="64"/>
      <c r="E414" s="74"/>
      <c r="F414" s="74"/>
      <c r="G414" s="74"/>
      <c r="H414" s="74"/>
      <c r="I414" s="74"/>
      <c r="J414" s="74"/>
      <c r="K414" s="74"/>
      <c r="L414" s="74"/>
      <c r="M414" s="74"/>
      <c r="N414" s="74"/>
      <c r="O414" s="74"/>
      <c r="P414" s="74"/>
      <c r="Q414" s="74"/>
      <c r="R414" s="74"/>
      <c r="S414" s="74"/>
      <c r="T414" s="74"/>
      <c r="U414" s="159"/>
      <c r="V414" s="75"/>
      <c r="W414" s="75"/>
      <c r="X414" s="75"/>
      <c r="Y414" s="75"/>
      <c r="Z414" s="75"/>
      <c r="AA414" s="75"/>
      <c r="AB414" s="75"/>
      <c r="AC414" s="75"/>
      <c r="AD414" s="76"/>
      <c r="AE414" s="76"/>
      <c r="AF414" s="56"/>
      <c r="AG414" s="56"/>
      <c r="AH414" s="56"/>
      <c r="AI414" s="56"/>
      <c r="AJ414" s="236"/>
      <c r="AK414" s="178"/>
      <c r="AL414" s="473"/>
    </row>
    <row r="415" spans="1:40">
      <c r="A415" s="36" t="str">
        <f t="shared" si="22"/>
        <v>TO</v>
      </c>
      <c r="B415" s="38"/>
      <c r="C415" s="39" t="s">
        <v>282</v>
      </c>
      <c r="D415" s="40"/>
      <c r="J415" s="31" t="s">
        <v>617</v>
      </c>
      <c r="K415" s="39"/>
      <c r="M415" s="39"/>
      <c r="U415" s="31" t="s">
        <v>1227</v>
      </c>
      <c r="V415" s="178"/>
      <c r="W415" s="178"/>
      <c r="X415" s="178"/>
      <c r="Y415" s="178"/>
      <c r="Z415" s="178"/>
      <c r="AD415" s="178"/>
      <c r="AE415" s="178"/>
      <c r="AF415" s="61"/>
      <c r="AG415" s="61"/>
      <c r="AH415" s="61"/>
      <c r="AI415" s="61"/>
      <c r="AJ415" s="61"/>
      <c r="AK415" s="61"/>
    </row>
    <row r="416" spans="1:40" ht="21" customHeight="1">
      <c r="A416" s="36" t="str">
        <f t="shared" si="22"/>
        <v>TO</v>
      </c>
      <c r="B416" s="38"/>
      <c r="C416" s="1005" t="s">
        <v>85</v>
      </c>
      <c r="D416" s="983"/>
      <c r="E416" s="1005" t="s">
        <v>285</v>
      </c>
      <c r="F416" s="1006"/>
      <c r="G416" s="1006"/>
      <c r="H416" s="1006"/>
      <c r="I416" s="1006"/>
      <c r="J416" s="1006"/>
      <c r="K416" s="1006"/>
      <c r="L416" s="1006"/>
      <c r="M416" s="1006"/>
      <c r="N416" s="1006"/>
      <c r="O416" s="1006"/>
      <c r="P416" s="1006"/>
      <c r="Q416" s="1006"/>
      <c r="R416" s="1006"/>
      <c r="S416" s="1006"/>
      <c r="T416" s="1006"/>
      <c r="U416" s="139" t="s">
        <v>286</v>
      </c>
      <c r="V416" s="841" t="s">
        <v>287</v>
      </c>
      <c r="W416" s="842"/>
      <c r="X416" s="842"/>
      <c r="Y416" s="842"/>
      <c r="Z416" s="1001"/>
      <c r="AA416" s="1005" t="s">
        <v>876</v>
      </c>
      <c r="AB416" s="1006"/>
      <c r="AC416" s="1012"/>
      <c r="AD416" s="970" t="s">
        <v>289</v>
      </c>
      <c r="AE416" s="972"/>
      <c r="AF416" s="881" t="s">
        <v>88</v>
      </c>
      <c r="AG416" s="882"/>
      <c r="AH416" s="883"/>
      <c r="AI416" s="1021" t="s">
        <v>89</v>
      </c>
      <c r="AJ416" s="1022"/>
      <c r="AK416" s="1023"/>
      <c r="AL416" s="915" t="s">
        <v>90</v>
      </c>
    </row>
    <row r="417" spans="1:40" ht="12" customHeight="1">
      <c r="A417" s="36" t="str">
        <f t="shared" si="22"/>
        <v>TO</v>
      </c>
      <c r="B417" s="38"/>
      <c r="C417" s="984"/>
      <c r="D417" s="985"/>
      <c r="E417" s="1007"/>
      <c r="F417" s="1008"/>
      <c r="G417" s="1008"/>
      <c r="H417" s="1008"/>
      <c r="I417" s="1008"/>
      <c r="J417" s="1008"/>
      <c r="K417" s="1008"/>
      <c r="L417" s="1008"/>
      <c r="M417" s="1008"/>
      <c r="N417" s="1008"/>
      <c r="O417" s="1008"/>
      <c r="P417" s="1008"/>
      <c r="Q417" s="1008"/>
      <c r="R417" s="1008"/>
      <c r="S417" s="1008"/>
      <c r="T417" s="1008"/>
      <c r="U417" s="140"/>
      <c r="V417" s="1002"/>
      <c r="W417" s="1003"/>
      <c r="X417" s="1003"/>
      <c r="Y417" s="1003"/>
      <c r="Z417" s="1004"/>
      <c r="AA417" s="1007"/>
      <c r="AB417" s="1008"/>
      <c r="AC417" s="1013"/>
      <c r="AD417" s="973"/>
      <c r="AE417" s="975"/>
      <c r="AF417" s="884"/>
      <c r="AG417" s="885"/>
      <c r="AH417" s="886"/>
      <c r="AI417" s="1024"/>
      <c r="AJ417" s="1025"/>
      <c r="AK417" s="1026"/>
      <c r="AL417" s="916"/>
    </row>
    <row r="418" spans="1:40" ht="13.15" customHeight="1">
      <c r="A418" s="36" t="str">
        <f t="shared" si="22"/>
        <v>TO</v>
      </c>
      <c r="B418" s="32"/>
      <c r="C418" s="802">
        <v>1</v>
      </c>
      <c r="D418" s="803"/>
      <c r="E418" s="897" t="s">
        <v>350</v>
      </c>
      <c r="F418" s="898"/>
      <c r="G418" s="898"/>
      <c r="H418" s="898"/>
      <c r="I418" s="898"/>
      <c r="J418" s="898"/>
      <c r="K418" s="898"/>
      <c r="L418" s="898"/>
      <c r="M418" s="898"/>
      <c r="N418" s="898"/>
      <c r="O418" s="898"/>
      <c r="P418" s="898"/>
      <c r="Q418" s="898"/>
      <c r="R418" s="898"/>
      <c r="S418" s="898"/>
      <c r="T418" s="899"/>
      <c r="U418" s="141" t="s">
        <v>291</v>
      </c>
      <c r="V418" s="847" t="s">
        <v>292</v>
      </c>
      <c r="W418" s="848"/>
      <c r="X418" s="848"/>
      <c r="Y418" s="848"/>
      <c r="Z418" s="849"/>
      <c r="AA418" s="847" t="s">
        <v>293</v>
      </c>
      <c r="AB418" s="848"/>
      <c r="AC418" s="849"/>
      <c r="AD418" s="118">
        <v>10</v>
      </c>
      <c r="AE418" s="118" t="s">
        <v>294</v>
      </c>
      <c r="AF418" s="866"/>
      <c r="AG418" s="867"/>
      <c r="AH418" s="868"/>
      <c r="AI418" s="866"/>
      <c r="AJ418" s="867"/>
      <c r="AK418" s="868"/>
      <c r="AL418" s="101"/>
      <c r="AN418" s="24" t="str">
        <f>$S$18</f>
        <v>■</v>
      </c>
    </row>
    <row r="419" spans="1:40" ht="13.15" customHeight="1">
      <c r="A419" s="36" t="str">
        <f t="shared" si="22"/>
        <v>TO</v>
      </c>
      <c r="B419" s="32"/>
      <c r="C419" s="802">
        <v>2</v>
      </c>
      <c r="D419" s="803"/>
      <c r="E419" s="897" t="s">
        <v>351</v>
      </c>
      <c r="F419" s="898"/>
      <c r="G419" s="898"/>
      <c r="H419" s="898"/>
      <c r="I419" s="898"/>
      <c r="J419" s="898"/>
      <c r="K419" s="898"/>
      <c r="L419" s="898"/>
      <c r="M419" s="898"/>
      <c r="N419" s="898"/>
      <c r="O419" s="898"/>
      <c r="P419" s="898"/>
      <c r="Q419" s="898"/>
      <c r="R419" s="898"/>
      <c r="S419" s="898"/>
      <c r="T419" s="899"/>
      <c r="U419" s="624" t="s">
        <v>296</v>
      </c>
      <c r="V419" s="847" t="s">
        <v>292</v>
      </c>
      <c r="W419" s="848"/>
      <c r="X419" s="848"/>
      <c r="Y419" s="848"/>
      <c r="Z419" s="849"/>
      <c r="AA419" s="847" t="s">
        <v>293</v>
      </c>
      <c r="AB419" s="848"/>
      <c r="AC419" s="849"/>
      <c r="AD419" s="118">
        <v>51</v>
      </c>
      <c r="AE419" s="118" t="s">
        <v>294</v>
      </c>
      <c r="AF419" s="866"/>
      <c r="AG419" s="867"/>
      <c r="AH419" s="868"/>
      <c r="AI419" s="866"/>
      <c r="AJ419" s="867"/>
      <c r="AK419" s="868"/>
      <c r="AL419" s="101"/>
      <c r="AN419" s="24" t="str">
        <f t="shared" ref="AN419:AN458" si="23">$S$18</f>
        <v>■</v>
      </c>
    </row>
    <row r="420" spans="1:40" ht="13.15" customHeight="1">
      <c r="A420" s="36" t="str">
        <f t="shared" si="22"/>
        <v>TO</v>
      </c>
      <c r="B420" s="32"/>
      <c r="C420" s="917">
        <v>3</v>
      </c>
      <c r="D420" s="918"/>
      <c r="E420" s="903" t="s">
        <v>297</v>
      </c>
      <c r="F420" s="904"/>
      <c r="G420" s="904"/>
      <c r="H420" s="904"/>
      <c r="I420" s="904"/>
      <c r="J420" s="904"/>
      <c r="K420" s="904"/>
      <c r="L420" s="904"/>
      <c r="M420" s="904"/>
      <c r="N420" s="904"/>
      <c r="O420" s="904"/>
      <c r="P420" s="904"/>
      <c r="Q420" s="904"/>
      <c r="R420" s="904"/>
      <c r="S420" s="904"/>
      <c r="T420" s="905"/>
      <c r="U420" s="153" t="s">
        <v>298</v>
      </c>
      <c r="V420" s="860" t="s">
        <v>299</v>
      </c>
      <c r="W420" s="861"/>
      <c r="X420" s="861"/>
      <c r="Y420" s="861"/>
      <c r="Z420" s="862"/>
      <c r="AA420" s="860" t="s">
        <v>300</v>
      </c>
      <c r="AB420" s="861"/>
      <c r="AC420" s="862"/>
      <c r="AD420" s="119">
        <v>1</v>
      </c>
      <c r="AE420" s="119">
        <v>0</v>
      </c>
      <c r="AF420" s="863"/>
      <c r="AG420" s="864"/>
      <c r="AH420" s="865"/>
      <c r="AI420" s="863"/>
      <c r="AJ420" s="864"/>
      <c r="AK420" s="865"/>
      <c r="AL420" s="241" t="s">
        <v>301</v>
      </c>
      <c r="AN420" s="24" t="str">
        <f t="shared" si="23"/>
        <v>■</v>
      </c>
    </row>
    <row r="421" spans="1:40" ht="13.15" customHeight="1">
      <c r="A421" s="36" t="str">
        <f t="shared" si="22"/>
        <v>TO</v>
      </c>
      <c r="B421" s="32"/>
      <c r="C421" s="802">
        <v>4</v>
      </c>
      <c r="D421" s="803"/>
      <c r="E421" s="897" t="s">
        <v>302</v>
      </c>
      <c r="F421" s="898"/>
      <c r="G421" s="898"/>
      <c r="H421" s="898"/>
      <c r="I421" s="898"/>
      <c r="J421" s="898"/>
      <c r="K421" s="898"/>
      <c r="L421" s="898"/>
      <c r="M421" s="898"/>
      <c r="N421" s="898"/>
      <c r="O421" s="898"/>
      <c r="P421" s="898"/>
      <c r="Q421" s="898"/>
      <c r="R421" s="898"/>
      <c r="S421" s="898"/>
      <c r="T421" s="899"/>
      <c r="U421" s="152" t="s">
        <v>303</v>
      </c>
      <c r="V421" s="847" t="s">
        <v>299</v>
      </c>
      <c r="W421" s="848"/>
      <c r="X421" s="848"/>
      <c r="Y421" s="848"/>
      <c r="Z421" s="849"/>
      <c r="AA421" s="847" t="s">
        <v>300</v>
      </c>
      <c r="AB421" s="848"/>
      <c r="AC421" s="849"/>
      <c r="AD421" s="118">
        <v>1</v>
      </c>
      <c r="AE421" s="118">
        <v>0</v>
      </c>
      <c r="AF421" s="866"/>
      <c r="AG421" s="867"/>
      <c r="AH421" s="868"/>
      <c r="AI421" s="866"/>
      <c r="AJ421" s="867"/>
      <c r="AK421" s="868"/>
      <c r="AL421" s="101"/>
      <c r="AN421" s="24" t="str">
        <f t="shared" si="23"/>
        <v>■</v>
      </c>
    </row>
    <row r="422" spans="1:40" ht="13.15" customHeight="1">
      <c r="A422" s="36" t="str">
        <f t="shared" si="22"/>
        <v>TO</v>
      </c>
      <c r="B422" s="32"/>
      <c r="C422" s="802">
        <v>5</v>
      </c>
      <c r="D422" s="803"/>
      <c r="E422" s="888" t="s">
        <v>304</v>
      </c>
      <c r="F422" s="889"/>
      <c r="G422" s="889"/>
      <c r="H422" s="889"/>
      <c r="I422" s="889"/>
      <c r="J422" s="889"/>
      <c r="K422" s="889"/>
      <c r="L422" s="889"/>
      <c r="M422" s="889"/>
      <c r="N422" s="889"/>
      <c r="O422" s="889"/>
      <c r="P422" s="889"/>
      <c r="Q422" s="889"/>
      <c r="R422" s="889"/>
      <c r="S422" s="889"/>
      <c r="T422" s="890"/>
      <c r="U422" s="152" t="s">
        <v>305</v>
      </c>
      <c r="V422" s="847" t="s">
        <v>292</v>
      </c>
      <c r="W422" s="848"/>
      <c r="X422" s="848"/>
      <c r="Y422" s="848"/>
      <c r="Z422" s="849"/>
      <c r="AA422" s="847" t="s">
        <v>293</v>
      </c>
      <c r="AB422" s="848"/>
      <c r="AC422" s="849"/>
      <c r="AD422" s="118">
        <v>2</v>
      </c>
      <c r="AE422" s="118" t="s">
        <v>294</v>
      </c>
      <c r="AF422" s="866"/>
      <c r="AG422" s="867"/>
      <c r="AH422" s="868"/>
      <c r="AI422" s="866"/>
      <c r="AJ422" s="867"/>
      <c r="AK422" s="868"/>
      <c r="AL422" s="101"/>
      <c r="AN422" s="24" t="str">
        <f t="shared" si="23"/>
        <v>■</v>
      </c>
    </row>
    <row r="423" spans="1:40" ht="13.15" customHeight="1">
      <c r="A423" s="36" t="str">
        <f t="shared" si="22"/>
        <v>TO</v>
      </c>
      <c r="B423" s="32"/>
      <c r="C423" s="802">
        <v>6</v>
      </c>
      <c r="D423" s="803"/>
      <c r="E423" s="894" t="s">
        <v>510</v>
      </c>
      <c r="F423" s="895"/>
      <c r="G423" s="895"/>
      <c r="H423" s="895"/>
      <c r="I423" s="895"/>
      <c r="J423" s="895"/>
      <c r="K423" s="895"/>
      <c r="L423" s="895"/>
      <c r="M423" s="895"/>
      <c r="N423" s="895"/>
      <c r="O423" s="895"/>
      <c r="P423" s="895"/>
      <c r="Q423" s="895"/>
      <c r="R423" s="895"/>
      <c r="S423" s="895"/>
      <c r="T423" s="896"/>
      <c r="U423" s="152" t="s">
        <v>511</v>
      </c>
      <c r="V423" s="847" t="s">
        <v>299</v>
      </c>
      <c r="W423" s="848"/>
      <c r="X423" s="848"/>
      <c r="Y423" s="848"/>
      <c r="Z423" s="849"/>
      <c r="AA423" s="847" t="s">
        <v>293</v>
      </c>
      <c r="AB423" s="848"/>
      <c r="AC423" s="849"/>
      <c r="AD423" s="118">
        <v>2</v>
      </c>
      <c r="AE423" s="118" t="s">
        <v>294</v>
      </c>
      <c r="AF423" s="866"/>
      <c r="AG423" s="867"/>
      <c r="AH423" s="868"/>
      <c r="AI423" s="866"/>
      <c r="AJ423" s="867"/>
      <c r="AK423" s="868"/>
      <c r="AL423" s="101"/>
      <c r="AN423" s="24" t="str">
        <f t="shared" si="23"/>
        <v>■</v>
      </c>
    </row>
    <row r="424" spans="1:40" ht="13.15" customHeight="1">
      <c r="A424" s="36" t="str">
        <f t="shared" si="22"/>
        <v>TO</v>
      </c>
      <c r="B424" s="32"/>
      <c r="C424" s="802">
        <v>7</v>
      </c>
      <c r="D424" s="803"/>
      <c r="E424" s="888" t="s">
        <v>512</v>
      </c>
      <c r="F424" s="889"/>
      <c r="G424" s="889"/>
      <c r="H424" s="889"/>
      <c r="I424" s="889"/>
      <c r="J424" s="889"/>
      <c r="K424" s="889"/>
      <c r="L424" s="889"/>
      <c r="M424" s="889"/>
      <c r="N424" s="889"/>
      <c r="O424" s="889"/>
      <c r="P424" s="889"/>
      <c r="Q424" s="889"/>
      <c r="R424" s="889"/>
      <c r="S424" s="889"/>
      <c r="T424" s="890"/>
      <c r="U424" s="152" t="s">
        <v>513</v>
      </c>
      <c r="V424" s="847" t="s">
        <v>292</v>
      </c>
      <c r="W424" s="848"/>
      <c r="X424" s="848"/>
      <c r="Y424" s="848"/>
      <c r="Z424" s="849"/>
      <c r="AA424" s="847" t="s">
        <v>293</v>
      </c>
      <c r="AB424" s="848"/>
      <c r="AC424" s="849"/>
      <c r="AD424" s="118">
        <v>1</v>
      </c>
      <c r="AE424" s="118" t="s">
        <v>294</v>
      </c>
      <c r="AF424" s="866"/>
      <c r="AG424" s="867"/>
      <c r="AH424" s="868"/>
      <c r="AI424" s="866"/>
      <c r="AJ424" s="867"/>
      <c r="AK424" s="868"/>
      <c r="AL424" s="101"/>
      <c r="AN424" s="24" t="str">
        <f t="shared" si="23"/>
        <v>■</v>
      </c>
    </row>
    <row r="425" spans="1:40" ht="13.15" customHeight="1">
      <c r="A425" s="36" t="str">
        <f t="shared" si="22"/>
        <v>TO</v>
      </c>
      <c r="B425" s="32"/>
      <c r="C425" s="802">
        <v>8</v>
      </c>
      <c r="D425" s="803"/>
      <c r="E425" s="888" t="s">
        <v>619</v>
      </c>
      <c r="F425" s="889"/>
      <c r="G425" s="889"/>
      <c r="H425" s="889"/>
      <c r="I425" s="889"/>
      <c r="J425" s="889"/>
      <c r="K425" s="889"/>
      <c r="L425" s="889"/>
      <c r="M425" s="889"/>
      <c r="N425" s="889"/>
      <c r="O425" s="889"/>
      <c r="P425" s="889"/>
      <c r="Q425" s="889"/>
      <c r="R425" s="889"/>
      <c r="S425" s="889"/>
      <c r="T425" s="890"/>
      <c r="U425" s="152" t="s">
        <v>620</v>
      </c>
      <c r="V425" s="847" t="s">
        <v>299</v>
      </c>
      <c r="W425" s="848"/>
      <c r="X425" s="848"/>
      <c r="Y425" s="848"/>
      <c r="Z425" s="849"/>
      <c r="AA425" s="847" t="s">
        <v>293</v>
      </c>
      <c r="AB425" s="848"/>
      <c r="AC425" s="849"/>
      <c r="AD425" s="118">
        <v>9</v>
      </c>
      <c r="AE425" s="118" t="s">
        <v>294</v>
      </c>
      <c r="AF425" s="866"/>
      <c r="AG425" s="867"/>
      <c r="AH425" s="868"/>
      <c r="AI425" s="866"/>
      <c r="AJ425" s="867"/>
      <c r="AK425" s="868"/>
      <c r="AL425" s="101"/>
      <c r="AN425" s="24" t="str">
        <f t="shared" si="23"/>
        <v>■</v>
      </c>
    </row>
    <row r="426" spans="1:40" ht="13.15" customHeight="1">
      <c r="A426" s="36" t="str">
        <f t="shared" si="22"/>
        <v>TO</v>
      </c>
      <c r="B426" s="32"/>
      <c r="C426" s="802">
        <v>9</v>
      </c>
      <c r="D426" s="803"/>
      <c r="E426" s="888" t="s">
        <v>614</v>
      </c>
      <c r="F426" s="889"/>
      <c r="G426" s="889"/>
      <c r="H426" s="889"/>
      <c r="I426" s="889"/>
      <c r="J426" s="889"/>
      <c r="K426" s="889"/>
      <c r="L426" s="889"/>
      <c r="M426" s="889"/>
      <c r="N426" s="889"/>
      <c r="O426" s="889"/>
      <c r="P426" s="889"/>
      <c r="Q426" s="889"/>
      <c r="R426" s="889"/>
      <c r="S426" s="889"/>
      <c r="T426" s="890"/>
      <c r="U426" s="152" t="s">
        <v>615</v>
      </c>
      <c r="V426" s="847" t="s">
        <v>299</v>
      </c>
      <c r="W426" s="848"/>
      <c r="X426" s="848"/>
      <c r="Y426" s="848"/>
      <c r="Z426" s="849"/>
      <c r="AA426" s="847" t="s">
        <v>616</v>
      </c>
      <c r="AB426" s="848"/>
      <c r="AC426" s="849"/>
      <c r="AD426" s="118">
        <v>5</v>
      </c>
      <c r="AE426" s="118">
        <v>3</v>
      </c>
      <c r="AF426" s="866"/>
      <c r="AG426" s="867"/>
      <c r="AH426" s="868"/>
      <c r="AI426" s="866"/>
      <c r="AJ426" s="867"/>
      <c r="AK426" s="868"/>
      <c r="AL426" s="101"/>
      <c r="AN426" s="24" t="str">
        <f t="shared" si="23"/>
        <v>■</v>
      </c>
    </row>
    <row r="427" spans="1:40" ht="13.15" customHeight="1">
      <c r="A427" s="36" t="str">
        <f t="shared" si="22"/>
        <v>TO</v>
      </c>
      <c r="B427" s="32"/>
      <c r="C427" s="802">
        <v>10</v>
      </c>
      <c r="D427" s="803"/>
      <c r="E427" s="888" t="s">
        <v>621</v>
      </c>
      <c r="F427" s="889"/>
      <c r="G427" s="889"/>
      <c r="H427" s="889"/>
      <c r="I427" s="889"/>
      <c r="J427" s="889"/>
      <c r="K427" s="889"/>
      <c r="L427" s="889"/>
      <c r="M427" s="889"/>
      <c r="N427" s="889"/>
      <c r="O427" s="889"/>
      <c r="P427" s="889"/>
      <c r="Q427" s="889"/>
      <c r="R427" s="889"/>
      <c r="S427" s="889"/>
      <c r="T427" s="890"/>
      <c r="U427" s="152" t="s">
        <v>622</v>
      </c>
      <c r="V427" s="847" t="s">
        <v>299</v>
      </c>
      <c r="W427" s="848"/>
      <c r="X427" s="848"/>
      <c r="Y427" s="848"/>
      <c r="Z427" s="849"/>
      <c r="AA427" s="847" t="s">
        <v>293</v>
      </c>
      <c r="AB427" s="848"/>
      <c r="AC427" s="849"/>
      <c r="AD427" s="118">
        <v>3</v>
      </c>
      <c r="AE427" s="118" t="s">
        <v>294</v>
      </c>
      <c r="AF427" s="866"/>
      <c r="AG427" s="867"/>
      <c r="AH427" s="868"/>
      <c r="AI427" s="866"/>
      <c r="AJ427" s="867"/>
      <c r="AK427" s="868"/>
      <c r="AL427" s="101"/>
      <c r="AN427" s="24" t="str">
        <f t="shared" si="23"/>
        <v>■</v>
      </c>
    </row>
    <row r="428" spans="1:40" ht="13.15" customHeight="1">
      <c r="A428" s="36" t="str">
        <f t="shared" si="22"/>
        <v>TO</v>
      </c>
      <c r="B428" s="32"/>
      <c r="C428" s="802">
        <v>11</v>
      </c>
      <c r="D428" s="803"/>
      <c r="E428" s="888" t="s">
        <v>623</v>
      </c>
      <c r="F428" s="889"/>
      <c r="G428" s="889"/>
      <c r="H428" s="889"/>
      <c r="I428" s="889"/>
      <c r="J428" s="889"/>
      <c r="K428" s="889"/>
      <c r="L428" s="889"/>
      <c r="M428" s="889"/>
      <c r="N428" s="889"/>
      <c r="O428" s="889"/>
      <c r="P428" s="889"/>
      <c r="Q428" s="889"/>
      <c r="R428" s="889"/>
      <c r="S428" s="889"/>
      <c r="T428" s="890"/>
      <c r="U428" s="152" t="s">
        <v>624</v>
      </c>
      <c r="V428" s="847" t="s">
        <v>299</v>
      </c>
      <c r="W428" s="848"/>
      <c r="X428" s="848"/>
      <c r="Y428" s="848"/>
      <c r="Z428" s="849"/>
      <c r="AA428" s="847" t="s">
        <v>616</v>
      </c>
      <c r="AB428" s="848"/>
      <c r="AC428" s="849"/>
      <c r="AD428" s="118">
        <v>8</v>
      </c>
      <c r="AE428" s="118">
        <v>2</v>
      </c>
      <c r="AF428" s="866"/>
      <c r="AG428" s="867"/>
      <c r="AH428" s="868"/>
      <c r="AI428" s="866"/>
      <c r="AJ428" s="867"/>
      <c r="AK428" s="868"/>
      <c r="AL428" s="101"/>
      <c r="AN428" s="24" t="str">
        <f t="shared" si="23"/>
        <v>■</v>
      </c>
    </row>
    <row r="429" spans="1:40" ht="13.15" customHeight="1">
      <c r="A429" s="36" t="str">
        <f t="shared" si="22"/>
        <v>TO</v>
      </c>
      <c r="B429" s="32"/>
      <c r="C429" s="802">
        <v>12</v>
      </c>
      <c r="D429" s="803"/>
      <c r="E429" s="888" t="s">
        <v>1228</v>
      </c>
      <c r="F429" s="889"/>
      <c r="G429" s="889"/>
      <c r="H429" s="889"/>
      <c r="I429" s="889"/>
      <c r="J429" s="889"/>
      <c r="K429" s="889"/>
      <c r="L429" s="889"/>
      <c r="M429" s="889"/>
      <c r="N429" s="889"/>
      <c r="O429" s="889"/>
      <c r="P429" s="889"/>
      <c r="Q429" s="889"/>
      <c r="R429" s="889"/>
      <c r="S429" s="889"/>
      <c r="T429" s="890"/>
      <c r="U429" s="152" t="s">
        <v>1229</v>
      </c>
      <c r="V429" s="847" t="s">
        <v>299</v>
      </c>
      <c r="W429" s="848"/>
      <c r="X429" s="848"/>
      <c r="Y429" s="848"/>
      <c r="Z429" s="849"/>
      <c r="AA429" s="847" t="s">
        <v>293</v>
      </c>
      <c r="AB429" s="848"/>
      <c r="AC429" s="849"/>
      <c r="AD429" s="118">
        <v>9</v>
      </c>
      <c r="AE429" s="118" t="s">
        <v>294</v>
      </c>
      <c r="AF429" s="866"/>
      <c r="AG429" s="867"/>
      <c r="AH429" s="868"/>
      <c r="AI429" s="866"/>
      <c r="AJ429" s="867"/>
      <c r="AK429" s="868"/>
      <c r="AL429" s="101"/>
      <c r="AN429" s="24" t="str">
        <f t="shared" si="23"/>
        <v>■</v>
      </c>
    </row>
    <row r="430" spans="1:40" ht="13.15" customHeight="1">
      <c r="A430" s="36" t="str">
        <f t="shared" si="22"/>
        <v>TO</v>
      </c>
      <c r="B430" s="32"/>
      <c r="C430" s="802">
        <v>13</v>
      </c>
      <c r="D430" s="803"/>
      <c r="E430" s="888" t="s">
        <v>1230</v>
      </c>
      <c r="F430" s="889"/>
      <c r="G430" s="889"/>
      <c r="H430" s="889"/>
      <c r="I430" s="889"/>
      <c r="J430" s="889"/>
      <c r="K430" s="889"/>
      <c r="L430" s="889"/>
      <c r="M430" s="889"/>
      <c r="N430" s="889"/>
      <c r="O430" s="889"/>
      <c r="P430" s="889"/>
      <c r="Q430" s="889"/>
      <c r="R430" s="889"/>
      <c r="S430" s="889"/>
      <c r="T430" s="890"/>
      <c r="U430" s="152" t="s">
        <v>1231</v>
      </c>
      <c r="V430" s="847" t="s">
        <v>299</v>
      </c>
      <c r="W430" s="848"/>
      <c r="X430" s="848"/>
      <c r="Y430" s="848"/>
      <c r="Z430" s="849"/>
      <c r="AA430" s="847" t="s">
        <v>616</v>
      </c>
      <c r="AB430" s="848"/>
      <c r="AC430" s="849"/>
      <c r="AD430" s="118">
        <v>5</v>
      </c>
      <c r="AE430" s="118">
        <v>3</v>
      </c>
      <c r="AF430" s="866"/>
      <c r="AG430" s="867"/>
      <c r="AH430" s="868"/>
      <c r="AI430" s="866"/>
      <c r="AJ430" s="867"/>
      <c r="AK430" s="868"/>
      <c r="AL430" s="101"/>
      <c r="AN430" s="24" t="str">
        <f t="shared" si="23"/>
        <v>■</v>
      </c>
    </row>
    <row r="431" spans="1:40" ht="13.15" customHeight="1">
      <c r="A431" s="36" t="str">
        <f t="shared" si="22"/>
        <v>TO</v>
      </c>
      <c r="B431" s="32"/>
      <c r="C431" s="802">
        <v>14</v>
      </c>
      <c r="D431" s="803"/>
      <c r="E431" s="888" t="s">
        <v>1232</v>
      </c>
      <c r="F431" s="889"/>
      <c r="G431" s="889"/>
      <c r="H431" s="889"/>
      <c r="I431" s="889"/>
      <c r="J431" s="889"/>
      <c r="K431" s="889"/>
      <c r="L431" s="889"/>
      <c r="M431" s="889"/>
      <c r="N431" s="889"/>
      <c r="O431" s="889"/>
      <c r="P431" s="889"/>
      <c r="Q431" s="889"/>
      <c r="R431" s="889"/>
      <c r="S431" s="889"/>
      <c r="T431" s="890"/>
      <c r="U431" s="152" t="s">
        <v>1233</v>
      </c>
      <c r="V431" s="847" t="s">
        <v>299</v>
      </c>
      <c r="W431" s="848"/>
      <c r="X431" s="848"/>
      <c r="Y431" s="848"/>
      <c r="Z431" s="849"/>
      <c r="AA431" s="847" t="s">
        <v>293</v>
      </c>
      <c r="AB431" s="848"/>
      <c r="AC431" s="849"/>
      <c r="AD431" s="118">
        <v>9</v>
      </c>
      <c r="AE431" s="118" t="s">
        <v>294</v>
      </c>
      <c r="AF431" s="866"/>
      <c r="AG431" s="867"/>
      <c r="AH431" s="868"/>
      <c r="AI431" s="866"/>
      <c r="AJ431" s="867"/>
      <c r="AK431" s="868"/>
      <c r="AL431" s="101"/>
      <c r="AN431" s="24" t="str">
        <f t="shared" si="23"/>
        <v>■</v>
      </c>
    </row>
    <row r="432" spans="1:40" ht="13.15" customHeight="1">
      <c r="A432" s="36" t="str">
        <f t="shared" si="22"/>
        <v>TO</v>
      </c>
      <c r="B432" s="32"/>
      <c r="C432" s="802">
        <v>15</v>
      </c>
      <c r="D432" s="803"/>
      <c r="E432" s="888" t="s">
        <v>1234</v>
      </c>
      <c r="F432" s="889"/>
      <c r="G432" s="889"/>
      <c r="H432" s="889"/>
      <c r="I432" s="889"/>
      <c r="J432" s="889"/>
      <c r="K432" s="889"/>
      <c r="L432" s="889"/>
      <c r="M432" s="889"/>
      <c r="N432" s="889"/>
      <c r="O432" s="889"/>
      <c r="P432" s="889"/>
      <c r="Q432" s="889"/>
      <c r="R432" s="889"/>
      <c r="S432" s="889"/>
      <c r="T432" s="890"/>
      <c r="U432" s="152" t="s">
        <v>1235</v>
      </c>
      <c r="V432" s="847" t="s">
        <v>299</v>
      </c>
      <c r="W432" s="848"/>
      <c r="X432" s="848"/>
      <c r="Y432" s="848"/>
      <c r="Z432" s="849"/>
      <c r="AA432" s="847" t="s">
        <v>616</v>
      </c>
      <c r="AB432" s="848"/>
      <c r="AC432" s="849"/>
      <c r="AD432" s="118">
        <v>5</v>
      </c>
      <c r="AE432" s="118">
        <v>3</v>
      </c>
      <c r="AF432" s="866"/>
      <c r="AG432" s="867"/>
      <c r="AH432" s="868"/>
      <c r="AI432" s="866"/>
      <c r="AJ432" s="867"/>
      <c r="AK432" s="868"/>
      <c r="AL432" s="101"/>
      <c r="AN432" s="24" t="str">
        <f t="shared" si="23"/>
        <v>■</v>
      </c>
    </row>
    <row r="433" spans="1:40">
      <c r="A433" s="36" t="str">
        <f t="shared" si="22"/>
        <v>TO</v>
      </c>
      <c r="B433" s="38"/>
      <c r="C433" s="917">
        <v>16</v>
      </c>
      <c r="D433" s="918"/>
      <c r="E433" s="1009" t="s">
        <v>627</v>
      </c>
      <c r="F433" s="1010"/>
      <c r="G433" s="1010"/>
      <c r="H433" s="1010"/>
      <c r="I433" s="1010"/>
      <c r="J433" s="1010"/>
      <c r="K433" s="1010"/>
      <c r="L433" s="1010"/>
      <c r="M433" s="1010"/>
      <c r="N433" s="1010"/>
      <c r="O433" s="1010"/>
      <c r="P433" s="1010"/>
      <c r="Q433" s="1010"/>
      <c r="R433" s="1010"/>
      <c r="S433" s="1010"/>
      <c r="T433" s="1011"/>
      <c r="U433" s="153" t="s">
        <v>1236</v>
      </c>
      <c r="V433" s="860" t="s">
        <v>311</v>
      </c>
      <c r="W433" s="861"/>
      <c r="X433" s="861"/>
      <c r="Y433" s="861"/>
      <c r="Z433" s="862"/>
      <c r="AA433" s="860" t="s">
        <v>293</v>
      </c>
      <c r="AB433" s="861"/>
      <c r="AC433" s="862"/>
      <c r="AD433" s="119">
        <v>150</v>
      </c>
      <c r="AE433" s="119" t="s">
        <v>294</v>
      </c>
      <c r="AF433" s="863"/>
      <c r="AG433" s="864"/>
      <c r="AH433" s="865"/>
      <c r="AI433" s="863"/>
      <c r="AJ433" s="864"/>
      <c r="AK433" s="865"/>
      <c r="AL433" s="265" t="s">
        <v>314</v>
      </c>
      <c r="AN433" s="24" t="str">
        <f t="shared" si="23"/>
        <v>■</v>
      </c>
    </row>
    <row r="434" spans="1:40" ht="13.15" customHeight="1">
      <c r="A434" s="36" t="str">
        <f t="shared" si="22"/>
        <v>TO</v>
      </c>
      <c r="B434" s="32"/>
      <c r="C434" s="802">
        <v>17</v>
      </c>
      <c r="D434" s="803"/>
      <c r="E434" s="888" t="s">
        <v>518</v>
      </c>
      <c r="F434" s="889"/>
      <c r="G434" s="889"/>
      <c r="H434" s="889"/>
      <c r="I434" s="889"/>
      <c r="J434" s="889"/>
      <c r="K434" s="889"/>
      <c r="L434" s="889"/>
      <c r="M434" s="889"/>
      <c r="N434" s="889"/>
      <c r="O434" s="889"/>
      <c r="P434" s="889"/>
      <c r="Q434" s="889"/>
      <c r="R434" s="889"/>
      <c r="S434" s="889"/>
      <c r="T434" s="890"/>
      <c r="U434" s="152" t="s">
        <v>519</v>
      </c>
      <c r="V434" s="847" t="s">
        <v>299</v>
      </c>
      <c r="W434" s="848"/>
      <c r="X434" s="848"/>
      <c r="Y434" s="848"/>
      <c r="Z434" s="849"/>
      <c r="AA434" s="847" t="s">
        <v>300</v>
      </c>
      <c r="AB434" s="848"/>
      <c r="AC434" s="849"/>
      <c r="AD434" s="118">
        <v>7</v>
      </c>
      <c r="AE434" s="118">
        <v>0</v>
      </c>
      <c r="AF434" s="866"/>
      <c r="AG434" s="867"/>
      <c r="AH434" s="868"/>
      <c r="AI434" s="866"/>
      <c r="AJ434" s="867"/>
      <c r="AK434" s="868"/>
      <c r="AL434" s="101"/>
      <c r="AN434" s="24" t="str">
        <f t="shared" si="23"/>
        <v>■</v>
      </c>
    </row>
    <row r="435" spans="1:40" ht="13.15" customHeight="1">
      <c r="A435" s="36" t="str">
        <f t="shared" si="22"/>
        <v>TO</v>
      </c>
      <c r="B435" s="32"/>
      <c r="C435" s="802">
        <v>18</v>
      </c>
      <c r="D435" s="803"/>
      <c r="E435" s="888" t="s">
        <v>520</v>
      </c>
      <c r="F435" s="889"/>
      <c r="G435" s="889"/>
      <c r="H435" s="889"/>
      <c r="I435" s="889"/>
      <c r="J435" s="889"/>
      <c r="K435" s="889"/>
      <c r="L435" s="889"/>
      <c r="M435" s="889"/>
      <c r="N435" s="889"/>
      <c r="O435" s="889"/>
      <c r="P435" s="889"/>
      <c r="Q435" s="889"/>
      <c r="R435" s="889"/>
      <c r="S435" s="889"/>
      <c r="T435" s="890"/>
      <c r="U435" s="152" t="s">
        <v>458</v>
      </c>
      <c r="V435" s="847" t="s">
        <v>299</v>
      </c>
      <c r="W435" s="848"/>
      <c r="X435" s="848"/>
      <c r="Y435" s="848"/>
      <c r="Z435" s="849"/>
      <c r="AA435" s="847" t="s">
        <v>300</v>
      </c>
      <c r="AB435" s="848"/>
      <c r="AC435" s="849"/>
      <c r="AD435" s="118">
        <v>3</v>
      </c>
      <c r="AE435" s="118">
        <v>0</v>
      </c>
      <c r="AF435" s="866"/>
      <c r="AG435" s="867"/>
      <c r="AH435" s="868"/>
      <c r="AI435" s="866"/>
      <c r="AJ435" s="867"/>
      <c r="AK435" s="868"/>
      <c r="AL435" s="101"/>
      <c r="AN435" s="24" t="str">
        <f t="shared" si="23"/>
        <v>■</v>
      </c>
    </row>
    <row r="436" spans="1:40" ht="13.15" customHeight="1">
      <c r="A436" s="36" t="str">
        <f t="shared" si="22"/>
        <v>TO</v>
      </c>
      <c r="B436" s="32"/>
      <c r="C436" s="802">
        <v>19</v>
      </c>
      <c r="D436" s="803"/>
      <c r="E436" s="888" t="s">
        <v>533</v>
      </c>
      <c r="F436" s="889"/>
      <c r="G436" s="889"/>
      <c r="H436" s="889"/>
      <c r="I436" s="889"/>
      <c r="J436" s="889"/>
      <c r="K436" s="889"/>
      <c r="L436" s="889"/>
      <c r="M436" s="889"/>
      <c r="N436" s="889"/>
      <c r="O436" s="889"/>
      <c r="P436" s="889"/>
      <c r="Q436" s="889"/>
      <c r="R436" s="889"/>
      <c r="S436" s="889"/>
      <c r="T436" s="890"/>
      <c r="U436" s="143" t="s">
        <v>534</v>
      </c>
      <c r="V436" s="847" t="s">
        <v>299</v>
      </c>
      <c r="W436" s="848"/>
      <c r="X436" s="848"/>
      <c r="Y436" s="848"/>
      <c r="Z436" s="849"/>
      <c r="AA436" s="847" t="s">
        <v>300</v>
      </c>
      <c r="AB436" s="848"/>
      <c r="AC436" s="849"/>
      <c r="AD436" s="118">
        <v>3</v>
      </c>
      <c r="AE436" s="118">
        <v>0</v>
      </c>
      <c r="AF436" s="866"/>
      <c r="AG436" s="867"/>
      <c r="AH436" s="868"/>
      <c r="AI436" s="866"/>
      <c r="AJ436" s="867"/>
      <c r="AK436" s="868"/>
      <c r="AL436" s="101"/>
      <c r="AN436" s="24" t="str">
        <f t="shared" si="23"/>
        <v>■</v>
      </c>
    </row>
    <row r="437" spans="1:40" ht="13.15" customHeight="1">
      <c r="A437" s="36" t="str">
        <f t="shared" si="22"/>
        <v>TO</v>
      </c>
      <c r="B437" s="32"/>
      <c r="C437" s="802">
        <v>20</v>
      </c>
      <c r="D437" s="803"/>
      <c r="E437" s="888" t="s">
        <v>535</v>
      </c>
      <c r="F437" s="889"/>
      <c r="G437" s="889"/>
      <c r="H437" s="889"/>
      <c r="I437" s="889"/>
      <c r="J437" s="889"/>
      <c r="K437" s="889"/>
      <c r="L437" s="889"/>
      <c r="M437" s="889"/>
      <c r="N437" s="889"/>
      <c r="O437" s="889"/>
      <c r="P437" s="889"/>
      <c r="Q437" s="889"/>
      <c r="R437" s="889"/>
      <c r="S437" s="889"/>
      <c r="T437" s="890"/>
      <c r="U437" s="143" t="s">
        <v>536</v>
      </c>
      <c r="V437" s="847" t="s">
        <v>299</v>
      </c>
      <c r="W437" s="848"/>
      <c r="X437" s="848"/>
      <c r="Y437" s="848"/>
      <c r="Z437" s="849"/>
      <c r="AA437" s="847" t="s">
        <v>300</v>
      </c>
      <c r="AB437" s="848"/>
      <c r="AC437" s="849"/>
      <c r="AD437" s="118">
        <v>3</v>
      </c>
      <c r="AE437" s="118">
        <v>0</v>
      </c>
      <c r="AF437" s="866"/>
      <c r="AG437" s="867"/>
      <c r="AH437" s="868"/>
      <c r="AI437" s="866"/>
      <c r="AJ437" s="867"/>
      <c r="AK437" s="868"/>
      <c r="AL437" s="101"/>
      <c r="AN437" s="24" t="str">
        <f t="shared" si="23"/>
        <v>■</v>
      </c>
    </row>
    <row r="438" spans="1:40" ht="13.15" customHeight="1">
      <c r="A438" s="36" t="str">
        <f t="shared" si="22"/>
        <v>TO</v>
      </c>
      <c r="B438" s="32"/>
      <c r="C438" s="878">
        <v>21</v>
      </c>
      <c r="D438" s="880"/>
      <c r="E438" s="888" t="s">
        <v>537</v>
      </c>
      <c r="F438" s="889"/>
      <c r="G438" s="889"/>
      <c r="H438" s="889"/>
      <c r="I438" s="889"/>
      <c r="J438" s="889"/>
      <c r="K438" s="889"/>
      <c r="L438" s="889"/>
      <c r="M438" s="889"/>
      <c r="N438" s="889"/>
      <c r="O438" s="889"/>
      <c r="P438" s="889"/>
      <c r="Q438" s="889"/>
      <c r="R438" s="889"/>
      <c r="S438" s="889"/>
      <c r="T438" s="890"/>
      <c r="U438" s="143" t="s">
        <v>538</v>
      </c>
      <c r="V438" s="847" t="s">
        <v>299</v>
      </c>
      <c r="W438" s="848"/>
      <c r="X438" s="848"/>
      <c r="Y438" s="848"/>
      <c r="Z438" s="849"/>
      <c r="AA438" s="847" t="s">
        <v>300</v>
      </c>
      <c r="AB438" s="848"/>
      <c r="AC438" s="849"/>
      <c r="AD438" s="118">
        <v>3</v>
      </c>
      <c r="AE438" s="118">
        <v>0</v>
      </c>
      <c r="AF438" s="866"/>
      <c r="AG438" s="867"/>
      <c r="AH438" s="868"/>
      <c r="AI438" s="866"/>
      <c r="AJ438" s="867"/>
      <c r="AK438" s="868"/>
      <c r="AL438" s="101"/>
      <c r="AN438" s="24" t="str">
        <f t="shared" si="23"/>
        <v>■</v>
      </c>
    </row>
    <row r="439" spans="1:40" ht="13.15" customHeight="1">
      <c r="A439" s="36" t="str">
        <f t="shared" si="22"/>
        <v>TO</v>
      </c>
      <c r="B439" s="32"/>
      <c r="C439" s="878">
        <v>22</v>
      </c>
      <c r="D439" s="880"/>
      <c r="E439" s="888" t="s">
        <v>539</v>
      </c>
      <c r="F439" s="889"/>
      <c r="G439" s="889"/>
      <c r="H439" s="889"/>
      <c r="I439" s="889"/>
      <c r="J439" s="889"/>
      <c r="K439" s="889"/>
      <c r="L439" s="889"/>
      <c r="M439" s="889"/>
      <c r="N439" s="889"/>
      <c r="O439" s="889"/>
      <c r="P439" s="889"/>
      <c r="Q439" s="889"/>
      <c r="R439" s="889"/>
      <c r="S439" s="889"/>
      <c r="T439" s="890"/>
      <c r="U439" s="143" t="s">
        <v>540</v>
      </c>
      <c r="V439" s="847" t="s">
        <v>299</v>
      </c>
      <c r="W439" s="848"/>
      <c r="X439" s="848"/>
      <c r="Y439" s="848"/>
      <c r="Z439" s="849"/>
      <c r="AA439" s="847" t="s">
        <v>300</v>
      </c>
      <c r="AB439" s="848"/>
      <c r="AC439" s="849"/>
      <c r="AD439" s="118">
        <v>3</v>
      </c>
      <c r="AE439" s="118">
        <v>0</v>
      </c>
      <c r="AF439" s="866"/>
      <c r="AG439" s="867"/>
      <c r="AH439" s="868"/>
      <c r="AI439" s="866"/>
      <c r="AJ439" s="867"/>
      <c r="AK439" s="868"/>
      <c r="AL439" s="101"/>
      <c r="AN439" s="24" t="str">
        <f t="shared" si="23"/>
        <v>■</v>
      </c>
    </row>
    <row r="440" spans="1:40" ht="13.15" customHeight="1">
      <c r="A440" s="36" t="str">
        <f t="shared" si="22"/>
        <v>TO</v>
      </c>
      <c r="B440" s="32"/>
      <c r="C440" s="878">
        <v>23</v>
      </c>
      <c r="D440" s="880"/>
      <c r="E440" s="888" t="s">
        <v>541</v>
      </c>
      <c r="F440" s="889"/>
      <c r="G440" s="889"/>
      <c r="H440" s="889"/>
      <c r="I440" s="889"/>
      <c r="J440" s="889"/>
      <c r="K440" s="889"/>
      <c r="L440" s="889"/>
      <c r="M440" s="889"/>
      <c r="N440" s="889"/>
      <c r="O440" s="889"/>
      <c r="P440" s="889"/>
      <c r="Q440" s="889"/>
      <c r="R440" s="889"/>
      <c r="S440" s="889"/>
      <c r="T440" s="890"/>
      <c r="U440" s="143" t="s">
        <v>542</v>
      </c>
      <c r="V440" s="847" t="s">
        <v>299</v>
      </c>
      <c r="W440" s="848"/>
      <c r="X440" s="848"/>
      <c r="Y440" s="848"/>
      <c r="Z440" s="849"/>
      <c r="AA440" s="847" t="s">
        <v>300</v>
      </c>
      <c r="AB440" s="848"/>
      <c r="AC440" s="849"/>
      <c r="AD440" s="118">
        <v>3</v>
      </c>
      <c r="AE440" s="118">
        <v>0</v>
      </c>
      <c r="AF440" s="866"/>
      <c r="AG440" s="867"/>
      <c r="AH440" s="868"/>
      <c r="AI440" s="866"/>
      <c r="AJ440" s="867"/>
      <c r="AK440" s="868"/>
      <c r="AL440" s="101"/>
      <c r="AN440" s="24" t="str">
        <f t="shared" si="23"/>
        <v>■</v>
      </c>
    </row>
    <row r="441" spans="1:40" ht="13.15" customHeight="1">
      <c r="A441" s="36" t="str">
        <f t="shared" si="22"/>
        <v>TO</v>
      </c>
      <c r="B441" s="32"/>
      <c r="C441" s="878">
        <v>24</v>
      </c>
      <c r="D441" s="880"/>
      <c r="E441" s="888" t="s">
        <v>543</v>
      </c>
      <c r="F441" s="889"/>
      <c r="G441" s="889"/>
      <c r="H441" s="889"/>
      <c r="I441" s="889"/>
      <c r="J441" s="889"/>
      <c r="K441" s="889"/>
      <c r="L441" s="889"/>
      <c r="M441" s="889"/>
      <c r="N441" s="889"/>
      <c r="O441" s="889"/>
      <c r="P441" s="889"/>
      <c r="Q441" s="889"/>
      <c r="R441" s="889"/>
      <c r="S441" s="889"/>
      <c r="T441" s="890"/>
      <c r="U441" s="143" t="s">
        <v>544</v>
      </c>
      <c r="V441" s="847" t="s">
        <v>299</v>
      </c>
      <c r="W441" s="848"/>
      <c r="X441" s="848"/>
      <c r="Y441" s="848"/>
      <c r="Z441" s="849"/>
      <c r="AA441" s="847" t="s">
        <v>300</v>
      </c>
      <c r="AB441" s="848"/>
      <c r="AC441" s="849"/>
      <c r="AD441" s="118">
        <v>3</v>
      </c>
      <c r="AE441" s="118">
        <v>0</v>
      </c>
      <c r="AF441" s="866"/>
      <c r="AG441" s="867"/>
      <c r="AH441" s="868"/>
      <c r="AI441" s="866"/>
      <c r="AJ441" s="867"/>
      <c r="AK441" s="868"/>
      <c r="AL441" s="101"/>
      <c r="AN441" s="24" t="str">
        <f t="shared" si="23"/>
        <v>■</v>
      </c>
    </row>
    <row r="442" spans="1:40" ht="13.15" customHeight="1">
      <c r="A442" s="36" t="str">
        <f t="shared" si="22"/>
        <v>TO</v>
      </c>
      <c r="B442" s="32"/>
      <c r="C442" s="878">
        <v>25</v>
      </c>
      <c r="D442" s="880"/>
      <c r="E442" s="888" t="s">
        <v>545</v>
      </c>
      <c r="F442" s="889"/>
      <c r="G442" s="889"/>
      <c r="H442" s="889"/>
      <c r="I442" s="889"/>
      <c r="J442" s="889"/>
      <c r="K442" s="889"/>
      <c r="L442" s="889"/>
      <c r="M442" s="889"/>
      <c r="N442" s="889"/>
      <c r="O442" s="889"/>
      <c r="P442" s="889"/>
      <c r="Q442" s="889"/>
      <c r="R442" s="889"/>
      <c r="S442" s="889"/>
      <c r="T442" s="890"/>
      <c r="U442" s="143" t="s">
        <v>546</v>
      </c>
      <c r="V442" s="847" t="s">
        <v>299</v>
      </c>
      <c r="W442" s="848"/>
      <c r="X442" s="848"/>
      <c r="Y442" s="848"/>
      <c r="Z442" s="849"/>
      <c r="AA442" s="847" t="s">
        <v>300</v>
      </c>
      <c r="AB442" s="848"/>
      <c r="AC442" s="849"/>
      <c r="AD442" s="118">
        <v>3</v>
      </c>
      <c r="AE442" s="118">
        <v>0</v>
      </c>
      <c r="AF442" s="866"/>
      <c r="AG442" s="867"/>
      <c r="AH442" s="868"/>
      <c r="AI442" s="866"/>
      <c r="AJ442" s="867"/>
      <c r="AK442" s="868"/>
      <c r="AL442" s="101"/>
      <c r="AN442" s="24" t="str">
        <f t="shared" si="23"/>
        <v>■</v>
      </c>
    </row>
    <row r="443" spans="1:40" ht="13.15" customHeight="1">
      <c r="A443" s="36" t="str">
        <f t="shared" si="22"/>
        <v>TO</v>
      </c>
      <c r="B443" s="32"/>
      <c r="C443" s="878">
        <v>26</v>
      </c>
      <c r="D443" s="880"/>
      <c r="E443" s="888" t="s">
        <v>547</v>
      </c>
      <c r="F443" s="889"/>
      <c r="G443" s="889"/>
      <c r="H443" s="889"/>
      <c r="I443" s="889"/>
      <c r="J443" s="889"/>
      <c r="K443" s="889"/>
      <c r="L443" s="889"/>
      <c r="M443" s="889"/>
      <c r="N443" s="889"/>
      <c r="O443" s="889"/>
      <c r="P443" s="889"/>
      <c r="Q443" s="889"/>
      <c r="R443" s="889"/>
      <c r="S443" s="889"/>
      <c r="T443" s="890"/>
      <c r="U443" s="143" t="s">
        <v>548</v>
      </c>
      <c r="V443" s="847" t="s">
        <v>299</v>
      </c>
      <c r="W443" s="848"/>
      <c r="X443" s="848"/>
      <c r="Y443" s="848"/>
      <c r="Z443" s="849"/>
      <c r="AA443" s="847" t="s">
        <v>300</v>
      </c>
      <c r="AB443" s="848"/>
      <c r="AC443" s="849"/>
      <c r="AD443" s="118">
        <v>3</v>
      </c>
      <c r="AE443" s="118">
        <v>0</v>
      </c>
      <c r="AF443" s="866"/>
      <c r="AG443" s="867"/>
      <c r="AH443" s="868"/>
      <c r="AI443" s="866"/>
      <c r="AJ443" s="867"/>
      <c r="AK443" s="868"/>
      <c r="AL443" s="101"/>
      <c r="AN443" s="24" t="str">
        <f t="shared" si="23"/>
        <v>■</v>
      </c>
    </row>
    <row r="444" spans="1:40" ht="13.15" customHeight="1">
      <c r="A444" s="36" t="str">
        <f t="shared" si="22"/>
        <v>TO</v>
      </c>
      <c r="B444" s="32"/>
      <c r="C444" s="878">
        <v>27</v>
      </c>
      <c r="D444" s="880"/>
      <c r="E444" s="888" t="s">
        <v>549</v>
      </c>
      <c r="F444" s="889"/>
      <c r="G444" s="889"/>
      <c r="H444" s="889"/>
      <c r="I444" s="889"/>
      <c r="J444" s="889"/>
      <c r="K444" s="889"/>
      <c r="L444" s="889"/>
      <c r="M444" s="889"/>
      <c r="N444" s="889"/>
      <c r="O444" s="889"/>
      <c r="P444" s="889"/>
      <c r="Q444" s="889"/>
      <c r="R444" s="889"/>
      <c r="S444" s="889"/>
      <c r="T444" s="890"/>
      <c r="U444" s="143" t="s">
        <v>550</v>
      </c>
      <c r="V444" s="847" t="s">
        <v>299</v>
      </c>
      <c r="W444" s="848"/>
      <c r="X444" s="848"/>
      <c r="Y444" s="848"/>
      <c r="Z444" s="849"/>
      <c r="AA444" s="847" t="s">
        <v>300</v>
      </c>
      <c r="AB444" s="848"/>
      <c r="AC444" s="849"/>
      <c r="AD444" s="118">
        <v>3</v>
      </c>
      <c r="AE444" s="118">
        <v>0</v>
      </c>
      <c r="AF444" s="866"/>
      <c r="AG444" s="867"/>
      <c r="AH444" s="868"/>
      <c r="AI444" s="866"/>
      <c r="AJ444" s="867"/>
      <c r="AK444" s="868"/>
      <c r="AL444" s="101"/>
      <c r="AN444" s="24" t="str">
        <f t="shared" si="23"/>
        <v>■</v>
      </c>
    </row>
    <row r="445" spans="1:40" ht="13.15" customHeight="1">
      <c r="A445" s="36" t="str">
        <f t="shared" si="22"/>
        <v>TO</v>
      </c>
      <c r="B445" s="32"/>
      <c r="C445" s="878">
        <v>28</v>
      </c>
      <c r="D445" s="880"/>
      <c r="E445" s="888" t="s">
        <v>551</v>
      </c>
      <c r="F445" s="889"/>
      <c r="G445" s="889"/>
      <c r="H445" s="889"/>
      <c r="I445" s="889"/>
      <c r="J445" s="889"/>
      <c r="K445" s="889"/>
      <c r="L445" s="889"/>
      <c r="M445" s="889"/>
      <c r="N445" s="889"/>
      <c r="O445" s="889"/>
      <c r="P445" s="889"/>
      <c r="Q445" s="889"/>
      <c r="R445" s="889"/>
      <c r="S445" s="889"/>
      <c r="T445" s="890"/>
      <c r="U445" s="143" t="s">
        <v>552</v>
      </c>
      <c r="V445" s="847" t="s">
        <v>299</v>
      </c>
      <c r="W445" s="848"/>
      <c r="X445" s="848"/>
      <c r="Y445" s="848"/>
      <c r="Z445" s="849"/>
      <c r="AA445" s="847" t="s">
        <v>300</v>
      </c>
      <c r="AB445" s="848"/>
      <c r="AC445" s="849"/>
      <c r="AD445" s="118">
        <v>3</v>
      </c>
      <c r="AE445" s="118">
        <v>0</v>
      </c>
      <c r="AF445" s="866"/>
      <c r="AG445" s="867"/>
      <c r="AH445" s="868"/>
      <c r="AI445" s="866"/>
      <c r="AJ445" s="867"/>
      <c r="AK445" s="868"/>
      <c r="AL445" s="101"/>
      <c r="AN445" s="24" t="str">
        <f t="shared" si="23"/>
        <v>■</v>
      </c>
    </row>
    <row r="446" spans="1:40" ht="13.15" customHeight="1">
      <c r="A446" s="36" t="str">
        <f t="shared" si="22"/>
        <v>TO</v>
      </c>
      <c r="B446" s="32"/>
      <c r="C446" s="878">
        <v>29</v>
      </c>
      <c r="D446" s="880"/>
      <c r="E446" s="888" t="s">
        <v>553</v>
      </c>
      <c r="F446" s="889"/>
      <c r="G446" s="889"/>
      <c r="H446" s="889"/>
      <c r="I446" s="889"/>
      <c r="J446" s="889"/>
      <c r="K446" s="889"/>
      <c r="L446" s="889"/>
      <c r="M446" s="889"/>
      <c r="N446" s="889"/>
      <c r="O446" s="889"/>
      <c r="P446" s="889"/>
      <c r="Q446" s="889"/>
      <c r="R446" s="889"/>
      <c r="S446" s="889"/>
      <c r="T446" s="890"/>
      <c r="U446" s="143" t="s">
        <v>554</v>
      </c>
      <c r="V446" s="847" t="s">
        <v>299</v>
      </c>
      <c r="W446" s="848"/>
      <c r="X446" s="848"/>
      <c r="Y446" s="848"/>
      <c r="Z446" s="849"/>
      <c r="AA446" s="847" t="s">
        <v>300</v>
      </c>
      <c r="AB446" s="848"/>
      <c r="AC446" s="849"/>
      <c r="AD446" s="118">
        <v>3</v>
      </c>
      <c r="AE446" s="118">
        <v>0</v>
      </c>
      <c r="AF446" s="866"/>
      <c r="AG446" s="867"/>
      <c r="AH446" s="868"/>
      <c r="AI446" s="866"/>
      <c r="AJ446" s="867"/>
      <c r="AK446" s="868"/>
      <c r="AL446" s="101"/>
      <c r="AN446" s="24" t="str">
        <f t="shared" si="23"/>
        <v>■</v>
      </c>
    </row>
    <row r="447" spans="1:40" ht="13.15" customHeight="1">
      <c r="A447" s="36" t="str">
        <f t="shared" si="22"/>
        <v>TO</v>
      </c>
      <c r="B447" s="32"/>
      <c r="C447" s="878">
        <v>30</v>
      </c>
      <c r="D447" s="880"/>
      <c r="E447" s="888" t="s">
        <v>555</v>
      </c>
      <c r="F447" s="889"/>
      <c r="G447" s="889"/>
      <c r="H447" s="889"/>
      <c r="I447" s="889"/>
      <c r="J447" s="889"/>
      <c r="K447" s="889"/>
      <c r="L447" s="889"/>
      <c r="M447" s="889"/>
      <c r="N447" s="889"/>
      <c r="O447" s="889"/>
      <c r="P447" s="889"/>
      <c r="Q447" s="889"/>
      <c r="R447" s="889"/>
      <c r="S447" s="889"/>
      <c r="T447" s="890"/>
      <c r="U447" s="143" t="s">
        <v>556</v>
      </c>
      <c r="V447" s="847" t="s">
        <v>299</v>
      </c>
      <c r="W447" s="848"/>
      <c r="X447" s="848"/>
      <c r="Y447" s="848"/>
      <c r="Z447" s="849"/>
      <c r="AA447" s="847" t="s">
        <v>300</v>
      </c>
      <c r="AB447" s="848"/>
      <c r="AC447" s="849"/>
      <c r="AD447" s="118">
        <v>3</v>
      </c>
      <c r="AE447" s="118">
        <v>0</v>
      </c>
      <c r="AF447" s="866"/>
      <c r="AG447" s="867"/>
      <c r="AH447" s="868"/>
      <c r="AI447" s="866"/>
      <c r="AJ447" s="867"/>
      <c r="AK447" s="868"/>
      <c r="AL447" s="101"/>
      <c r="AN447" s="24" t="str">
        <f t="shared" si="23"/>
        <v>■</v>
      </c>
    </row>
    <row r="448" spans="1:40" ht="13.15" customHeight="1">
      <c r="A448" s="36" t="str">
        <f t="shared" si="22"/>
        <v>TO</v>
      </c>
      <c r="B448" s="32"/>
      <c r="C448" s="878">
        <v>31</v>
      </c>
      <c r="D448" s="880"/>
      <c r="E448" s="888" t="s">
        <v>557</v>
      </c>
      <c r="F448" s="889"/>
      <c r="G448" s="889"/>
      <c r="H448" s="889"/>
      <c r="I448" s="889"/>
      <c r="J448" s="889"/>
      <c r="K448" s="889"/>
      <c r="L448" s="889"/>
      <c r="M448" s="889"/>
      <c r="N448" s="889"/>
      <c r="O448" s="889"/>
      <c r="P448" s="889"/>
      <c r="Q448" s="889"/>
      <c r="R448" s="889"/>
      <c r="S448" s="889"/>
      <c r="T448" s="890"/>
      <c r="U448" s="143" t="s">
        <v>558</v>
      </c>
      <c r="V448" s="847" t="s">
        <v>299</v>
      </c>
      <c r="W448" s="848"/>
      <c r="X448" s="848"/>
      <c r="Y448" s="848"/>
      <c r="Z448" s="849"/>
      <c r="AA448" s="847" t="s">
        <v>300</v>
      </c>
      <c r="AB448" s="848"/>
      <c r="AC448" s="849"/>
      <c r="AD448" s="118">
        <v>3</v>
      </c>
      <c r="AE448" s="118">
        <v>0</v>
      </c>
      <c r="AF448" s="866"/>
      <c r="AG448" s="867"/>
      <c r="AH448" s="868"/>
      <c r="AI448" s="866"/>
      <c r="AJ448" s="867"/>
      <c r="AK448" s="868"/>
      <c r="AL448" s="101"/>
      <c r="AN448" s="24" t="str">
        <f t="shared" si="23"/>
        <v>■</v>
      </c>
    </row>
    <row r="449" spans="1:40" ht="13.15" customHeight="1">
      <c r="A449" s="36" t="str">
        <f t="shared" si="22"/>
        <v>TO</v>
      </c>
      <c r="B449" s="32"/>
      <c r="C449" s="878">
        <v>32</v>
      </c>
      <c r="D449" s="880"/>
      <c r="E449" s="888" t="s">
        <v>559</v>
      </c>
      <c r="F449" s="889"/>
      <c r="G449" s="889"/>
      <c r="H449" s="889"/>
      <c r="I449" s="889"/>
      <c r="J449" s="889"/>
      <c r="K449" s="889"/>
      <c r="L449" s="889"/>
      <c r="M449" s="889"/>
      <c r="N449" s="889"/>
      <c r="O449" s="889"/>
      <c r="P449" s="889"/>
      <c r="Q449" s="889"/>
      <c r="R449" s="889"/>
      <c r="S449" s="889"/>
      <c r="T449" s="890"/>
      <c r="U449" s="143" t="s">
        <v>560</v>
      </c>
      <c r="V449" s="847" t="s">
        <v>299</v>
      </c>
      <c r="W449" s="848"/>
      <c r="X449" s="848"/>
      <c r="Y449" s="848"/>
      <c r="Z449" s="849"/>
      <c r="AA449" s="847" t="s">
        <v>300</v>
      </c>
      <c r="AB449" s="848"/>
      <c r="AC449" s="849"/>
      <c r="AD449" s="118">
        <v>3</v>
      </c>
      <c r="AE449" s="118">
        <v>0</v>
      </c>
      <c r="AF449" s="866"/>
      <c r="AG449" s="867"/>
      <c r="AH449" s="868"/>
      <c r="AI449" s="866"/>
      <c r="AJ449" s="867"/>
      <c r="AK449" s="868"/>
      <c r="AL449" s="101"/>
      <c r="AN449" s="24" t="str">
        <f t="shared" si="23"/>
        <v>■</v>
      </c>
    </row>
    <row r="450" spans="1:40" ht="13.15" customHeight="1">
      <c r="A450" s="36" t="str">
        <f t="shared" si="22"/>
        <v>TO</v>
      </c>
      <c r="B450" s="32"/>
      <c r="C450" s="878">
        <v>33</v>
      </c>
      <c r="D450" s="880"/>
      <c r="E450" s="888" t="s">
        <v>561</v>
      </c>
      <c r="F450" s="889"/>
      <c r="G450" s="889"/>
      <c r="H450" s="889"/>
      <c r="I450" s="889"/>
      <c r="J450" s="889"/>
      <c r="K450" s="889"/>
      <c r="L450" s="889"/>
      <c r="M450" s="889"/>
      <c r="N450" s="889"/>
      <c r="O450" s="889"/>
      <c r="P450" s="889"/>
      <c r="Q450" s="889"/>
      <c r="R450" s="889"/>
      <c r="S450" s="889"/>
      <c r="T450" s="890"/>
      <c r="U450" s="143" t="s">
        <v>562</v>
      </c>
      <c r="V450" s="847" t="s">
        <v>299</v>
      </c>
      <c r="W450" s="848"/>
      <c r="X450" s="848"/>
      <c r="Y450" s="848"/>
      <c r="Z450" s="849"/>
      <c r="AA450" s="847" t="s">
        <v>300</v>
      </c>
      <c r="AB450" s="848"/>
      <c r="AC450" s="849"/>
      <c r="AD450" s="118">
        <v>3</v>
      </c>
      <c r="AE450" s="118">
        <v>0</v>
      </c>
      <c r="AF450" s="866"/>
      <c r="AG450" s="867"/>
      <c r="AH450" s="868"/>
      <c r="AI450" s="866"/>
      <c r="AJ450" s="867"/>
      <c r="AK450" s="868"/>
      <c r="AL450" s="101"/>
      <c r="AN450" s="24" t="str">
        <f t="shared" si="23"/>
        <v>■</v>
      </c>
    </row>
    <row r="451" spans="1:40" ht="13.15" customHeight="1">
      <c r="A451" s="36" t="str">
        <f t="shared" si="22"/>
        <v>TO</v>
      </c>
      <c r="B451" s="32"/>
      <c r="C451" s="878">
        <v>34</v>
      </c>
      <c r="D451" s="880"/>
      <c r="E451" s="888" t="s">
        <v>563</v>
      </c>
      <c r="F451" s="889"/>
      <c r="G451" s="889"/>
      <c r="H451" s="889"/>
      <c r="I451" s="889"/>
      <c r="J451" s="889"/>
      <c r="K451" s="889"/>
      <c r="L451" s="889"/>
      <c r="M451" s="889"/>
      <c r="N451" s="889"/>
      <c r="O451" s="889"/>
      <c r="P451" s="889"/>
      <c r="Q451" s="889"/>
      <c r="R451" s="889"/>
      <c r="S451" s="889"/>
      <c r="T451" s="890"/>
      <c r="U451" s="143" t="s">
        <v>564</v>
      </c>
      <c r="V451" s="847" t="s">
        <v>299</v>
      </c>
      <c r="W451" s="848"/>
      <c r="X451" s="848"/>
      <c r="Y451" s="848"/>
      <c r="Z451" s="849"/>
      <c r="AA451" s="847" t="s">
        <v>300</v>
      </c>
      <c r="AB451" s="848"/>
      <c r="AC451" s="849"/>
      <c r="AD451" s="118">
        <v>3</v>
      </c>
      <c r="AE451" s="118">
        <v>0</v>
      </c>
      <c r="AF451" s="866"/>
      <c r="AG451" s="867"/>
      <c r="AH451" s="868"/>
      <c r="AI451" s="866"/>
      <c r="AJ451" s="867"/>
      <c r="AK451" s="868"/>
      <c r="AL451" s="101"/>
      <c r="AN451" s="24" t="str">
        <f t="shared" si="23"/>
        <v>■</v>
      </c>
    </row>
    <row r="452" spans="1:40" ht="13.15" customHeight="1">
      <c r="A452" s="36" t="str">
        <f t="shared" ref="A452:A515" si="24">IF(LEN(J452)&gt;0,MID(J452,FIND("(",J452,1)+1,2),A451)</f>
        <v>TO</v>
      </c>
      <c r="B452" s="32"/>
      <c r="C452" s="878">
        <v>35</v>
      </c>
      <c r="D452" s="880"/>
      <c r="E452" s="888" t="s">
        <v>565</v>
      </c>
      <c r="F452" s="889"/>
      <c r="G452" s="889"/>
      <c r="H452" s="889"/>
      <c r="I452" s="889"/>
      <c r="J452" s="889"/>
      <c r="K452" s="889"/>
      <c r="L452" s="889"/>
      <c r="M452" s="889"/>
      <c r="N452" s="889"/>
      <c r="O452" s="889"/>
      <c r="P452" s="889"/>
      <c r="Q452" s="889"/>
      <c r="R452" s="889"/>
      <c r="S452" s="889"/>
      <c r="T452" s="890"/>
      <c r="U452" s="143" t="s">
        <v>566</v>
      </c>
      <c r="V452" s="847" t="s">
        <v>299</v>
      </c>
      <c r="W452" s="848"/>
      <c r="X452" s="848"/>
      <c r="Y452" s="848"/>
      <c r="Z452" s="849"/>
      <c r="AA452" s="847" t="s">
        <v>300</v>
      </c>
      <c r="AB452" s="848"/>
      <c r="AC452" s="849"/>
      <c r="AD452" s="118">
        <v>3</v>
      </c>
      <c r="AE452" s="118">
        <v>0</v>
      </c>
      <c r="AF452" s="866"/>
      <c r="AG452" s="867"/>
      <c r="AH452" s="868"/>
      <c r="AI452" s="866"/>
      <c r="AJ452" s="867"/>
      <c r="AK452" s="868"/>
      <c r="AL452" s="101"/>
      <c r="AN452" s="24" t="str">
        <f t="shared" si="23"/>
        <v>■</v>
      </c>
    </row>
    <row r="453" spans="1:40" ht="13.15" customHeight="1">
      <c r="A453" s="36" t="str">
        <f t="shared" si="24"/>
        <v>TO</v>
      </c>
      <c r="B453" s="32"/>
      <c r="C453" s="878">
        <v>36</v>
      </c>
      <c r="D453" s="880"/>
      <c r="E453" s="888" t="s">
        <v>567</v>
      </c>
      <c r="F453" s="889"/>
      <c r="G453" s="889"/>
      <c r="H453" s="889"/>
      <c r="I453" s="889"/>
      <c r="J453" s="889"/>
      <c r="K453" s="889"/>
      <c r="L453" s="889"/>
      <c r="M453" s="889"/>
      <c r="N453" s="889"/>
      <c r="O453" s="889"/>
      <c r="P453" s="889"/>
      <c r="Q453" s="889"/>
      <c r="R453" s="889"/>
      <c r="S453" s="889"/>
      <c r="T453" s="890"/>
      <c r="U453" s="143" t="s">
        <v>568</v>
      </c>
      <c r="V453" s="847" t="s">
        <v>299</v>
      </c>
      <c r="W453" s="848"/>
      <c r="X453" s="848"/>
      <c r="Y453" s="848"/>
      <c r="Z453" s="849"/>
      <c r="AA453" s="847" t="s">
        <v>300</v>
      </c>
      <c r="AB453" s="848"/>
      <c r="AC453" s="849"/>
      <c r="AD453" s="118">
        <v>3</v>
      </c>
      <c r="AE453" s="118">
        <v>0</v>
      </c>
      <c r="AF453" s="866"/>
      <c r="AG453" s="867"/>
      <c r="AH453" s="868"/>
      <c r="AI453" s="866"/>
      <c r="AJ453" s="867"/>
      <c r="AK453" s="868"/>
      <c r="AL453" s="101"/>
      <c r="AN453" s="24" t="str">
        <f t="shared" si="23"/>
        <v>■</v>
      </c>
    </row>
    <row r="454" spans="1:40" ht="13.15" customHeight="1">
      <c r="A454" s="36" t="str">
        <f t="shared" si="24"/>
        <v>TO</v>
      </c>
      <c r="B454" s="32"/>
      <c r="C454" s="878">
        <v>37</v>
      </c>
      <c r="D454" s="880"/>
      <c r="E454" s="888" t="s">
        <v>569</v>
      </c>
      <c r="F454" s="889"/>
      <c r="G454" s="889"/>
      <c r="H454" s="889"/>
      <c r="I454" s="889"/>
      <c r="J454" s="889"/>
      <c r="K454" s="889"/>
      <c r="L454" s="889"/>
      <c r="M454" s="889"/>
      <c r="N454" s="889"/>
      <c r="O454" s="889"/>
      <c r="P454" s="889"/>
      <c r="Q454" s="889"/>
      <c r="R454" s="889"/>
      <c r="S454" s="889"/>
      <c r="T454" s="890"/>
      <c r="U454" s="143" t="s">
        <v>570</v>
      </c>
      <c r="V454" s="847" t="s">
        <v>299</v>
      </c>
      <c r="W454" s="848"/>
      <c r="X454" s="848"/>
      <c r="Y454" s="848"/>
      <c r="Z454" s="849"/>
      <c r="AA454" s="847" t="s">
        <v>300</v>
      </c>
      <c r="AB454" s="848"/>
      <c r="AC454" s="849"/>
      <c r="AD454" s="118">
        <v>3</v>
      </c>
      <c r="AE454" s="118">
        <v>0</v>
      </c>
      <c r="AF454" s="866"/>
      <c r="AG454" s="867"/>
      <c r="AH454" s="868"/>
      <c r="AI454" s="866"/>
      <c r="AJ454" s="867"/>
      <c r="AK454" s="868"/>
      <c r="AL454" s="101"/>
      <c r="AN454" s="24" t="str">
        <f t="shared" si="23"/>
        <v>■</v>
      </c>
    </row>
    <row r="455" spans="1:40" ht="13.15" customHeight="1">
      <c r="A455" s="36" t="str">
        <f t="shared" si="24"/>
        <v>TO</v>
      </c>
      <c r="B455" s="32"/>
      <c r="C455" s="878">
        <v>38</v>
      </c>
      <c r="D455" s="880"/>
      <c r="E455" s="888" t="s">
        <v>571</v>
      </c>
      <c r="F455" s="889"/>
      <c r="G455" s="889"/>
      <c r="H455" s="889"/>
      <c r="I455" s="889"/>
      <c r="J455" s="889"/>
      <c r="K455" s="889"/>
      <c r="L455" s="889"/>
      <c r="M455" s="889"/>
      <c r="N455" s="889"/>
      <c r="O455" s="889"/>
      <c r="P455" s="889"/>
      <c r="Q455" s="889"/>
      <c r="R455" s="889"/>
      <c r="S455" s="889"/>
      <c r="T455" s="890"/>
      <c r="U455" s="143" t="s">
        <v>572</v>
      </c>
      <c r="V455" s="847" t="s">
        <v>299</v>
      </c>
      <c r="W455" s="848"/>
      <c r="X455" s="848"/>
      <c r="Y455" s="848"/>
      <c r="Z455" s="849"/>
      <c r="AA455" s="847" t="s">
        <v>300</v>
      </c>
      <c r="AB455" s="848"/>
      <c r="AC455" s="849"/>
      <c r="AD455" s="118">
        <v>3</v>
      </c>
      <c r="AE455" s="118">
        <v>0</v>
      </c>
      <c r="AF455" s="866"/>
      <c r="AG455" s="867"/>
      <c r="AH455" s="868"/>
      <c r="AI455" s="866"/>
      <c r="AJ455" s="867"/>
      <c r="AK455" s="868"/>
      <c r="AL455" s="101"/>
      <c r="AN455" s="24" t="str">
        <f t="shared" si="23"/>
        <v>■</v>
      </c>
    </row>
    <row r="456" spans="1:40" ht="13.15" customHeight="1">
      <c r="A456" s="36" t="str">
        <f t="shared" si="24"/>
        <v>TO</v>
      </c>
      <c r="B456" s="32"/>
      <c r="C456" s="878">
        <v>39</v>
      </c>
      <c r="D456" s="880"/>
      <c r="E456" s="888" t="s">
        <v>573</v>
      </c>
      <c r="F456" s="889"/>
      <c r="G456" s="889"/>
      <c r="H456" s="889"/>
      <c r="I456" s="889"/>
      <c r="J456" s="889"/>
      <c r="K456" s="889"/>
      <c r="L456" s="889"/>
      <c r="M456" s="889"/>
      <c r="N456" s="889"/>
      <c r="O456" s="889"/>
      <c r="P456" s="889"/>
      <c r="Q456" s="889"/>
      <c r="R456" s="889"/>
      <c r="S456" s="889"/>
      <c r="T456" s="890"/>
      <c r="U456" s="143" t="s">
        <v>574</v>
      </c>
      <c r="V456" s="847" t="s">
        <v>299</v>
      </c>
      <c r="W456" s="848"/>
      <c r="X456" s="848"/>
      <c r="Y456" s="848"/>
      <c r="Z456" s="849"/>
      <c r="AA456" s="847" t="s">
        <v>300</v>
      </c>
      <c r="AB456" s="848"/>
      <c r="AC456" s="849"/>
      <c r="AD456" s="118">
        <v>3</v>
      </c>
      <c r="AE456" s="118">
        <v>0</v>
      </c>
      <c r="AF456" s="866"/>
      <c r="AG456" s="867"/>
      <c r="AH456" s="868"/>
      <c r="AI456" s="866"/>
      <c r="AJ456" s="867"/>
      <c r="AK456" s="868"/>
      <c r="AL456" s="101"/>
      <c r="AN456" s="24" t="str">
        <f t="shared" si="23"/>
        <v>■</v>
      </c>
    </row>
    <row r="457" spans="1:40" ht="13.15" customHeight="1">
      <c r="A457" s="36" t="str">
        <f t="shared" si="24"/>
        <v>TO</v>
      </c>
      <c r="B457" s="32"/>
      <c r="C457" s="878">
        <v>40</v>
      </c>
      <c r="D457" s="880"/>
      <c r="E457" s="888" t="s">
        <v>575</v>
      </c>
      <c r="F457" s="889"/>
      <c r="G457" s="889"/>
      <c r="H457" s="889"/>
      <c r="I457" s="889"/>
      <c r="J457" s="889"/>
      <c r="K457" s="889"/>
      <c r="L457" s="889"/>
      <c r="M457" s="889"/>
      <c r="N457" s="889"/>
      <c r="O457" s="889"/>
      <c r="P457" s="889"/>
      <c r="Q457" s="889"/>
      <c r="R457" s="889"/>
      <c r="S457" s="889"/>
      <c r="T457" s="890"/>
      <c r="U457" s="143" t="s">
        <v>576</v>
      </c>
      <c r="V457" s="847" t="s">
        <v>299</v>
      </c>
      <c r="W457" s="848"/>
      <c r="X457" s="848"/>
      <c r="Y457" s="848"/>
      <c r="Z457" s="849"/>
      <c r="AA457" s="847" t="s">
        <v>300</v>
      </c>
      <c r="AB457" s="848"/>
      <c r="AC457" s="849"/>
      <c r="AD457" s="118">
        <v>3</v>
      </c>
      <c r="AE457" s="118">
        <v>0</v>
      </c>
      <c r="AF457" s="866"/>
      <c r="AG457" s="867"/>
      <c r="AH457" s="868"/>
      <c r="AI457" s="866"/>
      <c r="AJ457" s="867"/>
      <c r="AK457" s="868"/>
      <c r="AL457" s="101"/>
      <c r="AN457" s="24" t="str">
        <f t="shared" si="23"/>
        <v>■</v>
      </c>
    </row>
    <row r="458" spans="1:40" ht="13.15" customHeight="1">
      <c r="A458" s="36" t="str">
        <f t="shared" si="24"/>
        <v>TO</v>
      </c>
      <c r="B458" s="32"/>
      <c r="C458" s="878">
        <v>41</v>
      </c>
      <c r="D458" s="880"/>
      <c r="E458" s="888" t="s">
        <v>577</v>
      </c>
      <c r="F458" s="889"/>
      <c r="G458" s="889"/>
      <c r="H458" s="889"/>
      <c r="I458" s="889"/>
      <c r="J458" s="889"/>
      <c r="K458" s="889"/>
      <c r="L458" s="889"/>
      <c r="M458" s="889"/>
      <c r="N458" s="889"/>
      <c r="O458" s="889"/>
      <c r="P458" s="889"/>
      <c r="Q458" s="889"/>
      <c r="R458" s="889"/>
      <c r="S458" s="889"/>
      <c r="T458" s="890"/>
      <c r="U458" s="143" t="s">
        <v>578</v>
      </c>
      <c r="V458" s="847" t="s">
        <v>299</v>
      </c>
      <c r="W458" s="848"/>
      <c r="X458" s="848"/>
      <c r="Y458" s="848"/>
      <c r="Z458" s="849"/>
      <c r="AA458" s="847" t="s">
        <v>300</v>
      </c>
      <c r="AB458" s="848"/>
      <c r="AC458" s="849"/>
      <c r="AD458" s="118">
        <v>3</v>
      </c>
      <c r="AE458" s="118">
        <v>0</v>
      </c>
      <c r="AF458" s="866"/>
      <c r="AG458" s="867"/>
      <c r="AH458" s="868"/>
      <c r="AI458" s="866"/>
      <c r="AJ458" s="867"/>
      <c r="AK458" s="868"/>
      <c r="AL458" s="101"/>
      <c r="AN458" s="24" t="str">
        <f t="shared" si="23"/>
        <v>■</v>
      </c>
    </row>
    <row r="459" spans="1:40" ht="13.15" customHeight="1">
      <c r="A459" s="36" t="str">
        <f t="shared" si="24"/>
        <v>TO</v>
      </c>
      <c r="B459" s="32"/>
      <c r="C459" s="878">
        <v>42</v>
      </c>
      <c r="D459" s="880"/>
      <c r="E459" s="888" t="s">
        <v>579</v>
      </c>
      <c r="F459" s="889"/>
      <c r="G459" s="889"/>
      <c r="H459" s="889"/>
      <c r="I459" s="889"/>
      <c r="J459" s="889"/>
      <c r="K459" s="889"/>
      <c r="L459" s="889"/>
      <c r="M459" s="889"/>
      <c r="N459" s="889"/>
      <c r="O459" s="889"/>
      <c r="P459" s="889"/>
      <c r="Q459" s="889"/>
      <c r="R459" s="889"/>
      <c r="S459" s="889"/>
      <c r="T459" s="890"/>
      <c r="U459" s="143" t="s">
        <v>580</v>
      </c>
      <c r="V459" s="847" t="s">
        <v>299</v>
      </c>
      <c r="W459" s="848"/>
      <c r="X459" s="848"/>
      <c r="Y459" s="848"/>
      <c r="Z459" s="849"/>
      <c r="AA459" s="847" t="s">
        <v>300</v>
      </c>
      <c r="AB459" s="848"/>
      <c r="AC459" s="849"/>
      <c r="AD459" s="118">
        <v>3</v>
      </c>
      <c r="AE459" s="118">
        <v>0</v>
      </c>
      <c r="AF459" s="866"/>
      <c r="AG459" s="867"/>
      <c r="AH459" s="868"/>
      <c r="AI459" s="866"/>
      <c r="AJ459" s="867"/>
      <c r="AK459" s="868"/>
      <c r="AL459" s="101"/>
      <c r="AN459" s="24" t="str">
        <f>$S$18</f>
        <v>■</v>
      </c>
    </row>
    <row r="460" spans="1:40" ht="13.15" customHeight="1">
      <c r="A460" s="36" t="str">
        <f t="shared" si="24"/>
        <v>TO</v>
      </c>
      <c r="B460" s="32"/>
      <c r="C460" s="878">
        <v>43</v>
      </c>
      <c r="D460" s="880"/>
      <c r="E460" s="888" t="s">
        <v>581</v>
      </c>
      <c r="F460" s="889"/>
      <c r="G460" s="889"/>
      <c r="H460" s="889"/>
      <c r="I460" s="889"/>
      <c r="J460" s="889"/>
      <c r="K460" s="889"/>
      <c r="L460" s="889"/>
      <c r="M460" s="889"/>
      <c r="N460" s="889"/>
      <c r="O460" s="889"/>
      <c r="P460" s="889"/>
      <c r="Q460" s="889"/>
      <c r="R460" s="889"/>
      <c r="S460" s="889"/>
      <c r="T460" s="890"/>
      <c r="U460" s="143" t="s">
        <v>582</v>
      </c>
      <c r="V460" s="847" t="s">
        <v>299</v>
      </c>
      <c r="W460" s="848"/>
      <c r="X460" s="848"/>
      <c r="Y460" s="848"/>
      <c r="Z460" s="849"/>
      <c r="AA460" s="847" t="s">
        <v>300</v>
      </c>
      <c r="AB460" s="848"/>
      <c r="AC460" s="849"/>
      <c r="AD460" s="118">
        <v>3</v>
      </c>
      <c r="AE460" s="118">
        <v>0</v>
      </c>
      <c r="AF460" s="866"/>
      <c r="AG460" s="867"/>
      <c r="AH460" s="868"/>
      <c r="AI460" s="866"/>
      <c r="AJ460" s="867"/>
      <c r="AK460" s="868"/>
      <c r="AL460" s="101"/>
      <c r="AN460" s="24" t="str">
        <f>$S$18</f>
        <v>■</v>
      </c>
    </row>
    <row r="461" spans="1:40" ht="13.15" customHeight="1">
      <c r="A461" s="36" t="str">
        <f t="shared" si="24"/>
        <v>TO</v>
      </c>
      <c r="B461" s="32"/>
      <c r="C461" s="878">
        <v>44</v>
      </c>
      <c r="D461" s="880"/>
      <c r="E461" s="888" t="s">
        <v>583</v>
      </c>
      <c r="F461" s="889"/>
      <c r="G461" s="889"/>
      <c r="H461" s="889"/>
      <c r="I461" s="889"/>
      <c r="J461" s="889"/>
      <c r="K461" s="889"/>
      <c r="L461" s="889"/>
      <c r="M461" s="889"/>
      <c r="N461" s="889"/>
      <c r="O461" s="889"/>
      <c r="P461" s="889"/>
      <c r="Q461" s="889"/>
      <c r="R461" s="889"/>
      <c r="S461" s="889"/>
      <c r="T461" s="890"/>
      <c r="U461" s="143" t="s">
        <v>584</v>
      </c>
      <c r="V461" s="847" t="s">
        <v>299</v>
      </c>
      <c r="W461" s="848"/>
      <c r="X461" s="848"/>
      <c r="Y461" s="848"/>
      <c r="Z461" s="849"/>
      <c r="AA461" s="847" t="s">
        <v>300</v>
      </c>
      <c r="AB461" s="848"/>
      <c r="AC461" s="849"/>
      <c r="AD461" s="118">
        <v>3</v>
      </c>
      <c r="AE461" s="118">
        <v>0</v>
      </c>
      <c r="AF461" s="866"/>
      <c r="AG461" s="867"/>
      <c r="AH461" s="868"/>
      <c r="AI461" s="866"/>
      <c r="AJ461" s="867"/>
      <c r="AK461" s="868"/>
      <c r="AL461" s="101"/>
      <c r="AN461" s="24" t="str">
        <f t="shared" ref="AN461:AN474" si="25">$S$18</f>
        <v>■</v>
      </c>
    </row>
    <row r="462" spans="1:40" ht="13.15" customHeight="1">
      <c r="A462" s="36" t="str">
        <f t="shared" si="24"/>
        <v>TO</v>
      </c>
      <c r="B462" s="32"/>
      <c r="C462" s="878">
        <v>45</v>
      </c>
      <c r="D462" s="880"/>
      <c r="E462" s="888" t="s">
        <v>585</v>
      </c>
      <c r="F462" s="889"/>
      <c r="G462" s="889"/>
      <c r="H462" s="889"/>
      <c r="I462" s="889"/>
      <c r="J462" s="889"/>
      <c r="K462" s="889"/>
      <c r="L462" s="889"/>
      <c r="M462" s="889"/>
      <c r="N462" s="889"/>
      <c r="O462" s="889"/>
      <c r="P462" s="889"/>
      <c r="Q462" s="889"/>
      <c r="R462" s="889"/>
      <c r="S462" s="889"/>
      <c r="T462" s="890"/>
      <c r="U462" s="143" t="s">
        <v>586</v>
      </c>
      <c r="V462" s="847" t="s">
        <v>299</v>
      </c>
      <c r="W462" s="848"/>
      <c r="X462" s="848"/>
      <c r="Y462" s="848"/>
      <c r="Z462" s="849"/>
      <c r="AA462" s="847" t="s">
        <v>300</v>
      </c>
      <c r="AB462" s="848"/>
      <c r="AC462" s="849"/>
      <c r="AD462" s="118">
        <v>3</v>
      </c>
      <c r="AE462" s="118">
        <v>0</v>
      </c>
      <c r="AF462" s="866"/>
      <c r="AG462" s="867"/>
      <c r="AH462" s="868"/>
      <c r="AI462" s="866"/>
      <c r="AJ462" s="867"/>
      <c r="AK462" s="868"/>
      <c r="AL462" s="101"/>
      <c r="AN462" s="24" t="str">
        <f t="shared" si="25"/>
        <v>■</v>
      </c>
    </row>
    <row r="463" spans="1:40" ht="13.15" customHeight="1">
      <c r="A463" s="36" t="str">
        <f t="shared" si="24"/>
        <v>TO</v>
      </c>
      <c r="B463" s="32"/>
      <c r="C463" s="878">
        <v>46</v>
      </c>
      <c r="D463" s="880"/>
      <c r="E463" s="888" t="s">
        <v>587</v>
      </c>
      <c r="F463" s="889"/>
      <c r="G463" s="889"/>
      <c r="H463" s="889"/>
      <c r="I463" s="889"/>
      <c r="J463" s="889"/>
      <c r="K463" s="889"/>
      <c r="L463" s="889"/>
      <c r="M463" s="889"/>
      <c r="N463" s="889"/>
      <c r="O463" s="889"/>
      <c r="P463" s="889"/>
      <c r="Q463" s="889"/>
      <c r="R463" s="889"/>
      <c r="S463" s="889"/>
      <c r="T463" s="890"/>
      <c r="U463" s="143" t="s">
        <v>588</v>
      </c>
      <c r="V463" s="847" t="s">
        <v>299</v>
      </c>
      <c r="W463" s="848"/>
      <c r="X463" s="848"/>
      <c r="Y463" s="848"/>
      <c r="Z463" s="849"/>
      <c r="AA463" s="847" t="s">
        <v>300</v>
      </c>
      <c r="AB463" s="848"/>
      <c r="AC463" s="849"/>
      <c r="AD463" s="118">
        <v>3</v>
      </c>
      <c r="AE463" s="118">
        <v>0</v>
      </c>
      <c r="AF463" s="866"/>
      <c r="AG463" s="867"/>
      <c r="AH463" s="868"/>
      <c r="AI463" s="866"/>
      <c r="AJ463" s="867"/>
      <c r="AK463" s="868"/>
      <c r="AL463" s="101"/>
      <c r="AN463" s="24" t="str">
        <f t="shared" si="25"/>
        <v>■</v>
      </c>
    </row>
    <row r="464" spans="1:40" ht="13.15" customHeight="1">
      <c r="A464" s="36" t="str">
        <f t="shared" si="24"/>
        <v>TO</v>
      </c>
      <c r="B464" s="32"/>
      <c r="C464" s="878">
        <v>47</v>
      </c>
      <c r="D464" s="880"/>
      <c r="E464" s="888" t="s">
        <v>589</v>
      </c>
      <c r="F464" s="889"/>
      <c r="G464" s="889"/>
      <c r="H464" s="889"/>
      <c r="I464" s="889"/>
      <c r="J464" s="889"/>
      <c r="K464" s="889"/>
      <c r="L464" s="889"/>
      <c r="M464" s="889"/>
      <c r="N464" s="889"/>
      <c r="O464" s="889"/>
      <c r="P464" s="889"/>
      <c r="Q464" s="889"/>
      <c r="R464" s="889"/>
      <c r="S464" s="889"/>
      <c r="T464" s="890"/>
      <c r="U464" s="143" t="s">
        <v>590</v>
      </c>
      <c r="V464" s="847" t="s">
        <v>299</v>
      </c>
      <c r="W464" s="848"/>
      <c r="X464" s="848"/>
      <c r="Y464" s="848"/>
      <c r="Z464" s="849"/>
      <c r="AA464" s="847" t="s">
        <v>300</v>
      </c>
      <c r="AB464" s="848"/>
      <c r="AC464" s="849"/>
      <c r="AD464" s="118">
        <v>3</v>
      </c>
      <c r="AE464" s="118">
        <v>0</v>
      </c>
      <c r="AF464" s="866"/>
      <c r="AG464" s="867"/>
      <c r="AH464" s="868"/>
      <c r="AI464" s="866"/>
      <c r="AJ464" s="867"/>
      <c r="AK464" s="868"/>
      <c r="AL464" s="101"/>
      <c r="AN464" s="24" t="str">
        <f t="shared" si="25"/>
        <v>■</v>
      </c>
    </row>
    <row r="465" spans="1:40" ht="13.15" customHeight="1">
      <c r="A465" s="36" t="str">
        <f t="shared" si="24"/>
        <v>TO</v>
      </c>
      <c r="B465" s="32"/>
      <c r="C465" s="878">
        <v>48</v>
      </c>
      <c r="D465" s="880"/>
      <c r="E465" s="888" t="s">
        <v>591</v>
      </c>
      <c r="F465" s="889"/>
      <c r="G465" s="889"/>
      <c r="H465" s="889"/>
      <c r="I465" s="889"/>
      <c r="J465" s="889"/>
      <c r="K465" s="889"/>
      <c r="L465" s="889"/>
      <c r="M465" s="889"/>
      <c r="N465" s="889"/>
      <c r="O465" s="889"/>
      <c r="P465" s="889"/>
      <c r="Q465" s="889"/>
      <c r="R465" s="889"/>
      <c r="S465" s="889"/>
      <c r="T465" s="890"/>
      <c r="U465" s="143" t="s">
        <v>592</v>
      </c>
      <c r="V465" s="847" t="s">
        <v>299</v>
      </c>
      <c r="W465" s="848"/>
      <c r="X465" s="848"/>
      <c r="Y465" s="848"/>
      <c r="Z465" s="849"/>
      <c r="AA465" s="847" t="s">
        <v>300</v>
      </c>
      <c r="AB465" s="848"/>
      <c r="AC465" s="849"/>
      <c r="AD465" s="118">
        <v>3</v>
      </c>
      <c r="AE465" s="118">
        <v>0</v>
      </c>
      <c r="AF465" s="866"/>
      <c r="AG465" s="867"/>
      <c r="AH465" s="868"/>
      <c r="AI465" s="866"/>
      <c r="AJ465" s="867"/>
      <c r="AK465" s="868"/>
      <c r="AL465" s="101"/>
      <c r="AN465" s="24" t="str">
        <f t="shared" si="25"/>
        <v>■</v>
      </c>
    </row>
    <row r="466" spans="1:40" ht="13.15" customHeight="1">
      <c r="A466" s="36" t="str">
        <f t="shared" si="24"/>
        <v>TO</v>
      </c>
      <c r="B466" s="32"/>
      <c r="C466" s="878">
        <v>49</v>
      </c>
      <c r="D466" s="880"/>
      <c r="E466" s="888" t="s">
        <v>593</v>
      </c>
      <c r="F466" s="889"/>
      <c r="G466" s="889"/>
      <c r="H466" s="889"/>
      <c r="I466" s="889"/>
      <c r="J466" s="889"/>
      <c r="K466" s="889"/>
      <c r="L466" s="889"/>
      <c r="M466" s="889"/>
      <c r="N466" s="889"/>
      <c r="O466" s="889"/>
      <c r="P466" s="889"/>
      <c r="Q466" s="889"/>
      <c r="R466" s="889"/>
      <c r="S466" s="889"/>
      <c r="T466" s="890"/>
      <c r="U466" s="143" t="s">
        <v>594</v>
      </c>
      <c r="V466" s="847" t="s">
        <v>299</v>
      </c>
      <c r="W466" s="848"/>
      <c r="X466" s="848"/>
      <c r="Y466" s="848"/>
      <c r="Z466" s="849"/>
      <c r="AA466" s="847" t="s">
        <v>300</v>
      </c>
      <c r="AB466" s="848"/>
      <c r="AC466" s="849"/>
      <c r="AD466" s="118">
        <v>3</v>
      </c>
      <c r="AE466" s="118">
        <v>0</v>
      </c>
      <c r="AF466" s="866"/>
      <c r="AG466" s="867"/>
      <c r="AH466" s="868"/>
      <c r="AI466" s="866"/>
      <c r="AJ466" s="867"/>
      <c r="AK466" s="868"/>
      <c r="AL466" s="101"/>
      <c r="AN466" s="24" t="str">
        <f t="shared" si="25"/>
        <v>■</v>
      </c>
    </row>
    <row r="467" spans="1:40" ht="13.15" customHeight="1">
      <c r="A467" s="36" t="str">
        <f t="shared" si="24"/>
        <v>TO</v>
      </c>
      <c r="B467" s="32"/>
      <c r="C467" s="878">
        <v>50</v>
      </c>
      <c r="D467" s="880"/>
      <c r="E467" s="888" t="s">
        <v>595</v>
      </c>
      <c r="F467" s="889"/>
      <c r="G467" s="889"/>
      <c r="H467" s="889"/>
      <c r="I467" s="889"/>
      <c r="J467" s="889"/>
      <c r="K467" s="889"/>
      <c r="L467" s="889"/>
      <c r="M467" s="889"/>
      <c r="N467" s="889"/>
      <c r="O467" s="889"/>
      <c r="P467" s="889"/>
      <c r="Q467" s="889"/>
      <c r="R467" s="889"/>
      <c r="S467" s="889"/>
      <c r="T467" s="890"/>
      <c r="U467" s="152" t="s">
        <v>596</v>
      </c>
      <c r="V467" s="847" t="s">
        <v>299</v>
      </c>
      <c r="W467" s="848"/>
      <c r="X467" s="848"/>
      <c r="Y467" s="848"/>
      <c r="Z467" s="849"/>
      <c r="AA467" s="847" t="s">
        <v>293</v>
      </c>
      <c r="AB467" s="848"/>
      <c r="AC467" s="849"/>
      <c r="AD467" s="118">
        <v>2</v>
      </c>
      <c r="AE467" s="118" t="s">
        <v>294</v>
      </c>
      <c r="AF467" s="866"/>
      <c r="AG467" s="867"/>
      <c r="AH467" s="868"/>
      <c r="AI467" s="866"/>
      <c r="AJ467" s="867"/>
      <c r="AK467" s="868"/>
      <c r="AL467" s="101"/>
      <c r="AN467" s="24" t="str">
        <f t="shared" si="25"/>
        <v>■</v>
      </c>
    </row>
    <row r="468" spans="1:40" ht="13.15" customHeight="1">
      <c r="A468" s="36" t="str">
        <f t="shared" si="24"/>
        <v>TO</v>
      </c>
      <c r="B468" s="32"/>
      <c r="C468" s="878">
        <v>51</v>
      </c>
      <c r="D468" s="880"/>
      <c r="E468" s="888" t="s">
        <v>1220</v>
      </c>
      <c r="F468" s="889"/>
      <c r="G468" s="889"/>
      <c r="H468" s="889"/>
      <c r="I468" s="889"/>
      <c r="J468" s="889"/>
      <c r="K468" s="889"/>
      <c r="L468" s="889"/>
      <c r="M468" s="889"/>
      <c r="N468" s="889"/>
      <c r="O468" s="889"/>
      <c r="P468" s="889"/>
      <c r="Q468" s="889"/>
      <c r="R468" s="889"/>
      <c r="S468" s="889"/>
      <c r="T468" s="890"/>
      <c r="U468" s="152" t="s">
        <v>598</v>
      </c>
      <c r="V468" s="847" t="s">
        <v>299</v>
      </c>
      <c r="W468" s="848"/>
      <c r="X468" s="848"/>
      <c r="Y468" s="848"/>
      <c r="Z468" s="849"/>
      <c r="AA468" s="847" t="s">
        <v>300</v>
      </c>
      <c r="AB468" s="848"/>
      <c r="AC468" s="849"/>
      <c r="AD468" s="118">
        <v>5</v>
      </c>
      <c r="AE468" s="118">
        <v>0</v>
      </c>
      <c r="AF468" s="866"/>
      <c r="AG468" s="867"/>
      <c r="AH468" s="868"/>
      <c r="AI468" s="866"/>
      <c r="AJ468" s="867"/>
      <c r="AK468" s="868"/>
      <c r="AL468" s="101"/>
      <c r="AN468" s="24" t="str">
        <f t="shared" si="25"/>
        <v>■</v>
      </c>
    </row>
    <row r="469" spans="1:40" ht="13.15" customHeight="1">
      <c r="A469" s="36" t="str">
        <f t="shared" si="24"/>
        <v>TO</v>
      </c>
      <c r="B469" s="32"/>
      <c r="C469" s="878">
        <v>52</v>
      </c>
      <c r="D469" s="880"/>
      <c r="E469" s="888" t="s">
        <v>1221</v>
      </c>
      <c r="F469" s="889"/>
      <c r="G469" s="889"/>
      <c r="H469" s="889"/>
      <c r="I469" s="889"/>
      <c r="J469" s="889"/>
      <c r="K469" s="889"/>
      <c r="L469" s="889"/>
      <c r="M469" s="889"/>
      <c r="N469" s="889"/>
      <c r="O469" s="889"/>
      <c r="P469" s="889"/>
      <c r="Q469" s="889"/>
      <c r="R469" s="889"/>
      <c r="S469" s="889"/>
      <c r="T469" s="890"/>
      <c r="U469" s="152" t="s">
        <v>600</v>
      </c>
      <c r="V469" s="847" t="s">
        <v>299</v>
      </c>
      <c r="W469" s="848"/>
      <c r="X469" s="848"/>
      <c r="Y469" s="848"/>
      <c r="Z469" s="849"/>
      <c r="AA469" s="847" t="s">
        <v>300</v>
      </c>
      <c r="AB469" s="848"/>
      <c r="AC469" s="849"/>
      <c r="AD469" s="118">
        <v>5</v>
      </c>
      <c r="AE469" s="118">
        <v>0</v>
      </c>
      <c r="AF469" s="866"/>
      <c r="AG469" s="867"/>
      <c r="AH469" s="868"/>
      <c r="AI469" s="866"/>
      <c r="AJ469" s="867"/>
      <c r="AK469" s="868"/>
      <c r="AL469" s="101"/>
      <c r="AN469" s="24" t="str">
        <f t="shared" si="25"/>
        <v>■</v>
      </c>
    </row>
    <row r="470" spans="1:40" ht="13.15" customHeight="1">
      <c r="A470" s="36" t="str">
        <f t="shared" si="24"/>
        <v>TO</v>
      </c>
      <c r="B470" s="38"/>
      <c r="C470" s="878">
        <v>53</v>
      </c>
      <c r="D470" s="880"/>
      <c r="E470" s="888" t="s">
        <v>1222</v>
      </c>
      <c r="F470" s="889"/>
      <c r="G470" s="889"/>
      <c r="H470" s="889"/>
      <c r="I470" s="889"/>
      <c r="J470" s="889"/>
      <c r="K470" s="889"/>
      <c r="L470" s="889"/>
      <c r="M470" s="889"/>
      <c r="N470" s="889"/>
      <c r="O470" s="889"/>
      <c r="P470" s="889"/>
      <c r="Q470" s="889"/>
      <c r="R470" s="889"/>
      <c r="S470" s="889"/>
      <c r="T470" s="890"/>
      <c r="U470" s="152" t="s">
        <v>602</v>
      </c>
      <c r="V470" s="847" t="s">
        <v>299</v>
      </c>
      <c r="W470" s="848"/>
      <c r="X470" s="848"/>
      <c r="Y470" s="848"/>
      <c r="Z470" s="849"/>
      <c r="AA470" s="847" t="s">
        <v>300</v>
      </c>
      <c r="AB470" s="848"/>
      <c r="AC470" s="849"/>
      <c r="AD470" s="118">
        <v>7</v>
      </c>
      <c r="AE470" s="118">
        <v>0</v>
      </c>
      <c r="AF470" s="866"/>
      <c r="AG470" s="867"/>
      <c r="AH470" s="868"/>
      <c r="AI470" s="866"/>
      <c r="AJ470" s="867"/>
      <c r="AK470" s="868"/>
      <c r="AL470" s="101" t="s">
        <v>603</v>
      </c>
      <c r="AN470" s="24" t="str">
        <f t="shared" si="25"/>
        <v>■</v>
      </c>
    </row>
    <row r="471" spans="1:40" ht="13.15" customHeight="1">
      <c r="A471" s="36" t="str">
        <f t="shared" si="24"/>
        <v>TO</v>
      </c>
      <c r="B471" s="38"/>
      <c r="C471" s="878">
        <v>54</v>
      </c>
      <c r="D471" s="880"/>
      <c r="E471" s="888" t="s">
        <v>1223</v>
      </c>
      <c r="F471" s="889"/>
      <c r="G471" s="889"/>
      <c r="H471" s="889"/>
      <c r="I471" s="889"/>
      <c r="J471" s="889"/>
      <c r="K471" s="889"/>
      <c r="L471" s="889"/>
      <c r="M471" s="889"/>
      <c r="N471" s="889"/>
      <c r="O471" s="889"/>
      <c r="P471" s="889"/>
      <c r="Q471" s="889"/>
      <c r="R471" s="889"/>
      <c r="S471" s="889"/>
      <c r="T471" s="890"/>
      <c r="U471" s="152" t="s">
        <v>605</v>
      </c>
      <c r="V471" s="847" t="s">
        <v>292</v>
      </c>
      <c r="W471" s="848"/>
      <c r="X471" s="848"/>
      <c r="Y471" s="848"/>
      <c r="Z471" s="849"/>
      <c r="AA471" s="847" t="s">
        <v>293</v>
      </c>
      <c r="AB471" s="848"/>
      <c r="AC471" s="849"/>
      <c r="AD471" s="118">
        <v>6</v>
      </c>
      <c r="AE471" s="118" t="s">
        <v>294</v>
      </c>
      <c r="AF471" s="866"/>
      <c r="AG471" s="867"/>
      <c r="AH471" s="868"/>
      <c r="AI471" s="866"/>
      <c r="AJ471" s="867"/>
      <c r="AK471" s="868"/>
      <c r="AL471" s="101" t="s">
        <v>603</v>
      </c>
      <c r="AN471" s="24" t="str">
        <f t="shared" si="25"/>
        <v>■</v>
      </c>
    </row>
    <row r="472" spans="1:40" ht="13.15" customHeight="1">
      <c r="A472" s="36" t="str">
        <f t="shared" si="24"/>
        <v>TO</v>
      </c>
      <c r="B472" s="32"/>
      <c r="C472" s="878">
        <v>55</v>
      </c>
      <c r="D472" s="880"/>
      <c r="E472" s="888" t="s">
        <v>1216</v>
      </c>
      <c r="F472" s="889"/>
      <c r="G472" s="889"/>
      <c r="H472" s="889"/>
      <c r="I472" s="889"/>
      <c r="J472" s="889"/>
      <c r="K472" s="889"/>
      <c r="L472" s="889"/>
      <c r="M472" s="889"/>
      <c r="N472" s="889"/>
      <c r="O472" s="889"/>
      <c r="P472" s="889"/>
      <c r="Q472" s="889"/>
      <c r="R472" s="889"/>
      <c r="S472" s="889"/>
      <c r="T472" s="890"/>
      <c r="U472" s="152" t="s">
        <v>607</v>
      </c>
      <c r="V472" s="847" t="s">
        <v>299</v>
      </c>
      <c r="W472" s="848"/>
      <c r="X472" s="848"/>
      <c r="Y472" s="848"/>
      <c r="Z472" s="849"/>
      <c r="AA472" s="847" t="s">
        <v>300</v>
      </c>
      <c r="AB472" s="848"/>
      <c r="AC472" s="849"/>
      <c r="AD472" s="118">
        <v>3</v>
      </c>
      <c r="AE472" s="118">
        <v>0</v>
      </c>
      <c r="AF472" s="866"/>
      <c r="AG472" s="867"/>
      <c r="AH472" s="868"/>
      <c r="AI472" s="866"/>
      <c r="AJ472" s="867"/>
      <c r="AK472" s="868"/>
      <c r="AL472" s="101"/>
      <c r="AN472" s="24" t="str">
        <f t="shared" si="25"/>
        <v>■</v>
      </c>
    </row>
    <row r="473" spans="1:40" ht="13.15" customHeight="1">
      <c r="A473" s="36" t="str">
        <f t="shared" si="24"/>
        <v>TO</v>
      </c>
      <c r="B473" s="32"/>
      <c r="C473" s="878">
        <v>56</v>
      </c>
      <c r="D473" s="880"/>
      <c r="E473" s="888" t="s">
        <v>1217</v>
      </c>
      <c r="F473" s="889"/>
      <c r="G473" s="889"/>
      <c r="H473" s="889"/>
      <c r="I473" s="889"/>
      <c r="J473" s="889"/>
      <c r="K473" s="889"/>
      <c r="L473" s="889"/>
      <c r="M473" s="889"/>
      <c r="N473" s="889"/>
      <c r="O473" s="889"/>
      <c r="P473" s="889"/>
      <c r="Q473" s="889"/>
      <c r="R473" s="889"/>
      <c r="S473" s="889"/>
      <c r="T473" s="890"/>
      <c r="U473" s="152" t="s">
        <v>609</v>
      </c>
      <c r="V473" s="847" t="s">
        <v>292</v>
      </c>
      <c r="W473" s="848"/>
      <c r="X473" s="848"/>
      <c r="Y473" s="848"/>
      <c r="Z473" s="849"/>
      <c r="AA473" s="847" t="s">
        <v>293</v>
      </c>
      <c r="AB473" s="848"/>
      <c r="AC473" s="849"/>
      <c r="AD473" s="118">
        <v>6</v>
      </c>
      <c r="AE473" s="118" t="s">
        <v>294</v>
      </c>
      <c r="AF473" s="866"/>
      <c r="AG473" s="867"/>
      <c r="AH473" s="868"/>
      <c r="AI473" s="866"/>
      <c r="AJ473" s="867"/>
      <c r="AK473" s="868"/>
      <c r="AL473" s="101"/>
      <c r="AN473" s="24" t="str">
        <f t="shared" si="25"/>
        <v>■</v>
      </c>
    </row>
    <row r="474" spans="1:40" ht="13.15" customHeight="1">
      <c r="A474" s="36" t="str">
        <f t="shared" si="24"/>
        <v>TO</v>
      </c>
      <c r="B474" s="32"/>
      <c r="C474" s="878">
        <v>57</v>
      </c>
      <c r="D474" s="880"/>
      <c r="E474" s="888" t="s">
        <v>322</v>
      </c>
      <c r="F474" s="889"/>
      <c r="G474" s="889"/>
      <c r="H474" s="889"/>
      <c r="I474" s="889"/>
      <c r="J474" s="889"/>
      <c r="K474" s="889"/>
      <c r="L474" s="889"/>
      <c r="M474" s="889"/>
      <c r="N474" s="889"/>
      <c r="O474" s="889"/>
      <c r="P474" s="889"/>
      <c r="Q474" s="889"/>
      <c r="R474" s="889"/>
      <c r="S474" s="889"/>
      <c r="T474" s="890"/>
      <c r="U474" s="152" t="s">
        <v>323</v>
      </c>
      <c r="V474" s="847" t="s">
        <v>299</v>
      </c>
      <c r="W474" s="848"/>
      <c r="X474" s="848"/>
      <c r="Y474" s="848"/>
      <c r="Z474" s="849"/>
      <c r="AA474" s="847" t="s">
        <v>293</v>
      </c>
      <c r="AB474" s="848"/>
      <c r="AC474" s="849"/>
      <c r="AD474" s="118">
        <v>6</v>
      </c>
      <c r="AE474" s="118" t="s">
        <v>294</v>
      </c>
      <c r="AF474" s="866"/>
      <c r="AG474" s="867"/>
      <c r="AH474" s="868"/>
      <c r="AI474" s="866"/>
      <c r="AJ474" s="867"/>
      <c r="AK474" s="868"/>
      <c r="AL474" s="101"/>
      <c r="AN474" s="24" t="str">
        <f t="shared" si="25"/>
        <v>■</v>
      </c>
    </row>
    <row r="475" spans="1:40" ht="13.15" customHeight="1">
      <c r="A475" s="36" t="str">
        <f t="shared" si="24"/>
        <v>TO</v>
      </c>
      <c r="B475" s="32"/>
      <c r="C475" s="878">
        <v>58</v>
      </c>
      <c r="D475" s="880"/>
      <c r="E475" s="888" t="s">
        <v>324</v>
      </c>
      <c r="F475" s="889"/>
      <c r="G475" s="889"/>
      <c r="H475" s="889"/>
      <c r="I475" s="889"/>
      <c r="J475" s="889"/>
      <c r="K475" s="889"/>
      <c r="L475" s="889"/>
      <c r="M475" s="889"/>
      <c r="N475" s="889"/>
      <c r="O475" s="889"/>
      <c r="P475" s="889"/>
      <c r="Q475" s="889"/>
      <c r="R475" s="889"/>
      <c r="S475" s="889"/>
      <c r="T475" s="890"/>
      <c r="U475" s="152" t="s">
        <v>325</v>
      </c>
      <c r="V475" s="847" t="s">
        <v>299</v>
      </c>
      <c r="W475" s="848"/>
      <c r="X475" s="848"/>
      <c r="Y475" s="848"/>
      <c r="Z475" s="849"/>
      <c r="AA475" s="847" t="s">
        <v>293</v>
      </c>
      <c r="AB475" s="848"/>
      <c r="AC475" s="849"/>
      <c r="AD475" s="118">
        <v>6</v>
      </c>
      <c r="AE475" s="118" t="s">
        <v>294</v>
      </c>
      <c r="AF475" s="866"/>
      <c r="AG475" s="867"/>
      <c r="AH475" s="868"/>
      <c r="AI475" s="866"/>
      <c r="AJ475" s="867"/>
      <c r="AK475" s="868"/>
      <c r="AL475" s="101"/>
      <c r="AN475" s="24" t="str">
        <f>$S$18</f>
        <v>■</v>
      </c>
    </row>
    <row r="476" spans="1:40">
      <c r="A476" s="36" t="str">
        <f t="shared" si="24"/>
        <v>TO</v>
      </c>
      <c r="B476" s="52"/>
      <c r="C476" s="587"/>
      <c r="D476" s="53"/>
      <c r="E476" s="53"/>
      <c r="F476" s="53"/>
      <c r="G476" s="53"/>
      <c r="H476" s="53"/>
      <c r="I476" s="53"/>
      <c r="J476" s="53"/>
      <c r="K476" s="53"/>
      <c r="L476" s="53"/>
      <c r="M476" s="53"/>
      <c r="N476" s="53"/>
      <c r="O476" s="53"/>
      <c r="P476" s="53"/>
      <c r="Q476" s="53"/>
      <c r="R476" s="53"/>
      <c r="S476" s="53"/>
      <c r="T476" s="53"/>
      <c r="U476" s="112"/>
      <c r="V476" s="179"/>
      <c r="W476" s="179"/>
      <c r="X476" s="179"/>
      <c r="Y476" s="179"/>
      <c r="Z476" s="179"/>
      <c r="AA476" s="179"/>
      <c r="AB476" s="179"/>
      <c r="AC476" s="179"/>
      <c r="AD476" s="179"/>
      <c r="AE476" s="179"/>
      <c r="AF476" s="62"/>
      <c r="AG476" s="62"/>
      <c r="AH476" s="62"/>
      <c r="AI476" s="62"/>
      <c r="AJ476" s="62"/>
      <c r="AK476" s="62"/>
      <c r="AL476" s="163"/>
      <c r="AM476" s="55"/>
    </row>
    <row r="477" spans="1:40">
      <c r="A477" s="36" t="str">
        <f t="shared" si="24"/>
        <v>CO</v>
      </c>
      <c r="B477" s="420"/>
      <c r="C477" s="490" t="s">
        <v>282</v>
      </c>
      <c r="D477" s="506"/>
      <c r="E477" s="474"/>
      <c r="F477" s="474"/>
      <c r="G477" s="474"/>
      <c r="H477" s="474"/>
      <c r="I477" s="474"/>
      <c r="J477" s="473" t="s">
        <v>629</v>
      </c>
      <c r="K477" s="490"/>
      <c r="L477" s="474"/>
      <c r="M477" s="490"/>
      <c r="N477" s="474"/>
      <c r="O477" s="474"/>
      <c r="P477" s="474"/>
      <c r="Q477" s="474"/>
      <c r="R477" s="474"/>
      <c r="S477" s="474"/>
      <c r="T477" s="474"/>
      <c r="U477" s="473" t="s">
        <v>1237</v>
      </c>
      <c r="V477" s="495"/>
      <c r="W477" s="495"/>
      <c r="X477" s="495"/>
      <c r="Y477" s="495"/>
      <c r="Z477" s="495"/>
      <c r="AA477" s="495"/>
      <c r="AB477" s="495"/>
      <c r="AC477" s="495"/>
      <c r="AD477" s="495"/>
      <c r="AE477" s="495"/>
      <c r="AF477" s="496"/>
      <c r="AG477" s="496"/>
      <c r="AH477" s="496"/>
      <c r="AI477" s="496"/>
      <c r="AJ477" s="496"/>
      <c r="AK477" s="496"/>
      <c r="AL477" s="493"/>
      <c r="AM477" s="573"/>
    </row>
    <row r="478" spans="1:40" ht="21" customHeight="1">
      <c r="A478" s="36" t="str">
        <f t="shared" si="24"/>
        <v>CO</v>
      </c>
      <c r="B478" s="38"/>
      <c r="C478" s="1005" t="s">
        <v>85</v>
      </c>
      <c r="D478" s="983"/>
      <c r="E478" s="1005" t="s">
        <v>285</v>
      </c>
      <c r="F478" s="1006"/>
      <c r="G478" s="1006"/>
      <c r="H478" s="1006"/>
      <c r="I478" s="1006"/>
      <c r="J478" s="1006"/>
      <c r="K478" s="1006"/>
      <c r="L478" s="1006"/>
      <c r="M478" s="1006"/>
      <c r="N478" s="1006"/>
      <c r="O478" s="1006"/>
      <c r="P478" s="1006"/>
      <c r="Q478" s="1006"/>
      <c r="R478" s="1006"/>
      <c r="S478" s="1006"/>
      <c r="T478" s="1006"/>
      <c r="U478" s="139" t="s">
        <v>286</v>
      </c>
      <c r="V478" s="841" t="s">
        <v>287</v>
      </c>
      <c r="W478" s="842"/>
      <c r="X478" s="842"/>
      <c r="Y478" s="842"/>
      <c r="Z478" s="1001"/>
      <c r="AA478" s="1005" t="s">
        <v>876</v>
      </c>
      <c r="AB478" s="1006"/>
      <c r="AC478" s="1012"/>
      <c r="AD478" s="970" t="s">
        <v>289</v>
      </c>
      <c r="AE478" s="972"/>
      <c r="AF478" s="881" t="s">
        <v>88</v>
      </c>
      <c r="AG478" s="882"/>
      <c r="AH478" s="883"/>
      <c r="AI478" s="1021" t="s">
        <v>89</v>
      </c>
      <c r="AJ478" s="1022"/>
      <c r="AK478" s="1023"/>
      <c r="AL478" s="915" t="s">
        <v>90</v>
      </c>
    </row>
    <row r="479" spans="1:40" ht="12" customHeight="1">
      <c r="A479" s="36" t="str">
        <f t="shared" si="24"/>
        <v>CO</v>
      </c>
      <c r="B479" s="38"/>
      <c r="C479" s="984"/>
      <c r="D479" s="985"/>
      <c r="E479" s="1007"/>
      <c r="F479" s="1008"/>
      <c r="G479" s="1008"/>
      <c r="H479" s="1008"/>
      <c r="I479" s="1008"/>
      <c r="J479" s="1008"/>
      <c r="K479" s="1008"/>
      <c r="L479" s="1008"/>
      <c r="M479" s="1008"/>
      <c r="N479" s="1008"/>
      <c r="O479" s="1008"/>
      <c r="P479" s="1008"/>
      <c r="Q479" s="1008"/>
      <c r="R479" s="1008"/>
      <c r="S479" s="1008"/>
      <c r="T479" s="1008"/>
      <c r="U479" s="140"/>
      <c r="V479" s="1002"/>
      <c r="W479" s="1003"/>
      <c r="X479" s="1003"/>
      <c r="Y479" s="1003"/>
      <c r="Z479" s="1004"/>
      <c r="AA479" s="1007"/>
      <c r="AB479" s="1008"/>
      <c r="AC479" s="1013"/>
      <c r="AD479" s="973"/>
      <c r="AE479" s="975"/>
      <c r="AF479" s="884"/>
      <c r="AG479" s="885"/>
      <c r="AH479" s="886"/>
      <c r="AI479" s="1024"/>
      <c r="AJ479" s="1025"/>
      <c r="AK479" s="1026"/>
      <c r="AL479" s="916"/>
    </row>
    <row r="480" spans="1:40" ht="13.15" customHeight="1">
      <c r="A480" s="36" t="str">
        <f t="shared" si="24"/>
        <v>CO</v>
      </c>
      <c r="B480" s="32"/>
      <c r="C480" s="802">
        <v>1</v>
      </c>
      <c r="D480" s="803"/>
      <c r="E480" s="897" t="s">
        <v>350</v>
      </c>
      <c r="F480" s="898"/>
      <c r="G480" s="898"/>
      <c r="H480" s="898"/>
      <c r="I480" s="898"/>
      <c r="J480" s="898"/>
      <c r="K480" s="898"/>
      <c r="L480" s="898"/>
      <c r="M480" s="898"/>
      <c r="N480" s="898"/>
      <c r="O480" s="898"/>
      <c r="P480" s="898"/>
      <c r="Q480" s="898"/>
      <c r="R480" s="898"/>
      <c r="S480" s="898"/>
      <c r="T480" s="899"/>
      <c r="U480" s="141" t="s">
        <v>291</v>
      </c>
      <c r="V480" s="847" t="s">
        <v>292</v>
      </c>
      <c r="W480" s="848"/>
      <c r="X480" s="848"/>
      <c r="Y480" s="848"/>
      <c r="Z480" s="849"/>
      <c r="AA480" s="847" t="s">
        <v>293</v>
      </c>
      <c r="AB480" s="848"/>
      <c r="AC480" s="849"/>
      <c r="AD480" s="118">
        <v>10</v>
      </c>
      <c r="AE480" s="118" t="s">
        <v>294</v>
      </c>
      <c r="AF480" s="866"/>
      <c r="AG480" s="867"/>
      <c r="AH480" s="868"/>
      <c r="AI480" s="866"/>
      <c r="AJ480" s="867"/>
      <c r="AK480" s="868"/>
      <c r="AL480" s="101"/>
      <c r="AN480" s="24" t="str">
        <f t="shared" ref="AN480:AN499" si="26">$W$18</f>
        <v>■</v>
      </c>
    </row>
    <row r="481" spans="1:40" ht="13.15" customHeight="1">
      <c r="A481" s="36" t="str">
        <f t="shared" si="24"/>
        <v>CO</v>
      </c>
      <c r="B481" s="32"/>
      <c r="C481" s="802">
        <v>2</v>
      </c>
      <c r="D481" s="803"/>
      <c r="E481" s="897" t="s">
        <v>351</v>
      </c>
      <c r="F481" s="898"/>
      <c r="G481" s="898"/>
      <c r="H481" s="898"/>
      <c r="I481" s="898"/>
      <c r="J481" s="898"/>
      <c r="K481" s="898"/>
      <c r="L481" s="898"/>
      <c r="M481" s="898"/>
      <c r="N481" s="898"/>
      <c r="O481" s="898"/>
      <c r="P481" s="898"/>
      <c r="Q481" s="898"/>
      <c r="R481" s="898"/>
      <c r="S481" s="898"/>
      <c r="T481" s="899"/>
      <c r="U481" s="624" t="s">
        <v>296</v>
      </c>
      <c r="V481" s="847" t="s">
        <v>292</v>
      </c>
      <c r="W481" s="848"/>
      <c r="X481" s="848"/>
      <c r="Y481" s="848"/>
      <c r="Z481" s="849"/>
      <c r="AA481" s="847" t="s">
        <v>293</v>
      </c>
      <c r="AB481" s="848"/>
      <c r="AC481" s="849"/>
      <c r="AD481" s="118">
        <v>51</v>
      </c>
      <c r="AE481" s="118" t="s">
        <v>294</v>
      </c>
      <c r="AF481" s="866"/>
      <c r="AG481" s="867"/>
      <c r="AH481" s="868"/>
      <c r="AI481" s="866"/>
      <c r="AJ481" s="867"/>
      <c r="AK481" s="868"/>
      <c r="AL481" s="101"/>
      <c r="AN481" s="24" t="str">
        <f t="shared" si="26"/>
        <v>■</v>
      </c>
    </row>
    <row r="482" spans="1:40" ht="13.15" customHeight="1">
      <c r="A482" s="36" t="str">
        <f t="shared" si="24"/>
        <v>CO</v>
      </c>
      <c r="B482" s="32"/>
      <c r="C482" s="917">
        <v>3</v>
      </c>
      <c r="D482" s="918"/>
      <c r="E482" s="903" t="s">
        <v>297</v>
      </c>
      <c r="F482" s="904"/>
      <c r="G482" s="904"/>
      <c r="H482" s="904"/>
      <c r="I482" s="904"/>
      <c r="J482" s="904"/>
      <c r="K482" s="904"/>
      <c r="L482" s="904"/>
      <c r="M482" s="904"/>
      <c r="N482" s="904"/>
      <c r="O482" s="904"/>
      <c r="P482" s="904"/>
      <c r="Q482" s="904"/>
      <c r="R482" s="904"/>
      <c r="S482" s="904"/>
      <c r="T482" s="905"/>
      <c r="U482" s="153" t="s">
        <v>298</v>
      </c>
      <c r="V482" s="860" t="s">
        <v>299</v>
      </c>
      <c r="W482" s="861"/>
      <c r="X482" s="861"/>
      <c r="Y482" s="861"/>
      <c r="Z482" s="862"/>
      <c r="AA482" s="860" t="s">
        <v>300</v>
      </c>
      <c r="AB482" s="861"/>
      <c r="AC482" s="862"/>
      <c r="AD482" s="119">
        <v>1</v>
      </c>
      <c r="AE482" s="119">
        <v>0</v>
      </c>
      <c r="AF482" s="863"/>
      <c r="AG482" s="864"/>
      <c r="AH482" s="865"/>
      <c r="AI482" s="863"/>
      <c r="AJ482" s="864"/>
      <c r="AK482" s="865"/>
      <c r="AL482" s="241" t="s">
        <v>301</v>
      </c>
      <c r="AN482" s="24" t="str">
        <f t="shared" si="26"/>
        <v>■</v>
      </c>
    </row>
    <row r="483" spans="1:40" ht="13.15" customHeight="1">
      <c r="A483" s="36" t="str">
        <f t="shared" si="24"/>
        <v>CO</v>
      </c>
      <c r="B483" s="32"/>
      <c r="C483" s="802">
        <v>4</v>
      </c>
      <c r="D483" s="803"/>
      <c r="E483" s="897" t="s">
        <v>1238</v>
      </c>
      <c r="F483" s="898"/>
      <c r="G483" s="898"/>
      <c r="H483" s="898"/>
      <c r="I483" s="898"/>
      <c r="J483" s="898"/>
      <c r="K483" s="898"/>
      <c r="L483" s="898"/>
      <c r="M483" s="898"/>
      <c r="N483" s="898"/>
      <c r="O483" s="898"/>
      <c r="P483" s="898"/>
      <c r="Q483" s="898"/>
      <c r="R483" s="898"/>
      <c r="S483" s="898"/>
      <c r="T483" s="899"/>
      <c r="U483" s="152" t="s">
        <v>303</v>
      </c>
      <c r="V483" s="847" t="s">
        <v>299</v>
      </c>
      <c r="W483" s="848"/>
      <c r="X483" s="848"/>
      <c r="Y483" s="848"/>
      <c r="Z483" s="849"/>
      <c r="AA483" s="847" t="s">
        <v>300</v>
      </c>
      <c r="AB483" s="848"/>
      <c r="AC483" s="849"/>
      <c r="AD483" s="118">
        <v>1</v>
      </c>
      <c r="AE483" s="118">
        <v>0</v>
      </c>
      <c r="AF483" s="866"/>
      <c r="AG483" s="867"/>
      <c r="AH483" s="868"/>
      <c r="AI483" s="866"/>
      <c r="AJ483" s="867"/>
      <c r="AK483" s="868"/>
      <c r="AL483" s="101"/>
      <c r="AN483" s="24" t="str">
        <f t="shared" si="26"/>
        <v>■</v>
      </c>
    </row>
    <row r="484" spans="1:40">
      <c r="A484" s="36" t="str">
        <f t="shared" si="24"/>
        <v>CO</v>
      </c>
      <c r="B484" s="32"/>
      <c r="C484" s="802">
        <v>5</v>
      </c>
      <c r="D484" s="803"/>
      <c r="E484" s="897" t="s">
        <v>1239</v>
      </c>
      <c r="F484" s="898"/>
      <c r="G484" s="898"/>
      <c r="H484" s="898"/>
      <c r="I484" s="898"/>
      <c r="J484" s="898"/>
      <c r="K484" s="898"/>
      <c r="L484" s="898"/>
      <c r="M484" s="898"/>
      <c r="N484" s="898"/>
      <c r="O484" s="898"/>
      <c r="P484" s="898"/>
      <c r="Q484" s="898"/>
      <c r="R484" s="898"/>
      <c r="S484" s="898"/>
      <c r="T484" s="899"/>
      <c r="U484" s="152" t="s">
        <v>305</v>
      </c>
      <c r="V484" s="847" t="s">
        <v>292</v>
      </c>
      <c r="W484" s="848"/>
      <c r="X484" s="848"/>
      <c r="Y484" s="848"/>
      <c r="Z484" s="849"/>
      <c r="AA484" s="847" t="s">
        <v>293</v>
      </c>
      <c r="AB484" s="848"/>
      <c r="AC484" s="849"/>
      <c r="AD484" s="118">
        <v>2</v>
      </c>
      <c r="AE484" s="118" t="s">
        <v>294</v>
      </c>
      <c r="AF484" s="866"/>
      <c r="AG484" s="867"/>
      <c r="AH484" s="868"/>
      <c r="AI484" s="866"/>
      <c r="AJ484" s="867"/>
      <c r="AK484" s="868"/>
      <c r="AL484" s="101"/>
      <c r="AN484" s="24" t="str">
        <f t="shared" si="26"/>
        <v>■</v>
      </c>
    </row>
    <row r="485" spans="1:40">
      <c r="A485" s="36" t="str">
        <f t="shared" si="24"/>
        <v>CO</v>
      </c>
      <c r="B485" s="32"/>
      <c r="C485" s="802">
        <v>6</v>
      </c>
      <c r="D485" s="803"/>
      <c r="E485" s="897" t="s">
        <v>1240</v>
      </c>
      <c r="F485" s="898"/>
      <c r="G485" s="898"/>
      <c r="H485" s="898"/>
      <c r="I485" s="898"/>
      <c r="J485" s="898"/>
      <c r="K485" s="898"/>
      <c r="L485" s="898"/>
      <c r="M485" s="898"/>
      <c r="N485" s="898"/>
      <c r="O485" s="898"/>
      <c r="P485" s="898"/>
      <c r="Q485" s="898"/>
      <c r="R485" s="898"/>
      <c r="S485" s="898"/>
      <c r="T485" s="899"/>
      <c r="U485" s="152" t="s">
        <v>511</v>
      </c>
      <c r="V485" s="847" t="s">
        <v>299</v>
      </c>
      <c r="W485" s="848"/>
      <c r="X485" s="848"/>
      <c r="Y485" s="848"/>
      <c r="Z485" s="849"/>
      <c r="AA485" s="847" t="s">
        <v>293</v>
      </c>
      <c r="AB485" s="848"/>
      <c r="AC485" s="849"/>
      <c r="AD485" s="118">
        <v>2</v>
      </c>
      <c r="AE485" s="118" t="s">
        <v>294</v>
      </c>
      <c r="AF485" s="866"/>
      <c r="AG485" s="867"/>
      <c r="AH485" s="868"/>
      <c r="AI485" s="866"/>
      <c r="AJ485" s="867"/>
      <c r="AK485" s="868"/>
      <c r="AL485" s="101"/>
      <c r="AN485" s="24" t="str">
        <f t="shared" si="26"/>
        <v>■</v>
      </c>
    </row>
    <row r="486" spans="1:40">
      <c r="A486" s="36" t="str">
        <f t="shared" si="24"/>
        <v>CO</v>
      </c>
      <c r="B486" s="32"/>
      <c r="C486" s="802">
        <v>7</v>
      </c>
      <c r="D486" s="803"/>
      <c r="E486" s="897" t="s">
        <v>1241</v>
      </c>
      <c r="F486" s="898"/>
      <c r="G486" s="898"/>
      <c r="H486" s="898"/>
      <c r="I486" s="898"/>
      <c r="J486" s="898"/>
      <c r="K486" s="898"/>
      <c r="L486" s="898"/>
      <c r="M486" s="898"/>
      <c r="N486" s="898"/>
      <c r="O486" s="898"/>
      <c r="P486" s="898"/>
      <c r="Q486" s="898"/>
      <c r="R486" s="898"/>
      <c r="S486" s="898"/>
      <c r="T486" s="899"/>
      <c r="U486" s="152" t="s">
        <v>513</v>
      </c>
      <c r="V486" s="847" t="s">
        <v>292</v>
      </c>
      <c r="W486" s="848"/>
      <c r="X486" s="848"/>
      <c r="Y486" s="848"/>
      <c r="Z486" s="849"/>
      <c r="AA486" s="847" t="s">
        <v>293</v>
      </c>
      <c r="AB486" s="848"/>
      <c r="AC486" s="849"/>
      <c r="AD486" s="118">
        <v>1</v>
      </c>
      <c r="AE486" s="118" t="s">
        <v>294</v>
      </c>
      <c r="AF486" s="866"/>
      <c r="AG486" s="867"/>
      <c r="AH486" s="868"/>
      <c r="AI486" s="866"/>
      <c r="AJ486" s="867"/>
      <c r="AK486" s="868"/>
      <c r="AL486" s="101"/>
      <c r="AN486" s="24" t="str">
        <f t="shared" si="26"/>
        <v>■</v>
      </c>
    </row>
    <row r="487" spans="1:40">
      <c r="A487" s="36" t="str">
        <f t="shared" si="24"/>
        <v>CO</v>
      </c>
      <c r="B487" s="32"/>
      <c r="C487" s="802">
        <v>8</v>
      </c>
      <c r="D487" s="803"/>
      <c r="E487" s="897" t="s">
        <v>1242</v>
      </c>
      <c r="F487" s="898"/>
      <c r="G487" s="898"/>
      <c r="H487" s="898"/>
      <c r="I487" s="898"/>
      <c r="J487" s="898"/>
      <c r="K487" s="898"/>
      <c r="L487" s="898"/>
      <c r="M487" s="898"/>
      <c r="N487" s="898"/>
      <c r="O487" s="898"/>
      <c r="P487" s="898"/>
      <c r="Q487" s="898"/>
      <c r="R487" s="898"/>
      <c r="S487" s="898"/>
      <c r="T487" s="899"/>
      <c r="U487" s="144" t="s">
        <v>632</v>
      </c>
      <c r="V487" s="847" t="s">
        <v>299</v>
      </c>
      <c r="W487" s="848"/>
      <c r="X487" s="848"/>
      <c r="Y487" s="848"/>
      <c r="Z487" s="849"/>
      <c r="AA487" s="847" t="s">
        <v>293</v>
      </c>
      <c r="AB487" s="848"/>
      <c r="AC487" s="849"/>
      <c r="AD487" s="118">
        <v>9</v>
      </c>
      <c r="AE487" s="118" t="s">
        <v>294</v>
      </c>
      <c r="AF487" s="866"/>
      <c r="AG487" s="867"/>
      <c r="AH487" s="868"/>
      <c r="AI487" s="866"/>
      <c r="AJ487" s="867"/>
      <c r="AK487" s="868"/>
      <c r="AL487" s="101"/>
      <c r="AN487" s="24" t="str">
        <f t="shared" si="26"/>
        <v>■</v>
      </c>
    </row>
    <row r="488" spans="1:40">
      <c r="A488" s="36" t="str">
        <f t="shared" si="24"/>
        <v>CO</v>
      </c>
      <c r="B488" s="32"/>
      <c r="C488" s="802">
        <v>9</v>
      </c>
      <c r="D488" s="803"/>
      <c r="E488" s="897" t="s">
        <v>1243</v>
      </c>
      <c r="F488" s="898"/>
      <c r="G488" s="898"/>
      <c r="H488" s="898"/>
      <c r="I488" s="898"/>
      <c r="J488" s="898"/>
      <c r="K488" s="898"/>
      <c r="L488" s="898"/>
      <c r="M488" s="898"/>
      <c r="N488" s="898"/>
      <c r="O488" s="898"/>
      <c r="P488" s="898"/>
      <c r="Q488" s="898"/>
      <c r="R488" s="898"/>
      <c r="S488" s="898"/>
      <c r="T488" s="899"/>
      <c r="U488" s="144" t="s">
        <v>634</v>
      </c>
      <c r="V488" s="847" t="s">
        <v>311</v>
      </c>
      <c r="W488" s="848"/>
      <c r="X488" s="848"/>
      <c r="Y488" s="848"/>
      <c r="Z488" s="849"/>
      <c r="AA488" s="847" t="s">
        <v>293</v>
      </c>
      <c r="AB488" s="848"/>
      <c r="AC488" s="849"/>
      <c r="AD488" s="118">
        <v>200</v>
      </c>
      <c r="AE488" s="118" t="s">
        <v>294</v>
      </c>
      <c r="AF488" s="866"/>
      <c r="AG488" s="867"/>
      <c r="AH488" s="868"/>
      <c r="AI488" s="866"/>
      <c r="AJ488" s="867"/>
      <c r="AK488" s="868"/>
      <c r="AL488" s="438"/>
      <c r="AN488" s="24" t="str">
        <f t="shared" si="26"/>
        <v>■</v>
      </c>
    </row>
    <row r="489" spans="1:40">
      <c r="A489" s="36" t="str">
        <f t="shared" si="24"/>
        <v>CO</v>
      </c>
      <c r="B489" s="32"/>
      <c r="C489" s="802">
        <v>10</v>
      </c>
      <c r="D489" s="803"/>
      <c r="E489" s="897" t="s">
        <v>1244</v>
      </c>
      <c r="F489" s="898"/>
      <c r="G489" s="898"/>
      <c r="H489" s="898"/>
      <c r="I489" s="898"/>
      <c r="J489" s="898"/>
      <c r="K489" s="898"/>
      <c r="L489" s="898"/>
      <c r="M489" s="898"/>
      <c r="N489" s="898"/>
      <c r="O489" s="898"/>
      <c r="P489" s="898"/>
      <c r="Q489" s="898"/>
      <c r="R489" s="898"/>
      <c r="S489" s="898"/>
      <c r="T489" s="899"/>
      <c r="U489" s="152" t="s">
        <v>1245</v>
      </c>
      <c r="V489" s="847" t="s">
        <v>292</v>
      </c>
      <c r="W489" s="848"/>
      <c r="X489" s="848"/>
      <c r="Y489" s="848"/>
      <c r="Z489" s="849"/>
      <c r="AA489" s="847" t="s">
        <v>293</v>
      </c>
      <c r="AB489" s="848"/>
      <c r="AC489" s="849"/>
      <c r="AD489" s="118">
        <v>384</v>
      </c>
      <c r="AE489" s="118" t="s">
        <v>294</v>
      </c>
      <c r="AF489" s="866"/>
      <c r="AG489" s="867"/>
      <c r="AH489" s="868"/>
      <c r="AI489" s="866"/>
      <c r="AJ489" s="867"/>
      <c r="AK489" s="868"/>
      <c r="AL489" s="101"/>
      <c r="AN489" s="24" t="str">
        <f t="shared" si="26"/>
        <v>■</v>
      </c>
    </row>
    <row r="490" spans="1:40">
      <c r="A490" s="36" t="str">
        <f t="shared" si="24"/>
        <v>CO</v>
      </c>
      <c r="B490" s="38"/>
      <c r="C490" s="917">
        <v>11</v>
      </c>
      <c r="D490" s="918"/>
      <c r="E490" s="903" t="s">
        <v>1246</v>
      </c>
      <c r="F490" s="904"/>
      <c r="G490" s="904"/>
      <c r="H490" s="904"/>
      <c r="I490" s="904"/>
      <c r="J490" s="904"/>
      <c r="K490" s="904"/>
      <c r="L490" s="904"/>
      <c r="M490" s="904"/>
      <c r="N490" s="904"/>
      <c r="O490" s="904"/>
      <c r="P490" s="904"/>
      <c r="Q490" s="904"/>
      <c r="R490" s="904"/>
      <c r="S490" s="904"/>
      <c r="T490" s="905"/>
      <c r="U490" s="153" t="s">
        <v>313</v>
      </c>
      <c r="V490" s="860" t="s">
        <v>292</v>
      </c>
      <c r="W490" s="861"/>
      <c r="X490" s="861"/>
      <c r="Y490" s="861"/>
      <c r="Z490" s="862"/>
      <c r="AA490" s="860" t="s">
        <v>293</v>
      </c>
      <c r="AB490" s="861"/>
      <c r="AC490" s="862"/>
      <c r="AD490" s="119">
        <v>1</v>
      </c>
      <c r="AE490" s="119" t="s">
        <v>294</v>
      </c>
      <c r="AF490" s="863"/>
      <c r="AG490" s="864"/>
      <c r="AH490" s="865"/>
      <c r="AI490" s="863"/>
      <c r="AJ490" s="864"/>
      <c r="AK490" s="865"/>
      <c r="AL490" s="265" t="s">
        <v>314</v>
      </c>
      <c r="AN490" s="24" t="str">
        <f t="shared" si="26"/>
        <v>■</v>
      </c>
    </row>
    <row r="491" spans="1:40">
      <c r="A491" s="36" t="str">
        <f t="shared" si="24"/>
        <v>CO</v>
      </c>
      <c r="B491" s="38"/>
      <c r="C491" s="917">
        <v>12</v>
      </c>
      <c r="D491" s="918"/>
      <c r="E491" s="903" t="s">
        <v>1247</v>
      </c>
      <c r="F491" s="904"/>
      <c r="G491" s="904"/>
      <c r="H491" s="904"/>
      <c r="I491" s="904"/>
      <c r="J491" s="904"/>
      <c r="K491" s="904"/>
      <c r="L491" s="904"/>
      <c r="M491" s="904"/>
      <c r="N491" s="904"/>
      <c r="O491" s="904"/>
      <c r="P491" s="904"/>
      <c r="Q491" s="904"/>
      <c r="R491" s="904"/>
      <c r="S491" s="904"/>
      <c r="T491" s="905"/>
      <c r="U491" s="153" t="s">
        <v>316</v>
      </c>
      <c r="V491" s="860" t="s">
        <v>292</v>
      </c>
      <c r="W491" s="861"/>
      <c r="X491" s="861"/>
      <c r="Y491" s="861"/>
      <c r="Z491" s="862"/>
      <c r="AA491" s="860" t="s">
        <v>293</v>
      </c>
      <c r="AB491" s="861"/>
      <c r="AC491" s="862"/>
      <c r="AD491" s="119">
        <v>2</v>
      </c>
      <c r="AE491" s="119" t="s">
        <v>294</v>
      </c>
      <c r="AF491" s="863"/>
      <c r="AG491" s="864"/>
      <c r="AH491" s="865"/>
      <c r="AI491" s="863"/>
      <c r="AJ491" s="864"/>
      <c r="AK491" s="865"/>
      <c r="AL491" s="265" t="s">
        <v>314</v>
      </c>
      <c r="AN491" s="24" t="str">
        <f t="shared" si="26"/>
        <v>■</v>
      </c>
    </row>
    <row r="492" spans="1:40">
      <c r="A492" s="36" t="str">
        <f t="shared" si="24"/>
        <v>CO</v>
      </c>
      <c r="B492" s="38"/>
      <c r="C492" s="917">
        <v>13</v>
      </c>
      <c r="D492" s="918"/>
      <c r="E492" s="903" t="s">
        <v>1248</v>
      </c>
      <c r="F492" s="904"/>
      <c r="G492" s="904"/>
      <c r="H492" s="904"/>
      <c r="I492" s="904"/>
      <c r="J492" s="904"/>
      <c r="K492" s="904"/>
      <c r="L492" s="904"/>
      <c r="M492" s="904"/>
      <c r="N492" s="904"/>
      <c r="O492" s="904"/>
      <c r="P492" s="904"/>
      <c r="Q492" s="904"/>
      <c r="R492" s="904"/>
      <c r="S492" s="904"/>
      <c r="T492" s="905"/>
      <c r="U492" s="153" t="s">
        <v>318</v>
      </c>
      <c r="V492" s="860" t="s">
        <v>292</v>
      </c>
      <c r="W492" s="861"/>
      <c r="X492" s="861"/>
      <c r="Y492" s="861"/>
      <c r="Z492" s="862"/>
      <c r="AA492" s="860" t="s">
        <v>293</v>
      </c>
      <c r="AB492" s="861"/>
      <c r="AC492" s="862"/>
      <c r="AD492" s="119">
        <v>3</v>
      </c>
      <c r="AE492" s="119" t="s">
        <v>294</v>
      </c>
      <c r="AF492" s="863"/>
      <c r="AG492" s="864"/>
      <c r="AH492" s="865"/>
      <c r="AI492" s="863"/>
      <c r="AJ492" s="864"/>
      <c r="AK492" s="865"/>
      <c r="AL492" s="265" t="s">
        <v>314</v>
      </c>
      <c r="AN492" s="24" t="str">
        <f t="shared" si="26"/>
        <v>■</v>
      </c>
    </row>
    <row r="493" spans="1:40">
      <c r="A493" s="36" t="str">
        <f t="shared" si="24"/>
        <v>CO</v>
      </c>
      <c r="B493" s="38"/>
      <c r="C493" s="917">
        <v>14</v>
      </c>
      <c r="D493" s="918"/>
      <c r="E493" s="903" t="s">
        <v>1249</v>
      </c>
      <c r="F493" s="904"/>
      <c r="G493" s="904"/>
      <c r="H493" s="904"/>
      <c r="I493" s="904"/>
      <c r="J493" s="904"/>
      <c r="K493" s="904"/>
      <c r="L493" s="904"/>
      <c r="M493" s="904"/>
      <c r="N493" s="904"/>
      <c r="O493" s="904"/>
      <c r="P493" s="904"/>
      <c r="Q493" s="904"/>
      <c r="R493" s="904"/>
      <c r="S493" s="904"/>
      <c r="T493" s="905"/>
      <c r="U493" s="153" t="s">
        <v>320</v>
      </c>
      <c r="V493" s="860" t="s">
        <v>299</v>
      </c>
      <c r="W493" s="861"/>
      <c r="X493" s="861"/>
      <c r="Y493" s="861"/>
      <c r="Z493" s="862"/>
      <c r="AA493" s="860" t="s">
        <v>293</v>
      </c>
      <c r="AB493" s="861"/>
      <c r="AC493" s="862"/>
      <c r="AD493" s="119">
        <v>7</v>
      </c>
      <c r="AE493" s="119" t="s">
        <v>294</v>
      </c>
      <c r="AF493" s="863"/>
      <c r="AG493" s="864"/>
      <c r="AH493" s="865"/>
      <c r="AI493" s="863"/>
      <c r="AJ493" s="864"/>
      <c r="AK493" s="865"/>
      <c r="AL493" s="265" t="s">
        <v>314</v>
      </c>
      <c r="AN493" s="24" t="str">
        <f t="shared" si="26"/>
        <v>■</v>
      </c>
    </row>
    <row r="494" spans="1:40">
      <c r="A494" s="36" t="str">
        <f t="shared" si="24"/>
        <v>CO</v>
      </c>
      <c r="B494" s="38"/>
      <c r="C494" s="917">
        <v>15</v>
      </c>
      <c r="D494" s="918"/>
      <c r="E494" s="903" t="s">
        <v>1250</v>
      </c>
      <c r="F494" s="904"/>
      <c r="G494" s="904"/>
      <c r="H494" s="904"/>
      <c r="I494" s="904"/>
      <c r="J494" s="904"/>
      <c r="K494" s="904"/>
      <c r="L494" s="904"/>
      <c r="M494" s="904"/>
      <c r="N494" s="904"/>
      <c r="O494" s="904"/>
      <c r="P494" s="904"/>
      <c r="Q494" s="904"/>
      <c r="R494" s="904"/>
      <c r="S494" s="904"/>
      <c r="T494" s="905"/>
      <c r="U494" s="153" t="s">
        <v>663</v>
      </c>
      <c r="V494" s="860" t="s">
        <v>299</v>
      </c>
      <c r="W494" s="861"/>
      <c r="X494" s="861"/>
      <c r="Y494" s="861"/>
      <c r="Z494" s="862"/>
      <c r="AA494" s="860" t="s">
        <v>293</v>
      </c>
      <c r="AB494" s="861"/>
      <c r="AC494" s="862"/>
      <c r="AD494" s="119">
        <v>7</v>
      </c>
      <c r="AE494" s="119" t="s">
        <v>294</v>
      </c>
      <c r="AF494" s="863"/>
      <c r="AG494" s="864"/>
      <c r="AH494" s="865"/>
      <c r="AI494" s="863"/>
      <c r="AJ494" s="864"/>
      <c r="AK494" s="865"/>
      <c r="AL494" s="265" t="s">
        <v>314</v>
      </c>
      <c r="AN494" s="24" t="str">
        <f t="shared" si="26"/>
        <v>■</v>
      </c>
    </row>
    <row r="495" spans="1:40" ht="13.15" customHeight="1">
      <c r="A495" s="36" t="str">
        <f t="shared" si="24"/>
        <v>CO</v>
      </c>
      <c r="B495" s="32"/>
      <c r="C495" s="802">
        <v>16</v>
      </c>
      <c r="D495" s="803"/>
      <c r="E495" s="897" t="s">
        <v>1251</v>
      </c>
      <c r="F495" s="898"/>
      <c r="G495" s="898"/>
      <c r="H495" s="898"/>
      <c r="I495" s="898"/>
      <c r="J495" s="898"/>
      <c r="K495" s="898"/>
      <c r="L495" s="898"/>
      <c r="M495" s="898"/>
      <c r="N495" s="898"/>
      <c r="O495" s="898"/>
      <c r="P495" s="898"/>
      <c r="Q495" s="898"/>
      <c r="R495" s="898"/>
      <c r="S495" s="898"/>
      <c r="T495" s="899"/>
      <c r="U495" s="152" t="s">
        <v>596</v>
      </c>
      <c r="V495" s="847" t="s">
        <v>299</v>
      </c>
      <c r="W495" s="848"/>
      <c r="X495" s="848"/>
      <c r="Y495" s="848"/>
      <c r="Z495" s="849"/>
      <c r="AA495" s="847" t="s">
        <v>293</v>
      </c>
      <c r="AB495" s="848"/>
      <c r="AC495" s="849"/>
      <c r="AD495" s="118">
        <v>2</v>
      </c>
      <c r="AE495" s="118" t="s">
        <v>294</v>
      </c>
      <c r="AF495" s="866"/>
      <c r="AG495" s="867"/>
      <c r="AH495" s="868"/>
      <c r="AI495" s="866"/>
      <c r="AJ495" s="867"/>
      <c r="AK495" s="868"/>
      <c r="AL495" s="101"/>
      <c r="AN495" s="24" t="str">
        <f t="shared" si="26"/>
        <v>■</v>
      </c>
    </row>
    <row r="496" spans="1:40" ht="13.15" customHeight="1">
      <c r="A496" s="36" t="str">
        <f t="shared" si="24"/>
        <v>CO</v>
      </c>
      <c r="B496" s="32"/>
      <c r="C496" s="802">
        <v>17</v>
      </c>
      <c r="D496" s="803"/>
      <c r="E496" s="897" t="s">
        <v>1252</v>
      </c>
      <c r="F496" s="898"/>
      <c r="G496" s="898"/>
      <c r="H496" s="898"/>
      <c r="I496" s="898"/>
      <c r="J496" s="898"/>
      <c r="K496" s="898"/>
      <c r="L496" s="898"/>
      <c r="M496" s="898"/>
      <c r="N496" s="898"/>
      <c r="O496" s="898"/>
      <c r="P496" s="898"/>
      <c r="Q496" s="898"/>
      <c r="R496" s="898"/>
      <c r="S496" s="898"/>
      <c r="T496" s="899"/>
      <c r="U496" s="152" t="s">
        <v>598</v>
      </c>
      <c r="V496" s="847" t="s">
        <v>299</v>
      </c>
      <c r="W496" s="848"/>
      <c r="X496" s="848"/>
      <c r="Y496" s="848"/>
      <c r="Z496" s="849"/>
      <c r="AA496" s="847" t="s">
        <v>300</v>
      </c>
      <c r="AB496" s="848"/>
      <c r="AC496" s="849"/>
      <c r="AD496" s="118">
        <v>5</v>
      </c>
      <c r="AE496" s="118">
        <v>0</v>
      </c>
      <c r="AF496" s="866"/>
      <c r="AG496" s="867"/>
      <c r="AH496" s="868"/>
      <c r="AI496" s="866"/>
      <c r="AJ496" s="867"/>
      <c r="AK496" s="868"/>
      <c r="AL496" s="101"/>
      <c r="AN496" s="24" t="str">
        <f t="shared" si="26"/>
        <v>■</v>
      </c>
    </row>
    <row r="497" spans="1:40" ht="13.15" customHeight="1">
      <c r="A497" s="36" t="str">
        <f t="shared" si="24"/>
        <v>CO</v>
      </c>
      <c r="B497" s="32"/>
      <c r="C497" s="802">
        <v>18</v>
      </c>
      <c r="D497" s="803"/>
      <c r="E497" s="897" t="s">
        <v>1253</v>
      </c>
      <c r="F497" s="898"/>
      <c r="G497" s="898"/>
      <c r="H497" s="898"/>
      <c r="I497" s="898"/>
      <c r="J497" s="898"/>
      <c r="K497" s="898"/>
      <c r="L497" s="898"/>
      <c r="M497" s="898"/>
      <c r="N497" s="898"/>
      <c r="O497" s="898"/>
      <c r="P497" s="898"/>
      <c r="Q497" s="898"/>
      <c r="R497" s="898"/>
      <c r="S497" s="898"/>
      <c r="T497" s="899"/>
      <c r="U497" s="152" t="s">
        <v>600</v>
      </c>
      <c r="V497" s="847" t="s">
        <v>299</v>
      </c>
      <c r="W497" s="848"/>
      <c r="X497" s="848"/>
      <c r="Y497" s="848"/>
      <c r="Z497" s="849"/>
      <c r="AA497" s="847" t="s">
        <v>300</v>
      </c>
      <c r="AB497" s="848"/>
      <c r="AC497" s="849"/>
      <c r="AD497" s="118">
        <v>5</v>
      </c>
      <c r="AE497" s="118">
        <v>0</v>
      </c>
      <c r="AF497" s="866"/>
      <c r="AG497" s="867"/>
      <c r="AH497" s="868"/>
      <c r="AI497" s="866"/>
      <c r="AJ497" s="867"/>
      <c r="AK497" s="868"/>
      <c r="AL497" s="101"/>
      <c r="AN497" s="24" t="str">
        <f t="shared" si="26"/>
        <v>■</v>
      </c>
    </row>
    <row r="498" spans="1:40" ht="13.15" customHeight="1">
      <c r="A498" s="36" t="str">
        <f t="shared" si="24"/>
        <v>CO</v>
      </c>
      <c r="B498" s="32"/>
      <c r="C498" s="802">
        <v>19</v>
      </c>
      <c r="D498" s="803"/>
      <c r="E498" s="897" t="s">
        <v>1254</v>
      </c>
      <c r="F498" s="898"/>
      <c r="G498" s="898"/>
      <c r="H498" s="898"/>
      <c r="I498" s="898"/>
      <c r="J498" s="898"/>
      <c r="K498" s="898"/>
      <c r="L498" s="898"/>
      <c r="M498" s="898"/>
      <c r="N498" s="898"/>
      <c r="O498" s="898"/>
      <c r="P498" s="898"/>
      <c r="Q498" s="898"/>
      <c r="R498" s="898"/>
      <c r="S498" s="898"/>
      <c r="T498" s="899"/>
      <c r="U498" s="152" t="s">
        <v>323</v>
      </c>
      <c r="V498" s="847" t="s">
        <v>299</v>
      </c>
      <c r="W498" s="848"/>
      <c r="X498" s="848"/>
      <c r="Y498" s="848"/>
      <c r="Z498" s="849"/>
      <c r="AA498" s="847" t="s">
        <v>293</v>
      </c>
      <c r="AB498" s="848"/>
      <c r="AC498" s="849"/>
      <c r="AD498" s="118">
        <v>6</v>
      </c>
      <c r="AE498" s="118" t="s">
        <v>294</v>
      </c>
      <c r="AF498" s="866"/>
      <c r="AG498" s="867"/>
      <c r="AH498" s="868"/>
      <c r="AI498" s="866"/>
      <c r="AJ498" s="867"/>
      <c r="AK498" s="868"/>
      <c r="AL498" s="101"/>
      <c r="AN498" s="24" t="str">
        <f t="shared" si="26"/>
        <v>■</v>
      </c>
    </row>
    <row r="499" spans="1:40" ht="13.15" customHeight="1">
      <c r="A499" s="36" t="str">
        <f t="shared" si="24"/>
        <v>CO</v>
      </c>
      <c r="B499" s="32"/>
      <c r="C499" s="802">
        <v>20</v>
      </c>
      <c r="D499" s="803"/>
      <c r="E499" s="897" t="s">
        <v>324</v>
      </c>
      <c r="F499" s="898"/>
      <c r="G499" s="898"/>
      <c r="H499" s="898"/>
      <c r="I499" s="898"/>
      <c r="J499" s="898"/>
      <c r="K499" s="898"/>
      <c r="L499" s="898"/>
      <c r="M499" s="898"/>
      <c r="N499" s="898"/>
      <c r="O499" s="898"/>
      <c r="P499" s="898"/>
      <c r="Q499" s="898"/>
      <c r="R499" s="898"/>
      <c r="S499" s="898"/>
      <c r="T499" s="899"/>
      <c r="U499" s="152" t="s">
        <v>325</v>
      </c>
      <c r="V499" s="847" t="s">
        <v>299</v>
      </c>
      <c r="W499" s="848"/>
      <c r="X499" s="848"/>
      <c r="Y499" s="848"/>
      <c r="Z499" s="849"/>
      <c r="AA499" s="847" t="s">
        <v>293</v>
      </c>
      <c r="AB499" s="848"/>
      <c r="AC499" s="849"/>
      <c r="AD499" s="118">
        <v>6</v>
      </c>
      <c r="AE499" s="118" t="s">
        <v>294</v>
      </c>
      <c r="AF499" s="866"/>
      <c r="AG499" s="867"/>
      <c r="AH499" s="868"/>
      <c r="AI499" s="866"/>
      <c r="AJ499" s="867"/>
      <c r="AK499" s="868"/>
      <c r="AL499" s="101"/>
      <c r="AN499" s="24" t="str">
        <f t="shared" si="26"/>
        <v>■</v>
      </c>
    </row>
    <row r="500" spans="1:40">
      <c r="A500" s="36" t="str">
        <f t="shared" si="24"/>
        <v>CO</v>
      </c>
      <c r="B500" s="32"/>
      <c r="C500" s="494"/>
      <c r="D500" s="474"/>
      <c r="E500" s="474"/>
      <c r="F500" s="474"/>
      <c r="G500" s="474"/>
      <c r="H500" s="474"/>
      <c r="I500" s="474"/>
      <c r="J500" s="474"/>
      <c r="K500" s="474"/>
      <c r="L500" s="474"/>
      <c r="M500" s="474"/>
      <c r="N500" s="474"/>
      <c r="O500" s="474"/>
      <c r="P500" s="474"/>
      <c r="Q500" s="474"/>
      <c r="R500" s="474"/>
      <c r="S500" s="474"/>
      <c r="T500" s="474"/>
      <c r="V500" s="495"/>
      <c r="W500" s="495"/>
      <c r="X500" s="495"/>
      <c r="Y500" s="495"/>
      <c r="Z500" s="495"/>
      <c r="AA500" s="495"/>
      <c r="AB500" s="495"/>
      <c r="AC500" s="495"/>
      <c r="AD500" s="495"/>
      <c r="AE500" s="495"/>
      <c r="AF500" s="496"/>
      <c r="AG500" s="496"/>
      <c r="AH500" s="496"/>
      <c r="AI500" s="496"/>
      <c r="AJ500" s="496"/>
      <c r="AK500" s="496"/>
      <c r="AL500" s="493"/>
    </row>
    <row r="501" spans="1:40">
      <c r="A501" s="36" t="str">
        <f t="shared" si="24"/>
        <v>NI</v>
      </c>
      <c r="B501" s="38"/>
      <c r="C501" s="39" t="s">
        <v>282</v>
      </c>
      <c r="D501" s="40"/>
      <c r="J501" s="31" t="s">
        <v>635</v>
      </c>
      <c r="K501" s="39"/>
      <c r="M501" s="39"/>
      <c r="U501" s="31" t="s">
        <v>1255</v>
      </c>
      <c r="V501" s="178"/>
      <c r="W501" s="178"/>
      <c r="X501" s="178"/>
      <c r="Y501" s="178"/>
      <c r="Z501" s="178"/>
      <c r="AD501" s="178"/>
      <c r="AE501" s="178"/>
      <c r="AF501" s="61"/>
      <c r="AG501" s="61"/>
      <c r="AH501" s="61"/>
      <c r="AI501" s="61"/>
      <c r="AJ501" s="61"/>
      <c r="AK501" s="61"/>
    </row>
    <row r="502" spans="1:40" ht="21" customHeight="1">
      <c r="A502" s="36" t="str">
        <f t="shared" si="24"/>
        <v>NI</v>
      </c>
      <c r="B502" s="38"/>
      <c r="C502" s="1005" t="s">
        <v>85</v>
      </c>
      <c r="D502" s="983"/>
      <c r="E502" s="1005" t="s">
        <v>285</v>
      </c>
      <c r="F502" s="1006"/>
      <c r="G502" s="1006"/>
      <c r="H502" s="1006"/>
      <c r="I502" s="1006"/>
      <c r="J502" s="1006"/>
      <c r="K502" s="1006"/>
      <c r="L502" s="1006"/>
      <c r="M502" s="1006"/>
      <c r="N502" s="1006"/>
      <c r="O502" s="1006"/>
      <c r="P502" s="1006"/>
      <c r="Q502" s="1006"/>
      <c r="R502" s="1006"/>
      <c r="S502" s="1006"/>
      <c r="T502" s="1006"/>
      <c r="U502" s="139" t="s">
        <v>286</v>
      </c>
      <c r="V502" s="841" t="s">
        <v>287</v>
      </c>
      <c r="W502" s="842"/>
      <c r="X502" s="842"/>
      <c r="Y502" s="842"/>
      <c r="Z502" s="1001"/>
      <c r="AA502" s="1005" t="s">
        <v>876</v>
      </c>
      <c r="AB502" s="1006"/>
      <c r="AC502" s="1012"/>
      <c r="AD502" s="970" t="s">
        <v>289</v>
      </c>
      <c r="AE502" s="972"/>
      <c r="AF502" s="881" t="s">
        <v>88</v>
      </c>
      <c r="AG502" s="882"/>
      <c r="AH502" s="883"/>
      <c r="AI502" s="1021" t="s">
        <v>89</v>
      </c>
      <c r="AJ502" s="1022"/>
      <c r="AK502" s="1023"/>
      <c r="AL502" s="915" t="s">
        <v>90</v>
      </c>
    </row>
    <row r="503" spans="1:40" ht="12" customHeight="1">
      <c r="A503" s="36" t="str">
        <f t="shared" si="24"/>
        <v>NI</v>
      </c>
      <c r="B503" s="38"/>
      <c r="C503" s="984"/>
      <c r="D503" s="985"/>
      <c r="E503" s="1007"/>
      <c r="F503" s="1008"/>
      <c r="G503" s="1008"/>
      <c r="H503" s="1008"/>
      <c r="I503" s="1008"/>
      <c r="J503" s="1008"/>
      <c r="K503" s="1008"/>
      <c r="L503" s="1008"/>
      <c r="M503" s="1008"/>
      <c r="N503" s="1008"/>
      <c r="O503" s="1008"/>
      <c r="P503" s="1008"/>
      <c r="Q503" s="1008"/>
      <c r="R503" s="1008"/>
      <c r="S503" s="1008"/>
      <c r="T503" s="1008"/>
      <c r="U503" s="140"/>
      <c r="V503" s="1002"/>
      <c r="W503" s="1003"/>
      <c r="X503" s="1003"/>
      <c r="Y503" s="1003"/>
      <c r="Z503" s="1004"/>
      <c r="AA503" s="1007"/>
      <c r="AB503" s="1008"/>
      <c r="AC503" s="1013"/>
      <c r="AD503" s="973"/>
      <c r="AE503" s="975"/>
      <c r="AF503" s="884"/>
      <c r="AG503" s="885"/>
      <c r="AH503" s="886"/>
      <c r="AI503" s="1024"/>
      <c r="AJ503" s="1025"/>
      <c r="AK503" s="1026"/>
      <c r="AL503" s="916"/>
    </row>
    <row r="504" spans="1:40" ht="13.15" customHeight="1">
      <c r="A504" s="36" t="str">
        <f t="shared" si="24"/>
        <v>NI</v>
      </c>
      <c r="B504" s="32"/>
      <c r="C504" s="802">
        <v>1</v>
      </c>
      <c r="D504" s="803"/>
      <c r="E504" s="897" t="s">
        <v>350</v>
      </c>
      <c r="F504" s="898"/>
      <c r="G504" s="898"/>
      <c r="H504" s="898"/>
      <c r="I504" s="898"/>
      <c r="J504" s="898"/>
      <c r="K504" s="898"/>
      <c r="L504" s="898"/>
      <c r="M504" s="898"/>
      <c r="N504" s="898"/>
      <c r="O504" s="898"/>
      <c r="P504" s="898"/>
      <c r="Q504" s="898"/>
      <c r="R504" s="898"/>
      <c r="S504" s="898"/>
      <c r="T504" s="899"/>
      <c r="U504" s="141" t="s">
        <v>291</v>
      </c>
      <c r="V504" s="847" t="s">
        <v>292</v>
      </c>
      <c r="W504" s="848"/>
      <c r="X504" s="848"/>
      <c r="Y504" s="848"/>
      <c r="Z504" s="849"/>
      <c r="AA504" s="847" t="s">
        <v>293</v>
      </c>
      <c r="AB504" s="848"/>
      <c r="AC504" s="849"/>
      <c r="AD504" s="118">
        <v>10</v>
      </c>
      <c r="AE504" s="118" t="s">
        <v>294</v>
      </c>
      <c r="AF504" s="866"/>
      <c r="AG504" s="867"/>
      <c r="AH504" s="868"/>
      <c r="AI504" s="866"/>
      <c r="AJ504" s="867"/>
      <c r="AK504" s="868"/>
      <c r="AL504" s="101"/>
      <c r="AN504" s="24" t="str">
        <f>$G$19</f>
        <v>■</v>
      </c>
    </row>
    <row r="505" spans="1:40" ht="13.15" customHeight="1">
      <c r="A505" s="36" t="str">
        <f t="shared" si="24"/>
        <v>NI</v>
      </c>
      <c r="B505" s="32"/>
      <c r="C505" s="802">
        <v>2</v>
      </c>
      <c r="D505" s="803"/>
      <c r="E505" s="897" t="s">
        <v>351</v>
      </c>
      <c r="F505" s="898"/>
      <c r="G505" s="898"/>
      <c r="H505" s="898"/>
      <c r="I505" s="898"/>
      <c r="J505" s="898"/>
      <c r="K505" s="898"/>
      <c r="L505" s="898"/>
      <c r="M505" s="898"/>
      <c r="N505" s="898"/>
      <c r="O505" s="898"/>
      <c r="P505" s="898"/>
      <c r="Q505" s="898"/>
      <c r="R505" s="898"/>
      <c r="S505" s="898"/>
      <c r="T505" s="899"/>
      <c r="U505" s="624" t="s">
        <v>296</v>
      </c>
      <c r="V505" s="847" t="s">
        <v>292</v>
      </c>
      <c r="W505" s="848"/>
      <c r="X505" s="848"/>
      <c r="Y505" s="848"/>
      <c r="Z505" s="849"/>
      <c r="AA505" s="847" t="s">
        <v>293</v>
      </c>
      <c r="AB505" s="848"/>
      <c r="AC505" s="849"/>
      <c r="AD505" s="118">
        <v>51</v>
      </c>
      <c r="AE505" s="118" t="s">
        <v>294</v>
      </c>
      <c r="AF505" s="866"/>
      <c r="AG505" s="867"/>
      <c r="AH505" s="868"/>
      <c r="AI505" s="866"/>
      <c r="AJ505" s="867"/>
      <c r="AK505" s="868"/>
      <c r="AL505" s="101"/>
      <c r="AN505" s="24" t="str">
        <f t="shared" ref="AN505:AN540" si="27">$G$19</f>
        <v>■</v>
      </c>
    </row>
    <row r="506" spans="1:40" ht="13.15" customHeight="1">
      <c r="A506" s="36" t="str">
        <f t="shared" si="24"/>
        <v>NI</v>
      </c>
      <c r="B506" s="32"/>
      <c r="C506" s="917">
        <v>3</v>
      </c>
      <c r="D506" s="918"/>
      <c r="E506" s="903" t="s">
        <v>297</v>
      </c>
      <c r="F506" s="904"/>
      <c r="G506" s="904"/>
      <c r="H506" s="904"/>
      <c r="I506" s="904"/>
      <c r="J506" s="904"/>
      <c r="K506" s="904"/>
      <c r="L506" s="904"/>
      <c r="M506" s="904"/>
      <c r="N506" s="904"/>
      <c r="O506" s="904"/>
      <c r="P506" s="904"/>
      <c r="Q506" s="904"/>
      <c r="R506" s="904"/>
      <c r="S506" s="904"/>
      <c r="T506" s="905"/>
      <c r="U506" s="153" t="s">
        <v>298</v>
      </c>
      <c r="V506" s="860" t="s">
        <v>299</v>
      </c>
      <c r="W506" s="861"/>
      <c r="X506" s="861"/>
      <c r="Y506" s="861"/>
      <c r="Z506" s="862"/>
      <c r="AA506" s="860" t="s">
        <v>300</v>
      </c>
      <c r="AB506" s="861"/>
      <c r="AC506" s="862"/>
      <c r="AD506" s="119">
        <v>1</v>
      </c>
      <c r="AE506" s="119">
        <v>0</v>
      </c>
      <c r="AF506" s="863"/>
      <c r="AG506" s="864"/>
      <c r="AH506" s="865"/>
      <c r="AI506" s="863"/>
      <c r="AJ506" s="864"/>
      <c r="AK506" s="865"/>
      <c r="AL506" s="241" t="s">
        <v>301</v>
      </c>
      <c r="AN506" s="24" t="str">
        <f t="shared" si="27"/>
        <v>■</v>
      </c>
    </row>
    <row r="507" spans="1:40" ht="13.15" customHeight="1">
      <c r="A507" s="36" t="str">
        <f t="shared" si="24"/>
        <v>NI</v>
      </c>
      <c r="B507" s="32"/>
      <c r="C507" s="802">
        <v>4</v>
      </c>
      <c r="D507" s="803"/>
      <c r="E507" s="897" t="s">
        <v>302</v>
      </c>
      <c r="F507" s="898"/>
      <c r="G507" s="898"/>
      <c r="H507" s="898"/>
      <c r="I507" s="898"/>
      <c r="J507" s="898"/>
      <c r="K507" s="898"/>
      <c r="L507" s="898"/>
      <c r="M507" s="898"/>
      <c r="N507" s="898"/>
      <c r="O507" s="898"/>
      <c r="P507" s="898"/>
      <c r="Q507" s="898"/>
      <c r="R507" s="898"/>
      <c r="S507" s="898"/>
      <c r="T507" s="899"/>
      <c r="U507" s="152" t="s">
        <v>303</v>
      </c>
      <c r="V507" s="847" t="s">
        <v>299</v>
      </c>
      <c r="W507" s="848"/>
      <c r="X507" s="848"/>
      <c r="Y507" s="848"/>
      <c r="Z507" s="849"/>
      <c r="AA507" s="847" t="s">
        <v>300</v>
      </c>
      <c r="AB507" s="848"/>
      <c r="AC507" s="849"/>
      <c r="AD507" s="118">
        <v>1</v>
      </c>
      <c r="AE507" s="118">
        <v>0</v>
      </c>
      <c r="AF507" s="866"/>
      <c r="AG507" s="867"/>
      <c r="AH507" s="868"/>
      <c r="AI507" s="866"/>
      <c r="AJ507" s="867"/>
      <c r="AK507" s="868"/>
      <c r="AL507" s="101"/>
      <c r="AN507" s="24" t="str">
        <f t="shared" si="27"/>
        <v>■</v>
      </c>
    </row>
    <row r="508" spans="1:40">
      <c r="A508" s="36" t="str">
        <f t="shared" si="24"/>
        <v>NI</v>
      </c>
      <c r="B508" s="32"/>
      <c r="C508" s="802">
        <v>5</v>
      </c>
      <c r="D508" s="803"/>
      <c r="E508" s="888" t="s">
        <v>304</v>
      </c>
      <c r="F508" s="889"/>
      <c r="G508" s="889"/>
      <c r="H508" s="889"/>
      <c r="I508" s="889"/>
      <c r="J508" s="889"/>
      <c r="K508" s="889"/>
      <c r="L508" s="889"/>
      <c r="M508" s="889"/>
      <c r="N508" s="889"/>
      <c r="O508" s="889"/>
      <c r="P508" s="889"/>
      <c r="Q508" s="889"/>
      <c r="R508" s="889"/>
      <c r="S508" s="889"/>
      <c r="T508" s="890"/>
      <c r="U508" s="152" t="s">
        <v>305</v>
      </c>
      <c r="V508" s="847" t="s">
        <v>292</v>
      </c>
      <c r="W508" s="848"/>
      <c r="X508" s="848"/>
      <c r="Y508" s="848"/>
      <c r="Z508" s="849"/>
      <c r="AA508" s="847" t="s">
        <v>293</v>
      </c>
      <c r="AB508" s="848"/>
      <c r="AC508" s="849"/>
      <c r="AD508" s="118">
        <v>2</v>
      </c>
      <c r="AE508" s="118" t="s">
        <v>294</v>
      </c>
      <c r="AF508" s="866"/>
      <c r="AG508" s="867"/>
      <c r="AH508" s="868"/>
      <c r="AI508" s="866"/>
      <c r="AJ508" s="867"/>
      <c r="AK508" s="868"/>
      <c r="AL508" s="101"/>
      <c r="AN508" s="24" t="str">
        <f t="shared" si="27"/>
        <v>■</v>
      </c>
    </row>
    <row r="509" spans="1:40">
      <c r="A509" s="36" t="str">
        <f t="shared" si="24"/>
        <v>NI</v>
      </c>
      <c r="B509" s="32"/>
      <c r="C509" s="802">
        <v>6</v>
      </c>
      <c r="D509" s="803"/>
      <c r="E509" s="888" t="s">
        <v>533</v>
      </c>
      <c r="F509" s="889"/>
      <c r="G509" s="889"/>
      <c r="H509" s="889"/>
      <c r="I509" s="889"/>
      <c r="J509" s="889"/>
      <c r="K509" s="889"/>
      <c r="L509" s="889"/>
      <c r="M509" s="889"/>
      <c r="N509" s="889"/>
      <c r="O509" s="889"/>
      <c r="P509" s="889"/>
      <c r="Q509" s="889"/>
      <c r="R509" s="889"/>
      <c r="S509" s="889"/>
      <c r="T509" s="890"/>
      <c r="U509" s="143" t="s">
        <v>534</v>
      </c>
      <c r="V509" s="847" t="s">
        <v>299</v>
      </c>
      <c r="W509" s="848"/>
      <c r="X509" s="848"/>
      <c r="Y509" s="848"/>
      <c r="Z509" s="849"/>
      <c r="AA509" s="847" t="s">
        <v>300</v>
      </c>
      <c r="AB509" s="848"/>
      <c r="AC509" s="849"/>
      <c r="AD509" s="118">
        <v>3</v>
      </c>
      <c r="AE509" s="118">
        <v>0</v>
      </c>
      <c r="AF509" s="866"/>
      <c r="AG509" s="867"/>
      <c r="AH509" s="868"/>
      <c r="AI509" s="866"/>
      <c r="AJ509" s="867"/>
      <c r="AK509" s="868"/>
      <c r="AL509" s="101"/>
      <c r="AN509" s="24" t="str">
        <f t="shared" si="27"/>
        <v>■</v>
      </c>
    </row>
    <row r="510" spans="1:40">
      <c r="A510" s="36" t="str">
        <f t="shared" si="24"/>
        <v>NI</v>
      </c>
      <c r="B510" s="32"/>
      <c r="C510" s="802">
        <v>7</v>
      </c>
      <c r="D510" s="803"/>
      <c r="E510" s="888" t="s">
        <v>535</v>
      </c>
      <c r="F510" s="889"/>
      <c r="G510" s="889"/>
      <c r="H510" s="889"/>
      <c r="I510" s="889"/>
      <c r="J510" s="889"/>
      <c r="K510" s="889"/>
      <c r="L510" s="889"/>
      <c r="M510" s="889"/>
      <c r="N510" s="889"/>
      <c r="O510" s="889"/>
      <c r="P510" s="889"/>
      <c r="Q510" s="889"/>
      <c r="R510" s="889"/>
      <c r="S510" s="889"/>
      <c r="T510" s="890"/>
      <c r="U510" s="143" t="s">
        <v>536</v>
      </c>
      <c r="V510" s="847" t="s">
        <v>299</v>
      </c>
      <c r="W510" s="848"/>
      <c r="X510" s="848"/>
      <c r="Y510" s="848"/>
      <c r="Z510" s="849"/>
      <c r="AA510" s="847" t="s">
        <v>300</v>
      </c>
      <c r="AB510" s="848"/>
      <c r="AC510" s="849"/>
      <c r="AD510" s="118">
        <v>3</v>
      </c>
      <c r="AE510" s="118">
        <v>0</v>
      </c>
      <c r="AF510" s="866"/>
      <c r="AG510" s="867"/>
      <c r="AH510" s="868"/>
      <c r="AI510" s="866"/>
      <c r="AJ510" s="867"/>
      <c r="AK510" s="868"/>
      <c r="AL510" s="101"/>
      <c r="AN510" s="24" t="str">
        <f t="shared" si="27"/>
        <v>■</v>
      </c>
    </row>
    <row r="511" spans="1:40">
      <c r="A511" s="36" t="str">
        <f t="shared" si="24"/>
        <v>NI</v>
      </c>
      <c r="B511" s="32"/>
      <c r="C511" s="802">
        <v>8</v>
      </c>
      <c r="D511" s="803"/>
      <c r="E511" s="888" t="s">
        <v>537</v>
      </c>
      <c r="F511" s="889"/>
      <c r="G511" s="889"/>
      <c r="H511" s="889"/>
      <c r="I511" s="889"/>
      <c r="J511" s="889"/>
      <c r="K511" s="889"/>
      <c r="L511" s="889"/>
      <c r="M511" s="889"/>
      <c r="N511" s="889"/>
      <c r="O511" s="889"/>
      <c r="P511" s="889"/>
      <c r="Q511" s="889"/>
      <c r="R511" s="889"/>
      <c r="S511" s="889"/>
      <c r="T511" s="890"/>
      <c r="U511" s="143" t="s">
        <v>538</v>
      </c>
      <c r="V511" s="847" t="s">
        <v>299</v>
      </c>
      <c r="W511" s="848"/>
      <c r="X511" s="848"/>
      <c r="Y511" s="848"/>
      <c r="Z511" s="849"/>
      <c r="AA511" s="847" t="s">
        <v>300</v>
      </c>
      <c r="AB511" s="848"/>
      <c r="AC511" s="849"/>
      <c r="AD511" s="118">
        <v>3</v>
      </c>
      <c r="AE511" s="118">
        <v>0</v>
      </c>
      <c r="AF511" s="866"/>
      <c r="AG511" s="867"/>
      <c r="AH511" s="868"/>
      <c r="AI511" s="866"/>
      <c r="AJ511" s="867"/>
      <c r="AK511" s="868"/>
      <c r="AL511" s="101"/>
      <c r="AN511" s="24" t="str">
        <f t="shared" si="27"/>
        <v>■</v>
      </c>
    </row>
    <row r="512" spans="1:40">
      <c r="A512" s="36" t="str">
        <f t="shared" si="24"/>
        <v>NI</v>
      </c>
      <c r="B512" s="32"/>
      <c r="C512" s="802">
        <v>9</v>
      </c>
      <c r="D512" s="803"/>
      <c r="E512" s="888" t="s">
        <v>539</v>
      </c>
      <c r="F512" s="889"/>
      <c r="G512" s="889"/>
      <c r="H512" s="889"/>
      <c r="I512" s="889"/>
      <c r="J512" s="889"/>
      <c r="K512" s="889"/>
      <c r="L512" s="889"/>
      <c r="M512" s="889"/>
      <c r="N512" s="889"/>
      <c r="O512" s="889"/>
      <c r="P512" s="889"/>
      <c r="Q512" s="889"/>
      <c r="R512" s="889"/>
      <c r="S512" s="889"/>
      <c r="T512" s="890"/>
      <c r="U512" s="143" t="s">
        <v>540</v>
      </c>
      <c r="V512" s="847" t="s">
        <v>299</v>
      </c>
      <c r="W512" s="848"/>
      <c r="X512" s="848"/>
      <c r="Y512" s="848"/>
      <c r="Z512" s="849"/>
      <c r="AA512" s="847" t="s">
        <v>300</v>
      </c>
      <c r="AB512" s="848"/>
      <c r="AC512" s="849"/>
      <c r="AD512" s="118">
        <v>3</v>
      </c>
      <c r="AE512" s="118">
        <v>0</v>
      </c>
      <c r="AF512" s="866"/>
      <c r="AG512" s="867"/>
      <c r="AH512" s="868"/>
      <c r="AI512" s="866"/>
      <c r="AJ512" s="867"/>
      <c r="AK512" s="868"/>
      <c r="AL512" s="101"/>
      <c r="AN512" s="24" t="str">
        <f t="shared" si="27"/>
        <v>■</v>
      </c>
    </row>
    <row r="513" spans="1:40">
      <c r="A513" s="36" t="str">
        <f t="shared" si="24"/>
        <v>NI</v>
      </c>
      <c r="B513" s="32"/>
      <c r="C513" s="802">
        <v>10</v>
      </c>
      <c r="D513" s="803"/>
      <c r="E513" s="888" t="s">
        <v>541</v>
      </c>
      <c r="F513" s="889"/>
      <c r="G513" s="889"/>
      <c r="H513" s="889"/>
      <c r="I513" s="889"/>
      <c r="J513" s="889"/>
      <c r="K513" s="889"/>
      <c r="L513" s="889"/>
      <c r="M513" s="889"/>
      <c r="N513" s="889"/>
      <c r="O513" s="889"/>
      <c r="P513" s="889"/>
      <c r="Q513" s="889"/>
      <c r="R513" s="889"/>
      <c r="S513" s="889"/>
      <c r="T513" s="890"/>
      <c r="U513" s="143" t="s">
        <v>542</v>
      </c>
      <c r="V513" s="847" t="s">
        <v>299</v>
      </c>
      <c r="W513" s="848"/>
      <c r="X513" s="848"/>
      <c r="Y513" s="848"/>
      <c r="Z513" s="849"/>
      <c r="AA513" s="847" t="s">
        <v>300</v>
      </c>
      <c r="AB513" s="848"/>
      <c r="AC513" s="849"/>
      <c r="AD513" s="118">
        <v>3</v>
      </c>
      <c r="AE513" s="118">
        <v>0</v>
      </c>
      <c r="AF513" s="866"/>
      <c r="AG513" s="867"/>
      <c r="AH513" s="868"/>
      <c r="AI513" s="866"/>
      <c r="AJ513" s="867"/>
      <c r="AK513" s="868"/>
      <c r="AL513" s="101"/>
      <c r="AN513" s="24" t="str">
        <f t="shared" si="27"/>
        <v>■</v>
      </c>
    </row>
    <row r="514" spans="1:40">
      <c r="A514" s="36" t="str">
        <f t="shared" si="24"/>
        <v>NI</v>
      </c>
      <c r="B514" s="32"/>
      <c r="C514" s="802">
        <v>11</v>
      </c>
      <c r="D514" s="803"/>
      <c r="E514" s="888" t="s">
        <v>543</v>
      </c>
      <c r="F514" s="889"/>
      <c r="G514" s="889"/>
      <c r="H514" s="889"/>
      <c r="I514" s="889"/>
      <c r="J514" s="889"/>
      <c r="K514" s="889"/>
      <c r="L514" s="889"/>
      <c r="M514" s="889"/>
      <c r="N514" s="889"/>
      <c r="O514" s="889"/>
      <c r="P514" s="889"/>
      <c r="Q514" s="889"/>
      <c r="R514" s="889"/>
      <c r="S514" s="889"/>
      <c r="T514" s="890"/>
      <c r="U514" s="143" t="s">
        <v>544</v>
      </c>
      <c r="V514" s="847" t="s">
        <v>299</v>
      </c>
      <c r="W514" s="848"/>
      <c r="X514" s="848"/>
      <c r="Y514" s="848"/>
      <c r="Z514" s="849"/>
      <c r="AA514" s="847" t="s">
        <v>300</v>
      </c>
      <c r="AB514" s="848"/>
      <c r="AC514" s="849"/>
      <c r="AD514" s="118">
        <v>3</v>
      </c>
      <c r="AE514" s="118">
        <v>0</v>
      </c>
      <c r="AF514" s="866"/>
      <c r="AG514" s="867"/>
      <c r="AH514" s="868"/>
      <c r="AI514" s="866"/>
      <c r="AJ514" s="867"/>
      <c r="AK514" s="868"/>
      <c r="AL514" s="101"/>
      <c r="AN514" s="24" t="str">
        <f t="shared" si="27"/>
        <v>■</v>
      </c>
    </row>
    <row r="515" spans="1:40">
      <c r="A515" s="36" t="str">
        <f t="shared" si="24"/>
        <v>NI</v>
      </c>
      <c r="B515" s="32"/>
      <c r="C515" s="802">
        <v>12</v>
      </c>
      <c r="D515" s="803"/>
      <c r="E515" s="888" t="s">
        <v>545</v>
      </c>
      <c r="F515" s="889"/>
      <c r="G515" s="889"/>
      <c r="H515" s="889"/>
      <c r="I515" s="889"/>
      <c r="J515" s="889"/>
      <c r="K515" s="889"/>
      <c r="L515" s="889"/>
      <c r="M515" s="889"/>
      <c r="N515" s="889"/>
      <c r="O515" s="889"/>
      <c r="P515" s="889"/>
      <c r="Q515" s="889"/>
      <c r="R515" s="889"/>
      <c r="S515" s="889"/>
      <c r="T515" s="890"/>
      <c r="U515" s="143" t="s">
        <v>546</v>
      </c>
      <c r="V515" s="847" t="s">
        <v>299</v>
      </c>
      <c r="W515" s="848"/>
      <c r="X515" s="848"/>
      <c r="Y515" s="848"/>
      <c r="Z515" s="849"/>
      <c r="AA515" s="847" t="s">
        <v>300</v>
      </c>
      <c r="AB515" s="848"/>
      <c r="AC515" s="849"/>
      <c r="AD515" s="118">
        <v>3</v>
      </c>
      <c r="AE515" s="118">
        <v>0</v>
      </c>
      <c r="AF515" s="866"/>
      <c r="AG515" s="867"/>
      <c r="AH515" s="868"/>
      <c r="AI515" s="866"/>
      <c r="AJ515" s="867"/>
      <c r="AK515" s="868"/>
      <c r="AL515" s="101"/>
      <c r="AN515" s="24" t="str">
        <f t="shared" si="27"/>
        <v>■</v>
      </c>
    </row>
    <row r="516" spans="1:40">
      <c r="A516" s="36" t="str">
        <f t="shared" ref="A516:A579" si="28">IF(LEN(J516)&gt;0,MID(J516,FIND("(",J516,1)+1,2),A515)</f>
        <v>NI</v>
      </c>
      <c r="B516" s="32"/>
      <c r="C516" s="802">
        <v>13</v>
      </c>
      <c r="D516" s="803"/>
      <c r="E516" s="888" t="s">
        <v>547</v>
      </c>
      <c r="F516" s="889"/>
      <c r="G516" s="889"/>
      <c r="H516" s="889"/>
      <c r="I516" s="889"/>
      <c r="J516" s="889"/>
      <c r="K516" s="889"/>
      <c r="L516" s="889"/>
      <c r="M516" s="889"/>
      <c r="N516" s="889"/>
      <c r="O516" s="889"/>
      <c r="P516" s="889"/>
      <c r="Q516" s="889"/>
      <c r="R516" s="889"/>
      <c r="S516" s="889"/>
      <c r="T516" s="890"/>
      <c r="U516" s="143" t="s">
        <v>548</v>
      </c>
      <c r="V516" s="847" t="s">
        <v>299</v>
      </c>
      <c r="W516" s="848"/>
      <c r="X516" s="848"/>
      <c r="Y516" s="848"/>
      <c r="Z516" s="849"/>
      <c r="AA516" s="847" t="s">
        <v>300</v>
      </c>
      <c r="AB516" s="848"/>
      <c r="AC516" s="849"/>
      <c r="AD516" s="118">
        <v>3</v>
      </c>
      <c r="AE516" s="118">
        <v>0</v>
      </c>
      <c r="AF516" s="866"/>
      <c r="AG516" s="867"/>
      <c r="AH516" s="868"/>
      <c r="AI516" s="866"/>
      <c r="AJ516" s="867"/>
      <c r="AK516" s="868"/>
      <c r="AL516" s="101"/>
      <c r="AN516" s="24" t="str">
        <f t="shared" si="27"/>
        <v>■</v>
      </c>
    </row>
    <row r="517" spans="1:40">
      <c r="A517" s="36" t="str">
        <f t="shared" si="28"/>
        <v>NI</v>
      </c>
      <c r="B517" s="32"/>
      <c r="C517" s="802">
        <v>14</v>
      </c>
      <c r="D517" s="803"/>
      <c r="E517" s="888" t="s">
        <v>549</v>
      </c>
      <c r="F517" s="889"/>
      <c r="G517" s="889"/>
      <c r="H517" s="889"/>
      <c r="I517" s="889"/>
      <c r="J517" s="889"/>
      <c r="K517" s="889"/>
      <c r="L517" s="889"/>
      <c r="M517" s="889"/>
      <c r="N517" s="889"/>
      <c r="O517" s="889"/>
      <c r="P517" s="889"/>
      <c r="Q517" s="889"/>
      <c r="R517" s="889"/>
      <c r="S517" s="889"/>
      <c r="T517" s="890"/>
      <c r="U517" s="143" t="s">
        <v>550</v>
      </c>
      <c r="V517" s="847" t="s">
        <v>299</v>
      </c>
      <c r="W517" s="848"/>
      <c r="X517" s="848"/>
      <c r="Y517" s="848"/>
      <c r="Z517" s="849"/>
      <c r="AA517" s="847" t="s">
        <v>300</v>
      </c>
      <c r="AB517" s="848"/>
      <c r="AC517" s="849"/>
      <c r="AD517" s="118">
        <v>3</v>
      </c>
      <c r="AE517" s="118">
        <v>0</v>
      </c>
      <c r="AF517" s="866"/>
      <c r="AG517" s="867"/>
      <c r="AH517" s="868"/>
      <c r="AI517" s="866"/>
      <c r="AJ517" s="867"/>
      <c r="AK517" s="868"/>
      <c r="AL517" s="101"/>
      <c r="AN517" s="24" t="str">
        <f t="shared" si="27"/>
        <v>■</v>
      </c>
    </row>
    <row r="518" spans="1:40">
      <c r="A518" s="36" t="str">
        <f t="shared" si="28"/>
        <v>NI</v>
      </c>
      <c r="B518" s="32"/>
      <c r="C518" s="802">
        <v>15</v>
      </c>
      <c r="D518" s="803"/>
      <c r="E518" s="888" t="s">
        <v>551</v>
      </c>
      <c r="F518" s="889"/>
      <c r="G518" s="889"/>
      <c r="H518" s="889"/>
      <c r="I518" s="889"/>
      <c r="J518" s="889"/>
      <c r="K518" s="889"/>
      <c r="L518" s="889"/>
      <c r="M518" s="889"/>
      <c r="N518" s="889"/>
      <c r="O518" s="889"/>
      <c r="P518" s="889"/>
      <c r="Q518" s="889"/>
      <c r="R518" s="889"/>
      <c r="S518" s="889"/>
      <c r="T518" s="890"/>
      <c r="U518" s="143" t="s">
        <v>552</v>
      </c>
      <c r="V518" s="847" t="s">
        <v>299</v>
      </c>
      <c r="W518" s="848"/>
      <c r="X518" s="848"/>
      <c r="Y518" s="848"/>
      <c r="Z518" s="849"/>
      <c r="AA518" s="847" t="s">
        <v>300</v>
      </c>
      <c r="AB518" s="848"/>
      <c r="AC518" s="849"/>
      <c r="AD518" s="118">
        <v>3</v>
      </c>
      <c r="AE518" s="118">
        <v>0</v>
      </c>
      <c r="AF518" s="866"/>
      <c r="AG518" s="867"/>
      <c r="AH518" s="868"/>
      <c r="AI518" s="866"/>
      <c r="AJ518" s="867"/>
      <c r="AK518" s="868"/>
      <c r="AL518" s="101"/>
      <c r="AN518" s="24" t="str">
        <f t="shared" si="27"/>
        <v>■</v>
      </c>
    </row>
    <row r="519" spans="1:40">
      <c r="A519" s="36" t="str">
        <f t="shared" si="28"/>
        <v>NI</v>
      </c>
      <c r="B519" s="32"/>
      <c r="C519" s="802">
        <v>16</v>
      </c>
      <c r="D519" s="803"/>
      <c r="E519" s="888" t="s">
        <v>553</v>
      </c>
      <c r="F519" s="889"/>
      <c r="G519" s="889"/>
      <c r="H519" s="889"/>
      <c r="I519" s="889"/>
      <c r="J519" s="889"/>
      <c r="K519" s="889"/>
      <c r="L519" s="889"/>
      <c r="M519" s="889"/>
      <c r="N519" s="889"/>
      <c r="O519" s="889"/>
      <c r="P519" s="889"/>
      <c r="Q519" s="889"/>
      <c r="R519" s="889"/>
      <c r="S519" s="889"/>
      <c r="T519" s="890"/>
      <c r="U519" s="143" t="s">
        <v>554</v>
      </c>
      <c r="V519" s="847" t="s">
        <v>299</v>
      </c>
      <c r="W519" s="848"/>
      <c r="X519" s="848"/>
      <c r="Y519" s="848"/>
      <c r="Z519" s="849"/>
      <c r="AA519" s="847" t="s">
        <v>300</v>
      </c>
      <c r="AB519" s="848"/>
      <c r="AC519" s="849"/>
      <c r="AD519" s="118">
        <v>3</v>
      </c>
      <c r="AE519" s="118">
        <v>0</v>
      </c>
      <c r="AF519" s="866"/>
      <c r="AG519" s="867"/>
      <c r="AH519" s="868"/>
      <c r="AI519" s="866"/>
      <c r="AJ519" s="867"/>
      <c r="AK519" s="868"/>
      <c r="AL519" s="101"/>
      <c r="AN519" s="24" t="str">
        <f t="shared" si="27"/>
        <v>■</v>
      </c>
    </row>
    <row r="520" spans="1:40">
      <c r="A520" s="36" t="str">
        <f t="shared" si="28"/>
        <v>NI</v>
      </c>
      <c r="B520" s="32"/>
      <c r="C520" s="802">
        <v>17</v>
      </c>
      <c r="D520" s="803"/>
      <c r="E520" s="888" t="s">
        <v>555</v>
      </c>
      <c r="F520" s="889"/>
      <c r="G520" s="889"/>
      <c r="H520" s="889"/>
      <c r="I520" s="889"/>
      <c r="J520" s="889"/>
      <c r="K520" s="889"/>
      <c r="L520" s="889"/>
      <c r="M520" s="889"/>
      <c r="N520" s="889"/>
      <c r="O520" s="889"/>
      <c r="P520" s="889"/>
      <c r="Q520" s="889"/>
      <c r="R520" s="889"/>
      <c r="S520" s="889"/>
      <c r="T520" s="890"/>
      <c r="U520" s="143" t="s">
        <v>556</v>
      </c>
      <c r="V520" s="847" t="s">
        <v>299</v>
      </c>
      <c r="W520" s="848"/>
      <c r="X520" s="848"/>
      <c r="Y520" s="848"/>
      <c r="Z520" s="849"/>
      <c r="AA520" s="847" t="s">
        <v>300</v>
      </c>
      <c r="AB520" s="848"/>
      <c r="AC520" s="849"/>
      <c r="AD520" s="118">
        <v>3</v>
      </c>
      <c r="AE520" s="118">
        <v>0</v>
      </c>
      <c r="AF520" s="866"/>
      <c r="AG520" s="867"/>
      <c r="AH520" s="868"/>
      <c r="AI520" s="866"/>
      <c r="AJ520" s="867"/>
      <c r="AK520" s="868"/>
      <c r="AL520" s="101"/>
      <c r="AN520" s="24" t="str">
        <f t="shared" si="27"/>
        <v>■</v>
      </c>
    </row>
    <row r="521" spans="1:40">
      <c r="A521" s="36" t="str">
        <f t="shared" si="28"/>
        <v>NI</v>
      </c>
      <c r="B521" s="32"/>
      <c r="C521" s="802">
        <v>18</v>
      </c>
      <c r="D521" s="803"/>
      <c r="E521" s="888" t="s">
        <v>557</v>
      </c>
      <c r="F521" s="889"/>
      <c r="G521" s="889"/>
      <c r="H521" s="889"/>
      <c r="I521" s="889"/>
      <c r="J521" s="889"/>
      <c r="K521" s="889"/>
      <c r="L521" s="889"/>
      <c r="M521" s="889"/>
      <c r="N521" s="889"/>
      <c r="O521" s="889"/>
      <c r="P521" s="889"/>
      <c r="Q521" s="889"/>
      <c r="R521" s="889"/>
      <c r="S521" s="889"/>
      <c r="T521" s="890"/>
      <c r="U521" s="143" t="s">
        <v>558</v>
      </c>
      <c r="V521" s="847" t="s">
        <v>299</v>
      </c>
      <c r="W521" s="848"/>
      <c r="X521" s="848"/>
      <c r="Y521" s="848"/>
      <c r="Z521" s="849"/>
      <c r="AA521" s="847" t="s">
        <v>300</v>
      </c>
      <c r="AB521" s="848"/>
      <c r="AC521" s="849"/>
      <c r="AD521" s="118">
        <v>3</v>
      </c>
      <c r="AE521" s="118">
        <v>0</v>
      </c>
      <c r="AF521" s="866"/>
      <c r="AG521" s="867"/>
      <c r="AH521" s="868"/>
      <c r="AI521" s="866"/>
      <c r="AJ521" s="867"/>
      <c r="AK521" s="868"/>
      <c r="AL521" s="101"/>
      <c r="AN521" s="24" t="str">
        <f t="shared" si="27"/>
        <v>■</v>
      </c>
    </row>
    <row r="522" spans="1:40">
      <c r="A522" s="36" t="str">
        <f t="shared" si="28"/>
        <v>NI</v>
      </c>
      <c r="B522" s="32"/>
      <c r="C522" s="802">
        <v>19</v>
      </c>
      <c r="D522" s="803"/>
      <c r="E522" s="888" t="s">
        <v>559</v>
      </c>
      <c r="F522" s="889"/>
      <c r="G522" s="889"/>
      <c r="H522" s="889"/>
      <c r="I522" s="889"/>
      <c r="J522" s="889"/>
      <c r="K522" s="889"/>
      <c r="L522" s="889"/>
      <c r="M522" s="889"/>
      <c r="N522" s="889"/>
      <c r="O522" s="889"/>
      <c r="P522" s="889"/>
      <c r="Q522" s="889"/>
      <c r="R522" s="889"/>
      <c r="S522" s="889"/>
      <c r="T522" s="890"/>
      <c r="U522" s="143" t="s">
        <v>560</v>
      </c>
      <c r="V522" s="847" t="s">
        <v>299</v>
      </c>
      <c r="W522" s="848"/>
      <c r="X522" s="848"/>
      <c r="Y522" s="848"/>
      <c r="Z522" s="849"/>
      <c r="AA522" s="847" t="s">
        <v>300</v>
      </c>
      <c r="AB522" s="848"/>
      <c r="AC522" s="849"/>
      <c r="AD522" s="118">
        <v>3</v>
      </c>
      <c r="AE522" s="118">
        <v>0</v>
      </c>
      <c r="AF522" s="866"/>
      <c r="AG522" s="867"/>
      <c r="AH522" s="868"/>
      <c r="AI522" s="866"/>
      <c r="AJ522" s="867"/>
      <c r="AK522" s="868"/>
      <c r="AL522" s="101"/>
      <c r="AN522" s="24" t="str">
        <f t="shared" si="27"/>
        <v>■</v>
      </c>
    </row>
    <row r="523" spans="1:40">
      <c r="A523" s="36" t="str">
        <f t="shared" si="28"/>
        <v>NI</v>
      </c>
      <c r="B523" s="32"/>
      <c r="C523" s="802">
        <v>20</v>
      </c>
      <c r="D523" s="803"/>
      <c r="E523" s="888" t="s">
        <v>561</v>
      </c>
      <c r="F523" s="889"/>
      <c r="G523" s="889"/>
      <c r="H523" s="889"/>
      <c r="I523" s="889"/>
      <c r="J523" s="889"/>
      <c r="K523" s="889"/>
      <c r="L523" s="889"/>
      <c r="M523" s="889"/>
      <c r="N523" s="889"/>
      <c r="O523" s="889"/>
      <c r="P523" s="889"/>
      <c r="Q523" s="889"/>
      <c r="R523" s="889"/>
      <c r="S523" s="889"/>
      <c r="T523" s="890"/>
      <c r="U523" s="143" t="s">
        <v>562</v>
      </c>
      <c r="V523" s="847" t="s">
        <v>299</v>
      </c>
      <c r="W523" s="848"/>
      <c r="X523" s="848"/>
      <c r="Y523" s="848"/>
      <c r="Z523" s="849"/>
      <c r="AA523" s="847" t="s">
        <v>300</v>
      </c>
      <c r="AB523" s="848"/>
      <c r="AC523" s="849"/>
      <c r="AD523" s="118">
        <v>3</v>
      </c>
      <c r="AE523" s="118">
        <v>0</v>
      </c>
      <c r="AF523" s="866"/>
      <c r="AG523" s="867"/>
      <c r="AH523" s="868"/>
      <c r="AI523" s="866"/>
      <c r="AJ523" s="867"/>
      <c r="AK523" s="868"/>
      <c r="AL523" s="101"/>
      <c r="AN523" s="24" t="str">
        <f t="shared" si="27"/>
        <v>■</v>
      </c>
    </row>
    <row r="524" spans="1:40">
      <c r="A524" s="36" t="str">
        <f t="shared" si="28"/>
        <v>NI</v>
      </c>
      <c r="B524" s="32"/>
      <c r="C524" s="802">
        <v>21</v>
      </c>
      <c r="D524" s="803"/>
      <c r="E524" s="888" t="s">
        <v>563</v>
      </c>
      <c r="F524" s="889"/>
      <c r="G524" s="889"/>
      <c r="H524" s="889"/>
      <c r="I524" s="889"/>
      <c r="J524" s="889"/>
      <c r="K524" s="889"/>
      <c r="L524" s="889"/>
      <c r="M524" s="889"/>
      <c r="N524" s="889"/>
      <c r="O524" s="889"/>
      <c r="P524" s="889"/>
      <c r="Q524" s="889"/>
      <c r="R524" s="889"/>
      <c r="S524" s="889"/>
      <c r="T524" s="890"/>
      <c r="U524" s="143" t="s">
        <v>564</v>
      </c>
      <c r="V524" s="847" t="s">
        <v>299</v>
      </c>
      <c r="W524" s="848"/>
      <c r="X524" s="848"/>
      <c r="Y524" s="848"/>
      <c r="Z524" s="849"/>
      <c r="AA524" s="847" t="s">
        <v>300</v>
      </c>
      <c r="AB524" s="848"/>
      <c r="AC524" s="849"/>
      <c r="AD524" s="118">
        <v>3</v>
      </c>
      <c r="AE524" s="118">
        <v>0</v>
      </c>
      <c r="AF524" s="866"/>
      <c r="AG524" s="867"/>
      <c r="AH524" s="868"/>
      <c r="AI524" s="866"/>
      <c r="AJ524" s="867"/>
      <c r="AK524" s="868"/>
      <c r="AL524" s="101"/>
      <c r="AN524" s="24" t="str">
        <f t="shared" si="27"/>
        <v>■</v>
      </c>
    </row>
    <row r="525" spans="1:40">
      <c r="A525" s="36" t="str">
        <f t="shared" si="28"/>
        <v>NI</v>
      </c>
      <c r="B525" s="32"/>
      <c r="C525" s="802">
        <v>22</v>
      </c>
      <c r="D525" s="803"/>
      <c r="E525" s="888" t="s">
        <v>565</v>
      </c>
      <c r="F525" s="889"/>
      <c r="G525" s="889"/>
      <c r="H525" s="889"/>
      <c r="I525" s="889"/>
      <c r="J525" s="889"/>
      <c r="K525" s="889"/>
      <c r="L525" s="889"/>
      <c r="M525" s="889"/>
      <c r="N525" s="889"/>
      <c r="O525" s="889"/>
      <c r="P525" s="889"/>
      <c r="Q525" s="889"/>
      <c r="R525" s="889"/>
      <c r="S525" s="889"/>
      <c r="T525" s="890"/>
      <c r="U525" s="143" t="s">
        <v>566</v>
      </c>
      <c r="V525" s="847" t="s">
        <v>299</v>
      </c>
      <c r="W525" s="848"/>
      <c r="X525" s="848"/>
      <c r="Y525" s="848"/>
      <c r="Z525" s="849"/>
      <c r="AA525" s="847" t="s">
        <v>300</v>
      </c>
      <c r="AB525" s="848"/>
      <c r="AC525" s="849"/>
      <c r="AD525" s="118">
        <v>3</v>
      </c>
      <c r="AE525" s="118">
        <v>0</v>
      </c>
      <c r="AF525" s="866"/>
      <c r="AG525" s="867"/>
      <c r="AH525" s="868"/>
      <c r="AI525" s="866"/>
      <c r="AJ525" s="867"/>
      <c r="AK525" s="868"/>
      <c r="AL525" s="101"/>
      <c r="AN525" s="24" t="str">
        <f t="shared" si="27"/>
        <v>■</v>
      </c>
    </row>
    <row r="526" spans="1:40">
      <c r="A526" s="36" t="str">
        <f t="shared" si="28"/>
        <v>NI</v>
      </c>
      <c r="B526" s="32"/>
      <c r="C526" s="802">
        <v>23</v>
      </c>
      <c r="D526" s="803"/>
      <c r="E526" s="888" t="s">
        <v>567</v>
      </c>
      <c r="F526" s="889"/>
      <c r="G526" s="889"/>
      <c r="H526" s="889"/>
      <c r="I526" s="889"/>
      <c r="J526" s="889"/>
      <c r="K526" s="889"/>
      <c r="L526" s="889"/>
      <c r="M526" s="889"/>
      <c r="N526" s="889"/>
      <c r="O526" s="889"/>
      <c r="P526" s="889"/>
      <c r="Q526" s="889"/>
      <c r="R526" s="889"/>
      <c r="S526" s="889"/>
      <c r="T526" s="890"/>
      <c r="U526" s="143" t="s">
        <v>568</v>
      </c>
      <c r="V526" s="847" t="s">
        <v>299</v>
      </c>
      <c r="W526" s="848"/>
      <c r="X526" s="848"/>
      <c r="Y526" s="848"/>
      <c r="Z526" s="849"/>
      <c r="AA526" s="847" t="s">
        <v>300</v>
      </c>
      <c r="AB526" s="848"/>
      <c r="AC526" s="849"/>
      <c r="AD526" s="118">
        <v>3</v>
      </c>
      <c r="AE526" s="118">
        <v>0</v>
      </c>
      <c r="AF526" s="866"/>
      <c r="AG526" s="867"/>
      <c r="AH526" s="868"/>
      <c r="AI526" s="866"/>
      <c r="AJ526" s="867"/>
      <c r="AK526" s="868"/>
      <c r="AL526" s="101"/>
      <c r="AN526" s="24" t="str">
        <f t="shared" si="27"/>
        <v>■</v>
      </c>
    </row>
    <row r="527" spans="1:40">
      <c r="A527" s="36" t="str">
        <f t="shared" si="28"/>
        <v>NI</v>
      </c>
      <c r="B527" s="32"/>
      <c r="C527" s="802">
        <v>24</v>
      </c>
      <c r="D527" s="803"/>
      <c r="E527" s="888" t="s">
        <v>569</v>
      </c>
      <c r="F527" s="889"/>
      <c r="G527" s="889"/>
      <c r="H527" s="889"/>
      <c r="I527" s="889"/>
      <c r="J527" s="889"/>
      <c r="K527" s="889"/>
      <c r="L527" s="889"/>
      <c r="M527" s="889"/>
      <c r="N527" s="889"/>
      <c r="O527" s="889"/>
      <c r="P527" s="889"/>
      <c r="Q527" s="889"/>
      <c r="R527" s="889"/>
      <c r="S527" s="889"/>
      <c r="T527" s="890"/>
      <c r="U527" s="143" t="s">
        <v>570</v>
      </c>
      <c r="V527" s="847" t="s">
        <v>299</v>
      </c>
      <c r="W527" s="848"/>
      <c r="X527" s="848"/>
      <c r="Y527" s="848"/>
      <c r="Z527" s="849"/>
      <c r="AA527" s="847" t="s">
        <v>300</v>
      </c>
      <c r="AB527" s="848"/>
      <c r="AC527" s="849"/>
      <c r="AD527" s="118">
        <v>3</v>
      </c>
      <c r="AE527" s="118">
        <v>0</v>
      </c>
      <c r="AF527" s="866"/>
      <c r="AG527" s="867"/>
      <c r="AH527" s="868"/>
      <c r="AI527" s="866"/>
      <c r="AJ527" s="867"/>
      <c r="AK527" s="868"/>
      <c r="AL527" s="101"/>
      <c r="AN527" s="24" t="str">
        <f t="shared" si="27"/>
        <v>■</v>
      </c>
    </row>
    <row r="528" spans="1:40">
      <c r="A528" s="36" t="str">
        <f t="shared" si="28"/>
        <v>NI</v>
      </c>
      <c r="B528" s="32"/>
      <c r="C528" s="802">
        <v>25</v>
      </c>
      <c r="D528" s="803"/>
      <c r="E528" s="888" t="s">
        <v>571</v>
      </c>
      <c r="F528" s="889"/>
      <c r="G528" s="889"/>
      <c r="H528" s="889"/>
      <c r="I528" s="889"/>
      <c r="J528" s="889"/>
      <c r="K528" s="889"/>
      <c r="L528" s="889"/>
      <c r="M528" s="889"/>
      <c r="N528" s="889"/>
      <c r="O528" s="889"/>
      <c r="P528" s="889"/>
      <c r="Q528" s="889"/>
      <c r="R528" s="889"/>
      <c r="S528" s="889"/>
      <c r="T528" s="890"/>
      <c r="U528" s="143" t="s">
        <v>572</v>
      </c>
      <c r="V528" s="847" t="s">
        <v>299</v>
      </c>
      <c r="W528" s="848"/>
      <c r="X528" s="848"/>
      <c r="Y528" s="848"/>
      <c r="Z528" s="849"/>
      <c r="AA528" s="847" t="s">
        <v>300</v>
      </c>
      <c r="AB528" s="848"/>
      <c r="AC528" s="849"/>
      <c r="AD528" s="118">
        <v>3</v>
      </c>
      <c r="AE528" s="118">
        <v>0</v>
      </c>
      <c r="AF528" s="866"/>
      <c r="AG528" s="867"/>
      <c r="AH528" s="868"/>
      <c r="AI528" s="866"/>
      <c r="AJ528" s="867"/>
      <c r="AK528" s="868"/>
      <c r="AL528" s="101"/>
      <c r="AN528" s="24" t="str">
        <f t="shared" si="27"/>
        <v>■</v>
      </c>
    </row>
    <row r="529" spans="1:40">
      <c r="A529" s="36" t="str">
        <f t="shared" si="28"/>
        <v>NI</v>
      </c>
      <c r="B529" s="32"/>
      <c r="C529" s="802">
        <v>26</v>
      </c>
      <c r="D529" s="803"/>
      <c r="E529" s="888" t="s">
        <v>573</v>
      </c>
      <c r="F529" s="889"/>
      <c r="G529" s="889"/>
      <c r="H529" s="889"/>
      <c r="I529" s="889"/>
      <c r="J529" s="889"/>
      <c r="K529" s="889"/>
      <c r="L529" s="889"/>
      <c r="M529" s="889"/>
      <c r="N529" s="889"/>
      <c r="O529" s="889"/>
      <c r="P529" s="889"/>
      <c r="Q529" s="889"/>
      <c r="R529" s="889"/>
      <c r="S529" s="889"/>
      <c r="T529" s="890"/>
      <c r="U529" s="143" t="s">
        <v>574</v>
      </c>
      <c r="V529" s="847" t="s">
        <v>299</v>
      </c>
      <c r="W529" s="848"/>
      <c r="X529" s="848"/>
      <c r="Y529" s="848"/>
      <c r="Z529" s="849"/>
      <c r="AA529" s="847" t="s">
        <v>300</v>
      </c>
      <c r="AB529" s="848"/>
      <c r="AC529" s="849"/>
      <c r="AD529" s="118">
        <v>3</v>
      </c>
      <c r="AE529" s="118">
        <v>0</v>
      </c>
      <c r="AF529" s="866"/>
      <c r="AG529" s="867"/>
      <c r="AH529" s="868"/>
      <c r="AI529" s="866"/>
      <c r="AJ529" s="867"/>
      <c r="AK529" s="868"/>
      <c r="AL529" s="101"/>
      <c r="AN529" s="24" t="str">
        <f t="shared" si="27"/>
        <v>■</v>
      </c>
    </row>
    <row r="530" spans="1:40">
      <c r="A530" s="36" t="str">
        <f t="shared" si="28"/>
        <v>NI</v>
      </c>
      <c r="B530" s="32"/>
      <c r="C530" s="802">
        <v>27</v>
      </c>
      <c r="D530" s="803"/>
      <c r="E530" s="888" t="s">
        <v>575</v>
      </c>
      <c r="F530" s="889"/>
      <c r="G530" s="889"/>
      <c r="H530" s="889"/>
      <c r="I530" s="889"/>
      <c r="J530" s="889"/>
      <c r="K530" s="889"/>
      <c r="L530" s="889"/>
      <c r="M530" s="889"/>
      <c r="N530" s="889"/>
      <c r="O530" s="889"/>
      <c r="P530" s="889"/>
      <c r="Q530" s="889"/>
      <c r="R530" s="889"/>
      <c r="S530" s="889"/>
      <c r="T530" s="890"/>
      <c r="U530" s="143" t="s">
        <v>576</v>
      </c>
      <c r="V530" s="847" t="s">
        <v>299</v>
      </c>
      <c r="W530" s="848"/>
      <c r="X530" s="848"/>
      <c r="Y530" s="848"/>
      <c r="Z530" s="849"/>
      <c r="AA530" s="847" t="s">
        <v>300</v>
      </c>
      <c r="AB530" s="848"/>
      <c r="AC530" s="849"/>
      <c r="AD530" s="118">
        <v>3</v>
      </c>
      <c r="AE530" s="118">
        <v>0</v>
      </c>
      <c r="AF530" s="866"/>
      <c r="AG530" s="867"/>
      <c r="AH530" s="868"/>
      <c r="AI530" s="866"/>
      <c r="AJ530" s="867"/>
      <c r="AK530" s="868"/>
      <c r="AL530" s="101"/>
      <c r="AN530" s="24" t="str">
        <f t="shared" si="27"/>
        <v>■</v>
      </c>
    </row>
    <row r="531" spans="1:40">
      <c r="A531" s="36" t="str">
        <f t="shared" si="28"/>
        <v>NI</v>
      </c>
      <c r="B531" s="32"/>
      <c r="C531" s="802">
        <v>28</v>
      </c>
      <c r="D531" s="803"/>
      <c r="E531" s="888" t="s">
        <v>577</v>
      </c>
      <c r="F531" s="889"/>
      <c r="G531" s="889"/>
      <c r="H531" s="889"/>
      <c r="I531" s="889"/>
      <c r="J531" s="889"/>
      <c r="K531" s="889"/>
      <c r="L531" s="889"/>
      <c r="M531" s="889"/>
      <c r="N531" s="889"/>
      <c r="O531" s="889"/>
      <c r="P531" s="889"/>
      <c r="Q531" s="889"/>
      <c r="R531" s="889"/>
      <c r="S531" s="889"/>
      <c r="T531" s="890"/>
      <c r="U531" s="143" t="s">
        <v>578</v>
      </c>
      <c r="V531" s="847" t="s">
        <v>299</v>
      </c>
      <c r="W531" s="848"/>
      <c r="X531" s="848"/>
      <c r="Y531" s="848"/>
      <c r="Z531" s="849"/>
      <c r="AA531" s="847" t="s">
        <v>300</v>
      </c>
      <c r="AB531" s="848"/>
      <c r="AC531" s="849"/>
      <c r="AD531" s="118">
        <v>3</v>
      </c>
      <c r="AE531" s="118">
        <v>0</v>
      </c>
      <c r="AF531" s="866"/>
      <c r="AG531" s="867"/>
      <c r="AH531" s="868"/>
      <c r="AI531" s="866"/>
      <c r="AJ531" s="867"/>
      <c r="AK531" s="868"/>
      <c r="AL531" s="101"/>
      <c r="AN531" s="24" t="str">
        <f t="shared" si="27"/>
        <v>■</v>
      </c>
    </row>
    <row r="532" spans="1:40">
      <c r="A532" s="36" t="str">
        <f t="shared" si="28"/>
        <v>NI</v>
      </c>
      <c r="B532" s="32"/>
      <c r="C532" s="802">
        <v>29</v>
      </c>
      <c r="D532" s="803"/>
      <c r="E532" s="888" t="s">
        <v>579</v>
      </c>
      <c r="F532" s="889"/>
      <c r="G532" s="889"/>
      <c r="H532" s="889"/>
      <c r="I532" s="889"/>
      <c r="J532" s="889"/>
      <c r="K532" s="889"/>
      <c r="L532" s="889"/>
      <c r="M532" s="889"/>
      <c r="N532" s="889"/>
      <c r="O532" s="889"/>
      <c r="P532" s="889"/>
      <c r="Q532" s="889"/>
      <c r="R532" s="889"/>
      <c r="S532" s="889"/>
      <c r="T532" s="890"/>
      <c r="U532" s="143" t="s">
        <v>580</v>
      </c>
      <c r="V532" s="847" t="s">
        <v>299</v>
      </c>
      <c r="W532" s="848"/>
      <c r="X532" s="848"/>
      <c r="Y532" s="848"/>
      <c r="Z532" s="849"/>
      <c r="AA532" s="847" t="s">
        <v>300</v>
      </c>
      <c r="AB532" s="848"/>
      <c r="AC532" s="849"/>
      <c r="AD532" s="118">
        <v>3</v>
      </c>
      <c r="AE532" s="118">
        <v>0</v>
      </c>
      <c r="AF532" s="866"/>
      <c r="AG532" s="867"/>
      <c r="AH532" s="868"/>
      <c r="AI532" s="866"/>
      <c r="AJ532" s="867"/>
      <c r="AK532" s="868"/>
      <c r="AL532" s="101"/>
      <c r="AN532" s="24" t="str">
        <f t="shared" si="27"/>
        <v>■</v>
      </c>
    </row>
    <row r="533" spans="1:40">
      <c r="A533" s="36" t="str">
        <f t="shared" si="28"/>
        <v>NI</v>
      </c>
      <c r="B533" s="32"/>
      <c r="C533" s="802">
        <v>30</v>
      </c>
      <c r="D533" s="803"/>
      <c r="E533" s="888" t="s">
        <v>581</v>
      </c>
      <c r="F533" s="889"/>
      <c r="G533" s="889"/>
      <c r="H533" s="889"/>
      <c r="I533" s="889"/>
      <c r="J533" s="889"/>
      <c r="K533" s="889"/>
      <c r="L533" s="889"/>
      <c r="M533" s="889"/>
      <c r="N533" s="889"/>
      <c r="O533" s="889"/>
      <c r="P533" s="889"/>
      <c r="Q533" s="889"/>
      <c r="R533" s="889"/>
      <c r="S533" s="889"/>
      <c r="T533" s="890"/>
      <c r="U533" s="143" t="s">
        <v>582</v>
      </c>
      <c r="V533" s="847" t="s">
        <v>299</v>
      </c>
      <c r="W533" s="848"/>
      <c r="X533" s="848"/>
      <c r="Y533" s="848"/>
      <c r="Z533" s="849"/>
      <c r="AA533" s="847" t="s">
        <v>300</v>
      </c>
      <c r="AB533" s="848"/>
      <c r="AC533" s="849"/>
      <c r="AD533" s="118">
        <v>3</v>
      </c>
      <c r="AE533" s="118">
        <v>0</v>
      </c>
      <c r="AF533" s="866"/>
      <c r="AG533" s="867"/>
      <c r="AH533" s="868"/>
      <c r="AI533" s="866"/>
      <c r="AJ533" s="867"/>
      <c r="AK533" s="868"/>
      <c r="AL533" s="101"/>
      <c r="AN533" s="24" t="str">
        <f t="shared" si="27"/>
        <v>■</v>
      </c>
    </row>
    <row r="534" spans="1:40">
      <c r="A534" s="36" t="str">
        <f t="shared" si="28"/>
        <v>NI</v>
      </c>
      <c r="B534" s="32"/>
      <c r="C534" s="802">
        <v>31</v>
      </c>
      <c r="D534" s="803"/>
      <c r="E534" s="888" t="s">
        <v>583</v>
      </c>
      <c r="F534" s="889"/>
      <c r="G534" s="889"/>
      <c r="H534" s="889"/>
      <c r="I534" s="889"/>
      <c r="J534" s="889"/>
      <c r="K534" s="889"/>
      <c r="L534" s="889"/>
      <c r="M534" s="889"/>
      <c r="N534" s="889"/>
      <c r="O534" s="889"/>
      <c r="P534" s="889"/>
      <c r="Q534" s="889"/>
      <c r="R534" s="889"/>
      <c r="S534" s="889"/>
      <c r="T534" s="890"/>
      <c r="U534" s="143" t="s">
        <v>584</v>
      </c>
      <c r="V534" s="847" t="s">
        <v>299</v>
      </c>
      <c r="W534" s="848"/>
      <c r="X534" s="848"/>
      <c r="Y534" s="848"/>
      <c r="Z534" s="849"/>
      <c r="AA534" s="847" t="s">
        <v>300</v>
      </c>
      <c r="AB534" s="848"/>
      <c r="AC534" s="849"/>
      <c r="AD534" s="118">
        <v>3</v>
      </c>
      <c r="AE534" s="118">
        <v>0</v>
      </c>
      <c r="AF534" s="866"/>
      <c r="AG534" s="867"/>
      <c r="AH534" s="868"/>
      <c r="AI534" s="866"/>
      <c r="AJ534" s="867"/>
      <c r="AK534" s="868"/>
      <c r="AL534" s="101"/>
      <c r="AN534" s="24" t="str">
        <f t="shared" si="27"/>
        <v>■</v>
      </c>
    </row>
    <row r="535" spans="1:40">
      <c r="A535" s="36" t="str">
        <f t="shared" si="28"/>
        <v>NI</v>
      </c>
      <c r="B535" s="32"/>
      <c r="C535" s="802">
        <v>32</v>
      </c>
      <c r="D535" s="803"/>
      <c r="E535" s="888" t="s">
        <v>585</v>
      </c>
      <c r="F535" s="889"/>
      <c r="G535" s="889"/>
      <c r="H535" s="889"/>
      <c r="I535" s="889"/>
      <c r="J535" s="889"/>
      <c r="K535" s="889"/>
      <c r="L535" s="889"/>
      <c r="M535" s="889"/>
      <c r="N535" s="889"/>
      <c r="O535" s="889"/>
      <c r="P535" s="889"/>
      <c r="Q535" s="889"/>
      <c r="R535" s="889"/>
      <c r="S535" s="889"/>
      <c r="T535" s="890"/>
      <c r="U535" s="143" t="s">
        <v>586</v>
      </c>
      <c r="V535" s="847" t="s">
        <v>299</v>
      </c>
      <c r="W535" s="848"/>
      <c r="X535" s="848"/>
      <c r="Y535" s="848"/>
      <c r="Z535" s="849"/>
      <c r="AA535" s="847" t="s">
        <v>300</v>
      </c>
      <c r="AB535" s="848"/>
      <c r="AC535" s="849"/>
      <c r="AD535" s="118">
        <v>3</v>
      </c>
      <c r="AE535" s="118">
        <v>0</v>
      </c>
      <c r="AF535" s="866"/>
      <c r="AG535" s="867"/>
      <c r="AH535" s="868"/>
      <c r="AI535" s="866"/>
      <c r="AJ535" s="867"/>
      <c r="AK535" s="868"/>
      <c r="AL535" s="101"/>
      <c r="AN535" s="24" t="str">
        <f t="shared" si="27"/>
        <v>■</v>
      </c>
    </row>
    <row r="536" spans="1:40">
      <c r="A536" s="36" t="str">
        <f t="shared" si="28"/>
        <v>NI</v>
      </c>
      <c r="B536" s="32"/>
      <c r="C536" s="802">
        <v>33</v>
      </c>
      <c r="D536" s="803"/>
      <c r="E536" s="888" t="s">
        <v>587</v>
      </c>
      <c r="F536" s="889"/>
      <c r="G536" s="889"/>
      <c r="H536" s="889"/>
      <c r="I536" s="889"/>
      <c r="J536" s="889"/>
      <c r="K536" s="889"/>
      <c r="L536" s="889"/>
      <c r="M536" s="889"/>
      <c r="N536" s="889"/>
      <c r="O536" s="889"/>
      <c r="P536" s="889"/>
      <c r="Q536" s="889"/>
      <c r="R536" s="889"/>
      <c r="S536" s="889"/>
      <c r="T536" s="890"/>
      <c r="U536" s="143" t="s">
        <v>588</v>
      </c>
      <c r="V536" s="847" t="s">
        <v>299</v>
      </c>
      <c r="W536" s="848"/>
      <c r="X536" s="848"/>
      <c r="Y536" s="848"/>
      <c r="Z536" s="849"/>
      <c r="AA536" s="847" t="s">
        <v>300</v>
      </c>
      <c r="AB536" s="848"/>
      <c r="AC536" s="849"/>
      <c r="AD536" s="118">
        <v>3</v>
      </c>
      <c r="AE536" s="118">
        <v>0</v>
      </c>
      <c r="AF536" s="866"/>
      <c r="AG536" s="867"/>
      <c r="AH536" s="868"/>
      <c r="AI536" s="866"/>
      <c r="AJ536" s="867"/>
      <c r="AK536" s="868"/>
      <c r="AL536" s="101"/>
      <c r="AN536" s="24" t="str">
        <f t="shared" si="27"/>
        <v>■</v>
      </c>
    </row>
    <row r="537" spans="1:40">
      <c r="A537" s="36" t="str">
        <f t="shared" si="28"/>
        <v>NI</v>
      </c>
      <c r="B537" s="32"/>
      <c r="C537" s="802">
        <v>34</v>
      </c>
      <c r="D537" s="803"/>
      <c r="E537" s="888" t="s">
        <v>589</v>
      </c>
      <c r="F537" s="889"/>
      <c r="G537" s="889"/>
      <c r="H537" s="889"/>
      <c r="I537" s="889"/>
      <c r="J537" s="889"/>
      <c r="K537" s="889"/>
      <c r="L537" s="889"/>
      <c r="M537" s="889"/>
      <c r="N537" s="889"/>
      <c r="O537" s="889"/>
      <c r="P537" s="889"/>
      <c r="Q537" s="889"/>
      <c r="R537" s="889"/>
      <c r="S537" s="889"/>
      <c r="T537" s="890"/>
      <c r="U537" s="143" t="s">
        <v>590</v>
      </c>
      <c r="V537" s="847" t="s">
        <v>299</v>
      </c>
      <c r="W537" s="848"/>
      <c r="X537" s="848"/>
      <c r="Y537" s="848"/>
      <c r="Z537" s="849"/>
      <c r="AA537" s="847" t="s">
        <v>300</v>
      </c>
      <c r="AB537" s="848"/>
      <c r="AC537" s="849"/>
      <c r="AD537" s="118">
        <v>3</v>
      </c>
      <c r="AE537" s="118">
        <v>0</v>
      </c>
      <c r="AF537" s="866"/>
      <c r="AG537" s="867"/>
      <c r="AH537" s="868"/>
      <c r="AI537" s="866"/>
      <c r="AJ537" s="867"/>
      <c r="AK537" s="868"/>
      <c r="AL537" s="101"/>
      <c r="AN537" s="24" t="str">
        <f t="shared" si="27"/>
        <v>■</v>
      </c>
    </row>
    <row r="538" spans="1:40">
      <c r="A538" s="36" t="str">
        <f t="shared" si="28"/>
        <v>NI</v>
      </c>
      <c r="B538" s="32"/>
      <c r="C538" s="802">
        <v>35</v>
      </c>
      <c r="D538" s="803"/>
      <c r="E538" s="888" t="s">
        <v>591</v>
      </c>
      <c r="F538" s="889"/>
      <c r="G538" s="889"/>
      <c r="H538" s="889"/>
      <c r="I538" s="889"/>
      <c r="J538" s="889"/>
      <c r="K538" s="889"/>
      <c r="L538" s="889"/>
      <c r="M538" s="889"/>
      <c r="N538" s="889"/>
      <c r="O538" s="889"/>
      <c r="P538" s="889"/>
      <c r="Q538" s="889"/>
      <c r="R538" s="889"/>
      <c r="S538" s="889"/>
      <c r="T538" s="890"/>
      <c r="U538" s="143" t="s">
        <v>592</v>
      </c>
      <c r="V538" s="847" t="s">
        <v>299</v>
      </c>
      <c r="W538" s="848"/>
      <c r="X538" s="848"/>
      <c r="Y538" s="848"/>
      <c r="Z538" s="849"/>
      <c r="AA538" s="847" t="s">
        <v>300</v>
      </c>
      <c r="AB538" s="848"/>
      <c r="AC538" s="849"/>
      <c r="AD538" s="118">
        <v>3</v>
      </c>
      <c r="AE538" s="118">
        <v>0</v>
      </c>
      <c r="AF538" s="866"/>
      <c r="AG538" s="867"/>
      <c r="AH538" s="868"/>
      <c r="AI538" s="866"/>
      <c r="AJ538" s="867"/>
      <c r="AK538" s="868"/>
      <c r="AL538" s="101"/>
      <c r="AN538" s="24" t="str">
        <f t="shared" si="27"/>
        <v>■</v>
      </c>
    </row>
    <row r="539" spans="1:40">
      <c r="A539" s="36" t="str">
        <f t="shared" si="28"/>
        <v>NI</v>
      </c>
      <c r="B539" s="32"/>
      <c r="C539" s="802">
        <v>36</v>
      </c>
      <c r="D539" s="803"/>
      <c r="E539" s="888" t="s">
        <v>593</v>
      </c>
      <c r="F539" s="889"/>
      <c r="G539" s="889"/>
      <c r="H539" s="889"/>
      <c r="I539" s="889"/>
      <c r="J539" s="889"/>
      <c r="K539" s="889"/>
      <c r="L539" s="889"/>
      <c r="M539" s="889"/>
      <c r="N539" s="889"/>
      <c r="O539" s="889"/>
      <c r="P539" s="889"/>
      <c r="Q539" s="889"/>
      <c r="R539" s="889"/>
      <c r="S539" s="889"/>
      <c r="T539" s="890"/>
      <c r="U539" s="143" t="s">
        <v>594</v>
      </c>
      <c r="V539" s="847" t="s">
        <v>299</v>
      </c>
      <c r="W539" s="848"/>
      <c r="X539" s="848"/>
      <c r="Y539" s="848"/>
      <c r="Z539" s="849"/>
      <c r="AA539" s="847" t="s">
        <v>300</v>
      </c>
      <c r="AB539" s="848"/>
      <c r="AC539" s="849"/>
      <c r="AD539" s="118">
        <v>3</v>
      </c>
      <c r="AE539" s="118">
        <v>0</v>
      </c>
      <c r="AF539" s="866"/>
      <c r="AG539" s="867"/>
      <c r="AH539" s="868"/>
      <c r="AI539" s="866"/>
      <c r="AJ539" s="867"/>
      <c r="AK539" s="868"/>
      <c r="AL539" s="101"/>
      <c r="AN539" s="24" t="str">
        <f t="shared" si="27"/>
        <v>■</v>
      </c>
    </row>
    <row r="540" spans="1:40">
      <c r="A540" s="36" t="str">
        <f t="shared" si="28"/>
        <v>NI</v>
      </c>
      <c r="B540" s="32"/>
      <c r="C540" s="802">
        <v>37</v>
      </c>
      <c r="D540" s="803"/>
      <c r="E540" s="888" t="s">
        <v>322</v>
      </c>
      <c r="F540" s="889"/>
      <c r="G540" s="889"/>
      <c r="H540" s="889"/>
      <c r="I540" s="889"/>
      <c r="J540" s="889"/>
      <c r="K540" s="889"/>
      <c r="L540" s="889"/>
      <c r="M540" s="889"/>
      <c r="N540" s="889"/>
      <c r="O540" s="889"/>
      <c r="P540" s="889"/>
      <c r="Q540" s="889"/>
      <c r="R540" s="889"/>
      <c r="S540" s="889"/>
      <c r="T540" s="890"/>
      <c r="U540" s="143" t="s">
        <v>323</v>
      </c>
      <c r="V540" s="847" t="s">
        <v>299</v>
      </c>
      <c r="W540" s="848"/>
      <c r="X540" s="848"/>
      <c r="Y540" s="848"/>
      <c r="Z540" s="849"/>
      <c r="AA540" s="847" t="s">
        <v>293</v>
      </c>
      <c r="AB540" s="848"/>
      <c r="AC540" s="849"/>
      <c r="AD540" s="118">
        <v>6</v>
      </c>
      <c r="AE540" s="118" t="s">
        <v>294</v>
      </c>
      <c r="AF540" s="866"/>
      <c r="AG540" s="867"/>
      <c r="AH540" s="868"/>
      <c r="AI540" s="866"/>
      <c r="AJ540" s="867"/>
      <c r="AK540" s="868"/>
      <c r="AL540" s="101"/>
      <c r="AN540" s="24" t="str">
        <f t="shared" si="27"/>
        <v>■</v>
      </c>
    </row>
    <row r="541" spans="1:40">
      <c r="A541" s="36" t="str">
        <f t="shared" si="28"/>
        <v>NI</v>
      </c>
      <c r="B541" s="32"/>
      <c r="C541" s="802">
        <v>38</v>
      </c>
      <c r="D541" s="803"/>
      <c r="E541" s="888" t="s">
        <v>324</v>
      </c>
      <c r="F541" s="889"/>
      <c r="G541" s="889"/>
      <c r="H541" s="889"/>
      <c r="I541" s="889"/>
      <c r="J541" s="889"/>
      <c r="K541" s="889"/>
      <c r="L541" s="889"/>
      <c r="M541" s="889"/>
      <c r="N541" s="889"/>
      <c r="O541" s="889"/>
      <c r="P541" s="889"/>
      <c r="Q541" s="889"/>
      <c r="R541" s="889"/>
      <c r="S541" s="889"/>
      <c r="T541" s="890"/>
      <c r="U541" s="143" t="s">
        <v>325</v>
      </c>
      <c r="V541" s="847" t="s">
        <v>299</v>
      </c>
      <c r="W541" s="848"/>
      <c r="X541" s="848"/>
      <c r="Y541" s="848"/>
      <c r="Z541" s="849"/>
      <c r="AA541" s="847" t="s">
        <v>293</v>
      </c>
      <c r="AB541" s="848"/>
      <c r="AC541" s="849"/>
      <c r="AD541" s="118">
        <v>6</v>
      </c>
      <c r="AE541" s="118" t="s">
        <v>294</v>
      </c>
      <c r="AF541" s="866"/>
      <c r="AG541" s="867"/>
      <c r="AH541" s="868"/>
      <c r="AI541" s="866"/>
      <c r="AJ541" s="867"/>
      <c r="AK541" s="868"/>
      <c r="AL541" s="101"/>
      <c r="AN541" s="24" t="str">
        <f>$G$19</f>
        <v>■</v>
      </c>
    </row>
    <row r="542" spans="1:40">
      <c r="A542" s="36" t="str">
        <f t="shared" si="28"/>
        <v>NI</v>
      </c>
      <c r="B542" s="32"/>
      <c r="C542" s="494"/>
      <c r="V542" s="178"/>
      <c r="W542" s="178"/>
      <c r="X542" s="178"/>
      <c r="Y542" s="178"/>
      <c r="Z542" s="178"/>
      <c r="AD542" s="178"/>
      <c r="AE542" s="178"/>
      <c r="AF542" s="61"/>
      <c r="AG542" s="61"/>
      <c r="AH542" s="61"/>
      <c r="AI542" s="61"/>
      <c r="AJ542" s="61"/>
      <c r="AK542" s="61"/>
    </row>
    <row r="543" spans="1:40">
      <c r="A543" s="36" t="str">
        <f t="shared" si="28"/>
        <v>SJ</v>
      </c>
      <c r="B543" s="38"/>
      <c r="C543" s="39" t="s">
        <v>282</v>
      </c>
      <c r="D543" s="40"/>
      <c r="J543" s="31" t="s">
        <v>637</v>
      </c>
      <c r="K543" s="39"/>
      <c r="M543" s="39"/>
      <c r="U543" s="31" t="s">
        <v>1256</v>
      </c>
      <c r="V543" s="178"/>
      <c r="W543" s="178"/>
      <c r="X543" s="178"/>
      <c r="Y543" s="178"/>
      <c r="Z543" s="178"/>
      <c r="AD543" s="178"/>
      <c r="AE543" s="178"/>
      <c r="AF543" s="61"/>
      <c r="AG543" s="61"/>
      <c r="AH543" s="61"/>
      <c r="AI543" s="61"/>
      <c r="AJ543" s="61"/>
      <c r="AK543" s="61"/>
    </row>
    <row r="544" spans="1:40" ht="21" customHeight="1">
      <c r="A544" s="36" t="str">
        <f t="shared" si="28"/>
        <v>SJ</v>
      </c>
      <c r="B544" s="38"/>
      <c r="C544" s="1005" t="s">
        <v>85</v>
      </c>
      <c r="D544" s="983"/>
      <c r="E544" s="1005" t="s">
        <v>285</v>
      </c>
      <c r="F544" s="1006"/>
      <c r="G544" s="1006"/>
      <c r="H544" s="1006"/>
      <c r="I544" s="1006"/>
      <c r="J544" s="1006"/>
      <c r="K544" s="1006"/>
      <c r="L544" s="1006"/>
      <c r="M544" s="1006"/>
      <c r="N544" s="1006"/>
      <c r="O544" s="1006"/>
      <c r="P544" s="1006"/>
      <c r="Q544" s="1006"/>
      <c r="R544" s="1006"/>
      <c r="S544" s="1006"/>
      <c r="T544" s="1006"/>
      <c r="U544" s="139" t="s">
        <v>286</v>
      </c>
      <c r="V544" s="841" t="s">
        <v>287</v>
      </c>
      <c r="W544" s="842"/>
      <c r="X544" s="842"/>
      <c r="Y544" s="842"/>
      <c r="Z544" s="1001"/>
      <c r="AA544" s="1005" t="s">
        <v>876</v>
      </c>
      <c r="AB544" s="1006"/>
      <c r="AC544" s="1012"/>
      <c r="AD544" s="970" t="s">
        <v>289</v>
      </c>
      <c r="AE544" s="972"/>
      <c r="AF544" s="881" t="s">
        <v>88</v>
      </c>
      <c r="AG544" s="882"/>
      <c r="AH544" s="883"/>
      <c r="AI544" s="1021" t="s">
        <v>89</v>
      </c>
      <c r="AJ544" s="1022"/>
      <c r="AK544" s="1023"/>
      <c r="AL544" s="915" t="s">
        <v>90</v>
      </c>
    </row>
    <row r="545" spans="1:40" ht="12" customHeight="1">
      <c r="A545" s="36" t="str">
        <f t="shared" si="28"/>
        <v>SJ</v>
      </c>
      <c r="B545" s="38"/>
      <c r="C545" s="984"/>
      <c r="D545" s="985"/>
      <c r="E545" s="1007"/>
      <c r="F545" s="1008"/>
      <c r="G545" s="1008"/>
      <c r="H545" s="1008"/>
      <c r="I545" s="1008"/>
      <c r="J545" s="1008"/>
      <c r="K545" s="1008"/>
      <c r="L545" s="1008"/>
      <c r="M545" s="1008"/>
      <c r="N545" s="1008"/>
      <c r="O545" s="1008"/>
      <c r="P545" s="1008"/>
      <c r="Q545" s="1008"/>
      <c r="R545" s="1008"/>
      <c r="S545" s="1008"/>
      <c r="T545" s="1008"/>
      <c r="U545" s="140"/>
      <c r="V545" s="1002"/>
      <c r="W545" s="1003"/>
      <c r="X545" s="1003"/>
      <c r="Y545" s="1003"/>
      <c r="Z545" s="1004"/>
      <c r="AA545" s="1007"/>
      <c r="AB545" s="1008"/>
      <c r="AC545" s="1013"/>
      <c r="AD545" s="973"/>
      <c r="AE545" s="975"/>
      <c r="AF545" s="884"/>
      <c r="AG545" s="885"/>
      <c r="AH545" s="886"/>
      <c r="AI545" s="1024"/>
      <c r="AJ545" s="1025"/>
      <c r="AK545" s="1026"/>
      <c r="AL545" s="916"/>
    </row>
    <row r="546" spans="1:40" ht="13.15" customHeight="1">
      <c r="A546" s="36" t="str">
        <f t="shared" si="28"/>
        <v>SJ</v>
      </c>
      <c r="B546" s="32"/>
      <c r="C546" s="802">
        <v>1</v>
      </c>
      <c r="D546" s="803"/>
      <c r="E546" s="888" t="s">
        <v>350</v>
      </c>
      <c r="F546" s="889"/>
      <c r="G546" s="889"/>
      <c r="H546" s="889"/>
      <c r="I546" s="889"/>
      <c r="J546" s="889"/>
      <c r="K546" s="889"/>
      <c r="L546" s="889"/>
      <c r="M546" s="889"/>
      <c r="N546" s="889"/>
      <c r="O546" s="889"/>
      <c r="P546" s="889"/>
      <c r="Q546" s="889"/>
      <c r="R546" s="889"/>
      <c r="S546" s="889"/>
      <c r="T546" s="890"/>
      <c r="U546" s="141" t="s">
        <v>291</v>
      </c>
      <c r="V546" s="847" t="s">
        <v>292</v>
      </c>
      <c r="W546" s="848"/>
      <c r="X546" s="848"/>
      <c r="Y546" s="848"/>
      <c r="Z546" s="849"/>
      <c r="AA546" s="847" t="s">
        <v>293</v>
      </c>
      <c r="AB546" s="848"/>
      <c r="AC546" s="849"/>
      <c r="AD546" s="118">
        <v>10</v>
      </c>
      <c r="AE546" s="118" t="s">
        <v>294</v>
      </c>
      <c r="AF546" s="866"/>
      <c r="AG546" s="867"/>
      <c r="AH546" s="868"/>
      <c r="AI546" s="866"/>
      <c r="AJ546" s="867"/>
      <c r="AK546" s="868"/>
      <c r="AL546" s="101"/>
      <c r="AN546" s="24" t="str">
        <f>$J$19</f>
        <v>■</v>
      </c>
    </row>
    <row r="547" spans="1:40" ht="13.15" customHeight="1">
      <c r="A547" s="36" t="str">
        <f t="shared" si="28"/>
        <v>SJ</v>
      </c>
      <c r="B547" s="32"/>
      <c r="C547" s="802">
        <v>2</v>
      </c>
      <c r="D547" s="803"/>
      <c r="E547" s="888" t="s">
        <v>351</v>
      </c>
      <c r="F547" s="889"/>
      <c r="G547" s="889"/>
      <c r="H547" s="889"/>
      <c r="I547" s="889"/>
      <c r="J547" s="889"/>
      <c r="K547" s="889"/>
      <c r="L547" s="889"/>
      <c r="M547" s="889"/>
      <c r="N547" s="889"/>
      <c r="O547" s="889"/>
      <c r="P547" s="889"/>
      <c r="Q547" s="889"/>
      <c r="R547" s="889"/>
      <c r="S547" s="889"/>
      <c r="T547" s="890"/>
      <c r="U547" s="624" t="s">
        <v>296</v>
      </c>
      <c r="V547" s="847" t="s">
        <v>292</v>
      </c>
      <c r="W547" s="848"/>
      <c r="X547" s="848"/>
      <c r="Y547" s="848"/>
      <c r="Z547" s="849"/>
      <c r="AA547" s="847" t="s">
        <v>293</v>
      </c>
      <c r="AB547" s="848"/>
      <c r="AC547" s="849"/>
      <c r="AD547" s="118">
        <v>51</v>
      </c>
      <c r="AE547" s="118" t="s">
        <v>294</v>
      </c>
      <c r="AF547" s="866"/>
      <c r="AG547" s="867"/>
      <c r="AH547" s="868"/>
      <c r="AI547" s="866"/>
      <c r="AJ547" s="867"/>
      <c r="AK547" s="868"/>
      <c r="AL547" s="101"/>
      <c r="AN547" s="24" t="str">
        <f t="shared" ref="AN547:AN553" si="29">$J$19</f>
        <v>■</v>
      </c>
    </row>
    <row r="548" spans="1:40" ht="13.15" customHeight="1">
      <c r="A548" s="36" t="str">
        <f t="shared" si="28"/>
        <v>SJ</v>
      </c>
      <c r="B548" s="32"/>
      <c r="C548" s="917">
        <v>3</v>
      </c>
      <c r="D548" s="918"/>
      <c r="E548" s="900" t="s">
        <v>297</v>
      </c>
      <c r="F548" s="901"/>
      <c r="G548" s="901"/>
      <c r="H548" s="901"/>
      <c r="I548" s="901"/>
      <c r="J548" s="901"/>
      <c r="K548" s="901"/>
      <c r="L548" s="901"/>
      <c r="M548" s="901"/>
      <c r="N548" s="901"/>
      <c r="O548" s="901"/>
      <c r="P548" s="901"/>
      <c r="Q548" s="901"/>
      <c r="R548" s="901"/>
      <c r="S548" s="901"/>
      <c r="T548" s="902"/>
      <c r="U548" s="158" t="s">
        <v>298</v>
      </c>
      <c r="V548" s="860" t="s">
        <v>299</v>
      </c>
      <c r="W548" s="861"/>
      <c r="X548" s="861"/>
      <c r="Y548" s="861"/>
      <c r="Z548" s="862"/>
      <c r="AA548" s="860" t="s">
        <v>300</v>
      </c>
      <c r="AB548" s="861"/>
      <c r="AC548" s="862"/>
      <c r="AD548" s="119">
        <v>1</v>
      </c>
      <c r="AE548" s="119">
        <v>0</v>
      </c>
      <c r="AF548" s="863"/>
      <c r="AG548" s="864"/>
      <c r="AH548" s="865"/>
      <c r="AI548" s="863"/>
      <c r="AJ548" s="864"/>
      <c r="AK548" s="865"/>
      <c r="AL548" s="241" t="s">
        <v>301</v>
      </c>
      <c r="AN548" s="24" t="str">
        <f t="shared" si="29"/>
        <v>■</v>
      </c>
    </row>
    <row r="549" spans="1:40" ht="13.15" customHeight="1">
      <c r="A549" s="36" t="str">
        <f t="shared" si="28"/>
        <v>SJ</v>
      </c>
      <c r="B549" s="32"/>
      <c r="C549" s="802">
        <v>4</v>
      </c>
      <c r="D549" s="803"/>
      <c r="E549" s="888" t="s">
        <v>1238</v>
      </c>
      <c r="F549" s="889"/>
      <c r="G549" s="889"/>
      <c r="H549" s="889"/>
      <c r="I549" s="889"/>
      <c r="J549" s="889"/>
      <c r="K549" s="889"/>
      <c r="L549" s="889"/>
      <c r="M549" s="889"/>
      <c r="N549" s="889"/>
      <c r="O549" s="889"/>
      <c r="P549" s="889"/>
      <c r="Q549" s="889"/>
      <c r="R549" s="889"/>
      <c r="S549" s="889"/>
      <c r="T549" s="890"/>
      <c r="U549" s="152" t="s">
        <v>303</v>
      </c>
      <c r="V549" s="847" t="s">
        <v>299</v>
      </c>
      <c r="W549" s="848"/>
      <c r="X549" s="848"/>
      <c r="Y549" s="848"/>
      <c r="Z549" s="849"/>
      <c r="AA549" s="847" t="s">
        <v>300</v>
      </c>
      <c r="AB549" s="848"/>
      <c r="AC549" s="849"/>
      <c r="AD549" s="118">
        <v>1</v>
      </c>
      <c r="AE549" s="118">
        <v>0</v>
      </c>
      <c r="AF549" s="866"/>
      <c r="AG549" s="867"/>
      <c r="AH549" s="868"/>
      <c r="AI549" s="866"/>
      <c r="AJ549" s="867"/>
      <c r="AK549" s="868"/>
      <c r="AL549" s="101"/>
      <c r="AN549" s="24" t="str">
        <f t="shared" si="29"/>
        <v>■</v>
      </c>
    </row>
    <row r="550" spans="1:40">
      <c r="A550" s="36" t="str">
        <f t="shared" si="28"/>
        <v>SJ</v>
      </c>
      <c r="B550" s="32"/>
      <c r="C550" s="802">
        <v>5</v>
      </c>
      <c r="D550" s="803"/>
      <c r="E550" s="888" t="s">
        <v>1239</v>
      </c>
      <c r="F550" s="889"/>
      <c r="G550" s="889"/>
      <c r="H550" s="889"/>
      <c r="I550" s="889"/>
      <c r="J550" s="889"/>
      <c r="K550" s="889"/>
      <c r="L550" s="889"/>
      <c r="M550" s="889"/>
      <c r="N550" s="889"/>
      <c r="O550" s="889"/>
      <c r="P550" s="889"/>
      <c r="Q550" s="889"/>
      <c r="R550" s="889"/>
      <c r="S550" s="889"/>
      <c r="T550" s="890"/>
      <c r="U550" s="152" t="s">
        <v>305</v>
      </c>
      <c r="V550" s="847" t="s">
        <v>292</v>
      </c>
      <c r="W550" s="848"/>
      <c r="X550" s="848"/>
      <c r="Y550" s="848"/>
      <c r="Z550" s="849"/>
      <c r="AA550" s="847" t="s">
        <v>679</v>
      </c>
      <c r="AB550" s="848"/>
      <c r="AC550" s="849"/>
      <c r="AD550" s="118">
        <v>2</v>
      </c>
      <c r="AE550" s="118" t="s">
        <v>294</v>
      </c>
      <c r="AF550" s="866"/>
      <c r="AG550" s="867"/>
      <c r="AH550" s="868"/>
      <c r="AI550" s="866"/>
      <c r="AJ550" s="867"/>
      <c r="AK550" s="868"/>
      <c r="AL550" s="101"/>
      <c r="AN550" s="24" t="str">
        <f t="shared" si="29"/>
        <v>■</v>
      </c>
    </row>
    <row r="551" spans="1:40">
      <c r="A551" s="36" t="str">
        <f t="shared" si="28"/>
        <v>SJ</v>
      </c>
      <c r="B551" s="32"/>
      <c r="C551" s="802">
        <v>6</v>
      </c>
      <c r="D551" s="803"/>
      <c r="E551" s="888" t="s">
        <v>1257</v>
      </c>
      <c r="F551" s="889"/>
      <c r="G551" s="889"/>
      <c r="H551" s="889"/>
      <c r="I551" s="889"/>
      <c r="J551" s="889"/>
      <c r="K551" s="889"/>
      <c r="L551" s="889"/>
      <c r="M551" s="889"/>
      <c r="N551" s="889"/>
      <c r="O551" s="889"/>
      <c r="P551" s="889"/>
      <c r="Q551" s="889"/>
      <c r="R551" s="889"/>
      <c r="S551" s="889"/>
      <c r="T551" s="890"/>
      <c r="U551" s="152" t="s">
        <v>640</v>
      </c>
      <c r="V551" s="847" t="s">
        <v>328</v>
      </c>
      <c r="W551" s="848"/>
      <c r="X551" s="848"/>
      <c r="Y551" s="848"/>
      <c r="Z551" s="849"/>
      <c r="AA551" s="847" t="s">
        <v>679</v>
      </c>
      <c r="AB551" s="848"/>
      <c r="AC551" s="849"/>
      <c r="AD551" s="118">
        <v>2</v>
      </c>
      <c r="AE551" s="118" t="s">
        <v>680</v>
      </c>
      <c r="AF551" s="866"/>
      <c r="AG551" s="867"/>
      <c r="AH551" s="868"/>
      <c r="AI551" s="866"/>
      <c r="AJ551" s="867"/>
      <c r="AK551" s="868"/>
      <c r="AL551" s="101"/>
      <c r="AN551" s="24" t="str">
        <f t="shared" si="29"/>
        <v>■</v>
      </c>
    </row>
    <row r="552" spans="1:40">
      <c r="A552" s="36" t="str">
        <f t="shared" si="28"/>
        <v>SJ</v>
      </c>
      <c r="B552" s="38"/>
      <c r="C552" s="917">
        <v>7</v>
      </c>
      <c r="D552" s="918"/>
      <c r="E552" s="900" t="s">
        <v>1258</v>
      </c>
      <c r="F552" s="901"/>
      <c r="G552" s="901"/>
      <c r="H552" s="901"/>
      <c r="I552" s="901"/>
      <c r="J552" s="901"/>
      <c r="K552" s="901"/>
      <c r="L552" s="901"/>
      <c r="M552" s="901"/>
      <c r="N552" s="901"/>
      <c r="O552" s="901"/>
      <c r="P552" s="901"/>
      <c r="Q552" s="901"/>
      <c r="R552" s="901"/>
      <c r="S552" s="901"/>
      <c r="T552" s="902"/>
      <c r="U552" s="153" t="s">
        <v>642</v>
      </c>
      <c r="V552" s="860" t="s">
        <v>311</v>
      </c>
      <c r="W552" s="861"/>
      <c r="X552" s="861"/>
      <c r="Y552" s="861"/>
      <c r="Z552" s="862"/>
      <c r="AA552" s="860" t="s">
        <v>293</v>
      </c>
      <c r="AB552" s="861"/>
      <c r="AC552" s="862"/>
      <c r="AD552" s="119">
        <v>1200</v>
      </c>
      <c r="AE552" s="119" t="s">
        <v>294</v>
      </c>
      <c r="AF552" s="863"/>
      <c r="AG552" s="864"/>
      <c r="AH552" s="865"/>
      <c r="AI552" s="863"/>
      <c r="AJ552" s="864"/>
      <c r="AK552" s="865"/>
      <c r="AL552" s="265" t="s">
        <v>314</v>
      </c>
      <c r="AN552" s="24" t="str">
        <f t="shared" si="29"/>
        <v>■</v>
      </c>
    </row>
    <row r="553" spans="1:40">
      <c r="A553" s="36" t="str">
        <f t="shared" si="28"/>
        <v>SJ</v>
      </c>
      <c r="B553" s="32"/>
      <c r="C553" s="802">
        <v>8</v>
      </c>
      <c r="D553" s="803"/>
      <c r="E553" s="888" t="s">
        <v>1254</v>
      </c>
      <c r="F553" s="889"/>
      <c r="G553" s="889"/>
      <c r="H553" s="889"/>
      <c r="I553" s="889"/>
      <c r="J553" s="889"/>
      <c r="K553" s="889"/>
      <c r="L553" s="889"/>
      <c r="M553" s="889"/>
      <c r="N553" s="889"/>
      <c r="O553" s="889"/>
      <c r="P553" s="889"/>
      <c r="Q553" s="889"/>
      <c r="R553" s="889"/>
      <c r="S553" s="889"/>
      <c r="T553" s="890"/>
      <c r="U553" s="152" t="s">
        <v>323</v>
      </c>
      <c r="V553" s="854" t="s">
        <v>299</v>
      </c>
      <c r="W553" s="855"/>
      <c r="X553" s="855"/>
      <c r="Y553" s="855"/>
      <c r="Z553" s="856"/>
      <c r="AA553" s="854" t="s">
        <v>293</v>
      </c>
      <c r="AB553" s="855"/>
      <c r="AC553" s="856"/>
      <c r="AD553" s="114">
        <v>6</v>
      </c>
      <c r="AE553" s="114" t="s">
        <v>294</v>
      </c>
      <c r="AF553" s="866"/>
      <c r="AG553" s="867"/>
      <c r="AH553" s="868"/>
      <c r="AI553" s="866"/>
      <c r="AJ553" s="867"/>
      <c r="AK553" s="868"/>
      <c r="AL553" s="101"/>
      <c r="AN553" s="24" t="str">
        <f t="shared" si="29"/>
        <v>■</v>
      </c>
    </row>
    <row r="554" spans="1:40">
      <c r="A554" s="36" t="str">
        <f t="shared" si="28"/>
        <v>SJ</v>
      </c>
      <c r="B554" s="32"/>
      <c r="C554" s="802">
        <v>9</v>
      </c>
      <c r="D554" s="803"/>
      <c r="E554" s="888" t="s">
        <v>324</v>
      </c>
      <c r="F554" s="889"/>
      <c r="G554" s="889"/>
      <c r="H554" s="889"/>
      <c r="I554" s="889"/>
      <c r="J554" s="889"/>
      <c r="K554" s="889"/>
      <c r="L554" s="889"/>
      <c r="M554" s="889"/>
      <c r="N554" s="889"/>
      <c r="O554" s="889"/>
      <c r="P554" s="889"/>
      <c r="Q554" s="889"/>
      <c r="R554" s="889"/>
      <c r="S554" s="889"/>
      <c r="T554" s="890"/>
      <c r="U554" s="152" t="s">
        <v>325</v>
      </c>
      <c r="V554" s="854" t="s">
        <v>299</v>
      </c>
      <c r="W554" s="855"/>
      <c r="X554" s="855"/>
      <c r="Y554" s="855"/>
      <c r="Z554" s="856"/>
      <c r="AA554" s="854" t="s">
        <v>293</v>
      </c>
      <c r="AB554" s="855"/>
      <c r="AC554" s="856"/>
      <c r="AD554" s="114">
        <v>6</v>
      </c>
      <c r="AE554" s="114" t="s">
        <v>294</v>
      </c>
      <c r="AF554" s="866"/>
      <c r="AG554" s="867"/>
      <c r="AH554" s="868"/>
      <c r="AI554" s="866"/>
      <c r="AJ554" s="867"/>
      <c r="AK554" s="868"/>
      <c r="AL554" s="101"/>
      <c r="AN554" s="24" t="str">
        <f>$J$19</f>
        <v>■</v>
      </c>
    </row>
    <row r="555" spans="1:40">
      <c r="A555" s="36" t="str">
        <f t="shared" si="28"/>
        <v>SJ</v>
      </c>
      <c r="B555" s="32"/>
      <c r="C555" s="35"/>
      <c r="D555" s="35"/>
      <c r="E555" s="648"/>
      <c r="F555" s="648"/>
      <c r="G555" s="648"/>
      <c r="H555" s="648"/>
      <c r="I555" s="648"/>
      <c r="J555" s="648"/>
      <c r="K555" s="648"/>
      <c r="L555" s="648"/>
      <c r="M555" s="648"/>
      <c r="N555" s="648"/>
      <c r="O555" s="648"/>
      <c r="P555" s="648"/>
      <c r="Q555" s="648"/>
      <c r="R555" s="648"/>
      <c r="S555" s="648"/>
      <c r="T555" s="648"/>
      <c r="U555" s="159"/>
      <c r="V555" s="649"/>
      <c r="W555" s="649"/>
      <c r="X555" s="649"/>
      <c r="Y555" s="649"/>
      <c r="Z555" s="649"/>
      <c r="AA555" s="649"/>
      <c r="AB555" s="649"/>
      <c r="AC555" s="649"/>
      <c r="AD555" s="650"/>
      <c r="AE555" s="650"/>
      <c r="AF555" s="236"/>
      <c r="AG555" s="495"/>
      <c r="AH555" s="178"/>
      <c r="AI555" s="178"/>
      <c r="AJ555" s="178"/>
      <c r="AK555" s="178"/>
      <c r="AL555" s="31"/>
    </row>
    <row r="556" spans="1:40">
      <c r="A556" s="36" t="str">
        <f t="shared" si="28"/>
        <v>SN</v>
      </c>
      <c r="B556" s="32"/>
      <c r="C556" s="39" t="s">
        <v>282</v>
      </c>
      <c r="D556" s="35"/>
      <c r="E556" s="648"/>
      <c r="F556" s="648"/>
      <c r="G556" s="648"/>
      <c r="H556" s="648"/>
      <c r="I556" s="648"/>
      <c r="J556" s="31" t="s">
        <v>672</v>
      </c>
      <c r="K556" s="648"/>
      <c r="L556" s="648"/>
      <c r="M556" s="648"/>
      <c r="N556" s="648"/>
      <c r="O556" s="648"/>
      <c r="P556" s="648"/>
      <c r="Q556" s="648"/>
      <c r="R556" s="648"/>
      <c r="S556" s="648"/>
      <c r="T556" s="648"/>
      <c r="U556" s="31" t="s">
        <v>1259</v>
      </c>
      <c r="V556" s="649"/>
      <c r="W556" s="649"/>
      <c r="X556" s="649"/>
      <c r="Y556" s="649"/>
      <c r="Z556" s="649"/>
      <c r="AA556" s="649"/>
      <c r="AB556" s="649"/>
      <c r="AC556" s="649"/>
      <c r="AD556" s="650"/>
      <c r="AE556" s="650"/>
      <c r="AF556" s="236"/>
      <c r="AG556" s="179"/>
      <c r="AH556" s="178"/>
      <c r="AI556" s="178"/>
      <c r="AJ556" s="178"/>
      <c r="AK556" s="178"/>
      <c r="AL556" s="31"/>
    </row>
    <row r="557" spans="1:40">
      <c r="A557" s="36" t="str">
        <f t="shared" si="28"/>
        <v>SN</v>
      </c>
      <c r="B557" s="32"/>
      <c r="C557" s="999" t="s">
        <v>85</v>
      </c>
      <c r="D557" s="960"/>
      <c r="E557" s="999" t="s">
        <v>285</v>
      </c>
      <c r="F557" s="999"/>
      <c r="G557" s="999"/>
      <c r="H557" s="999"/>
      <c r="I557" s="999"/>
      <c r="J557" s="999"/>
      <c r="K557" s="999"/>
      <c r="L557" s="999"/>
      <c r="M557" s="999"/>
      <c r="N557" s="999"/>
      <c r="O557" s="999"/>
      <c r="P557" s="999"/>
      <c r="Q557" s="999"/>
      <c r="R557" s="999"/>
      <c r="S557" s="999"/>
      <c r="T557" s="999"/>
      <c r="U557" s="164" t="s">
        <v>286</v>
      </c>
      <c r="V557" s="1000" t="s">
        <v>287</v>
      </c>
      <c r="W557" s="1000"/>
      <c r="X557" s="1000"/>
      <c r="Y557" s="1000"/>
      <c r="Z557" s="1000"/>
      <c r="AA557" s="970" t="s">
        <v>876</v>
      </c>
      <c r="AB557" s="971"/>
      <c r="AC557" s="972"/>
      <c r="AD557" s="1000" t="s">
        <v>289</v>
      </c>
      <c r="AE557" s="1000"/>
      <c r="AF557" s="881" t="s">
        <v>88</v>
      </c>
      <c r="AG557" s="882"/>
      <c r="AH557" s="883"/>
      <c r="AI557" s="1021" t="s">
        <v>89</v>
      </c>
      <c r="AJ557" s="1022"/>
      <c r="AK557" s="1023"/>
      <c r="AL557" s="915" t="s">
        <v>90</v>
      </c>
    </row>
    <row r="558" spans="1:40">
      <c r="A558" s="36" t="str">
        <f t="shared" si="28"/>
        <v>SN</v>
      </c>
      <c r="B558" s="32"/>
      <c r="C558" s="960"/>
      <c r="D558" s="960"/>
      <c r="E558" s="999"/>
      <c r="F558" s="999"/>
      <c r="G558" s="999"/>
      <c r="H558" s="999"/>
      <c r="I558" s="999"/>
      <c r="J558" s="999"/>
      <c r="K558" s="999"/>
      <c r="L558" s="999"/>
      <c r="M558" s="999"/>
      <c r="N558" s="999"/>
      <c r="O558" s="999"/>
      <c r="P558" s="999"/>
      <c r="Q558" s="999"/>
      <c r="R558" s="999"/>
      <c r="S558" s="999"/>
      <c r="T558" s="999"/>
      <c r="U558" s="165"/>
      <c r="V558" s="1000"/>
      <c r="W558" s="1000"/>
      <c r="X558" s="1000"/>
      <c r="Y558" s="1000"/>
      <c r="Z558" s="1000"/>
      <c r="AA558" s="973"/>
      <c r="AB558" s="974"/>
      <c r="AC558" s="975"/>
      <c r="AD558" s="1000"/>
      <c r="AE558" s="1000"/>
      <c r="AF558" s="884"/>
      <c r="AG558" s="885"/>
      <c r="AH558" s="886"/>
      <c r="AI558" s="1024"/>
      <c r="AJ558" s="1025"/>
      <c r="AK558" s="1026"/>
      <c r="AL558" s="916"/>
    </row>
    <row r="559" spans="1:40">
      <c r="A559" s="36" t="str">
        <f t="shared" si="28"/>
        <v>SN</v>
      </c>
      <c r="B559" s="32"/>
      <c r="C559" s="802">
        <v>1</v>
      </c>
      <c r="D559" s="803"/>
      <c r="E559" s="897" t="s">
        <v>350</v>
      </c>
      <c r="F559" s="898"/>
      <c r="G559" s="898"/>
      <c r="H559" s="898"/>
      <c r="I559" s="898"/>
      <c r="J559" s="898"/>
      <c r="K559" s="898"/>
      <c r="L559" s="898"/>
      <c r="M559" s="898"/>
      <c r="N559" s="898"/>
      <c r="O559" s="898"/>
      <c r="P559" s="898"/>
      <c r="Q559" s="898"/>
      <c r="R559" s="898"/>
      <c r="S559" s="898"/>
      <c r="T559" s="899"/>
      <c r="U559" s="166" t="s">
        <v>291</v>
      </c>
      <c r="V559" s="847" t="s">
        <v>292</v>
      </c>
      <c r="W559" s="848"/>
      <c r="X559" s="848"/>
      <c r="Y559" s="848"/>
      <c r="Z559" s="849"/>
      <c r="AA559" s="847" t="s">
        <v>293</v>
      </c>
      <c r="AB559" s="848"/>
      <c r="AC559" s="849"/>
      <c r="AD559" s="118">
        <v>10</v>
      </c>
      <c r="AE559" s="118" t="s">
        <v>294</v>
      </c>
      <c r="AF559" s="866"/>
      <c r="AG559" s="867"/>
      <c r="AH559" s="868"/>
      <c r="AI559" s="866"/>
      <c r="AJ559" s="867"/>
      <c r="AK559" s="868"/>
      <c r="AL559" s="101"/>
      <c r="AN559" s="24" t="str">
        <f>$M$19</f>
        <v>■</v>
      </c>
    </row>
    <row r="560" spans="1:40">
      <c r="A560" s="36" t="str">
        <f t="shared" si="28"/>
        <v>SN</v>
      </c>
      <c r="B560" s="32"/>
      <c r="C560" s="802">
        <v>2</v>
      </c>
      <c r="D560" s="803"/>
      <c r="E560" s="897" t="s">
        <v>351</v>
      </c>
      <c r="F560" s="898"/>
      <c r="G560" s="898"/>
      <c r="H560" s="898"/>
      <c r="I560" s="898"/>
      <c r="J560" s="898"/>
      <c r="K560" s="898"/>
      <c r="L560" s="898"/>
      <c r="M560" s="898"/>
      <c r="N560" s="898"/>
      <c r="O560" s="898"/>
      <c r="P560" s="898"/>
      <c r="Q560" s="898"/>
      <c r="R560" s="898"/>
      <c r="S560" s="898"/>
      <c r="T560" s="899"/>
      <c r="U560" s="166" t="s">
        <v>296</v>
      </c>
      <c r="V560" s="847" t="s">
        <v>292</v>
      </c>
      <c r="W560" s="848"/>
      <c r="X560" s="848"/>
      <c r="Y560" s="848"/>
      <c r="Z560" s="849"/>
      <c r="AA560" s="847" t="s">
        <v>293</v>
      </c>
      <c r="AB560" s="848"/>
      <c r="AC560" s="849"/>
      <c r="AD560" s="118">
        <v>51</v>
      </c>
      <c r="AE560" s="118" t="s">
        <v>294</v>
      </c>
      <c r="AF560" s="866"/>
      <c r="AG560" s="867"/>
      <c r="AH560" s="868"/>
      <c r="AI560" s="866"/>
      <c r="AJ560" s="867"/>
      <c r="AK560" s="868"/>
      <c r="AL560" s="101"/>
      <c r="AN560" s="24" t="str">
        <f t="shared" ref="AN560:AN568" si="30">$M$19</f>
        <v>■</v>
      </c>
    </row>
    <row r="561" spans="1:40" ht="13.15" customHeight="1">
      <c r="A561" s="36" t="str">
        <f t="shared" si="28"/>
        <v>SN</v>
      </c>
      <c r="B561" s="32"/>
      <c r="C561" s="917">
        <v>3</v>
      </c>
      <c r="D561" s="918"/>
      <c r="E561" s="903" t="s">
        <v>297</v>
      </c>
      <c r="F561" s="904"/>
      <c r="G561" s="904"/>
      <c r="H561" s="904"/>
      <c r="I561" s="904"/>
      <c r="J561" s="904"/>
      <c r="K561" s="904"/>
      <c r="L561" s="904"/>
      <c r="M561" s="904"/>
      <c r="N561" s="904"/>
      <c r="O561" s="904"/>
      <c r="P561" s="904"/>
      <c r="Q561" s="904"/>
      <c r="R561" s="904"/>
      <c r="S561" s="904"/>
      <c r="T561" s="905"/>
      <c r="U561" s="170" t="s">
        <v>298</v>
      </c>
      <c r="V561" s="860" t="s">
        <v>299</v>
      </c>
      <c r="W561" s="861"/>
      <c r="X561" s="861"/>
      <c r="Y561" s="861"/>
      <c r="Z561" s="862"/>
      <c r="AA561" s="860" t="s">
        <v>300</v>
      </c>
      <c r="AB561" s="861"/>
      <c r="AC561" s="862"/>
      <c r="AD561" s="119">
        <v>1</v>
      </c>
      <c r="AE561" s="119">
        <v>0</v>
      </c>
      <c r="AF561" s="863"/>
      <c r="AG561" s="864"/>
      <c r="AH561" s="865"/>
      <c r="AI561" s="863"/>
      <c r="AJ561" s="864"/>
      <c r="AK561" s="865"/>
      <c r="AL561" s="241" t="s">
        <v>301</v>
      </c>
      <c r="AN561" s="24" t="str">
        <f t="shared" si="30"/>
        <v>■</v>
      </c>
    </row>
    <row r="562" spans="1:40" ht="13.15" customHeight="1">
      <c r="A562" s="36" t="str">
        <f t="shared" si="28"/>
        <v>SN</v>
      </c>
      <c r="B562" s="32"/>
      <c r="C562" s="802">
        <v>4</v>
      </c>
      <c r="D562" s="803"/>
      <c r="E562" s="897" t="s">
        <v>302</v>
      </c>
      <c r="F562" s="898"/>
      <c r="G562" s="898"/>
      <c r="H562" s="898"/>
      <c r="I562" s="898"/>
      <c r="J562" s="898"/>
      <c r="K562" s="898"/>
      <c r="L562" s="898"/>
      <c r="M562" s="898"/>
      <c r="N562" s="898"/>
      <c r="O562" s="898"/>
      <c r="P562" s="898"/>
      <c r="Q562" s="898"/>
      <c r="R562" s="898"/>
      <c r="S562" s="898"/>
      <c r="T562" s="899"/>
      <c r="U562" s="168" t="s">
        <v>303</v>
      </c>
      <c r="V562" s="847" t="s">
        <v>299</v>
      </c>
      <c r="W562" s="848"/>
      <c r="X562" s="848"/>
      <c r="Y562" s="848"/>
      <c r="Z562" s="849"/>
      <c r="AA562" s="847" t="s">
        <v>300</v>
      </c>
      <c r="AB562" s="848"/>
      <c r="AC562" s="849"/>
      <c r="AD562" s="118">
        <v>1</v>
      </c>
      <c r="AE562" s="118">
        <v>0</v>
      </c>
      <c r="AF562" s="866"/>
      <c r="AG562" s="867"/>
      <c r="AH562" s="868"/>
      <c r="AI562" s="866"/>
      <c r="AJ562" s="867"/>
      <c r="AK562" s="868"/>
      <c r="AL562" s="101"/>
      <c r="AN562" s="24" t="str">
        <f t="shared" si="30"/>
        <v>■</v>
      </c>
    </row>
    <row r="563" spans="1:40">
      <c r="A563" s="36" t="str">
        <f t="shared" si="28"/>
        <v>SN</v>
      </c>
      <c r="B563" s="32"/>
      <c r="C563" s="802">
        <v>5</v>
      </c>
      <c r="D563" s="803"/>
      <c r="E563" s="888" t="s">
        <v>304</v>
      </c>
      <c r="F563" s="889"/>
      <c r="G563" s="889"/>
      <c r="H563" s="889"/>
      <c r="I563" s="889"/>
      <c r="J563" s="889"/>
      <c r="K563" s="889"/>
      <c r="L563" s="889"/>
      <c r="M563" s="889"/>
      <c r="N563" s="889"/>
      <c r="O563" s="889"/>
      <c r="P563" s="889"/>
      <c r="Q563" s="889"/>
      <c r="R563" s="889"/>
      <c r="S563" s="889"/>
      <c r="T563" s="890"/>
      <c r="U563" s="168" t="s">
        <v>305</v>
      </c>
      <c r="V563" s="847" t="s">
        <v>674</v>
      </c>
      <c r="W563" s="848"/>
      <c r="X563" s="848"/>
      <c r="Y563" s="848"/>
      <c r="Z563" s="849"/>
      <c r="AA563" s="847" t="s">
        <v>293</v>
      </c>
      <c r="AB563" s="848"/>
      <c r="AC563" s="849"/>
      <c r="AD563" s="118">
        <v>2</v>
      </c>
      <c r="AE563" s="118" t="s">
        <v>294</v>
      </c>
      <c r="AF563" s="866"/>
      <c r="AG563" s="867"/>
      <c r="AH563" s="868"/>
      <c r="AI563" s="866"/>
      <c r="AJ563" s="867"/>
      <c r="AK563" s="868"/>
      <c r="AL563" s="101"/>
      <c r="AN563" s="24" t="str">
        <f t="shared" si="30"/>
        <v>■</v>
      </c>
    </row>
    <row r="564" spans="1:40">
      <c r="A564" s="36" t="str">
        <f t="shared" si="28"/>
        <v>SN</v>
      </c>
      <c r="B564" s="32"/>
      <c r="C564" s="802">
        <v>6</v>
      </c>
      <c r="D564" s="803"/>
      <c r="E564" s="894" t="s">
        <v>675</v>
      </c>
      <c r="F564" s="895"/>
      <c r="G564" s="895"/>
      <c r="H564" s="895"/>
      <c r="I564" s="895"/>
      <c r="J564" s="895"/>
      <c r="K564" s="895"/>
      <c r="L564" s="895"/>
      <c r="M564" s="895"/>
      <c r="N564" s="895"/>
      <c r="O564" s="895"/>
      <c r="P564" s="895"/>
      <c r="Q564" s="895"/>
      <c r="R564" s="895"/>
      <c r="S564" s="895"/>
      <c r="T564" s="896"/>
      <c r="U564" s="168" t="s">
        <v>676</v>
      </c>
      <c r="V564" s="847" t="s">
        <v>299</v>
      </c>
      <c r="W564" s="848"/>
      <c r="X564" s="848"/>
      <c r="Y564" s="848"/>
      <c r="Z564" s="849"/>
      <c r="AA564" s="847" t="s">
        <v>300</v>
      </c>
      <c r="AB564" s="848"/>
      <c r="AC564" s="849"/>
      <c r="AD564" s="118">
        <v>1</v>
      </c>
      <c r="AE564" s="118">
        <v>0</v>
      </c>
      <c r="AF564" s="866"/>
      <c r="AG564" s="867"/>
      <c r="AH564" s="868"/>
      <c r="AI564" s="866"/>
      <c r="AJ564" s="867"/>
      <c r="AK564" s="868"/>
      <c r="AL564" s="101"/>
      <c r="AN564" s="24" t="str">
        <f t="shared" si="30"/>
        <v>■</v>
      </c>
    </row>
    <row r="565" spans="1:40">
      <c r="A565" s="36" t="str">
        <f t="shared" si="28"/>
        <v>SN</v>
      </c>
      <c r="B565" s="32"/>
      <c r="C565" s="802">
        <v>7</v>
      </c>
      <c r="D565" s="803"/>
      <c r="E565" s="888" t="s">
        <v>1025</v>
      </c>
      <c r="F565" s="889"/>
      <c r="G565" s="889"/>
      <c r="H565" s="889"/>
      <c r="I565" s="889"/>
      <c r="J565" s="889"/>
      <c r="K565" s="889"/>
      <c r="L565" s="889"/>
      <c r="M565" s="889"/>
      <c r="N565" s="889"/>
      <c r="O565" s="889"/>
      <c r="P565" s="889"/>
      <c r="Q565" s="889"/>
      <c r="R565" s="889"/>
      <c r="S565" s="889"/>
      <c r="T565" s="890"/>
      <c r="U565" s="168" t="s">
        <v>678</v>
      </c>
      <c r="V565" s="847" t="s">
        <v>299</v>
      </c>
      <c r="W565" s="848"/>
      <c r="X565" s="848"/>
      <c r="Y565" s="848"/>
      <c r="Z565" s="849"/>
      <c r="AA565" s="847" t="s">
        <v>679</v>
      </c>
      <c r="AB565" s="848"/>
      <c r="AC565" s="849"/>
      <c r="AD565" s="118">
        <v>2</v>
      </c>
      <c r="AE565" s="118" t="s">
        <v>680</v>
      </c>
      <c r="AF565" s="866"/>
      <c r="AG565" s="867"/>
      <c r="AH565" s="868"/>
      <c r="AI565" s="866"/>
      <c r="AJ565" s="867"/>
      <c r="AK565" s="868"/>
      <c r="AL565" s="101"/>
      <c r="AN565" s="24" t="str">
        <f t="shared" si="30"/>
        <v>■</v>
      </c>
    </row>
    <row r="566" spans="1:40">
      <c r="A566" s="36" t="str">
        <f t="shared" si="28"/>
        <v>SN</v>
      </c>
      <c r="B566" s="32"/>
      <c r="C566" s="947">
        <v>8</v>
      </c>
      <c r="D566" s="948"/>
      <c r="E566" s="906" t="s">
        <v>439</v>
      </c>
      <c r="F566" s="907"/>
      <c r="G566" s="907"/>
      <c r="H566" s="907"/>
      <c r="I566" s="907"/>
      <c r="J566" s="907"/>
      <c r="K566" s="907"/>
      <c r="L566" s="907"/>
      <c r="M566" s="907"/>
      <c r="N566" s="907"/>
      <c r="O566" s="907"/>
      <c r="P566" s="907"/>
      <c r="Q566" s="907"/>
      <c r="R566" s="907"/>
      <c r="S566" s="907"/>
      <c r="T566" s="908"/>
      <c r="U566" s="431" t="s">
        <v>681</v>
      </c>
      <c r="V566" s="857" t="s">
        <v>299</v>
      </c>
      <c r="W566" s="858"/>
      <c r="X566" s="858"/>
      <c r="Y566" s="858"/>
      <c r="Z566" s="859"/>
      <c r="AA566" s="857" t="s">
        <v>293</v>
      </c>
      <c r="AB566" s="858"/>
      <c r="AC566" s="859"/>
      <c r="AD566" s="254">
        <v>2</v>
      </c>
      <c r="AE566" s="254" t="s">
        <v>294</v>
      </c>
      <c r="AF566" s="925"/>
      <c r="AG566" s="926"/>
      <c r="AH566" s="927"/>
      <c r="AI566" s="925"/>
      <c r="AJ566" s="926"/>
      <c r="AK566" s="927"/>
      <c r="AL566" s="265" t="s">
        <v>314</v>
      </c>
      <c r="AN566" s="24" t="str">
        <f t="shared" si="30"/>
        <v>■</v>
      </c>
    </row>
    <row r="567" spans="1:40">
      <c r="A567" s="36" t="str">
        <f t="shared" si="28"/>
        <v>SN</v>
      </c>
      <c r="B567" s="32"/>
      <c r="C567" s="802">
        <v>9</v>
      </c>
      <c r="D567" s="803"/>
      <c r="E567" s="888" t="s">
        <v>805</v>
      </c>
      <c r="F567" s="889"/>
      <c r="G567" s="889"/>
      <c r="H567" s="889"/>
      <c r="I567" s="889"/>
      <c r="J567" s="889"/>
      <c r="K567" s="889"/>
      <c r="L567" s="889"/>
      <c r="M567" s="889"/>
      <c r="N567" s="889"/>
      <c r="O567" s="889"/>
      <c r="P567" s="889"/>
      <c r="Q567" s="889"/>
      <c r="R567" s="889"/>
      <c r="S567" s="889"/>
      <c r="T567" s="890"/>
      <c r="U567" s="168" t="s">
        <v>323</v>
      </c>
      <c r="V567" s="847" t="s">
        <v>299</v>
      </c>
      <c r="W567" s="848"/>
      <c r="X567" s="848"/>
      <c r="Y567" s="848"/>
      <c r="Z567" s="849"/>
      <c r="AA567" s="847" t="s">
        <v>293</v>
      </c>
      <c r="AB567" s="848"/>
      <c r="AC567" s="849"/>
      <c r="AD567" s="118">
        <v>6</v>
      </c>
      <c r="AE567" s="118" t="s">
        <v>294</v>
      </c>
      <c r="AF567" s="866"/>
      <c r="AG567" s="867"/>
      <c r="AH567" s="868"/>
      <c r="AI567" s="866"/>
      <c r="AJ567" s="867"/>
      <c r="AK567" s="868"/>
      <c r="AL567" s="101"/>
      <c r="AN567" s="24" t="str">
        <f t="shared" si="30"/>
        <v>■</v>
      </c>
    </row>
    <row r="568" spans="1:40" ht="13.15" customHeight="1">
      <c r="A568" s="36" t="str">
        <f t="shared" si="28"/>
        <v>SN</v>
      </c>
      <c r="B568" s="32"/>
      <c r="C568" s="802">
        <v>10</v>
      </c>
      <c r="D568" s="803"/>
      <c r="E568" s="897" t="s">
        <v>682</v>
      </c>
      <c r="F568" s="898"/>
      <c r="G568" s="898"/>
      <c r="H568" s="898"/>
      <c r="I568" s="898"/>
      <c r="J568" s="898"/>
      <c r="K568" s="898"/>
      <c r="L568" s="898"/>
      <c r="M568" s="898"/>
      <c r="N568" s="898"/>
      <c r="O568" s="898"/>
      <c r="P568" s="898"/>
      <c r="Q568" s="898"/>
      <c r="R568" s="898"/>
      <c r="S568" s="898"/>
      <c r="T568" s="899"/>
      <c r="U568" s="168" t="s">
        <v>325</v>
      </c>
      <c r="V568" s="847" t="s">
        <v>299</v>
      </c>
      <c r="W568" s="848"/>
      <c r="X568" s="848"/>
      <c r="Y568" s="848"/>
      <c r="Z568" s="849"/>
      <c r="AA568" s="847" t="s">
        <v>293</v>
      </c>
      <c r="AB568" s="848"/>
      <c r="AC568" s="849"/>
      <c r="AD568" s="118">
        <v>6</v>
      </c>
      <c r="AE568" s="118" t="s">
        <v>294</v>
      </c>
      <c r="AF568" s="866"/>
      <c r="AG568" s="867"/>
      <c r="AH568" s="868"/>
      <c r="AI568" s="866"/>
      <c r="AJ568" s="867"/>
      <c r="AK568" s="868"/>
      <c r="AL568" s="101"/>
      <c r="AN568" s="24" t="str">
        <f t="shared" si="30"/>
        <v>■</v>
      </c>
    </row>
    <row r="569" spans="1:40">
      <c r="A569" s="36" t="str">
        <f t="shared" si="28"/>
        <v>SN</v>
      </c>
      <c r="B569" s="52"/>
      <c r="C569" s="599"/>
      <c r="D569" s="599"/>
      <c r="E569" s="424"/>
      <c r="F569" s="424"/>
      <c r="G569" s="424"/>
      <c r="H569" s="424"/>
      <c r="I569" s="424"/>
      <c r="J569" s="424"/>
      <c r="K569" s="424"/>
      <c r="L569" s="424"/>
      <c r="M569" s="424"/>
      <c r="N569" s="424"/>
      <c r="O569" s="424"/>
      <c r="P569" s="424"/>
      <c r="Q569" s="424"/>
      <c r="R569" s="424"/>
      <c r="S569" s="424"/>
      <c r="T569" s="424"/>
      <c r="U569" s="425"/>
      <c r="V569" s="426"/>
      <c r="W569" s="426"/>
      <c r="X569" s="426"/>
      <c r="Y569" s="426"/>
      <c r="Z569" s="426"/>
      <c r="AA569" s="426"/>
      <c r="AB569" s="426"/>
      <c r="AC569" s="426"/>
      <c r="AD569" s="427"/>
      <c r="AE569" s="427"/>
      <c r="AF569" s="413"/>
      <c r="AG569" s="417"/>
      <c r="AH569" s="179"/>
      <c r="AI569" s="179"/>
      <c r="AJ569" s="179"/>
      <c r="AK569" s="179"/>
      <c r="AL569" s="112"/>
      <c r="AM569" s="55"/>
    </row>
    <row r="570" spans="1:40">
      <c r="A570" s="36" t="str">
        <f t="shared" si="28"/>
        <v>JD</v>
      </c>
      <c r="B570" s="404"/>
      <c r="C570" s="490" t="s">
        <v>282</v>
      </c>
      <c r="D570" s="482"/>
      <c r="E570" s="508"/>
      <c r="F570" s="508"/>
      <c r="G570" s="508"/>
      <c r="H570" s="508"/>
      <c r="I570" s="508"/>
      <c r="J570" s="473" t="s">
        <v>683</v>
      </c>
      <c r="K570" s="508"/>
      <c r="L570" s="508"/>
      <c r="M570" s="508"/>
      <c r="N570" s="508"/>
      <c r="O570" s="508"/>
      <c r="P570" s="508"/>
      <c r="Q570" s="508"/>
      <c r="R570" s="508"/>
      <c r="S570" s="508"/>
      <c r="T570" s="508"/>
      <c r="U570" s="473" t="s">
        <v>1260</v>
      </c>
      <c r="V570" s="509"/>
      <c r="W570" s="509"/>
      <c r="X570" s="509"/>
      <c r="Y570" s="509"/>
      <c r="Z570" s="509"/>
      <c r="AA570" s="509"/>
      <c r="AB570" s="509"/>
      <c r="AC570" s="509"/>
      <c r="AD570" s="510"/>
      <c r="AE570" s="510"/>
      <c r="AF570" s="497"/>
      <c r="AG570" s="417"/>
      <c r="AH570" s="495"/>
      <c r="AI570" s="495"/>
      <c r="AJ570" s="495"/>
      <c r="AK570" s="495"/>
      <c r="AL570" s="473"/>
      <c r="AM570" s="573"/>
    </row>
    <row r="571" spans="1:40">
      <c r="A571" s="36" t="str">
        <f t="shared" si="28"/>
        <v>JD</v>
      </c>
      <c r="B571" s="32"/>
      <c r="C571" s="1005" t="s">
        <v>85</v>
      </c>
      <c r="D571" s="1012"/>
      <c r="E571" s="1005" t="s">
        <v>285</v>
      </c>
      <c r="F571" s="1006"/>
      <c r="G571" s="1006"/>
      <c r="H571" s="1006"/>
      <c r="I571" s="1006"/>
      <c r="J571" s="1006"/>
      <c r="K571" s="1006"/>
      <c r="L571" s="1006"/>
      <c r="M571" s="1006"/>
      <c r="N571" s="1006"/>
      <c r="O571" s="1006"/>
      <c r="P571" s="1006"/>
      <c r="Q571" s="1006"/>
      <c r="R571" s="1006"/>
      <c r="S571" s="1006"/>
      <c r="T571" s="1012"/>
      <c r="U571" s="164" t="s">
        <v>286</v>
      </c>
      <c r="V571" s="970" t="s">
        <v>287</v>
      </c>
      <c r="W571" s="971"/>
      <c r="X571" s="971"/>
      <c r="Y571" s="971"/>
      <c r="Z571" s="972"/>
      <c r="AA571" s="970" t="s">
        <v>876</v>
      </c>
      <c r="AB571" s="971"/>
      <c r="AC571" s="972"/>
      <c r="AD571" s="970" t="s">
        <v>289</v>
      </c>
      <c r="AE571" s="972"/>
      <c r="AF571" s="881" t="s">
        <v>88</v>
      </c>
      <c r="AG571" s="882"/>
      <c r="AH571" s="883"/>
      <c r="AI571" s="1021" t="s">
        <v>89</v>
      </c>
      <c r="AJ571" s="1022"/>
      <c r="AK571" s="1023"/>
      <c r="AL571" s="915" t="s">
        <v>90</v>
      </c>
    </row>
    <row r="572" spans="1:40">
      <c r="A572" s="36" t="str">
        <f t="shared" si="28"/>
        <v>JD</v>
      </c>
      <c r="B572" s="32"/>
      <c r="C572" s="1007"/>
      <c r="D572" s="1013"/>
      <c r="E572" s="1007"/>
      <c r="F572" s="1008"/>
      <c r="G572" s="1008"/>
      <c r="H572" s="1008"/>
      <c r="I572" s="1008"/>
      <c r="J572" s="1008"/>
      <c r="K572" s="1008"/>
      <c r="L572" s="1008"/>
      <c r="M572" s="1008"/>
      <c r="N572" s="1008"/>
      <c r="O572" s="1008"/>
      <c r="P572" s="1008"/>
      <c r="Q572" s="1008"/>
      <c r="R572" s="1008"/>
      <c r="S572" s="1008"/>
      <c r="T572" s="1013"/>
      <c r="U572" s="165"/>
      <c r="V572" s="973"/>
      <c r="W572" s="974"/>
      <c r="X572" s="974"/>
      <c r="Y572" s="974"/>
      <c r="Z572" s="975"/>
      <c r="AA572" s="973"/>
      <c r="AB572" s="974"/>
      <c r="AC572" s="975"/>
      <c r="AD572" s="973"/>
      <c r="AE572" s="975"/>
      <c r="AF572" s="884"/>
      <c r="AG572" s="885"/>
      <c r="AH572" s="886"/>
      <c r="AI572" s="1024"/>
      <c r="AJ572" s="1025"/>
      <c r="AK572" s="1026"/>
      <c r="AL572" s="916"/>
    </row>
    <row r="573" spans="1:40">
      <c r="A573" s="36" t="str">
        <f t="shared" si="28"/>
        <v>JD</v>
      </c>
      <c r="B573" s="32"/>
      <c r="C573" s="961">
        <v>1</v>
      </c>
      <c r="D573" s="962"/>
      <c r="E573" s="897" t="s">
        <v>350</v>
      </c>
      <c r="F573" s="898"/>
      <c r="G573" s="898"/>
      <c r="H573" s="898"/>
      <c r="I573" s="898"/>
      <c r="J573" s="898"/>
      <c r="K573" s="898"/>
      <c r="L573" s="898"/>
      <c r="M573" s="898"/>
      <c r="N573" s="898"/>
      <c r="O573" s="898"/>
      <c r="P573" s="898"/>
      <c r="Q573" s="898"/>
      <c r="R573" s="898"/>
      <c r="S573" s="898"/>
      <c r="T573" s="899"/>
      <c r="U573" s="166" t="s">
        <v>291</v>
      </c>
      <c r="V573" s="847" t="s">
        <v>292</v>
      </c>
      <c r="W573" s="848"/>
      <c r="X573" s="848"/>
      <c r="Y573" s="848"/>
      <c r="Z573" s="849"/>
      <c r="AA573" s="847" t="s">
        <v>293</v>
      </c>
      <c r="AB573" s="848"/>
      <c r="AC573" s="849"/>
      <c r="AD573" s="118">
        <v>10</v>
      </c>
      <c r="AE573" s="118" t="s">
        <v>294</v>
      </c>
      <c r="AF573" s="866"/>
      <c r="AG573" s="867"/>
      <c r="AH573" s="868"/>
      <c r="AI573" s="866"/>
      <c r="AJ573" s="867"/>
      <c r="AK573" s="868"/>
      <c r="AL573" s="101"/>
      <c r="AN573" s="24" t="str">
        <f>$P$19</f>
        <v>■</v>
      </c>
    </row>
    <row r="574" spans="1:40">
      <c r="A574" s="36" t="str">
        <f t="shared" si="28"/>
        <v>JD</v>
      </c>
      <c r="B574" s="32"/>
      <c r="C574" s="961">
        <v>2</v>
      </c>
      <c r="D574" s="962"/>
      <c r="E574" s="897" t="s">
        <v>351</v>
      </c>
      <c r="F574" s="898"/>
      <c r="G574" s="898"/>
      <c r="H574" s="898"/>
      <c r="I574" s="898"/>
      <c r="J574" s="898"/>
      <c r="K574" s="898"/>
      <c r="L574" s="898"/>
      <c r="M574" s="898"/>
      <c r="N574" s="898"/>
      <c r="O574" s="898"/>
      <c r="P574" s="898"/>
      <c r="Q574" s="898"/>
      <c r="R574" s="898"/>
      <c r="S574" s="898"/>
      <c r="T574" s="899"/>
      <c r="U574" s="166" t="s">
        <v>296</v>
      </c>
      <c r="V574" s="847" t="s">
        <v>292</v>
      </c>
      <c r="W574" s="848"/>
      <c r="X574" s="848"/>
      <c r="Y574" s="848"/>
      <c r="Z574" s="849"/>
      <c r="AA574" s="847" t="s">
        <v>293</v>
      </c>
      <c r="AB574" s="848"/>
      <c r="AC574" s="849"/>
      <c r="AD574" s="118">
        <v>51</v>
      </c>
      <c r="AE574" s="118" t="s">
        <v>294</v>
      </c>
      <c r="AF574" s="866"/>
      <c r="AG574" s="867"/>
      <c r="AH574" s="868"/>
      <c r="AI574" s="866"/>
      <c r="AJ574" s="867"/>
      <c r="AK574" s="868"/>
      <c r="AL574" s="101"/>
      <c r="AN574" s="24" t="str">
        <f t="shared" ref="AN574:AN611" si="31">$P$19</f>
        <v>■</v>
      </c>
    </row>
    <row r="575" spans="1:40">
      <c r="A575" s="36" t="str">
        <f t="shared" si="28"/>
        <v>JD</v>
      </c>
      <c r="B575" s="32"/>
      <c r="C575" s="917">
        <v>3</v>
      </c>
      <c r="D575" s="918"/>
      <c r="E575" s="903" t="s">
        <v>297</v>
      </c>
      <c r="F575" s="904"/>
      <c r="G575" s="904"/>
      <c r="H575" s="904"/>
      <c r="I575" s="904"/>
      <c r="J575" s="904"/>
      <c r="K575" s="904"/>
      <c r="L575" s="904"/>
      <c r="M575" s="904"/>
      <c r="N575" s="904"/>
      <c r="O575" s="904"/>
      <c r="P575" s="904"/>
      <c r="Q575" s="904"/>
      <c r="R575" s="904"/>
      <c r="S575" s="904"/>
      <c r="T575" s="905"/>
      <c r="U575" s="173" t="s">
        <v>298</v>
      </c>
      <c r="V575" s="860" t="s">
        <v>299</v>
      </c>
      <c r="W575" s="861"/>
      <c r="X575" s="861"/>
      <c r="Y575" s="861"/>
      <c r="Z575" s="862"/>
      <c r="AA575" s="860" t="s">
        <v>300</v>
      </c>
      <c r="AB575" s="861"/>
      <c r="AC575" s="862"/>
      <c r="AD575" s="119">
        <v>1</v>
      </c>
      <c r="AE575" s="119">
        <v>0</v>
      </c>
      <c r="AF575" s="863"/>
      <c r="AG575" s="864"/>
      <c r="AH575" s="865"/>
      <c r="AI575" s="863"/>
      <c r="AJ575" s="864"/>
      <c r="AK575" s="865"/>
      <c r="AL575" s="241" t="s">
        <v>301</v>
      </c>
      <c r="AN575" s="24" t="str">
        <f t="shared" si="31"/>
        <v>■</v>
      </c>
    </row>
    <row r="576" spans="1:40">
      <c r="A576" s="36" t="str">
        <f t="shared" si="28"/>
        <v>JD</v>
      </c>
      <c r="B576" s="32"/>
      <c r="C576" s="802">
        <v>4</v>
      </c>
      <c r="D576" s="803"/>
      <c r="E576" s="897" t="s">
        <v>302</v>
      </c>
      <c r="F576" s="898"/>
      <c r="G576" s="898"/>
      <c r="H576" s="898"/>
      <c r="I576" s="898"/>
      <c r="J576" s="898"/>
      <c r="K576" s="898"/>
      <c r="L576" s="898"/>
      <c r="M576" s="898"/>
      <c r="N576" s="898"/>
      <c r="O576" s="898"/>
      <c r="P576" s="898"/>
      <c r="Q576" s="898"/>
      <c r="R576" s="898"/>
      <c r="S576" s="898"/>
      <c r="T576" s="899"/>
      <c r="U576" s="172" t="s">
        <v>303</v>
      </c>
      <c r="V576" s="847" t="s">
        <v>299</v>
      </c>
      <c r="W576" s="848"/>
      <c r="X576" s="848"/>
      <c r="Y576" s="848"/>
      <c r="Z576" s="849"/>
      <c r="AA576" s="847" t="s">
        <v>300</v>
      </c>
      <c r="AB576" s="848"/>
      <c r="AC576" s="849"/>
      <c r="AD576" s="118">
        <v>1</v>
      </c>
      <c r="AE576" s="118">
        <v>0</v>
      </c>
      <c r="AF576" s="866"/>
      <c r="AG576" s="867"/>
      <c r="AH576" s="868"/>
      <c r="AI576" s="866"/>
      <c r="AJ576" s="867"/>
      <c r="AK576" s="868"/>
      <c r="AL576" s="101"/>
      <c r="AN576" s="24" t="str">
        <f t="shared" si="31"/>
        <v>■</v>
      </c>
    </row>
    <row r="577" spans="1:40">
      <c r="A577" s="36" t="str">
        <f t="shared" si="28"/>
        <v>JD</v>
      </c>
      <c r="B577" s="32"/>
      <c r="C577" s="961">
        <v>5</v>
      </c>
      <c r="D577" s="962"/>
      <c r="E577" s="888" t="s">
        <v>304</v>
      </c>
      <c r="F577" s="889"/>
      <c r="G577" s="889"/>
      <c r="H577" s="889"/>
      <c r="I577" s="889"/>
      <c r="J577" s="889"/>
      <c r="K577" s="889"/>
      <c r="L577" s="889"/>
      <c r="M577" s="889"/>
      <c r="N577" s="889"/>
      <c r="O577" s="889"/>
      <c r="P577" s="889"/>
      <c r="Q577" s="889"/>
      <c r="R577" s="889"/>
      <c r="S577" s="889"/>
      <c r="T577" s="890"/>
      <c r="U577" s="172" t="s">
        <v>305</v>
      </c>
      <c r="V577" s="847" t="s">
        <v>292</v>
      </c>
      <c r="W577" s="848"/>
      <c r="X577" s="848"/>
      <c r="Y577" s="848"/>
      <c r="Z577" s="849"/>
      <c r="AA577" s="847" t="s">
        <v>293</v>
      </c>
      <c r="AB577" s="848"/>
      <c r="AC577" s="849"/>
      <c r="AD577" s="118">
        <v>2</v>
      </c>
      <c r="AE577" s="118" t="s">
        <v>294</v>
      </c>
      <c r="AF577" s="866"/>
      <c r="AG577" s="867"/>
      <c r="AH577" s="868"/>
      <c r="AI577" s="866"/>
      <c r="AJ577" s="867"/>
      <c r="AK577" s="868"/>
      <c r="AL577" s="101"/>
      <c r="AN577" s="24" t="str">
        <f t="shared" si="31"/>
        <v>■</v>
      </c>
    </row>
    <row r="578" spans="1:40">
      <c r="A578" s="36" t="str">
        <f t="shared" si="28"/>
        <v>JD</v>
      </c>
      <c r="B578" s="32"/>
      <c r="C578" s="961">
        <v>6</v>
      </c>
      <c r="D578" s="962"/>
      <c r="E578" s="888" t="s">
        <v>675</v>
      </c>
      <c r="F578" s="889"/>
      <c r="G578" s="889"/>
      <c r="H578" s="889"/>
      <c r="I578" s="889"/>
      <c r="J578" s="889"/>
      <c r="K578" s="889"/>
      <c r="L578" s="889"/>
      <c r="M578" s="889"/>
      <c r="N578" s="889"/>
      <c r="O578" s="889"/>
      <c r="P578" s="889"/>
      <c r="Q578" s="889"/>
      <c r="R578" s="889"/>
      <c r="S578" s="889"/>
      <c r="T578" s="890"/>
      <c r="U578" s="172" t="s">
        <v>676</v>
      </c>
      <c r="V578" s="847" t="s">
        <v>299</v>
      </c>
      <c r="W578" s="848"/>
      <c r="X578" s="848"/>
      <c r="Y578" s="848"/>
      <c r="Z578" s="849"/>
      <c r="AA578" s="847" t="s">
        <v>300</v>
      </c>
      <c r="AB578" s="848"/>
      <c r="AC578" s="849"/>
      <c r="AD578" s="118">
        <v>1</v>
      </c>
      <c r="AE578" s="118">
        <v>0</v>
      </c>
      <c r="AF578" s="866"/>
      <c r="AG578" s="867"/>
      <c r="AH578" s="868"/>
      <c r="AI578" s="866"/>
      <c r="AJ578" s="867"/>
      <c r="AK578" s="868"/>
      <c r="AL578" s="101"/>
      <c r="AN578" s="24" t="str">
        <f t="shared" si="31"/>
        <v>■</v>
      </c>
    </row>
    <row r="579" spans="1:40">
      <c r="A579" s="36" t="str">
        <f t="shared" si="28"/>
        <v>JD</v>
      </c>
      <c r="B579" s="32"/>
      <c r="C579" s="961">
        <v>7</v>
      </c>
      <c r="D579" s="962"/>
      <c r="E579" s="888" t="s">
        <v>685</v>
      </c>
      <c r="F579" s="889"/>
      <c r="G579" s="889"/>
      <c r="H579" s="889"/>
      <c r="I579" s="889"/>
      <c r="J579" s="889"/>
      <c r="K579" s="889"/>
      <c r="L579" s="889"/>
      <c r="M579" s="889"/>
      <c r="N579" s="889"/>
      <c r="O579" s="889"/>
      <c r="P579" s="889"/>
      <c r="Q579" s="889"/>
      <c r="R579" s="889"/>
      <c r="S579" s="889"/>
      <c r="T579" s="890"/>
      <c r="U579" s="172" t="s">
        <v>534</v>
      </c>
      <c r="V579" s="847" t="s">
        <v>299</v>
      </c>
      <c r="W579" s="848"/>
      <c r="X579" s="848"/>
      <c r="Y579" s="848"/>
      <c r="Z579" s="849"/>
      <c r="AA579" s="847" t="s">
        <v>300</v>
      </c>
      <c r="AB579" s="848"/>
      <c r="AC579" s="849"/>
      <c r="AD579" s="118">
        <v>1</v>
      </c>
      <c r="AE579" s="118">
        <v>0</v>
      </c>
      <c r="AF579" s="866"/>
      <c r="AG579" s="867"/>
      <c r="AH579" s="868"/>
      <c r="AI579" s="866"/>
      <c r="AJ579" s="867"/>
      <c r="AK579" s="868"/>
      <c r="AL579" s="101"/>
      <c r="AN579" s="24" t="str">
        <f t="shared" si="31"/>
        <v>■</v>
      </c>
    </row>
    <row r="580" spans="1:40">
      <c r="A580" s="36" t="str">
        <f t="shared" ref="A580:A643" si="32">IF(LEN(J580)&gt;0,MID(J580,FIND("(",J580,1)+1,2),A579)</f>
        <v>JD</v>
      </c>
      <c r="B580" s="32"/>
      <c r="C580" s="961">
        <v>8</v>
      </c>
      <c r="D580" s="962"/>
      <c r="E580" s="888" t="s">
        <v>686</v>
      </c>
      <c r="F580" s="889"/>
      <c r="G580" s="889"/>
      <c r="H580" s="889"/>
      <c r="I580" s="889"/>
      <c r="J580" s="889"/>
      <c r="K580" s="889"/>
      <c r="L580" s="889"/>
      <c r="M580" s="889"/>
      <c r="N580" s="889"/>
      <c r="O580" s="889"/>
      <c r="P580" s="889"/>
      <c r="Q580" s="889"/>
      <c r="R580" s="889"/>
      <c r="S580" s="889"/>
      <c r="T580" s="890"/>
      <c r="U580" s="172" t="s">
        <v>536</v>
      </c>
      <c r="V580" s="847" t="s">
        <v>299</v>
      </c>
      <c r="W580" s="848"/>
      <c r="X580" s="848"/>
      <c r="Y580" s="848"/>
      <c r="Z580" s="849"/>
      <c r="AA580" s="847" t="s">
        <v>300</v>
      </c>
      <c r="AB580" s="848"/>
      <c r="AC580" s="849"/>
      <c r="AD580" s="118">
        <v>1</v>
      </c>
      <c r="AE580" s="118">
        <v>0</v>
      </c>
      <c r="AF580" s="866"/>
      <c r="AG580" s="867"/>
      <c r="AH580" s="868"/>
      <c r="AI580" s="866"/>
      <c r="AJ580" s="867"/>
      <c r="AK580" s="868"/>
      <c r="AL580" s="101"/>
      <c r="AN580" s="24" t="str">
        <f t="shared" si="31"/>
        <v>■</v>
      </c>
    </row>
    <row r="581" spans="1:40">
      <c r="A581" s="36" t="str">
        <f t="shared" si="32"/>
        <v>JD</v>
      </c>
      <c r="B581" s="32"/>
      <c r="C581" s="961">
        <v>9</v>
      </c>
      <c r="D581" s="962"/>
      <c r="E581" s="888" t="s">
        <v>687</v>
      </c>
      <c r="F581" s="889"/>
      <c r="G581" s="889"/>
      <c r="H581" s="889"/>
      <c r="I581" s="889"/>
      <c r="J581" s="889"/>
      <c r="K581" s="889"/>
      <c r="L581" s="889"/>
      <c r="M581" s="889"/>
      <c r="N581" s="889"/>
      <c r="O581" s="889"/>
      <c r="P581" s="889"/>
      <c r="Q581" s="889"/>
      <c r="R581" s="889"/>
      <c r="S581" s="889"/>
      <c r="T581" s="890"/>
      <c r="U581" s="172" t="s">
        <v>538</v>
      </c>
      <c r="V581" s="847" t="s">
        <v>299</v>
      </c>
      <c r="W581" s="848"/>
      <c r="X581" s="848"/>
      <c r="Y581" s="848"/>
      <c r="Z581" s="849"/>
      <c r="AA581" s="847" t="s">
        <v>300</v>
      </c>
      <c r="AB581" s="848"/>
      <c r="AC581" s="849"/>
      <c r="AD581" s="118">
        <v>1</v>
      </c>
      <c r="AE581" s="118">
        <v>0</v>
      </c>
      <c r="AF581" s="866"/>
      <c r="AG581" s="867"/>
      <c r="AH581" s="868"/>
      <c r="AI581" s="866"/>
      <c r="AJ581" s="867"/>
      <c r="AK581" s="868"/>
      <c r="AL581" s="101"/>
      <c r="AN581" s="24" t="str">
        <f t="shared" si="31"/>
        <v>■</v>
      </c>
    </row>
    <row r="582" spans="1:40">
      <c r="A582" s="36" t="str">
        <f t="shared" si="32"/>
        <v>JD</v>
      </c>
      <c r="B582" s="32"/>
      <c r="C582" s="961">
        <v>10</v>
      </c>
      <c r="D582" s="962"/>
      <c r="E582" s="888" t="s">
        <v>688</v>
      </c>
      <c r="F582" s="889"/>
      <c r="G582" s="889"/>
      <c r="H582" s="889"/>
      <c r="I582" s="889"/>
      <c r="J582" s="889"/>
      <c r="K582" s="889"/>
      <c r="L582" s="889"/>
      <c r="M582" s="889"/>
      <c r="N582" s="889"/>
      <c r="O582" s="889"/>
      <c r="P582" s="889"/>
      <c r="Q582" s="889"/>
      <c r="R582" s="889"/>
      <c r="S582" s="889"/>
      <c r="T582" s="890"/>
      <c r="U582" s="172" t="s">
        <v>540</v>
      </c>
      <c r="V582" s="847" t="s">
        <v>299</v>
      </c>
      <c r="W582" s="848"/>
      <c r="X582" s="848"/>
      <c r="Y582" s="848"/>
      <c r="Z582" s="849"/>
      <c r="AA582" s="847" t="s">
        <v>300</v>
      </c>
      <c r="AB582" s="848"/>
      <c r="AC582" s="849"/>
      <c r="AD582" s="118">
        <v>1</v>
      </c>
      <c r="AE582" s="118">
        <v>0</v>
      </c>
      <c r="AF582" s="866"/>
      <c r="AG582" s="867"/>
      <c r="AH582" s="868"/>
      <c r="AI582" s="866"/>
      <c r="AJ582" s="867"/>
      <c r="AK582" s="868"/>
      <c r="AL582" s="101"/>
      <c r="AN582" s="24" t="str">
        <f t="shared" si="31"/>
        <v>■</v>
      </c>
    </row>
    <row r="583" spans="1:40">
      <c r="A583" s="36" t="str">
        <f t="shared" si="32"/>
        <v>JD</v>
      </c>
      <c r="B583" s="32"/>
      <c r="C583" s="961">
        <v>11</v>
      </c>
      <c r="D583" s="962"/>
      <c r="E583" s="888" t="s">
        <v>689</v>
      </c>
      <c r="F583" s="889"/>
      <c r="G583" s="889"/>
      <c r="H583" s="889"/>
      <c r="I583" s="889"/>
      <c r="J583" s="889"/>
      <c r="K583" s="889"/>
      <c r="L583" s="889"/>
      <c r="M583" s="889"/>
      <c r="N583" s="889"/>
      <c r="O583" s="889"/>
      <c r="P583" s="889"/>
      <c r="Q583" s="889"/>
      <c r="R583" s="889"/>
      <c r="S583" s="889"/>
      <c r="T583" s="890"/>
      <c r="U583" s="172" t="s">
        <v>542</v>
      </c>
      <c r="V583" s="847" t="s">
        <v>299</v>
      </c>
      <c r="W583" s="848"/>
      <c r="X583" s="848"/>
      <c r="Y583" s="848"/>
      <c r="Z583" s="849"/>
      <c r="AA583" s="847" t="s">
        <v>300</v>
      </c>
      <c r="AB583" s="848"/>
      <c r="AC583" s="849"/>
      <c r="AD583" s="118">
        <v>1</v>
      </c>
      <c r="AE583" s="118">
        <v>0</v>
      </c>
      <c r="AF583" s="866"/>
      <c r="AG583" s="867"/>
      <c r="AH583" s="868"/>
      <c r="AI583" s="866"/>
      <c r="AJ583" s="867"/>
      <c r="AK583" s="868"/>
      <c r="AL583" s="101"/>
      <c r="AN583" s="24" t="str">
        <f t="shared" si="31"/>
        <v>■</v>
      </c>
    </row>
    <row r="584" spans="1:40">
      <c r="A584" s="36" t="str">
        <f t="shared" si="32"/>
        <v>JD</v>
      </c>
      <c r="B584" s="32"/>
      <c r="C584" s="961">
        <v>12</v>
      </c>
      <c r="D584" s="962"/>
      <c r="E584" s="888" t="s">
        <v>690</v>
      </c>
      <c r="F584" s="889"/>
      <c r="G584" s="889"/>
      <c r="H584" s="889"/>
      <c r="I584" s="889"/>
      <c r="J584" s="889"/>
      <c r="K584" s="889"/>
      <c r="L584" s="889"/>
      <c r="M584" s="889"/>
      <c r="N584" s="889"/>
      <c r="O584" s="889"/>
      <c r="P584" s="889"/>
      <c r="Q584" s="889"/>
      <c r="R584" s="889"/>
      <c r="S584" s="889"/>
      <c r="T584" s="890"/>
      <c r="U584" s="172" t="s">
        <v>544</v>
      </c>
      <c r="V584" s="847" t="s">
        <v>299</v>
      </c>
      <c r="W584" s="848"/>
      <c r="X584" s="848"/>
      <c r="Y584" s="848"/>
      <c r="Z584" s="849"/>
      <c r="AA584" s="847" t="s">
        <v>300</v>
      </c>
      <c r="AB584" s="848"/>
      <c r="AC584" s="849"/>
      <c r="AD584" s="118">
        <v>1</v>
      </c>
      <c r="AE584" s="118">
        <v>0</v>
      </c>
      <c r="AF584" s="866"/>
      <c r="AG584" s="867"/>
      <c r="AH584" s="868"/>
      <c r="AI584" s="866"/>
      <c r="AJ584" s="867"/>
      <c r="AK584" s="868"/>
      <c r="AL584" s="101"/>
      <c r="AN584" s="24" t="str">
        <f t="shared" si="31"/>
        <v>■</v>
      </c>
    </row>
    <row r="585" spans="1:40">
      <c r="A585" s="36" t="str">
        <f t="shared" si="32"/>
        <v>JD</v>
      </c>
      <c r="B585" s="32"/>
      <c r="C585" s="961">
        <v>13</v>
      </c>
      <c r="D585" s="962"/>
      <c r="E585" s="888" t="s">
        <v>691</v>
      </c>
      <c r="F585" s="889"/>
      <c r="G585" s="889"/>
      <c r="H585" s="889"/>
      <c r="I585" s="889"/>
      <c r="J585" s="889"/>
      <c r="K585" s="889"/>
      <c r="L585" s="889"/>
      <c r="M585" s="889"/>
      <c r="N585" s="889"/>
      <c r="O585" s="889"/>
      <c r="P585" s="889"/>
      <c r="Q585" s="889"/>
      <c r="R585" s="889"/>
      <c r="S585" s="889"/>
      <c r="T585" s="890"/>
      <c r="U585" s="172" t="s">
        <v>546</v>
      </c>
      <c r="V585" s="847" t="s">
        <v>299</v>
      </c>
      <c r="W585" s="848"/>
      <c r="X585" s="848"/>
      <c r="Y585" s="848"/>
      <c r="Z585" s="849"/>
      <c r="AA585" s="847" t="s">
        <v>300</v>
      </c>
      <c r="AB585" s="848"/>
      <c r="AC585" s="849"/>
      <c r="AD585" s="118">
        <v>1</v>
      </c>
      <c r="AE585" s="118">
        <v>0</v>
      </c>
      <c r="AF585" s="866"/>
      <c r="AG585" s="867"/>
      <c r="AH585" s="868"/>
      <c r="AI585" s="866"/>
      <c r="AJ585" s="867"/>
      <c r="AK585" s="868"/>
      <c r="AL585" s="101"/>
      <c r="AN585" s="24" t="str">
        <f t="shared" si="31"/>
        <v>■</v>
      </c>
    </row>
    <row r="586" spans="1:40">
      <c r="A586" s="36" t="str">
        <f t="shared" si="32"/>
        <v>JD</v>
      </c>
      <c r="B586" s="32"/>
      <c r="C586" s="961">
        <v>14</v>
      </c>
      <c r="D586" s="962"/>
      <c r="E586" s="888" t="s">
        <v>692</v>
      </c>
      <c r="F586" s="889"/>
      <c r="G586" s="889"/>
      <c r="H586" s="889"/>
      <c r="I586" s="889"/>
      <c r="J586" s="889"/>
      <c r="K586" s="889"/>
      <c r="L586" s="889"/>
      <c r="M586" s="889"/>
      <c r="N586" s="889"/>
      <c r="O586" s="889"/>
      <c r="P586" s="889"/>
      <c r="Q586" s="889"/>
      <c r="R586" s="889"/>
      <c r="S586" s="889"/>
      <c r="T586" s="890"/>
      <c r="U586" s="172" t="s">
        <v>548</v>
      </c>
      <c r="V586" s="847" t="s">
        <v>299</v>
      </c>
      <c r="W586" s="848"/>
      <c r="X586" s="848"/>
      <c r="Y586" s="848"/>
      <c r="Z586" s="849"/>
      <c r="AA586" s="847" t="s">
        <v>300</v>
      </c>
      <c r="AB586" s="848"/>
      <c r="AC586" s="849"/>
      <c r="AD586" s="118">
        <v>1</v>
      </c>
      <c r="AE586" s="118">
        <v>0</v>
      </c>
      <c r="AF586" s="866"/>
      <c r="AG586" s="867"/>
      <c r="AH586" s="868"/>
      <c r="AI586" s="866"/>
      <c r="AJ586" s="867"/>
      <c r="AK586" s="868"/>
      <c r="AL586" s="101"/>
      <c r="AN586" s="24" t="str">
        <f t="shared" si="31"/>
        <v>■</v>
      </c>
    </row>
    <row r="587" spans="1:40">
      <c r="A587" s="36" t="str">
        <f t="shared" si="32"/>
        <v>JD</v>
      </c>
      <c r="B587" s="32"/>
      <c r="C587" s="961">
        <v>15</v>
      </c>
      <c r="D587" s="962"/>
      <c r="E587" s="888" t="s">
        <v>693</v>
      </c>
      <c r="F587" s="889"/>
      <c r="G587" s="889"/>
      <c r="H587" s="889"/>
      <c r="I587" s="889"/>
      <c r="J587" s="889"/>
      <c r="K587" s="889"/>
      <c r="L587" s="889"/>
      <c r="M587" s="889"/>
      <c r="N587" s="889"/>
      <c r="O587" s="889"/>
      <c r="P587" s="889"/>
      <c r="Q587" s="889"/>
      <c r="R587" s="889"/>
      <c r="S587" s="889"/>
      <c r="T587" s="890"/>
      <c r="U587" s="172" t="s">
        <v>550</v>
      </c>
      <c r="V587" s="847" t="s">
        <v>299</v>
      </c>
      <c r="W587" s="848"/>
      <c r="X587" s="848"/>
      <c r="Y587" s="848"/>
      <c r="Z587" s="849"/>
      <c r="AA587" s="847" t="s">
        <v>300</v>
      </c>
      <c r="AB587" s="848"/>
      <c r="AC587" s="849"/>
      <c r="AD587" s="118">
        <v>1</v>
      </c>
      <c r="AE587" s="118">
        <v>0</v>
      </c>
      <c r="AF587" s="866"/>
      <c r="AG587" s="867"/>
      <c r="AH587" s="868"/>
      <c r="AI587" s="866"/>
      <c r="AJ587" s="867"/>
      <c r="AK587" s="868"/>
      <c r="AL587" s="101"/>
      <c r="AN587" s="24" t="str">
        <f t="shared" si="31"/>
        <v>■</v>
      </c>
    </row>
    <row r="588" spans="1:40">
      <c r="A588" s="36" t="str">
        <f t="shared" si="32"/>
        <v>JD</v>
      </c>
      <c r="B588" s="32"/>
      <c r="C588" s="961">
        <v>16</v>
      </c>
      <c r="D588" s="962"/>
      <c r="E588" s="888" t="s">
        <v>694</v>
      </c>
      <c r="F588" s="889"/>
      <c r="G588" s="889"/>
      <c r="H588" s="889"/>
      <c r="I588" s="889"/>
      <c r="J588" s="889"/>
      <c r="K588" s="889"/>
      <c r="L588" s="889"/>
      <c r="M588" s="889"/>
      <c r="N588" s="889"/>
      <c r="O588" s="889"/>
      <c r="P588" s="889"/>
      <c r="Q588" s="889"/>
      <c r="R588" s="889"/>
      <c r="S588" s="889"/>
      <c r="T588" s="890"/>
      <c r="U588" s="172" t="s">
        <v>552</v>
      </c>
      <c r="V588" s="847" t="s">
        <v>299</v>
      </c>
      <c r="W588" s="848"/>
      <c r="X588" s="848"/>
      <c r="Y588" s="848"/>
      <c r="Z588" s="849"/>
      <c r="AA588" s="847" t="s">
        <v>300</v>
      </c>
      <c r="AB588" s="848"/>
      <c r="AC588" s="849"/>
      <c r="AD588" s="118">
        <v>1</v>
      </c>
      <c r="AE588" s="118">
        <v>0</v>
      </c>
      <c r="AF588" s="866"/>
      <c r="AG588" s="867"/>
      <c r="AH588" s="868"/>
      <c r="AI588" s="866"/>
      <c r="AJ588" s="867"/>
      <c r="AK588" s="868"/>
      <c r="AL588" s="101"/>
      <c r="AN588" s="24" t="str">
        <f t="shared" si="31"/>
        <v>■</v>
      </c>
    </row>
    <row r="589" spans="1:40">
      <c r="A589" s="36" t="str">
        <f t="shared" si="32"/>
        <v>JD</v>
      </c>
      <c r="B589" s="32"/>
      <c r="C589" s="961">
        <v>17</v>
      </c>
      <c r="D589" s="962"/>
      <c r="E589" s="888" t="s">
        <v>695</v>
      </c>
      <c r="F589" s="889"/>
      <c r="G589" s="889"/>
      <c r="H589" s="889"/>
      <c r="I589" s="889"/>
      <c r="J589" s="889"/>
      <c r="K589" s="889"/>
      <c r="L589" s="889"/>
      <c r="M589" s="889"/>
      <c r="N589" s="889"/>
      <c r="O589" s="889"/>
      <c r="P589" s="889"/>
      <c r="Q589" s="889"/>
      <c r="R589" s="889"/>
      <c r="S589" s="889"/>
      <c r="T589" s="890"/>
      <c r="U589" s="172" t="s">
        <v>554</v>
      </c>
      <c r="V589" s="847" t="s">
        <v>299</v>
      </c>
      <c r="W589" s="848"/>
      <c r="X589" s="848"/>
      <c r="Y589" s="848"/>
      <c r="Z589" s="849"/>
      <c r="AA589" s="847" t="s">
        <v>300</v>
      </c>
      <c r="AB589" s="848"/>
      <c r="AC589" s="849"/>
      <c r="AD589" s="118">
        <v>1</v>
      </c>
      <c r="AE589" s="118">
        <v>0</v>
      </c>
      <c r="AF589" s="866"/>
      <c r="AG589" s="867"/>
      <c r="AH589" s="868"/>
      <c r="AI589" s="866"/>
      <c r="AJ589" s="867"/>
      <c r="AK589" s="868"/>
      <c r="AL589" s="101"/>
      <c r="AN589" s="24" t="str">
        <f t="shared" si="31"/>
        <v>■</v>
      </c>
    </row>
    <row r="590" spans="1:40">
      <c r="A590" s="36" t="str">
        <f t="shared" si="32"/>
        <v>JD</v>
      </c>
      <c r="B590" s="32"/>
      <c r="C590" s="961">
        <v>18</v>
      </c>
      <c r="D590" s="962"/>
      <c r="E590" s="888" t="s">
        <v>696</v>
      </c>
      <c r="F590" s="889"/>
      <c r="G590" s="889"/>
      <c r="H590" s="889"/>
      <c r="I590" s="889"/>
      <c r="J590" s="889"/>
      <c r="K590" s="889"/>
      <c r="L590" s="889"/>
      <c r="M590" s="889"/>
      <c r="N590" s="889"/>
      <c r="O590" s="889"/>
      <c r="P590" s="889"/>
      <c r="Q590" s="889"/>
      <c r="R590" s="889"/>
      <c r="S590" s="889"/>
      <c r="T590" s="890"/>
      <c r="U590" s="172" t="s">
        <v>556</v>
      </c>
      <c r="V590" s="847" t="s">
        <v>299</v>
      </c>
      <c r="W590" s="848"/>
      <c r="X590" s="848"/>
      <c r="Y590" s="848"/>
      <c r="Z590" s="849"/>
      <c r="AA590" s="847" t="s">
        <v>300</v>
      </c>
      <c r="AB590" s="848"/>
      <c r="AC590" s="849"/>
      <c r="AD590" s="118">
        <v>1</v>
      </c>
      <c r="AE590" s="118">
        <v>0</v>
      </c>
      <c r="AF590" s="866"/>
      <c r="AG590" s="867"/>
      <c r="AH590" s="868"/>
      <c r="AI590" s="866"/>
      <c r="AJ590" s="867"/>
      <c r="AK590" s="868"/>
      <c r="AL590" s="101"/>
      <c r="AN590" s="24" t="str">
        <f t="shared" si="31"/>
        <v>■</v>
      </c>
    </row>
    <row r="591" spans="1:40">
      <c r="A591" s="36" t="str">
        <f t="shared" si="32"/>
        <v>JD</v>
      </c>
      <c r="B591" s="32"/>
      <c r="C591" s="961">
        <v>19</v>
      </c>
      <c r="D591" s="962"/>
      <c r="E591" s="888" t="s">
        <v>697</v>
      </c>
      <c r="F591" s="889"/>
      <c r="G591" s="889"/>
      <c r="H591" s="889"/>
      <c r="I591" s="889"/>
      <c r="J591" s="889"/>
      <c r="K591" s="889"/>
      <c r="L591" s="889"/>
      <c r="M591" s="889"/>
      <c r="N591" s="889"/>
      <c r="O591" s="889"/>
      <c r="P591" s="889"/>
      <c r="Q591" s="889"/>
      <c r="R591" s="889"/>
      <c r="S591" s="889"/>
      <c r="T591" s="890"/>
      <c r="U591" s="172" t="s">
        <v>558</v>
      </c>
      <c r="V591" s="847" t="s">
        <v>299</v>
      </c>
      <c r="W591" s="848"/>
      <c r="X591" s="848"/>
      <c r="Y591" s="848"/>
      <c r="Z591" s="849"/>
      <c r="AA591" s="847" t="s">
        <v>300</v>
      </c>
      <c r="AB591" s="848"/>
      <c r="AC591" s="849"/>
      <c r="AD591" s="118">
        <v>1</v>
      </c>
      <c r="AE591" s="118">
        <v>0</v>
      </c>
      <c r="AF591" s="866"/>
      <c r="AG591" s="867"/>
      <c r="AH591" s="868"/>
      <c r="AI591" s="866"/>
      <c r="AJ591" s="867"/>
      <c r="AK591" s="868"/>
      <c r="AL591" s="101"/>
      <c r="AN591" s="24" t="str">
        <f t="shared" si="31"/>
        <v>■</v>
      </c>
    </row>
    <row r="592" spans="1:40">
      <c r="A592" s="36" t="str">
        <f t="shared" si="32"/>
        <v>JD</v>
      </c>
      <c r="B592" s="32"/>
      <c r="C592" s="961">
        <v>20</v>
      </c>
      <c r="D592" s="962"/>
      <c r="E592" s="888" t="s">
        <v>698</v>
      </c>
      <c r="F592" s="889"/>
      <c r="G592" s="889"/>
      <c r="H592" s="889"/>
      <c r="I592" s="889"/>
      <c r="J592" s="889"/>
      <c r="K592" s="889"/>
      <c r="L592" s="889"/>
      <c r="M592" s="889"/>
      <c r="N592" s="889"/>
      <c r="O592" s="889"/>
      <c r="P592" s="889"/>
      <c r="Q592" s="889"/>
      <c r="R592" s="889"/>
      <c r="S592" s="889"/>
      <c r="T592" s="890"/>
      <c r="U592" s="172" t="s">
        <v>560</v>
      </c>
      <c r="V592" s="847" t="s">
        <v>299</v>
      </c>
      <c r="W592" s="848"/>
      <c r="X592" s="848"/>
      <c r="Y592" s="848"/>
      <c r="Z592" s="849"/>
      <c r="AA592" s="847" t="s">
        <v>300</v>
      </c>
      <c r="AB592" s="848"/>
      <c r="AC592" s="849"/>
      <c r="AD592" s="118">
        <v>1</v>
      </c>
      <c r="AE592" s="118">
        <v>0</v>
      </c>
      <c r="AF592" s="866"/>
      <c r="AG592" s="867"/>
      <c r="AH592" s="868"/>
      <c r="AI592" s="866"/>
      <c r="AJ592" s="867"/>
      <c r="AK592" s="868"/>
      <c r="AL592" s="101"/>
      <c r="AN592" s="24" t="str">
        <f t="shared" si="31"/>
        <v>■</v>
      </c>
    </row>
    <row r="593" spans="1:40">
      <c r="A593" s="36" t="str">
        <f t="shared" si="32"/>
        <v>JD</v>
      </c>
      <c r="B593" s="32"/>
      <c r="C593" s="961">
        <v>21</v>
      </c>
      <c r="D593" s="962"/>
      <c r="E593" s="888" t="s">
        <v>699</v>
      </c>
      <c r="F593" s="889"/>
      <c r="G593" s="889"/>
      <c r="H593" s="889"/>
      <c r="I593" s="889"/>
      <c r="J593" s="889"/>
      <c r="K593" s="889"/>
      <c r="L593" s="889"/>
      <c r="M593" s="889"/>
      <c r="N593" s="889"/>
      <c r="O593" s="889"/>
      <c r="P593" s="889"/>
      <c r="Q593" s="889"/>
      <c r="R593" s="889"/>
      <c r="S593" s="889"/>
      <c r="T593" s="890"/>
      <c r="U593" s="172" t="s">
        <v>562</v>
      </c>
      <c r="V593" s="847" t="s">
        <v>299</v>
      </c>
      <c r="W593" s="848"/>
      <c r="X593" s="848"/>
      <c r="Y593" s="848"/>
      <c r="Z593" s="849"/>
      <c r="AA593" s="847" t="s">
        <v>300</v>
      </c>
      <c r="AB593" s="848"/>
      <c r="AC593" s="849"/>
      <c r="AD593" s="118">
        <v>1</v>
      </c>
      <c r="AE593" s="118">
        <v>0</v>
      </c>
      <c r="AF593" s="866"/>
      <c r="AG593" s="867"/>
      <c r="AH593" s="868"/>
      <c r="AI593" s="866"/>
      <c r="AJ593" s="867"/>
      <c r="AK593" s="868"/>
      <c r="AL593" s="101"/>
      <c r="AN593" s="24" t="str">
        <f t="shared" si="31"/>
        <v>■</v>
      </c>
    </row>
    <row r="594" spans="1:40">
      <c r="A594" s="36" t="str">
        <f t="shared" si="32"/>
        <v>JD</v>
      </c>
      <c r="B594" s="32"/>
      <c r="C594" s="961">
        <v>22</v>
      </c>
      <c r="D594" s="962"/>
      <c r="E594" s="888" t="s">
        <v>700</v>
      </c>
      <c r="F594" s="889"/>
      <c r="G594" s="889"/>
      <c r="H594" s="889"/>
      <c r="I594" s="889"/>
      <c r="J594" s="889"/>
      <c r="K594" s="889"/>
      <c r="L594" s="889"/>
      <c r="M594" s="889"/>
      <c r="N594" s="889"/>
      <c r="O594" s="889"/>
      <c r="P594" s="889"/>
      <c r="Q594" s="889"/>
      <c r="R594" s="889"/>
      <c r="S594" s="889"/>
      <c r="T594" s="890"/>
      <c r="U594" s="172" t="s">
        <v>564</v>
      </c>
      <c r="V594" s="847" t="s">
        <v>299</v>
      </c>
      <c r="W594" s="848"/>
      <c r="X594" s="848"/>
      <c r="Y594" s="848"/>
      <c r="Z594" s="849"/>
      <c r="AA594" s="847" t="s">
        <v>300</v>
      </c>
      <c r="AB594" s="848"/>
      <c r="AC594" s="849"/>
      <c r="AD594" s="118">
        <v>1</v>
      </c>
      <c r="AE594" s="118">
        <v>0</v>
      </c>
      <c r="AF594" s="866"/>
      <c r="AG594" s="867"/>
      <c r="AH594" s="868"/>
      <c r="AI594" s="866"/>
      <c r="AJ594" s="867"/>
      <c r="AK594" s="868"/>
      <c r="AL594" s="101"/>
      <c r="AN594" s="24" t="str">
        <f t="shared" si="31"/>
        <v>■</v>
      </c>
    </row>
    <row r="595" spans="1:40">
      <c r="A595" s="36" t="str">
        <f t="shared" si="32"/>
        <v>JD</v>
      </c>
      <c r="B595" s="32"/>
      <c r="C595" s="961">
        <v>23</v>
      </c>
      <c r="D595" s="962"/>
      <c r="E595" s="888" t="s">
        <v>701</v>
      </c>
      <c r="F595" s="889"/>
      <c r="G595" s="889"/>
      <c r="H595" s="889"/>
      <c r="I595" s="889"/>
      <c r="J595" s="889"/>
      <c r="K595" s="889"/>
      <c r="L595" s="889"/>
      <c r="M595" s="889"/>
      <c r="N595" s="889"/>
      <c r="O595" s="889"/>
      <c r="P595" s="889"/>
      <c r="Q595" s="889"/>
      <c r="R595" s="889"/>
      <c r="S595" s="889"/>
      <c r="T595" s="890"/>
      <c r="U595" s="172" t="s">
        <v>566</v>
      </c>
      <c r="V595" s="847" t="s">
        <v>299</v>
      </c>
      <c r="W595" s="848"/>
      <c r="X595" s="848"/>
      <c r="Y595" s="848"/>
      <c r="Z595" s="849"/>
      <c r="AA595" s="847" t="s">
        <v>300</v>
      </c>
      <c r="AB595" s="848"/>
      <c r="AC595" s="849"/>
      <c r="AD595" s="118">
        <v>1</v>
      </c>
      <c r="AE595" s="118">
        <v>0</v>
      </c>
      <c r="AF595" s="866"/>
      <c r="AG595" s="867"/>
      <c r="AH595" s="868"/>
      <c r="AI595" s="866"/>
      <c r="AJ595" s="867"/>
      <c r="AK595" s="868"/>
      <c r="AL595" s="101"/>
      <c r="AN595" s="24" t="str">
        <f t="shared" si="31"/>
        <v>■</v>
      </c>
    </row>
    <row r="596" spans="1:40">
      <c r="A596" s="36" t="str">
        <f t="shared" si="32"/>
        <v>JD</v>
      </c>
      <c r="B596" s="32"/>
      <c r="C596" s="961">
        <v>24</v>
      </c>
      <c r="D596" s="962"/>
      <c r="E596" s="888" t="s">
        <v>702</v>
      </c>
      <c r="F596" s="889"/>
      <c r="G596" s="889"/>
      <c r="H596" s="889"/>
      <c r="I596" s="889"/>
      <c r="J596" s="889"/>
      <c r="K596" s="889"/>
      <c r="L596" s="889"/>
      <c r="M596" s="889"/>
      <c r="N596" s="889"/>
      <c r="O596" s="889"/>
      <c r="P596" s="889"/>
      <c r="Q596" s="889"/>
      <c r="R596" s="889"/>
      <c r="S596" s="889"/>
      <c r="T596" s="890"/>
      <c r="U596" s="172" t="s">
        <v>568</v>
      </c>
      <c r="V596" s="847" t="s">
        <v>299</v>
      </c>
      <c r="W596" s="848"/>
      <c r="X596" s="848"/>
      <c r="Y596" s="848"/>
      <c r="Z596" s="849"/>
      <c r="AA596" s="847" t="s">
        <v>300</v>
      </c>
      <c r="AB596" s="848"/>
      <c r="AC596" s="849"/>
      <c r="AD596" s="118">
        <v>1</v>
      </c>
      <c r="AE596" s="118">
        <v>0</v>
      </c>
      <c r="AF596" s="866"/>
      <c r="AG596" s="867"/>
      <c r="AH596" s="868"/>
      <c r="AI596" s="866"/>
      <c r="AJ596" s="867"/>
      <c r="AK596" s="868"/>
      <c r="AL596" s="101"/>
      <c r="AN596" s="24" t="str">
        <f t="shared" si="31"/>
        <v>■</v>
      </c>
    </row>
    <row r="597" spans="1:40">
      <c r="A597" s="36" t="str">
        <f t="shared" si="32"/>
        <v>JD</v>
      </c>
      <c r="B597" s="32"/>
      <c r="C597" s="961">
        <v>25</v>
      </c>
      <c r="D597" s="962"/>
      <c r="E597" s="888" t="s">
        <v>703</v>
      </c>
      <c r="F597" s="889"/>
      <c r="G597" s="889"/>
      <c r="H597" s="889"/>
      <c r="I597" s="889"/>
      <c r="J597" s="889"/>
      <c r="K597" s="889"/>
      <c r="L597" s="889"/>
      <c r="M597" s="889"/>
      <c r="N597" s="889"/>
      <c r="O597" s="889"/>
      <c r="P597" s="889"/>
      <c r="Q597" s="889"/>
      <c r="R597" s="889"/>
      <c r="S597" s="889"/>
      <c r="T597" s="890"/>
      <c r="U597" s="172" t="s">
        <v>570</v>
      </c>
      <c r="V597" s="847" t="s">
        <v>299</v>
      </c>
      <c r="W597" s="848"/>
      <c r="X597" s="848"/>
      <c r="Y597" s="848"/>
      <c r="Z597" s="849"/>
      <c r="AA597" s="847" t="s">
        <v>300</v>
      </c>
      <c r="AB597" s="848"/>
      <c r="AC597" s="849"/>
      <c r="AD597" s="118">
        <v>1</v>
      </c>
      <c r="AE597" s="118">
        <v>0</v>
      </c>
      <c r="AF597" s="866"/>
      <c r="AG597" s="867"/>
      <c r="AH597" s="868"/>
      <c r="AI597" s="866"/>
      <c r="AJ597" s="867"/>
      <c r="AK597" s="868"/>
      <c r="AL597" s="101"/>
      <c r="AN597" s="24" t="str">
        <f t="shared" si="31"/>
        <v>■</v>
      </c>
    </row>
    <row r="598" spans="1:40">
      <c r="A598" s="36" t="str">
        <f t="shared" si="32"/>
        <v>JD</v>
      </c>
      <c r="B598" s="32"/>
      <c r="C598" s="961">
        <v>26</v>
      </c>
      <c r="D598" s="962"/>
      <c r="E598" s="888" t="s">
        <v>704</v>
      </c>
      <c r="F598" s="889"/>
      <c r="G598" s="889"/>
      <c r="H598" s="889"/>
      <c r="I598" s="889"/>
      <c r="J598" s="889"/>
      <c r="K598" s="889"/>
      <c r="L598" s="889"/>
      <c r="M598" s="889"/>
      <c r="N598" s="889"/>
      <c r="O598" s="889"/>
      <c r="P598" s="889"/>
      <c r="Q598" s="889"/>
      <c r="R598" s="889"/>
      <c r="S598" s="889"/>
      <c r="T598" s="890"/>
      <c r="U598" s="172" t="s">
        <v>572</v>
      </c>
      <c r="V598" s="847" t="s">
        <v>299</v>
      </c>
      <c r="W598" s="848"/>
      <c r="X598" s="848"/>
      <c r="Y598" s="848"/>
      <c r="Z598" s="849"/>
      <c r="AA598" s="847" t="s">
        <v>300</v>
      </c>
      <c r="AB598" s="848"/>
      <c r="AC598" s="849"/>
      <c r="AD598" s="118">
        <v>1</v>
      </c>
      <c r="AE598" s="118">
        <v>0</v>
      </c>
      <c r="AF598" s="866"/>
      <c r="AG598" s="867"/>
      <c r="AH598" s="868"/>
      <c r="AI598" s="866"/>
      <c r="AJ598" s="867"/>
      <c r="AK598" s="868"/>
      <c r="AL598" s="101"/>
      <c r="AN598" s="24" t="str">
        <f t="shared" si="31"/>
        <v>■</v>
      </c>
    </row>
    <row r="599" spans="1:40">
      <c r="A599" s="36" t="str">
        <f t="shared" si="32"/>
        <v>JD</v>
      </c>
      <c r="B599" s="32"/>
      <c r="C599" s="961">
        <v>27</v>
      </c>
      <c r="D599" s="962"/>
      <c r="E599" s="888" t="s">
        <v>705</v>
      </c>
      <c r="F599" s="889"/>
      <c r="G599" s="889"/>
      <c r="H599" s="889"/>
      <c r="I599" s="889"/>
      <c r="J599" s="889"/>
      <c r="K599" s="889"/>
      <c r="L599" s="889"/>
      <c r="M599" s="889"/>
      <c r="N599" s="889"/>
      <c r="O599" s="889"/>
      <c r="P599" s="889"/>
      <c r="Q599" s="889"/>
      <c r="R599" s="889"/>
      <c r="S599" s="889"/>
      <c r="T599" s="890"/>
      <c r="U599" s="172" t="s">
        <v>574</v>
      </c>
      <c r="V599" s="847" t="s">
        <v>299</v>
      </c>
      <c r="W599" s="848"/>
      <c r="X599" s="848"/>
      <c r="Y599" s="848"/>
      <c r="Z599" s="849"/>
      <c r="AA599" s="847" t="s">
        <v>300</v>
      </c>
      <c r="AB599" s="848"/>
      <c r="AC599" s="849"/>
      <c r="AD599" s="118">
        <v>1</v>
      </c>
      <c r="AE599" s="118">
        <v>0</v>
      </c>
      <c r="AF599" s="866"/>
      <c r="AG599" s="867"/>
      <c r="AH599" s="868"/>
      <c r="AI599" s="866"/>
      <c r="AJ599" s="867"/>
      <c r="AK599" s="868"/>
      <c r="AL599" s="101"/>
      <c r="AN599" s="24" t="str">
        <f t="shared" si="31"/>
        <v>■</v>
      </c>
    </row>
    <row r="600" spans="1:40">
      <c r="A600" s="36" t="str">
        <f t="shared" si="32"/>
        <v>JD</v>
      </c>
      <c r="B600" s="32"/>
      <c r="C600" s="961">
        <v>28</v>
      </c>
      <c r="D600" s="962"/>
      <c r="E600" s="888" t="s">
        <v>706</v>
      </c>
      <c r="F600" s="889"/>
      <c r="G600" s="889"/>
      <c r="H600" s="889"/>
      <c r="I600" s="889"/>
      <c r="J600" s="889"/>
      <c r="K600" s="889"/>
      <c r="L600" s="889"/>
      <c r="M600" s="889"/>
      <c r="N600" s="889"/>
      <c r="O600" s="889"/>
      <c r="P600" s="889"/>
      <c r="Q600" s="889"/>
      <c r="R600" s="889"/>
      <c r="S600" s="889"/>
      <c r="T600" s="890"/>
      <c r="U600" s="172" t="s">
        <v>576</v>
      </c>
      <c r="V600" s="847" t="s">
        <v>299</v>
      </c>
      <c r="W600" s="848"/>
      <c r="X600" s="848"/>
      <c r="Y600" s="848"/>
      <c r="Z600" s="849"/>
      <c r="AA600" s="847" t="s">
        <v>300</v>
      </c>
      <c r="AB600" s="848"/>
      <c r="AC600" s="849"/>
      <c r="AD600" s="118">
        <v>1</v>
      </c>
      <c r="AE600" s="118">
        <v>0</v>
      </c>
      <c r="AF600" s="866"/>
      <c r="AG600" s="867"/>
      <c r="AH600" s="868"/>
      <c r="AI600" s="866"/>
      <c r="AJ600" s="867"/>
      <c r="AK600" s="868"/>
      <c r="AL600" s="101"/>
      <c r="AN600" s="24" t="str">
        <f t="shared" si="31"/>
        <v>■</v>
      </c>
    </row>
    <row r="601" spans="1:40">
      <c r="A601" s="36" t="str">
        <f t="shared" si="32"/>
        <v>JD</v>
      </c>
      <c r="B601" s="32"/>
      <c r="C601" s="961">
        <v>29</v>
      </c>
      <c r="D601" s="962"/>
      <c r="E601" s="888" t="s">
        <v>707</v>
      </c>
      <c r="F601" s="889"/>
      <c r="G601" s="889"/>
      <c r="H601" s="889"/>
      <c r="I601" s="889"/>
      <c r="J601" s="889"/>
      <c r="K601" s="889"/>
      <c r="L601" s="889"/>
      <c r="M601" s="889"/>
      <c r="N601" s="889"/>
      <c r="O601" s="889"/>
      <c r="P601" s="889"/>
      <c r="Q601" s="889"/>
      <c r="R601" s="889"/>
      <c r="S601" s="889"/>
      <c r="T601" s="890"/>
      <c r="U601" s="172" t="s">
        <v>578</v>
      </c>
      <c r="V601" s="847" t="s">
        <v>299</v>
      </c>
      <c r="W601" s="848"/>
      <c r="X601" s="848"/>
      <c r="Y601" s="848"/>
      <c r="Z601" s="849"/>
      <c r="AA601" s="847" t="s">
        <v>300</v>
      </c>
      <c r="AB601" s="848"/>
      <c r="AC601" s="849"/>
      <c r="AD601" s="118">
        <v>1</v>
      </c>
      <c r="AE601" s="118">
        <v>0</v>
      </c>
      <c r="AF601" s="866"/>
      <c r="AG601" s="867"/>
      <c r="AH601" s="868"/>
      <c r="AI601" s="866"/>
      <c r="AJ601" s="867"/>
      <c r="AK601" s="868"/>
      <c r="AL601" s="101"/>
      <c r="AN601" s="24" t="str">
        <f t="shared" si="31"/>
        <v>■</v>
      </c>
    </row>
    <row r="602" spans="1:40">
      <c r="A602" s="36" t="str">
        <f t="shared" si="32"/>
        <v>JD</v>
      </c>
      <c r="B602" s="32"/>
      <c r="C602" s="961">
        <v>30</v>
      </c>
      <c r="D602" s="962"/>
      <c r="E602" s="888" t="s">
        <v>708</v>
      </c>
      <c r="F602" s="889"/>
      <c r="G602" s="889"/>
      <c r="H602" s="889"/>
      <c r="I602" s="889"/>
      <c r="J602" s="889"/>
      <c r="K602" s="889"/>
      <c r="L602" s="889"/>
      <c r="M602" s="889"/>
      <c r="N602" s="889"/>
      <c r="O602" s="889"/>
      <c r="P602" s="889"/>
      <c r="Q602" s="889"/>
      <c r="R602" s="889"/>
      <c r="S602" s="889"/>
      <c r="T602" s="890"/>
      <c r="U602" s="172" t="s">
        <v>580</v>
      </c>
      <c r="V602" s="847" t="s">
        <v>299</v>
      </c>
      <c r="W602" s="848"/>
      <c r="X602" s="848"/>
      <c r="Y602" s="848"/>
      <c r="Z602" s="849"/>
      <c r="AA602" s="847" t="s">
        <v>300</v>
      </c>
      <c r="AB602" s="848"/>
      <c r="AC602" s="849"/>
      <c r="AD602" s="118">
        <v>1</v>
      </c>
      <c r="AE602" s="118">
        <v>0</v>
      </c>
      <c r="AF602" s="866"/>
      <c r="AG602" s="867"/>
      <c r="AH602" s="868"/>
      <c r="AI602" s="866"/>
      <c r="AJ602" s="867"/>
      <c r="AK602" s="868"/>
      <c r="AL602" s="101"/>
      <c r="AN602" s="24" t="str">
        <f t="shared" si="31"/>
        <v>■</v>
      </c>
    </row>
    <row r="603" spans="1:40">
      <c r="A603" s="36" t="str">
        <f t="shared" si="32"/>
        <v>JD</v>
      </c>
      <c r="B603" s="32"/>
      <c r="C603" s="961">
        <v>31</v>
      </c>
      <c r="D603" s="962"/>
      <c r="E603" s="888" t="s">
        <v>709</v>
      </c>
      <c r="F603" s="889"/>
      <c r="G603" s="889"/>
      <c r="H603" s="889"/>
      <c r="I603" s="889"/>
      <c r="J603" s="889"/>
      <c r="K603" s="889"/>
      <c r="L603" s="889"/>
      <c r="M603" s="889"/>
      <c r="N603" s="889"/>
      <c r="O603" s="889"/>
      <c r="P603" s="889"/>
      <c r="Q603" s="889"/>
      <c r="R603" s="889"/>
      <c r="S603" s="889"/>
      <c r="T603" s="890"/>
      <c r="U603" s="172" t="s">
        <v>582</v>
      </c>
      <c r="V603" s="847" t="s">
        <v>299</v>
      </c>
      <c r="W603" s="848"/>
      <c r="X603" s="848"/>
      <c r="Y603" s="848"/>
      <c r="Z603" s="849"/>
      <c r="AA603" s="847" t="s">
        <v>300</v>
      </c>
      <c r="AB603" s="848"/>
      <c r="AC603" s="849"/>
      <c r="AD603" s="118">
        <v>1</v>
      </c>
      <c r="AE603" s="118">
        <v>0</v>
      </c>
      <c r="AF603" s="866"/>
      <c r="AG603" s="867"/>
      <c r="AH603" s="868"/>
      <c r="AI603" s="866"/>
      <c r="AJ603" s="867"/>
      <c r="AK603" s="868"/>
      <c r="AL603" s="101"/>
      <c r="AN603" s="24" t="str">
        <f t="shared" si="31"/>
        <v>■</v>
      </c>
    </row>
    <row r="604" spans="1:40">
      <c r="A604" s="36" t="str">
        <f t="shared" si="32"/>
        <v>JD</v>
      </c>
      <c r="B604" s="32"/>
      <c r="C604" s="961">
        <v>32</v>
      </c>
      <c r="D604" s="962"/>
      <c r="E604" s="888" t="s">
        <v>710</v>
      </c>
      <c r="F604" s="889"/>
      <c r="G604" s="889"/>
      <c r="H604" s="889"/>
      <c r="I604" s="889"/>
      <c r="J604" s="889"/>
      <c r="K604" s="889"/>
      <c r="L604" s="889"/>
      <c r="M604" s="889"/>
      <c r="N604" s="889"/>
      <c r="O604" s="889"/>
      <c r="P604" s="889"/>
      <c r="Q604" s="889"/>
      <c r="R604" s="889"/>
      <c r="S604" s="889"/>
      <c r="T604" s="890"/>
      <c r="U604" s="172" t="s">
        <v>584</v>
      </c>
      <c r="V604" s="847" t="s">
        <v>299</v>
      </c>
      <c r="W604" s="848"/>
      <c r="X604" s="848"/>
      <c r="Y604" s="848"/>
      <c r="Z604" s="849"/>
      <c r="AA604" s="847" t="s">
        <v>300</v>
      </c>
      <c r="AB604" s="848"/>
      <c r="AC604" s="849"/>
      <c r="AD604" s="118">
        <v>1</v>
      </c>
      <c r="AE604" s="118">
        <v>0</v>
      </c>
      <c r="AF604" s="866"/>
      <c r="AG604" s="867"/>
      <c r="AH604" s="868"/>
      <c r="AI604" s="866"/>
      <c r="AJ604" s="867"/>
      <c r="AK604" s="868"/>
      <c r="AL604" s="101"/>
      <c r="AN604" s="24" t="str">
        <f t="shared" si="31"/>
        <v>■</v>
      </c>
    </row>
    <row r="605" spans="1:40">
      <c r="A605" s="36" t="str">
        <f t="shared" si="32"/>
        <v>JD</v>
      </c>
      <c r="B605" s="32"/>
      <c r="C605" s="961">
        <v>33</v>
      </c>
      <c r="D605" s="962"/>
      <c r="E605" s="888" t="s">
        <v>711</v>
      </c>
      <c r="F605" s="889"/>
      <c r="G605" s="889"/>
      <c r="H605" s="889"/>
      <c r="I605" s="889"/>
      <c r="J605" s="889"/>
      <c r="K605" s="889"/>
      <c r="L605" s="889"/>
      <c r="M605" s="889"/>
      <c r="N605" s="889"/>
      <c r="O605" s="889"/>
      <c r="P605" s="889"/>
      <c r="Q605" s="889"/>
      <c r="R605" s="889"/>
      <c r="S605" s="889"/>
      <c r="T605" s="890"/>
      <c r="U605" s="172" t="s">
        <v>586</v>
      </c>
      <c r="V605" s="847" t="s">
        <v>299</v>
      </c>
      <c r="W605" s="848"/>
      <c r="X605" s="848"/>
      <c r="Y605" s="848"/>
      <c r="Z605" s="849"/>
      <c r="AA605" s="847" t="s">
        <v>300</v>
      </c>
      <c r="AB605" s="848"/>
      <c r="AC605" s="849"/>
      <c r="AD605" s="118">
        <v>1</v>
      </c>
      <c r="AE605" s="118">
        <v>0</v>
      </c>
      <c r="AF605" s="866"/>
      <c r="AG605" s="867"/>
      <c r="AH605" s="868"/>
      <c r="AI605" s="866"/>
      <c r="AJ605" s="867"/>
      <c r="AK605" s="868"/>
      <c r="AL605" s="101"/>
      <c r="AN605" s="24" t="str">
        <f t="shared" si="31"/>
        <v>■</v>
      </c>
    </row>
    <row r="606" spans="1:40">
      <c r="A606" s="36" t="str">
        <f t="shared" si="32"/>
        <v>JD</v>
      </c>
      <c r="B606" s="32"/>
      <c r="C606" s="961">
        <v>34</v>
      </c>
      <c r="D606" s="962"/>
      <c r="E606" s="888" t="s">
        <v>712</v>
      </c>
      <c r="F606" s="889"/>
      <c r="G606" s="889"/>
      <c r="H606" s="889"/>
      <c r="I606" s="889"/>
      <c r="J606" s="889"/>
      <c r="K606" s="889"/>
      <c r="L606" s="889"/>
      <c r="M606" s="889"/>
      <c r="N606" s="889"/>
      <c r="O606" s="889"/>
      <c r="P606" s="889"/>
      <c r="Q606" s="889"/>
      <c r="R606" s="889"/>
      <c r="S606" s="889"/>
      <c r="T606" s="890"/>
      <c r="U606" s="172" t="s">
        <v>588</v>
      </c>
      <c r="V606" s="847" t="s">
        <v>299</v>
      </c>
      <c r="W606" s="848"/>
      <c r="X606" s="848"/>
      <c r="Y606" s="848"/>
      <c r="Z606" s="849"/>
      <c r="AA606" s="847" t="s">
        <v>300</v>
      </c>
      <c r="AB606" s="848"/>
      <c r="AC606" s="849"/>
      <c r="AD606" s="118">
        <v>1</v>
      </c>
      <c r="AE606" s="118">
        <v>0</v>
      </c>
      <c r="AF606" s="866"/>
      <c r="AG606" s="867"/>
      <c r="AH606" s="868"/>
      <c r="AI606" s="866"/>
      <c r="AJ606" s="867"/>
      <c r="AK606" s="868"/>
      <c r="AL606" s="101"/>
      <c r="AN606" s="24" t="str">
        <f t="shared" si="31"/>
        <v>■</v>
      </c>
    </row>
    <row r="607" spans="1:40">
      <c r="A607" s="36" t="str">
        <f t="shared" si="32"/>
        <v>JD</v>
      </c>
      <c r="B607" s="32"/>
      <c r="C607" s="961">
        <v>35</v>
      </c>
      <c r="D607" s="962"/>
      <c r="E607" s="888" t="s">
        <v>713</v>
      </c>
      <c r="F607" s="889"/>
      <c r="G607" s="889"/>
      <c r="H607" s="889"/>
      <c r="I607" s="889"/>
      <c r="J607" s="889"/>
      <c r="K607" s="889"/>
      <c r="L607" s="889"/>
      <c r="M607" s="889"/>
      <c r="N607" s="889"/>
      <c r="O607" s="889"/>
      <c r="P607" s="889"/>
      <c r="Q607" s="889"/>
      <c r="R607" s="889"/>
      <c r="S607" s="889"/>
      <c r="T607" s="890"/>
      <c r="U607" s="172" t="s">
        <v>590</v>
      </c>
      <c r="V607" s="847" t="s">
        <v>299</v>
      </c>
      <c r="W607" s="848"/>
      <c r="X607" s="848"/>
      <c r="Y607" s="848"/>
      <c r="Z607" s="849"/>
      <c r="AA607" s="847" t="s">
        <v>300</v>
      </c>
      <c r="AB607" s="848"/>
      <c r="AC607" s="849"/>
      <c r="AD607" s="118">
        <v>1</v>
      </c>
      <c r="AE607" s="118">
        <v>0</v>
      </c>
      <c r="AF607" s="866"/>
      <c r="AG607" s="867"/>
      <c r="AH607" s="868"/>
      <c r="AI607" s="866"/>
      <c r="AJ607" s="867"/>
      <c r="AK607" s="868"/>
      <c r="AL607" s="101"/>
      <c r="AN607" s="24" t="str">
        <f t="shared" si="31"/>
        <v>■</v>
      </c>
    </row>
    <row r="608" spans="1:40">
      <c r="A608" s="36" t="str">
        <f t="shared" si="32"/>
        <v>JD</v>
      </c>
      <c r="B608" s="32"/>
      <c r="C608" s="961">
        <v>36</v>
      </c>
      <c r="D608" s="962"/>
      <c r="E608" s="888" t="s">
        <v>714</v>
      </c>
      <c r="F608" s="889"/>
      <c r="G608" s="889"/>
      <c r="H608" s="889"/>
      <c r="I608" s="889"/>
      <c r="J608" s="889"/>
      <c r="K608" s="889"/>
      <c r="L608" s="889"/>
      <c r="M608" s="889"/>
      <c r="N608" s="889"/>
      <c r="O608" s="889"/>
      <c r="P608" s="889"/>
      <c r="Q608" s="889"/>
      <c r="R608" s="889"/>
      <c r="S608" s="889"/>
      <c r="T608" s="890"/>
      <c r="U608" s="172" t="s">
        <v>592</v>
      </c>
      <c r="V608" s="847" t="s">
        <v>299</v>
      </c>
      <c r="W608" s="848"/>
      <c r="X608" s="848"/>
      <c r="Y608" s="848"/>
      <c r="Z608" s="849"/>
      <c r="AA608" s="847" t="s">
        <v>300</v>
      </c>
      <c r="AB608" s="848"/>
      <c r="AC608" s="849"/>
      <c r="AD608" s="118">
        <v>1</v>
      </c>
      <c r="AE608" s="118">
        <v>0</v>
      </c>
      <c r="AF608" s="866"/>
      <c r="AG608" s="867"/>
      <c r="AH608" s="868"/>
      <c r="AI608" s="866"/>
      <c r="AJ608" s="867"/>
      <c r="AK608" s="868"/>
      <c r="AL608" s="101"/>
      <c r="AN608" s="24" t="str">
        <f t="shared" si="31"/>
        <v>■</v>
      </c>
    </row>
    <row r="609" spans="1:40">
      <c r="A609" s="36" t="str">
        <f t="shared" si="32"/>
        <v>JD</v>
      </c>
      <c r="B609" s="32"/>
      <c r="C609" s="961">
        <v>37</v>
      </c>
      <c r="D609" s="962"/>
      <c r="E609" s="888" t="s">
        <v>715</v>
      </c>
      <c r="F609" s="889"/>
      <c r="G609" s="889"/>
      <c r="H609" s="889"/>
      <c r="I609" s="889"/>
      <c r="J609" s="889"/>
      <c r="K609" s="889"/>
      <c r="L609" s="889"/>
      <c r="M609" s="889"/>
      <c r="N609" s="889"/>
      <c r="O609" s="889"/>
      <c r="P609" s="889"/>
      <c r="Q609" s="889"/>
      <c r="R609" s="889"/>
      <c r="S609" s="889"/>
      <c r="T609" s="890"/>
      <c r="U609" s="172" t="s">
        <v>594</v>
      </c>
      <c r="V609" s="847" t="s">
        <v>299</v>
      </c>
      <c r="W609" s="848"/>
      <c r="X609" s="848"/>
      <c r="Y609" s="848"/>
      <c r="Z609" s="849"/>
      <c r="AA609" s="847" t="s">
        <v>300</v>
      </c>
      <c r="AB609" s="848"/>
      <c r="AC609" s="849"/>
      <c r="AD609" s="118">
        <v>1</v>
      </c>
      <c r="AE609" s="118">
        <v>0</v>
      </c>
      <c r="AF609" s="866"/>
      <c r="AG609" s="867"/>
      <c r="AH609" s="868"/>
      <c r="AI609" s="866"/>
      <c r="AJ609" s="867"/>
      <c r="AK609" s="868"/>
      <c r="AL609" s="101"/>
      <c r="AN609" s="24" t="str">
        <f t="shared" si="31"/>
        <v>■</v>
      </c>
    </row>
    <row r="610" spans="1:40">
      <c r="A610" s="36" t="str">
        <f t="shared" si="32"/>
        <v>JD</v>
      </c>
      <c r="B610" s="32"/>
      <c r="C610" s="961">
        <v>38</v>
      </c>
      <c r="D610" s="962"/>
      <c r="E610" s="888" t="s">
        <v>716</v>
      </c>
      <c r="F610" s="889"/>
      <c r="G610" s="889"/>
      <c r="H610" s="889"/>
      <c r="I610" s="889"/>
      <c r="J610" s="889"/>
      <c r="K610" s="889"/>
      <c r="L610" s="889"/>
      <c r="M610" s="889"/>
      <c r="N610" s="889"/>
      <c r="O610" s="889"/>
      <c r="P610" s="889"/>
      <c r="Q610" s="889"/>
      <c r="R610" s="889"/>
      <c r="S610" s="889"/>
      <c r="T610" s="890"/>
      <c r="U610" s="172" t="s">
        <v>323</v>
      </c>
      <c r="V610" s="847" t="s">
        <v>299</v>
      </c>
      <c r="W610" s="848"/>
      <c r="X610" s="848"/>
      <c r="Y610" s="848"/>
      <c r="Z610" s="849"/>
      <c r="AA610" s="847" t="s">
        <v>293</v>
      </c>
      <c r="AB610" s="848"/>
      <c r="AC610" s="849"/>
      <c r="AD610" s="118">
        <v>6</v>
      </c>
      <c r="AE610" s="118" t="s">
        <v>294</v>
      </c>
      <c r="AF610" s="866"/>
      <c r="AG610" s="867"/>
      <c r="AH610" s="868"/>
      <c r="AI610" s="866"/>
      <c r="AJ610" s="867"/>
      <c r="AK610" s="868"/>
      <c r="AL610" s="101"/>
      <c r="AN610" s="24" t="str">
        <f t="shared" si="31"/>
        <v>■</v>
      </c>
    </row>
    <row r="611" spans="1:40">
      <c r="A611" s="36" t="str">
        <f t="shared" si="32"/>
        <v>JD</v>
      </c>
      <c r="B611" s="32"/>
      <c r="C611" s="961">
        <v>39</v>
      </c>
      <c r="D611" s="962"/>
      <c r="E611" s="888" t="s">
        <v>324</v>
      </c>
      <c r="F611" s="889"/>
      <c r="G611" s="889"/>
      <c r="H611" s="889"/>
      <c r="I611" s="889"/>
      <c r="J611" s="889"/>
      <c r="K611" s="889"/>
      <c r="L611" s="889"/>
      <c r="M611" s="889"/>
      <c r="N611" s="889"/>
      <c r="O611" s="889"/>
      <c r="P611" s="889"/>
      <c r="Q611" s="889"/>
      <c r="R611" s="889"/>
      <c r="S611" s="889"/>
      <c r="T611" s="890"/>
      <c r="U611" s="172" t="s">
        <v>325</v>
      </c>
      <c r="V611" s="847" t="s">
        <v>299</v>
      </c>
      <c r="W611" s="848"/>
      <c r="X611" s="848"/>
      <c r="Y611" s="848"/>
      <c r="Z611" s="849"/>
      <c r="AA611" s="847" t="s">
        <v>293</v>
      </c>
      <c r="AB611" s="848"/>
      <c r="AC611" s="849"/>
      <c r="AD611" s="118">
        <v>6</v>
      </c>
      <c r="AE611" s="118" t="s">
        <v>294</v>
      </c>
      <c r="AF611" s="866"/>
      <c r="AG611" s="867"/>
      <c r="AH611" s="868"/>
      <c r="AI611" s="866"/>
      <c r="AJ611" s="867"/>
      <c r="AK611" s="868"/>
      <c r="AL611" s="101"/>
      <c r="AN611" s="24" t="str">
        <f t="shared" si="31"/>
        <v>■</v>
      </c>
    </row>
    <row r="612" spans="1:40">
      <c r="A612" s="36" t="str">
        <f t="shared" si="32"/>
        <v>JD</v>
      </c>
      <c r="B612" s="32"/>
      <c r="C612" s="35"/>
      <c r="D612" s="35"/>
      <c r="E612" s="648"/>
      <c r="F612" s="648"/>
      <c r="G612" s="648"/>
      <c r="H612" s="648"/>
      <c r="I612" s="648"/>
      <c r="J612" s="648"/>
      <c r="K612" s="648"/>
      <c r="L612" s="648"/>
      <c r="M612" s="648"/>
      <c r="N612" s="648"/>
      <c r="O612" s="648"/>
      <c r="P612" s="648"/>
      <c r="Q612" s="648"/>
      <c r="R612" s="648"/>
      <c r="S612" s="648"/>
      <c r="T612" s="648"/>
      <c r="U612" s="159"/>
      <c r="V612" s="649"/>
      <c r="W612" s="649"/>
      <c r="X612" s="649"/>
      <c r="Y612" s="649"/>
      <c r="Z612" s="649"/>
      <c r="AA612" s="649"/>
      <c r="AB612" s="649"/>
      <c r="AC612" s="649"/>
      <c r="AD612" s="650"/>
      <c r="AE612" s="650"/>
      <c r="AF612" s="236"/>
      <c r="AG612" s="495"/>
      <c r="AH612" s="178"/>
      <c r="AI612" s="178"/>
      <c r="AJ612" s="178"/>
      <c r="AK612" s="178"/>
      <c r="AL612" s="31"/>
    </row>
    <row r="613" spans="1:40">
      <c r="A613" s="36" t="str">
        <f t="shared" si="32"/>
        <v>MF</v>
      </c>
      <c r="B613" s="32"/>
      <c r="C613" s="39" t="s">
        <v>282</v>
      </c>
      <c r="D613" s="35"/>
      <c r="E613" s="648"/>
      <c r="F613" s="648"/>
      <c r="G613" s="648"/>
      <c r="H613" s="648"/>
      <c r="I613" s="648"/>
      <c r="J613" s="31" t="s">
        <v>717</v>
      </c>
      <c r="K613" s="648"/>
      <c r="L613" s="648"/>
      <c r="M613" s="648"/>
      <c r="N613" s="648"/>
      <c r="O613" s="648"/>
      <c r="P613" s="648"/>
      <c r="Q613" s="648"/>
      <c r="R613" s="648"/>
      <c r="S613" s="648"/>
      <c r="T613" s="648"/>
      <c r="U613" s="31" t="s">
        <v>1261</v>
      </c>
      <c r="V613" s="649"/>
      <c r="W613" s="649"/>
      <c r="X613" s="649"/>
      <c r="Y613" s="649"/>
      <c r="Z613" s="649"/>
      <c r="AA613" s="649"/>
      <c r="AB613" s="649"/>
      <c r="AC613" s="649"/>
      <c r="AD613" s="650"/>
      <c r="AE613" s="650"/>
      <c r="AF613" s="236"/>
      <c r="AG613" s="179"/>
      <c r="AH613" s="178"/>
      <c r="AI613" s="178"/>
      <c r="AJ613" s="178"/>
      <c r="AK613" s="178"/>
      <c r="AL613" s="31"/>
    </row>
    <row r="614" spans="1:40">
      <c r="A614" s="36" t="str">
        <f t="shared" si="32"/>
        <v>MF</v>
      </c>
      <c r="B614" s="32"/>
      <c r="C614" s="1005" t="s">
        <v>85</v>
      </c>
      <c r="D614" s="1012"/>
      <c r="E614" s="1005" t="s">
        <v>285</v>
      </c>
      <c r="F614" s="1006"/>
      <c r="G614" s="1006"/>
      <c r="H614" s="1006"/>
      <c r="I614" s="1006"/>
      <c r="J614" s="1006"/>
      <c r="K614" s="1006"/>
      <c r="L614" s="1006"/>
      <c r="M614" s="1006"/>
      <c r="N614" s="1006"/>
      <c r="O614" s="1006"/>
      <c r="P614" s="1006"/>
      <c r="Q614" s="1006"/>
      <c r="R614" s="1006"/>
      <c r="S614" s="1006"/>
      <c r="T614" s="1012"/>
      <c r="U614" s="164" t="s">
        <v>286</v>
      </c>
      <c r="V614" s="970" t="s">
        <v>287</v>
      </c>
      <c r="W614" s="971"/>
      <c r="X614" s="971"/>
      <c r="Y614" s="971"/>
      <c r="Z614" s="972"/>
      <c r="AA614" s="970" t="s">
        <v>876</v>
      </c>
      <c r="AB614" s="971"/>
      <c r="AC614" s="972"/>
      <c r="AD614" s="970" t="s">
        <v>289</v>
      </c>
      <c r="AE614" s="972"/>
      <c r="AF614" s="881" t="s">
        <v>88</v>
      </c>
      <c r="AG614" s="882"/>
      <c r="AH614" s="883"/>
      <c r="AI614" s="1021" t="s">
        <v>89</v>
      </c>
      <c r="AJ614" s="1022"/>
      <c r="AK614" s="1023"/>
      <c r="AL614" s="915" t="s">
        <v>90</v>
      </c>
    </row>
    <row r="615" spans="1:40">
      <c r="A615" s="36" t="str">
        <f t="shared" si="32"/>
        <v>MF</v>
      </c>
      <c r="B615" s="32"/>
      <c r="C615" s="1007"/>
      <c r="D615" s="1013"/>
      <c r="E615" s="1007"/>
      <c r="F615" s="1008"/>
      <c r="G615" s="1008"/>
      <c r="H615" s="1008"/>
      <c r="I615" s="1008"/>
      <c r="J615" s="1008"/>
      <c r="K615" s="1008"/>
      <c r="L615" s="1008"/>
      <c r="M615" s="1008"/>
      <c r="N615" s="1008"/>
      <c r="O615" s="1008"/>
      <c r="P615" s="1008"/>
      <c r="Q615" s="1008"/>
      <c r="R615" s="1008"/>
      <c r="S615" s="1008"/>
      <c r="T615" s="1013"/>
      <c r="U615" s="165"/>
      <c r="V615" s="973"/>
      <c r="W615" s="974"/>
      <c r="X615" s="974"/>
      <c r="Y615" s="974"/>
      <c r="Z615" s="975"/>
      <c r="AA615" s="973"/>
      <c r="AB615" s="974"/>
      <c r="AC615" s="975"/>
      <c r="AD615" s="973"/>
      <c r="AE615" s="975"/>
      <c r="AF615" s="884"/>
      <c r="AG615" s="885"/>
      <c r="AH615" s="886"/>
      <c r="AI615" s="1024"/>
      <c r="AJ615" s="1025"/>
      <c r="AK615" s="1026"/>
      <c r="AL615" s="916"/>
    </row>
    <row r="616" spans="1:40">
      <c r="A616" s="36" t="str">
        <f t="shared" si="32"/>
        <v>MF</v>
      </c>
      <c r="B616" s="32"/>
      <c r="C616" s="961">
        <v>1</v>
      </c>
      <c r="D616" s="962"/>
      <c r="E616" s="897" t="s">
        <v>350</v>
      </c>
      <c r="F616" s="898"/>
      <c r="G616" s="898"/>
      <c r="H616" s="898"/>
      <c r="I616" s="898"/>
      <c r="J616" s="898"/>
      <c r="K616" s="898"/>
      <c r="L616" s="898"/>
      <c r="M616" s="898"/>
      <c r="N616" s="898"/>
      <c r="O616" s="898"/>
      <c r="P616" s="898"/>
      <c r="Q616" s="898"/>
      <c r="R616" s="898"/>
      <c r="S616" s="898"/>
      <c r="T616" s="899"/>
      <c r="U616" s="166" t="s">
        <v>291</v>
      </c>
      <c r="V616" s="847" t="s">
        <v>292</v>
      </c>
      <c r="W616" s="848"/>
      <c r="X616" s="848"/>
      <c r="Y616" s="848"/>
      <c r="Z616" s="849"/>
      <c r="AA616" s="847" t="s">
        <v>293</v>
      </c>
      <c r="AB616" s="848"/>
      <c r="AC616" s="849"/>
      <c r="AD616" s="118">
        <v>10</v>
      </c>
      <c r="AE616" s="118" t="s">
        <v>294</v>
      </c>
      <c r="AF616" s="866"/>
      <c r="AG616" s="867"/>
      <c r="AH616" s="868"/>
      <c r="AI616" s="866"/>
      <c r="AJ616" s="867"/>
      <c r="AK616" s="868"/>
      <c r="AL616" s="101"/>
      <c r="AN616" s="24" t="str">
        <f>$S$19</f>
        <v>■</v>
      </c>
    </row>
    <row r="617" spans="1:40">
      <c r="A617" s="36" t="str">
        <f t="shared" si="32"/>
        <v>MF</v>
      </c>
      <c r="B617" s="32"/>
      <c r="C617" s="961">
        <v>2</v>
      </c>
      <c r="D617" s="962"/>
      <c r="E617" s="897" t="s">
        <v>351</v>
      </c>
      <c r="F617" s="898"/>
      <c r="G617" s="898"/>
      <c r="H617" s="898"/>
      <c r="I617" s="898"/>
      <c r="J617" s="898"/>
      <c r="K617" s="898"/>
      <c r="L617" s="898"/>
      <c r="M617" s="898"/>
      <c r="N617" s="898"/>
      <c r="O617" s="898"/>
      <c r="P617" s="898"/>
      <c r="Q617" s="898"/>
      <c r="R617" s="898"/>
      <c r="S617" s="898"/>
      <c r="T617" s="899"/>
      <c r="U617" s="166" t="s">
        <v>296</v>
      </c>
      <c r="V617" s="847" t="s">
        <v>292</v>
      </c>
      <c r="W617" s="848"/>
      <c r="X617" s="848"/>
      <c r="Y617" s="848"/>
      <c r="Z617" s="849"/>
      <c r="AA617" s="847" t="s">
        <v>293</v>
      </c>
      <c r="AB617" s="848"/>
      <c r="AC617" s="849"/>
      <c r="AD617" s="118">
        <v>51</v>
      </c>
      <c r="AE617" s="118" t="s">
        <v>294</v>
      </c>
      <c r="AF617" s="866"/>
      <c r="AG617" s="867"/>
      <c r="AH617" s="868"/>
      <c r="AI617" s="866"/>
      <c r="AJ617" s="867"/>
      <c r="AK617" s="868"/>
      <c r="AL617" s="101"/>
      <c r="AN617" s="24" t="str">
        <f t="shared" ref="AN617:AN654" si="33">$S$19</f>
        <v>■</v>
      </c>
    </row>
    <row r="618" spans="1:40">
      <c r="A618" s="36" t="str">
        <f t="shared" si="32"/>
        <v>MF</v>
      </c>
      <c r="B618" s="32"/>
      <c r="C618" s="917">
        <v>3</v>
      </c>
      <c r="D618" s="918"/>
      <c r="E618" s="903" t="s">
        <v>297</v>
      </c>
      <c r="F618" s="904"/>
      <c r="G618" s="904"/>
      <c r="H618" s="904"/>
      <c r="I618" s="904"/>
      <c r="J618" s="904"/>
      <c r="K618" s="904"/>
      <c r="L618" s="904"/>
      <c r="M618" s="904"/>
      <c r="N618" s="904"/>
      <c r="O618" s="904"/>
      <c r="P618" s="904"/>
      <c r="Q618" s="904"/>
      <c r="R618" s="904"/>
      <c r="S618" s="904"/>
      <c r="T618" s="905"/>
      <c r="U618" s="173" t="s">
        <v>298</v>
      </c>
      <c r="V618" s="860" t="s">
        <v>299</v>
      </c>
      <c r="W618" s="861"/>
      <c r="X618" s="861"/>
      <c r="Y618" s="861"/>
      <c r="Z618" s="862"/>
      <c r="AA618" s="860" t="s">
        <v>300</v>
      </c>
      <c r="AB618" s="861"/>
      <c r="AC618" s="862"/>
      <c r="AD618" s="119">
        <v>1</v>
      </c>
      <c r="AE618" s="119">
        <v>0</v>
      </c>
      <c r="AF618" s="863"/>
      <c r="AG618" s="864"/>
      <c r="AH618" s="865"/>
      <c r="AI618" s="863"/>
      <c r="AJ618" s="864"/>
      <c r="AK618" s="865"/>
      <c r="AL618" s="241" t="s">
        <v>301</v>
      </c>
      <c r="AN618" s="24" t="str">
        <f t="shared" si="33"/>
        <v>■</v>
      </c>
    </row>
    <row r="619" spans="1:40">
      <c r="A619" s="36" t="str">
        <f t="shared" si="32"/>
        <v>MF</v>
      </c>
      <c r="B619" s="32"/>
      <c r="C619" s="802">
        <v>4</v>
      </c>
      <c r="D619" s="803"/>
      <c r="E619" s="897" t="s">
        <v>302</v>
      </c>
      <c r="F619" s="898"/>
      <c r="G619" s="898"/>
      <c r="H619" s="898"/>
      <c r="I619" s="898"/>
      <c r="J619" s="898"/>
      <c r="K619" s="898"/>
      <c r="L619" s="898"/>
      <c r="M619" s="898"/>
      <c r="N619" s="898"/>
      <c r="O619" s="898"/>
      <c r="P619" s="898"/>
      <c r="Q619" s="898"/>
      <c r="R619" s="898"/>
      <c r="S619" s="898"/>
      <c r="T619" s="899"/>
      <c r="U619" s="172" t="s">
        <v>303</v>
      </c>
      <c r="V619" s="847" t="s">
        <v>299</v>
      </c>
      <c r="W619" s="848"/>
      <c r="X619" s="848"/>
      <c r="Y619" s="848"/>
      <c r="Z619" s="849"/>
      <c r="AA619" s="847" t="s">
        <v>300</v>
      </c>
      <c r="AB619" s="848"/>
      <c r="AC619" s="849"/>
      <c r="AD619" s="118">
        <v>1</v>
      </c>
      <c r="AE619" s="118">
        <v>0</v>
      </c>
      <c r="AF619" s="866"/>
      <c r="AG619" s="867"/>
      <c r="AH619" s="868"/>
      <c r="AI619" s="866"/>
      <c r="AJ619" s="867"/>
      <c r="AK619" s="868"/>
      <c r="AL619" s="101"/>
      <c r="AN619" s="24" t="str">
        <f t="shared" si="33"/>
        <v>■</v>
      </c>
    </row>
    <row r="620" spans="1:40">
      <c r="A620" s="36" t="str">
        <f t="shared" si="32"/>
        <v>MF</v>
      </c>
      <c r="B620" s="32"/>
      <c r="C620" s="961">
        <v>5</v>
      </c>
      <c r="D620" s="962"/>
      <c r="E620" s="888" t="s">
        <v>304</v>
      </c>
      <c r="F620" s="889"/>
      <c r="G620" s="889"/>
      <c r="H620" s="889"/>
      <c r="I620" s="889"/>
      <c r="J620" s="889"/>
      <c r="K620" s="889"/>
      <c r="L620" s="889"/>
      <c r="M620" s="889"/>
      <c r="N620" s="889"/>
      <c r="O620" s="889"/>
      <c r="P620" s="889"/>
      <c r="Q620" s="889"/>
      <c r="R620" s="889"/>
      <c r="S620" s="889"/>
      <c r="T620" s="890"/>
      <c r="U620" s="172" t="s">
        <v>305</v>
      </c>
      <c r="V620" s="847" t="s">
        <v>292</v>
      </c>
      <c r="W620" s="848"/>
      <c r="X620" s="848"/>
      <c r="Y620" s="848"/>
      <c r="Z620" s="849"/>
      <c r="AA620" s="847" t="s">
        <v>293</v>
      </c>
      <c r="AB620" s="848"/>
      <c r="AC620" s="849"/>
      <c r="AD620" s="118">
        <v>2</v>
      </c>
      <c r="AE620" s="118" t="s">
        <v>294</v>
      </c>
      <c r="AF620" s="866"/>
      <c r="AG620" s="867"/>
      <c r="AH620" s="868"/>
      <c r="AI620" s="866"/>
      <c r="AJ620" s="867"/>
      <c r="AK620" s="868"/>
      <c r="AL620" s="101"/>
      <c r="AN620" s="24" t="str">
        <f t="shared" si="33"/>
        <v>■</v>
      </c>
    </row>
    <row r="621" spans="1:40">
      <c r="A621" s="36" t="str">
        <f t="shared" si="32"/>
        <v>MF</v>
      </c>
      <c r="B621" s="32"/>
      <c r="C621" s="961">
        <v>6</v>
      </c>
      <c r="D621" s="962"/>
      <c r="E621" s="888" t="s">
        <v>719</v>
      </c>
      <c r="F621" s="889"/>
      <c r="G621" s="889"/>
      <c r="H621" s="889"/>
      <c r="I621" s="889"/>
      <c r="J621" s="889"/>
      <c r="K621" s="889"/>
      <c r="L621" s="889"/>
      <c r="M621" s="889"/>
      <c r="N621" s="889"/>
      <c r="O621" s="889"/>
      <c r="P621" s="889"/>
      <c r="Q621" s="889"/>
      <c r="R621" s="889"/>
      <c r="S621" s="889"/>
      <c r="T621" s="890"/>
      <c r="U621" s="172" t="s">
        <v>720</v>
      </c>
      <c r="V621" s="847" t="s">
        <v>299</v>
      </c>
      <c r="W621" s="848"/>
      <c r="X621" s="848"/>
      <c r="Y621" s="848"/>
      <c r="Z621" s="849"/>
      <c r="AA621" s="847" t="s">
        <v>293</v>
      </c>
      <c r="AB621" s="848"/>
      <c r="AC621" s="849"/>
      <c r="AD621" s="118">
        <v>2</v>
      </c>
      <c r="AE621" s="118" t="s">
        <v>294</v>
      </c>
      <c r="AF621" s="866"/>
      <c r="AG621" s="867"/>
      <c r="AH621" s="868"/>
      <c r="AI621" s="866"/>
      <c r="AJ621" s="867"/>
      <c r="AK621" s="868"/>
      <c r="AL621" s="101"/>
      <c r="AN621" s="24" t="str">
        <f t="shared" si="33"/>
        <v>■</v>
      </c>
    </row>
    <row r="622" spans="1:40">
      <c r="A622" s="36" t="str">
        <f t="shared" si="32"/>
        <v>MF</v>
      </c>
      <c r="B622" s="38"/>
      <c r="C622" s="947">
        <v>7</v>
      </c>
      <c r="D622" s="948"/>
      <c r="E622" s="906" t="s">
        <v>721</v>
      </c>
      <c r="F622" s="907"/>
      <c r="G622" s="907"/>
      <c r="H622" s="907"/>
      <c r="I622" s="907"/>
      <c r="J622" s="907"/>
      <c r="K622" s="907"/>
      <c r="L622" s="907"/>
      <c r="M622" s="907"/>
      <c r="N622" s="907"/>
      <c r="O622" s="907"/>
      <c r="P622" s="907"/>
      <c r="Q622" s="907"/>
      <c r="R622" s="907"/>
      <c r="S622" s="907"/>
      <c r="T622" s="908"/>
      <c r="U622" s="308" t="s">
        <v>313</v>
      </c>
      <c r="V622" s="857" t="s">
        <v>299</v>
      </c>
      <c r="W622" s="858"/>
      <c r="X622" s="858"/>
      <c r="Y622" s="858"/>
      <c r="Z622" s="859"/>
      <c r="AA622" s="857" t="s">
        <v>293</v>
      </c>
      <c r="AB622" s="858"/>
      <c r="AC622" s="859"/>
      <c r="AD622" s="254">
        <v>9</v>
      </c>
      <c r="AE622" s="254" t="s">
        <v>294</v>
      </c>
      <c r="AF622" s="925"/>
      <c r="AG622" s="926"/>
      <c r="AH622" s="927"/>
      <c r="AI622" s="925"/>
      <c r="AJ622" s="926"/>
      <c r="AK622" s="927"/>
      <c r="AL622" s="265" t="s">
        <v>314</v>
      </c>
      <c r="AN622" s="24" t="str">
        <f t="shared" si="33"/>
        <v>■</v>
      </c>
    </row>
    <row r="623" spans="1:40">
      <c r="A623" s="36" t="str">
        <f t="shared" si="32"/>
        <v>MF</v>
      </c>
      <c r="B623" s="38"/>
      <c r="C623" s="947">
        <v>8</v>
      </c>
      <c r="D623" s="948"/>
      <c r="E623" s="906" t="s">
        <v>661</v>
      </c>
      <c r="F623" s="907"/>
      <c r="G623" s="907"/>
      <c r="H623" s="907"/>
      <c r="I623" s="907"/>
      <c r="J623" s="907"/>
      <c r="K623" s="907"/>
      <c r="L623" s="907"/>
      <c r="M623" s="907"/>
      <c r="N623" s="907"/>
      <c r="O623" s="907"/>
      <c r="P623" s="907"/>
      <c r="Q623" s="907"/>
      <c r="R623" s="907"/>
      <c r="S623" s="907"/>
      <c r="T623" s="908"/>
      <c r="U623" s="308" t="s">
        <v>316</v>
      </c>
      <c r="V623" s="857" t="s">
        <v>299</v>
      </c>
      <c r="W623" s="858"/>
      <c r="X623" s="858"/>
      <c r="Y623" s="858"/>
      <c r="Z623" s="859"/>
      <c r="AA623" s="857" t="s">
        <v>293</v>
      </c>
      <c r="AB623" s="858"/>
      <c r="AC623" s="859"/>
      <c r="AD623" s="254">
        <v>9</v>
      </c>
      <c r="AE623" s="254" t="s">
        <v>294</v>
      </c>
      <c r="AF623" s="925"/>
      <c r="AG623" s="926"/>
      <c r="AH623" s="927"/>
      <c r="AI623" s="925"/>
      <c r="AJ623" s="926"/>
      <c r="AK623" s="927"/>
      <c r="AL623" s="265" t="s">
        <v>314</v>
      </c>
      <c r="AN623" s="24" t="str">
        <f t="shared" si="33"/>
        <v>■</v>
      </c>
    </row>
    <row r="624" spans="1:40">
      <c r="A624" s="36" t="str">
        <f t="shared" si="32"/>
        <v>MF</v>
      </c>
      <c r="B624" s="38"/>
      <c r="C624" s="947">
        <v>9</v>
      </c>
      <c r="D624" s="948"/>
      <c r="E624" s="906" t="s">
        <v>722</v>
      </c>
      <c r="F624" s="907"/>
      <c r="G624" s="907"/>
      <c r="H624" s="907"/>
      <c r="I624" s="907"/>
      <c r="J624" s="907"/>
      <c r="K624" s="907"/>
      <c r="L624" s="907"/>
      <c r="M624" s="907"/>
      <c r="N624" s="907"/>
      <c r="O624" s="907"/>
      <c r="P624" s="907"/>
      <c r="Q624" s="907"/>
      <c r="R624" s="907"/>
      <c r="S624" s="907"/>
      <c r="T624" s="908"/>
      <c r="U624" s="308" t="s">
        <v>318</v>
      </c>
      <c r="V624" s="857" t="s">
        <v>299</v>
      </c>
      <c r="W624" s="858"/>
      <c r="X624" s="858"/>
      <c r="Y624" s="858"/>
      <c r="Z624" s="859"/>
      <c r="AA624" s="857" t="s">
        <v>293</v>
      </c>
      <c r="AB624" s="858"/>
      <c r="AC624" s="859"/>
      <c r="AD624" s="254">
        <v>9</v>
      </c>
      <c r="AE624" s="254" t="s">
        <v>294</v>
      </c>
      <c r="AF624" s="925"/>
      <c r="AG624" s="926"/>
      <c r="AH624" s="927"/>
      <c r="AI624" s="925"/>
      <c r="AJ624" s="926"/>
      <c r="AK624" s="927"/>
      <c r="AL624" s="265" t="s">
        <v>314</v>
      </c>
      <c r="AN624" s="24" t="str">
        <f t="shared" si="33"/>
        <v>■</v>
      </c>
    </row>
    <row r="625" spans="1:40">
      <c r="A625" s="36" t="str">
        <f t="shared" si="32"/>
        <v>MF</v>
      </c>
      <c r="B625" s="38"/>
      <c r="C625" s="947">
        <v>10</v>
      </c>
      <c r="D625" s="948"/>
      <c r="E625" s="906" t="s">
        <v>723</v>
      </c>
      <c r="F625" s="907"/>
      <c r="G625" s="907"/>
      <c r="H625" s="907"/>
      <c r="I625" s="907"/>
      <c r="J625" s="907"/>
      <c r="K625" s="907"/>
      <c r="L625" s="907"/>
      <c r="M625" s="907"/>
      <c r="N625" s="907"/>
      <c r="O625" s="907"/>
      <c r="P625" s="907"/>
      <c r="Q625" s="907"/>
      <c r="R625" s="907"/>
      <c r="S625" s="907"/>
      <c r="T625" s="908"/>
      <c r="U625" s="308" t="s">
        <v>320</v>
      </c>
      <c r="V625" s="857" t="s">
        <v>299</v>
      </c>
      <c r="W625" s="858"/>
      <c r="X625" s="858"/>
      <c r="Y625" s="858"/>
      <c r="Z625" s="859"/>
      <c r="AA625" s="857" t="s">
        <v>293</v>
      </c>
      <c r="AB625" s="858"/>
      <c r="AC625" s="859"/>
      <c r="AD625" s="254">
        <v>9</v>
      </c>
      <c r="AE625" s="254" t="s">
        <v>294</v>
      </c>
      <c r="AF625" s="925"/>
      <c r="AG625" s="926"/>
      <c r="AH625" s="927"/>
      <c r="AI625" s="925"/>
      <c r="AJ625" s="926"/>
      <c r="AK625" s="927"/>
      <c r="AL625" s="265" t="s">
        <v>314</v>
      </c>
      <c r="AN625" s="24" t="str">
        <f t="shared" si="33"/>
        <v>■</v>
      </c>
    </row>
    <row r="626" spans="1:40">
      <c r="A626" s="36" t="str">
        <f t="shared" si="32"/>
        <v>MF</v>
      </c>
      <c r="B626" s="38"/>
      <c r="C626" s="947">
        <v>11</v>
      </c>
      <c r="D626" s="948"/>
      <c r="E626" s="906" t="s">
        <v>724</v>
      </c>
      <c r="F626" s="907"/>
      <c r="G626" s="907"/>
      <c r="H626" s="907"/>
      <c r="I626" s="907"/>
      <c r="J626" s="907"/>
      <c r="K626" s="907"/>
      <c r="L626" s="907"/>
      <c r="M626" s="907"/>
      <c r="N626" s="907"/>
      <c r="O626" s="907"/>
      <c r="P626" s="907"/>
      <c r="Q626" s="907"/>
      <c r="R626" s="907"/>
      <c r="S626" s="907"/>
      <c r="T626" s="908"/>
      <c r="U626" s="308" t="s">
        <v>663</v>
      </c>
      <c r="V626" s="857" t="s">
        <v>299</v>
      </c>
      <c r="W626" s="858"/>
      <c r="X626" s="858"/>
      <c r="Y626" s="858"/>
      <c r="Z626" s="859"/>
      <c r="AA626" s="857" t="s">
        <v>293</v>
      </c>
      <c r="AB626" s="858"/>
      <c r="AC626" s="859"/>
      <c r="AD626" s="254">
        <v>9</v>
      </c>
      <c r="AE626" s="254" t="s">
        <v>294</v>
      </c>
      <c r="AF626" s="925"/>
      <c r="AG626" s="926"/>
      <c r="AH626" s="927"/>
      <c r="AI626" s="925"/>
      <c r="AJ626" s="926"/>
      <c r="AK626" s="927"/>
      <c r="AL626" s="265" t="s">
        <v>314</v>
      </c>
      <c r="AN626" s="24" t="str">
        <f t="shared" si="33"/>
        <v>■</v>
      </c>
    </row>
    <row r="627" spans="1:40">
      <c r="A627" s="36" t="str">
        <f t="shared" si="32"/>
        <v>MF</v>
      </c>
      <c r="B627" s="38"/>
      <c r="C627" s="947">
        <v>12</v>
      </c>
      <c r="D627" s="948"/>
      <c r="E627" s="906" t="s">
        <v>725</v>
      </c>
      <c r="F627" s="907"/>
      <c r="G627" s="907"/>
      <c r="H627" s="907"/>
      <c r="I627" s="907"/>
      <c r="J627" s="907"/>
      <c r="K627" s="907"/>
      <c r="L627" s="907"/>
      <c r="M627" s="907"/>
      <c r="N627" s="907"/>
      <c r="O627" s="907"/>
      <c r="P627" s="907"/>
      <c r="Q627" s="907"/>
      <c r="R627" s="907"/>
      <c r="S627" s="907"/>
      <c r="T627" s="908"/>
      <c r="U627" s="308" t="s">
        <v>726</v>
      </c>
      <c r="V627" s="857" t="s">
        <v>299</v>
      </c>
      <c r="W627" s="858"/>
      <c r="X627" s="858"/>
      <c r="Y627" s="858"/>
      <c r="Z627" s="859"/>
      <c r="AA627" s="857" t="s">
        <v>293</v>
      </c>
      <c r="AB627" s="858"/>
      <c r="AC627" s="859"/>
      <c r="AD627" s="254">
        <v>9</v>
      </c>
      <c r="AE627" s="254" t="s">
        <v>294</v>
      </c>
      <c r="AF627" s="925"/>
      <c r="AG627" s="926"/>
      <c r="AH627" s="927"/>
      <c r="AI627" s="925"/>
      <c r="AJ627" s="926"/>
      <c r="AK627" s="927"/>
      <c r="AL627" s="265" t="s">
        <v>314</v>
      </c>
      <c r="AN627" s="24" t="str">
        <f t="shared" si="33"/>
        <v>■</v>
      </c>
    </row>
    <row r="628" spans="1:40">
      <c r="A628" s="36" t="str">
        <f t="shared" si="32"/>
        <v>MF</v>
      </c>
      <c r="B628" s="38"/>
      <c r="C628" s="947">
        <v>13</v>
      </c>
      <c r="D628" s="948"/>
      <c r="E628" s="906" t="s">
        <v>727</v>
      </c>
      <c r="F628" s="907"/>
      <c r="G628" s="907"/>
      <c r="H628" s="907"/>
      <c r="I628" s="907"/>
      <c r="J628" s="907"/>
      <c r="K628" s="907"/>
      <c r="L628" s="907"/>
      <c r="M628" s="907"/>
      <c r="N628" s="907"/>
      <c r="O628" s="907"/>
      <c r="P628" s="907"/>
      <c r="Q628" s="907"/>
      <c r="R628" s="907"/>
      <c r="S628" s="907"/>
      <c r="T628" s="908"/>
      <c r="U628" s="308" t="s">
        <v>728</v>
      </c>
      <c r="V628" s="857" t="s">
        <v>299</v>
      </c>
      <c r="W628" s="858"/>
      <c r="X628" s="858"/>
      <c r="Y628" s="858"/>
      <c r="Z628" s="859"/>
      <c r="AA628" s="857" t="s">
        <v>293</v>
      </c>
      <c r="AB628" s="858"/>
      <c r="AC628" s="859"/>
      <c r="AD628" s="254">
        <v>9</v>
      </c>
      <c r="AE628" s="254" t="s">
        <v>294</v>
      </c>
      <c r="AF628" s="925"/>
      <c r="AG628" s="926"/>
      <c r="AH628" s="927"/>
      <c r="AI628" s="925"/>
      <c r="AJ628" s="926"/>
      <c r="AK628" s="927"/>
      <c r="AL628" s="265" t="s">
        <v>314</v>
      </c>
      <c r="AN628" s="24" t="str">
        <f t="shared" si="33"/>
        <v>■</v>
      </c>
    </row>
    <row r="629" spans="1:40">
      <c r="A629" s="36" t="str">
        <f t="shared" si="32"/>
        <v>MF</v>
      </c>
      <c r="B629" s="38"/>
      <c r="C629" s="947">
        <v>14</v>
      </c>
      <c r="D629" s="948"/>
      <c r="E629" s="906" t="s">
        <v>729</v>
      </c>
      <c r="F629" s="907"/>
      <c r="G629" s="907"/>
      <c r="H629" s="907"/>
      <c r="I629" s="907"/>
      <c r="J629" s="907"/>
      <c r="K629" s="907"/>
      <c r="L629" s="907"/>
      <c r="M629" s="907"/>
      <c r="N629" s="907"/>
      <c r="O629" s="907"/>
      <c r="P629" s="907"/>
      <c r="Q629" s="907"/>
      <c r="R629" s="907"/>
      <c r="S629" s="907"/>
      <c r="T629" s="908"/>
      <c r="U629" s="308" t="s">
        <v>730</v>
      </c>
      <c r="V629" s="857" t="s">
        <v>299</v>
      </c>
      <c r="W629" s="858"/>
      <c r="X629" s="858"/>
      <c r="Y629" s="858"/>
      <c r="Z629" s="859"/>
      <c r="AA629" s="857" t="s">
        <v>293</v>
      </c>
      <c r="AB629" s="858"/>
      <c r="AC629" s="859"/>
      <c r="AD629" s="254">
        <v>9</v>
      </c>
      <c r="AE629" s="254" t="s">
        <v>294</v>
      </c>
      <c r="AF629" s="925"/>
      <c r="AG629" s="926"/>
      <c r="AH629" s="927"/>
      <c r="AI629" s="925"/>
      <c r="AJ629" s="926"/>
      <c r="AK629" s="927"/>
      <c r="AL629" s="265" t="s">
        <v>314</v>
      </c>
      <c r="AN629" s="24" t="str">
        <f t="shared" si="33"/>
        <v>■</v>
      </c>
    </row>
    <row r="630" spans="1:40">
      <c r="A630" s="36" t="str">
        <f t="shared" si="32"/>
        <v>MF</v>
      </c>
      <c r="B630" s="38"/>
      <c r="C630" s="947">
        <v>15</v>
      </c>
      <c r="D630" s="948"/>
      <c r="E630" s="906" t="s">
        <v>731</v>
      </c>
      <c r="F630" s="907"/>
      <c r="G630" s="907"/>
      <c r="H630" s="907"/>
      <c r="I630" s="907"/>
      <c r="J630" s="907"/>
      <c r="K630" s="907"/>
      <c r="L630" s="907"/>
      <c r="M630" s="907"/>
      <c r="N630" s="907"/>
      <c r="O630" s="907"/>
      <c r="P630" s="907"/>
      <c r="Q630" s="907"/>
      <c r="R630" s="907"/>
      <c r="S630" s="907"/>
      <c r="T630" s="908"/>
      <c r="U630" s="308" t="s">
        <v>732</v>
      </c>
      <c r="V630" s="857" t="s">
        <v>299</v>
      </c>
      <c r="W630" s="858"/>
      <c r="X630" s="858"/>
      <c r="Y630" s="858"/>
      <c r="Z630" s="859"/>
      <c r="AA630" s="857" t="s">
        <v>293</v>
      </c>
      <c r="AB630" s="858"/>
      <c r="AC630" s="859"/>
      <c r="AD630" s="254">
        <v>9</v>
      </c>
      <c r="AE630" s="254" t="s">
        <v>294</v>
      </c>
      <c r="AF630" s="925"/>
      <c r="AG630" s="926"/>
      <c r="AH630" s="927"/>
      <c r="AI630" s="925"/>
      <c r="AJ630" s="926"/>
      <c r="AK630" s="927"/>
      <c r="AL630" s="265" t="s">
        <v>314</v>
      </c>
      <c r="AN630" s="24" t="str">
        <f t="shared" si="33"/>
        <v>■</v>
      </c>
    </row>
    <row r="631" spans="1:40">
      <c r="A631" s="36" t="str">
        <f t="shared" si="32"/>
        <v>MF</v>
      </c>
      <c r="B631" s="38"/>
      <c r="C631" s="947">
        <v>16</v>
      </c>
      <c r="D631" s="948"/>
      <c r="E631" s="906" t="s">
        <v>733</v>
      </c>
      <c r="F631" s="907"/>
      <c r="G631" s="907"/>
      <c r="H631" s="907"/>
      <c r="I631" s="907"/>
      <c r="J631" s="907"/>
      <c r="K631" s="907"/>
      <c r="L631" s="907"/>
      <c r="M631" s="907"/>
      <c r="N631" s="907"/>
      <c r="O631" s="907"/>
      <c r="P631" s="907"/>
      <c r="Q631" s="907"/>
      <c r="R631" s="907"/>
      <c r="S631" s="907"/>
      <c r="T631" s="908"/>
      <c r="U631" s="308" t="s">
        <v>734</v>
      </c>
      <c r="V631" s="857" t="s">
        <v>299</v>
      </c>
      <c r="W631" s="858"/>
      <c r="X631" s="858"/>
      <c r="Y631" s="858"/>
      <c r="Z631" s="859"/>
      <c r="AA631" s="857" t="s">
        <v>293</v>
      </c>
      <c r="AB631" s="858"/>
      <c r="AC631" s="859"/>
      <c r="AD631" s="254">
        <v>9</v>
      </c>
      <c r="AE631" s="254" t="s">
        <v>294</v>
      </c>
      <c r="AF631" s="925"/>
      <c r="AG631" s="926"/>
      <c r="AH631" s="927"/>
      <c r="AI631" s="925"/>
      <c r="AJ631" s="926"/>
      <c r="AK631" s="927"/>
      <c r="AL631" s="265" t="s">
        <v>314</v>
      </c>
      <c r="AN631" s="24" t="str">
        <f t="shared" si="33"/>
        <v>■</v>
      </c>
    </row>
    <row r="632" spans="1:40">
      <c r="A632" s="36" t="str">
        <f t="shared" si="32"/>
        <v>MF</v>
      </c>
      <c r="B632" s="38"/>
      <c r="C632" s="947">
        <v>17</v>
      </c>
      <c r="D632" s="948"/>
      <c r="E632" s="906" t="s">
        <v>735</v>
      </c>
      <c r="F632" s="907"/>
      <c r="G632" s="907"/>
      <c r="H632" s="907"/>
      <c r="I632" s="907"/>
      <c r="J632" s="907"/>
      <c r="K632" s="907"/>
      <c r="L632" s="907"/>
      <c r="M632" s="907"/>
      <c r="N632" s="907"/>
      <c r="O632" s="907"/>
      <c r="P632" s="907"/>
      <c r="Q632" s="907"/>
      <c r="R632" s="907"/>
      <c r="S632" s="907"/>
      <c r="T632" s="908"/>
      <c r="U632" s="308" t="s">
        <v>736</v>
      </c>
      <c r="V632" s="857" t="s">
        <v>299</v>
      </c>
      <c r="W632" s="858"/>
      <c r="X632" s="858"/>
      <c r="Y632" s="858"/>
      <c r="Z632" s="859"/>
      <c r="AA632" s="857" t="s">
        <v>293</v>
      </c>
      <c r="AB632" s="858"/>
      <c r="AC632" s="859"/>
      <c r="AD632" s="254">
        <v>9</v>
      </c>
      <c r="AE632" s="254" t="s">
        <v>294</v>
      </c>
      <c r="AF632" s="925"/>
      <c r="AG632" s="926"/>
      <c r="AH632" s="927"/>
      <c r="AI632" s="925"/>
      <c r="AJ632" s="926"/>
      <c r="AK632" s="927"/>
      <c r="AL632" s="265" t="s">
        <v>314</v>
      </c>
      <c r="AN632" s="24" t="str">
        <f t="shared" si="33"/>
        <v>■</v>
      </c>
    </row>
    <row r="633" spans="1:40">
      <c r="A633" s="36" t="str">
        <f t="shared" si="32"/>
        <v>MF</v>
      </c>
      <c r="B633" s="38"/>
      <c r="C633" s="947">
        <v>18</v>
      </c>
      <c r="D633" s="948"/>
      <c r="E633" s="906" t="s">
        <v>737</v>
      </c>
      <c r="F633" s="907"/>
      <c r="G633" s="907"/>
      <c r="H633" s="907"/>
      <c r="I633" s="907"/>
      <c r="J633" s="907"/>
      <c r="K633" s="907"/>
      <c r="L633" s="907"/>
      <c r="M633" s="907"/>
      <c r="N633" s="907"/>
      <c r="O633" s="907"/>
      <c r="P633" s="907"/>
      <c r="Q633" s="907"/>
      <c r="R633" s="907"/>
      <c r="S633" s="907"/>
      <c r="T633" s="908"/>
      <c r="U633" s="308" t="s">
        <v>738</v>
      </c>
      <c r="V633" s="857" t="s">
        <v>299</v>
      </c>
      <c r="W633" s="858"/>
      <c r="X633" s="858"/>
      <c r="Y633" s="858"/>
      <c r="Z633" s="859"/>
      <c r="AA633" s="857" t="s">
        <v>293</v>
      </c>
      <c r="AB633" s="858"/>
      <c r="AC633" s="859"/>
      <c r="AD633" s="254">
        <v>9</v>
      </c>
      <c r="AE633" s="254" t="s">
        <v>294</v>
      </c>
      <c r="AF633" s="925"/>
      <c r="AG633" s="926"/>
      <c r="AH633" s="927"/>
      <c r="AI633" s="925"/>
      <c r="AJ633" s="926"/>
      <c r="AK633" s="927"/>
      <c r="AL633" s="265" t="s">
        <v>314</v>
      </c>
      <c r="AN633" s="24" t="str">
        <f t="shared" si="33"/>
        <v>■</v>
      </c>
    </row>
    <row r="634" spans="1:40">
      <c r="A634" s="36" t="str">
        <f t="shared" si="32"/>
        <v>MF</v>
      </c>
      <c r="B634" s="38"/>
      <c r="C634" s="947">
        <v>19</v>
      </c>
      <c r="D634" s="948"/>
      <c r="E634" s="906" t="s">
        <v>739</v>
      </c>
      <c r="F634" s="907"/>
      <c r="G634" s="907"/>
      <c r="H634" s="907"/>
      <c r="I634" s="907"/>
      <c r="J634" s="907"/>
      <c r="K634" s="907"/>
      <c r="L634" s="907"/>
      <c r="M634" s="907"/>
      <c r="N634" s="907"/>
      <c r="O634" s="907"/>
      <c r="P634" s="907"/>
      <c r="Q634" s="907"/>
      <c r="R634" s="907"/>
      <c r="S634" s="907"/>
      <c r="T634" s="908"/>
      <c r="U634" s="308" t="s">
        <v>740</v>
      </c>
      <c r="V634" s="857" t="s">
        <v>299</v>
      </c>
      <c r="W634" s="858"/>
      <c r="X634" s="858"/>
      <c r="Y634" s="858"/>
      <c r="Z634" s="859"/>
      <c r="AA634" s="857" t="s">
        <v>293</v>
      </c>
      <c r="AB634" s="858"/>
      <c r="AC634" s="859"/>
      <c r="AD634" s="254">
        <v>9</v>
      </c>
      <c r="AE634" s="254" t="s">
        <v>294</v>
      </c>
      <c r="AF634" s="925"/>
      <c r="AG634" s="926"/>
      <c r="AH634" s="927"/>
      <c r="AI634" s="925"/>
      <c r="AJ634" s="926"/>
      <c r="AK634" s="927"/>
      <c r="AL634" s="265" t="s">
        <v>314</v>
      </c>
      <c r="AN634" s="24" t="str">
        <f t="shared" si="33"/>
        <v>■</v>
      </c>
    </row>
    <row r="635" spans="1:40">
      <c r="A635" s="36" t="str">
        <f t="shared" si="32"/>
        <v>MF</v>
      </c>
      <c r="B635" s="38"/>
      <c r="C635" s="947">
        <v>20</v>
      </c>
      <c r="D635" s="948"/>
      <c r="E635" s="906" t="s">
        <v>741</v>
      </c>
      <c r="F635" s="907"/>
      <c r="G635" s="907"/>
      <c r="H635" s="907"/>
      <c r="I635" s="907"/>
      <c r="J635" s="907"/>
      <c r="K635" s="907"/>
      <c r="L635" s="907"/>
      <c r="M635" s="907"/>
      <c r="N635" s="907"/>
      <c r="O635" s="907"/>
      <c r="P635" s="907"/>
      <c r="Q635" s="907"/>
      <c r="R635" s="907"/>
      <c r="S635" s="907"/>
      <c r="T635" s="908"/>
      <c r="U635" s="308" t="s">
        <v>742</v>
      </c>
      <c r="V635" s="857" t="s">
        <v>299</v>
      </c>
      <c r="W635" s="858"/>
      <c r="X635" s="858"/>
      <c r="Y635" s="858"/>
      <c r="Z635" s="859"/>
      <c r="AA635" s="857" t="s">
        <v>293</v>
      </c>
      <c r="AB635" s="858"/>
      <c r="AC635" s="859"/>
      <c r="AD635" s="254">
        <v>9</v>
      </c>
      <c r="AE635" s="254" t="s">
        <v>294</v>
      </c>
      <c r="AF635" s="925"/>
      <c r="AG635" s="926"/>
      <c r="AH635" s="927"/>
      <c r="AI635" s="925"/>
      <c r="AJ635" s="926"/>
      <c r="AK635" s="927"/>
      <c r="AL635" s="265" t="s">
        <v>314</v>
      </c>
      <c r="AN635" s="24" t="str">
        <f t="shared" si="33"/>
        <v>■</v>
      </c>
    </row>
    <row r="636" spans="1:40">
      <c r="A636" s="36" t="str">
        <f t="shared" si="32"/>
        <v>MF</v>
      </c>
      <c r="B636" s="38"/>
      <c r="C636" s="947">
        <v>21</v>
      </c>
      <c r="D636" s="948"/>
      <c r="E636" s="906" t="s">
        <v>743</v>
      </c>
      <c r="F636" s="907"/>
      <c r="G636" s="907"/>
      <c r="H636" s="907"/>
      <c r="I636" s="907"/>
      <c r="J636" s="907"/>
      <c r="K636" s="907"/>
      <c r="L636" s="907"/>
      <c r="M636" s="907"/>
      <c r="N636" s="907"/>
      <c r="O636" s="907"/>
      <c r="P636" s="907"/>
      <c r="Q636" s="907"/>
      <c r="R636" s="907"/>
      <c r="S636" s="907"/>
      <c r="T636" s="908"/>
      <c r="U636" s="308" t="s">
        <v>744</v>
      </c>
      <c r="V636" s="857" t="s">
        <v>299</v>
      </c>
      <c r="W636" s="858"/>
      <c r="X636" s="858"/>
      <c r="Y636" s="858"/>
      <c r="Z636" s="859"/>
      <c r="AA636" s="857" t="s">
        <v>293</v>
      </c>
      <c r="AB636" s="858"/>
      <c r="AC636" s="859"/>
      <c r="AD636" s="254">
        <v>9</v>
      </c>
      <c r="AE636" s="254" t="s">
        <v>294</v>
      </c>
      <c r="AF636" s="925"/>
      <c r="AG636" s="926"/>
      <c r="AH636" s="927"/>
      <c r="AI636" s="925"/>
      <c r="AJ636" s="926"/>
      <c r="AK636" s="927"/>
      <c r="AL636" s="265" t="s">
        <v>314</v>
      </c>
      <c r="AN636" s="24" t="str">
        <f t="shared" si="33"/>
        <v>■</v>
      </c>
    </row>
    <row r="637" spans="1:40">
      <c r="A637" s="36" t="str">
        <f t="shared" si="32"/>
        <v>MF</v>
      </c>
      <c r="B637" s="38"/>
      <c r="C637" s="947">
        <v>22</v>
      </c>
      <c r="D637" s="948"/>
      <c r="E637" s="906" t="s">
        <v>745</v>
      </c>
      <c r="F637" s="907"/>
      <c r="G637" s="907"/>
      <c r="H637" s="907"/>
      <c r="I637" s="907"/>
      <c r="J637" s="907"/>
      <c r="K637" s="907"/>
      <c r="L637" s="907"/>
      <c r="M637" s="907"/>
      <c r="N637" s="907"/>
      <c r="O637" s="907"/>
      <c r="P637" s="907"/>
      <c r="Q637" s="907"/>
      <c r="R637" s="907"/>
      <c r="S637" s="907"/>
      <c r="T637" s="908"/>
      <c r="U637" s="308" t="s">
        <v>746</v>
      </c>
      <c r="V637" s="857" t="s">
        <v>299</v>
      </c>
      <c r="W637" s="858"/>
      <c r="X637" s="858"/>
      <c r="Y637" s="858"/>
      <c r="Z637" s="859"/>
      <c r="AA637" s="857" t="s">
        <v>293</v>
      </c>
      <c r="AB637" s="858"/>
      <c r="AC637" s="859"/>
      <c r="AD637" s="254">
        <v>9</v>
      </c>
      <c r="AE637" s="254" t="s">
        <v>294</v>
      </c>
      <c r="AF637" s="925"/>
      <c r="AG637" s="926"/>
      <c r="AH637" s="927"/>
      <c r="AI637" s="925"/>
      <c r="AJ637" s="926"/>
      <c r="AK637" s="927"/>
      <c r="AL637" s="265" t="s">
        <v>314</v>
      </c>
      <c r="AN637" s="24" t="str">
        <f t="shared" si="33"/>
        <v>■</v>
      </c>
    </row>
    <row r="638" spans="1:40">
      <c r="A638" s="36" t="str">
        <f t="shared" si="32"/>
        <v>MF</v>
      </c>
      <c r="B638" s="38"/>
      <c r="C638" s="947">
        <v>23</v>
      </c>
      <c r="D638" s="948"/>
      <c r="E638" s="906" t="s">
        <v>747</v>
      </c>
      <c r="F638" s="907"/>
      <c r="G638" s="907"/>
      <c r="H638" s="907"/>
      <c r="I638" s="907"/>
      <c r="J638" s="907"/>
      <c r="K638" s="907"/>
      <c r="L638" s="907"/>
      <c r="M638" s="907"/>
      <c r="N638" s="907"/>
      <c r="O638" s="907"/>
      <c r="P638" s="907"/>
      <c r="Q638" s="907"/>
      <c r="R638" s="907"/>
      <c r="S638" s="907"/>
      <c r="T638" s="908"/>
      <c r="U638" s="308" t="s">
        <v>748</v>
      </c>
      <c r="V638" s="857" t="s">
        <v>299</v>
      </c>
      <c r="W638" s="858"/>
      <c r="X638" s="858"/>
      <c r="Y638" s="858"/>
      <c r="Z638" s="859"/>
      <c r="AA638" s="857" t="s">
        <v>293</v>
      </c>
      <c r="AB638" s="858"/>
      <c r="AC638" s="859"/>
      <c r="AD638" s="254">
        <v>9</v>
      </c>
      <c r="AE638" s="254" t="s">
        <v>294</v>
      </c>
      <c r="AF638" s="925"/>
      <c r="AG638" s="926"/>
      <c r="AH638" s="927"/>
      <c r="AI638" s="925"/>
      <c r="AJ638" s="926"/>
      <c r="AK638" s="927"/>
      <c r="AL638" s="265" t="s">
        <v>314</v>
      </c>
      <c r="AN638" s="24" t="str">
        <f t="shared" si="33"/>
        <v>■</v>
      </c>
    </row>
    <row r="639" spans="1:40">
      <c r="A639" s="36" t="str">
        <f t="shared" si="32"/>
        <v>MF</v>
      </c>
      <c r="B639" s="38"/>
      <c r="C639" s="947">
        <v>24</v>
      </c>
      <c r="D639" s="948"/>
      <c r="E639" s="906" t="s">
        <v>749</v>
      </c>
      <c r="F639" s="907"/>
      <c r="G639" s="907"/>
      <c r="H639" s="907"/>
      <c r="I639" s="907"/>
      <c r="J639" s="907"/>
      <c r="K639" s="907"/>
      <c r="L639" s="907"/>
      <c r="M639" s="907"/>
      <c r="N639" s="907"/>
      <c r="O639" s="907"/>
      <c r="P639" s="907"/>
      <c r="Q639" s="907"/>
      <c r="R639" s="907"/>
      <c r="S639" s="907"/>
      <c r="T639" s="908"/>
      <c r="U639" s="308" t="s">
        <v>750</v>
      </c>
      <c r="V639" s="857" t="s">
        <v>299</v>
      </c>
      <c r="W639" s="858"/>
      <c r="X639" s="858"/>
      <c r="Y639" s="858"/>
      <c r="Z639" s="859"/>
      <c r="AA639" s="857" t="s">
        <v>293</v>
      </c>
      <c r="AB639" s="858"/>
      <c r="AC639" s="859"/>
      <c r="AD639" s="254">
        <v>9</v>
      </c>
      <c r="AE639" s="254" t="s">
        <v>294</v>
      </c>
      <c r="AF639" s="925"/>
      <c r="AG639" s="926"/>
      <c r="AH639" s="927"/>
      <c r="AI639" s="925"/>
      <c r="AJ639" s="926"/>
      <c r="AK639" s="927"/>
      <c r="AL639" s="265" t="s">
        <v>314</v>
      </c>
      <c r="AN639" s="24" t="str">
        <f t="shared" si="33"/>
        <v>■</v>
      </c>
    </row>
    <row r="640" spans="1:40">
      <c r="A640" s="36" t="str">
        <f t="shared" si="32"/>
        <v>MF</v>
      </c>
      <c r="B640" s="38"/>
      <c r="C640" s="947">
        <v>25</v>
      </c>
      <c r="D640" s="948"/>
      <c r="E640" s="906" t="s">
        <v>751</v>
      </c>
      <c r="F640" s="907"/>
      <c r="G640" s="907"/>
      <c r="H640" s="907"/>
      <c r="I640" s="907"/>
      <c r="J640" s="907"/>
      <c r="K640" s="907"/>
      <c r="L640" s="907"/>
      <c r="M640" s="907"/>
      <c r="N640" s="907"/>
      <c r="O640" s="907"/>
      <c r="P640" s="907"/>
      <c r="Q640" s="907"/>
      <c r="R640" s="907"/>
      <c r="S640" s="907"/>
      <c r="T640" s="908"/>
      <c r="U640" s="308" t="s">
        <v>752</v>
      </c>
      <c r="V640" s="857" t="s">
        <v>299</v>
      </c>
      <c r="W640" s="858"/>
      <c r="X640" s="858"/>
      <c r="Y640" s="858"/>
      <c r="Z640" s="859"/>
      <c r="AA640" s="857" t="s">
        <v>293</v>
      </c>
      <c r="AB640" s="858"/>
      <c r="AC640" s="859"/>
      <c r="AD640" s="254">
        <v>9</v>
      </c>
      <c r="AE640" s="254" t="s">
        <v>294</v>
      </c>
      <c r="AF640" s="925"/>
      <c r="AG640" s="926"/>
      <c r="AH640" s="927"/>
      <c r="AI640" s="925"/>
      <c r="AJ640" s="926"/>
      <c r="AK640" s="927"/>
      <c r="AL640" s="265" t="s">
        <v>314</v>
      </c>
      <c r="AN640" s="24" t="str">
        <f t="shared" si="33"/>
        <v>■</v>
      </c>
    </row>
    <row r="641" spans="1:40">
      <c r="A641" s="36" t="str">
        <f t="shared" si="32"/>
        <v>MF</v>
      </c>
      <c r="B641" s="38"/>
      <c r="C641" s="947">
        <v>26</v>
      </c>
      <c r="D641" s="948"/>
      <c r="E641" s="906" t="s">
        <v>753</v>
      </c>
      <c r="F641" s="907"/>
      <c r="G641" s="907"/>
      <c r="H641" s="907"/>
      <c r="I641" s="907"/>
      <c r="J641" s="907"/>
      <c r="K641" s="907"/>
      <c r="L641" s="907"/>
      <c r="M641" s="907"/>
      <c r="N641" s="907"/>
      <c r="O641" s="907"/>
      <c r="P641" s="907"/>
      <c r="Q641" s="907"/>
      <c r="R641" s="907"/>
      <c r="S641" s="907"/>
      <c r="T641" s="908"/>
      <c r="U641" s="308" t="s">
        <v>754</v>
      </c>
      <c r="V641" s="857" t="s">
        <v>299</v>
      </c>
      <c r="W641" s="858"/>
      <c r="X641" s="858"/>
      <c r="Y641" s="858"/>
      <c r="Z641" s="859"/>
      <c r="AA641" s="857" t="s">
        <v>293</v>
      </c>
      <c r="AB641" s="858"/>
      <c r="AC641" s="859"/>
      <c r="AD641" s="254">
        <v>9</v>
      </c>
      <c r="AE641" s="254" t="s">
        <v>294</v>
      </c>
      <c r="AF641" s="925"/>
      <c r="AG641" s="926"/>
      <c r="AH641" s="927"/>
      <c r="AI641" s="925"/>
      <c r="AJ641" s="926"/>
      <c r="AK641" s="927"/>
      <c r="AL641" s="265" t="s">
        <v>314</v>
      </c>
      <c r="AN641" s="24" t="str">
        <f t="shared" si="33"/>
        <v>■</v>
      </c>
    </row>
    <row r="642" spans="1:40">
      <c r="A642" s="36" t="str">
        <f t="shared" si="32"/>
        <v>MF</v>
      </c>
      <c r="B642" s="38"/>
      <c r="C642" s="947">
        <v>27</v>
      </c>
      <c r="D642" s="948"/>
      <c r="E642" s="906" t="s">
        <v>755</v>
      </c>
      <c r="F642" s="907"/>
      <c r="G642" s="907"/>
      <c r="H642" s="907"/>
      <c r="I642" s="907"/>
      <c r="J642" s="907"/>
      <c r="K642" s="907"/>
      <c r="L642" s="907"/>
      <c r="M642" s="907"/>
      <c r="N642" s="907"/>
      <c r="O642" s="907"/>
      <c r="P642" s="907"/>
      <c r="Q642" s="907"/>
      <c r="R642" s="907"/>
      <c r="S642" s="907"/>
      <c r="T642" s="908"/>
      <c r="U642" s="308" t="s">
        <v>756</v>
      </c>
      <c r="V642" s="857" t="s">
        <v>299</v>
      </c>
      <c r="W642" s="858"/>
      <c r="X642" s="858"/>
      <c r="Y642" s="858"/>
      <c r="Z642" s="859"/>
      <c r="AA642" s="857" t="s">
        <v>293</v>
      </c>
      <c r="AB642" s="858"/>
      <c r="AC642" s="859"/>
      <c r="AD642" s="254">
        <v>9</v>
      </c>
      <c r="AE642" s="254" t="s">
        <v>294</v>
      </c>
      <c r="AF642" s="925"/>
      <c r="AG642" s="926"/>
      <c r="AH642" s="927"/>
      <c r="AI642" s="925"/>
      <c r="AJ642" s="926"/>
      <c r="AK642" s="927"/>
      <c r="AL642" s="265" t="s">
        <v>314</v>
      </c>
      <c r="AN642" s="24" t="str">
        <f t="shared" si="33"/>
        <v>■</v>
      </c>
    </row>
    <row r="643" spans="1:40">
      <c r="A643" s="36" t="str">
        <f t="shared" si="32"/>
        <v>MF</v>
      </c>
      <c r="B643" s="38"/>
      <c r="C643" s="947">
        <v>28</v>
      </c>
      <c r="D643" s="948"/>
      <c r="E643" s="906" t="s">
        <v>757</v>
      </c>
      <c r="F643" s="907"/>
      <c r="G643" s="907"/>
      <c r="H643" s="907"/>
      <c r="I643" s="907"/>
      <c r="J643" s="907"/>
      <c r="K643" s="907"/>
      <c r="L643" s="907"/>
      <c r="M643" s="907"/>
      <c r="N643" s="907"/>
      <c r="O643" s="907"/>
      <c r="P643" s="907"/>
      <c r="Q643" s="907"/>
      <c r="R643" s="907"/>
      <c r="S643" s="907"/>
      <c r="T643" s="908"/>
      <c r="U643" s="308" t="s">
        <v>758</v>
      </c>
      <c r="V643" s="857" t="s">
        <v>299</v>
      </c>
      <c r="W643" s="858"/>
      <c r="X643" s="858"/>
      <c r="Y643" s="858"/>
      <c r="Z643" s="859"/>
      <c r="AA643" s="857" t="s">
        <v>293</v>
      </c>
      <c r="AB643" s="858"/>
      <c r="AC643" s="859"/>
      <c r="AD643" s="254">
        <v>9</v>
      </c>
      <c r="AE643" s="254" t="s">
        <v>294</v>
      </c>
      <c r="AF643" s="925"/>
      <c r="AG643" s="926"/>
      <c r="AH643" s="927"/>
      <c r="AI643" s="925"/>
      <c r="AJ643" s="926"/>
      <c r="AK643" s="927"/>
      <c r="AL643" s="265" t="s">
        <v>314</v>
      </c>
      <c r="AN643" s="24" t="str">
        <f t="shared" si="33"/>
        <v>■</v>
      </c>
    </row>
    <row r="644" spans="1:40">
      <c r="A644" s="36" t="str">
        <f t="shared" ref="A644:A679" si="34">IF(LEN(J644)&gt;0,MID(J644,FIND("(",J644,1)+1,2),A643)</f>
        <v>MF</v>
      </c>
      <c r="B644" s="38"/>
      <c r="C644" s="947">
        <v>29</v>
      </c>
      <c r="D644" s="948"/>
      <c r="E644" s="906" t="s">
        <v>759</v>
      </c>
      <c r="F644" s="907"/>
      <c r="G644" s="907"/>
      <c r="H644" s="907"/>
      <c r="I644" s="907"/>
      <c r="J644" s="907"/>
      <c r="K644" s="907"/>
      <c r="L644" s="907"/>
      <c r="M644" s="907"/>
      <c r="N644" s="907"/>
      <c r="O644" s="907"/>
      <c r="P644" s="907"/>
      <c r="Q644" s="907"/>
      <c r="R644" s="907"/>
      <c r="S644" s="907"/>
      <c r="T644" s="908"/>
      <c r="U644" s="308" t="s">
        <v>760</v>
      </c>
      <c r="V644" s="857" t="s">
        <v>299</v>
      </c>
      <c r="W644" s="858"/>
      <c r="X644" s="858"/>
      <c r="Y644" s="858"/>
      <c r="Z644" s="859"/>
      <c r="AA644" s="857" t="s">
        <v>293</v>
      </c>
      <c r="AB644" s="858"/>
      <c r="AC644" s="859"/>
      <c r="AD644" s="254">
        <v>9</v>
      </c>
      <c r="AE644" s="254" t="s">
        <v>294</v>
      </c>
      <c r="AF644" s="925"/>
      <c r="AG644" s="926"/>
      <c r="AH644" s="927"/>
      <c r="AI644" s="925"/>
      <c r="AJ644" s="926"/>
      <c r="AK644" s="927"/>
      <c r="AL644" s="265" t="s">
        <v>314</v>
      </c>
      <c r="AN644" s="24" t="str">
        <f t="shared" si="33"/>
        <v>■</v>
      </c>
    </row>
    <row r="645" spans="1:40">
      <c r="A645" s="36" t="str">
        <f t="shared" si="34"/>
        <v>MF</v>
      </c>
      <c r="B645" s="38"/>
      <c r="C645" s="947">
        <v>30</v>
      </c>
      <c r="D645" s="948"/>
      <c r="E645" s="906" t="s">
        <v>761</v>
      </c>
      <c r="F645" s="907"/>
      <c r="G645" s="907"/>
      <c r="H645" s="907"/>
      <c r="I645" s="907"/>
      <c r="J645" s="907"/>
      <c r="K645" s="907"/>
      <c r="L645" s="907"/>
      <c r="M645" s="907"/>
      <c r="N645" s="907"/>
      <c r="O645" s="907"/>
      <c r="P645" s="907"/>
      <c r="Q645" s="907"/>
      <c r="R645" s="907"/>
      <c r="S645" s="907"/>
      <c r="T645" s="908"/>
      <c r="U645" s="308" t="s">
        <v>762</v>
      </c>
      <c r="V645" s="857" t="s">
        <v>299</v>
      </c>
      <c r="W645" s="858"/>
      <c r="X645" s="858"/>
      <c r="Y645" s="858"/>
      <c r="Z645" s="859"/>
      <c r="AA645" s="857" t="s">
        <v>293</v>
      </c>
      <c r="AB645" s="858"/>
      <c r="AC645" s="859"/>
      <c r="AD645" s="254">
        <v>9</v>
      </c>
      <c r="AE645" s="254" t="s">
        <v>294</v>
      </c>
      <c r="AF645" s="925"/>
      <c r="AG645" s="926"/>
      <c r="AH645" s="927"/>
      <c r="AI645" s="925"/>
      <c r="AJ645" s="926"/>
      <c r="AK645" s="927"/>
      <c r="AL645" s="265" t="s">
        <v>314</v>
      </c>
      <c r="AN645" s="24" t="str">
        <f t="shared" si="33"/>
        <v>■</v>
      </c>
    </row>
    <row r="646" spans="1:40">
      <c r="A646" s="36" t="str">
        <f t="shared" si="34"/>
        <v>MF</v>
      </c>
      <c r="B646" s="38"/>
      <c r="C646" s="947">
        <v>31</v>
      </c>
      <c r="D646" s="948"/>
      <c r="E646" s="906" t="s">
        <v>763</v>
      </c>
      <c r="F646" s="907"/>
      <c r="G646" s="907"/>
      <c r="H646" s="907"/>
      <c r="I646" s="907"/>
      <c r="J646" s="907"/>
      <c r="K646" s="907"/>
      <c r="L646" s="907"/>
      <c r="M646" s="907"/>
      <c r="N646" s="907"/>
      <c r="O646" s="907"/>
      <c r="P646" s="907"/>
      <c r="Q646" s="907"/>
      <c r="R646" s="907"/>
      <c r="S646" s="907"/>
      <c r="T646" s="908"/>
      <c r="U646" s="308" t="s">
        <v>764</v>
      </c>
      <c r="V646" s="857" t="s">
        <v>299</v>
      </c>
      <c r="W646" s="858"/>
      <c r="X646" s="858"/>
      <c r="Y646" s="858"/>
      <c r="Z646" s="859"/>
      <c r="AA646" s="857" t="s">
        <v>293</v>
      </c>
      <c r="AB646" s="858"/>
      <c r="AC646" s="859"/>
      <c r="AD646" s="254">
        <v>9</v>
      </c>
      <c r="AE646" s="254" t="s">
        <v>294</v>
      </c>
      <c r="AF646" s="925"/>
      <c r="AG646" s="926"/>
      <c r="AH646" s="927"/>
      <c r="AI646" s="925"/>
      <c r="AJ646" s="926"/>
      <c r="AK646" s="927"/>
      <c r="AL646" s="265" t="s">
        <v>314</v>
      </c>
      <c r="AN646" s="24" t="str">
        <f t="shared" si="33"/>
        <v>■</v>
      </c>
    </row>
    <row r="647" spans="1:40">
      <c r="A647" s="36" t="str">
        <f t="shared" si="34"/>
        <v>MF</v>
      </c>
      <c r="B647" s="38"/>
      <c r="C647" s="947">
        <v>32</v>
      </c>
      <c r="D647" s="948"/>
      <c r="E647" s="906" t="s">
        <v>765</v>
      </c>
      <c r="F647" s="907"/>
      <c r="G647" s="907"/>
      <c r="H647" s="907"/>
      <c r="I647" s="907"/>
      <c r="J647" s="907"/>
      <c r="K647" s="907"/>
      <c r="L647" s="907"/>
      <c r="M647" s="907"/>
      <c r="N647" s="907"/>
      <c r="O647" s="907"/>
      <c r="P647" s="907"/>
      <c r="Q647" s="907"/>
      <c r="R647" s="907"/>
      <c r="S647" s="907"/>
      <c r="T647" s="908"/>
      <c r="U647" s="308" t="s">
        <v>766</v>
      </c>
      <c r="V647" s="857" t="s">
        <v>299</v>
      </c>
      <c r="W647" s="858"/>
      <c r="X647" s="858"/>
      <c r="Y647" s="858"/>
      <c r="Z647" s="859"/>
      <c r="AA647" s="857" t="s">
        <v>293</v>
      </c>
      <c r="AB647" s="858"/>
      <c r="AC647" s="859"/>
      <c r="AD647" s="254">
        <v>9</v>
      </c>
      <c r="AE647" s="254" t="s">
        <v>294</v>
      </c>
      <c r="AF647" s="925"/>
      <c r="AG647" s="926"/>
      <c r="AH647" s="927"/>
      <c r="AI647" s="925"/>
      <c r="AJ647" s="926"/>
      <c r="AK647" s="927"/>
      <c r="AL647" s="265" t="s">
        <v>314</v>
      </c>
      <c r="AN647" s="24" t="str">
        <f t="shared" si="33"/>
        <v>■</v>
      </c>
    </row>
    <row r="648" spans="1:40">
      <c r="A648" s="36" t="str">
        <f t="shared" si="34"/>
        <v>MF</v>
      </c>
      <c r="B648" s="38"/>
      <c r="C648" s="947">
        <v>33</v>
      </c>
      <c r="D648" s="948"/>
      <c r="E648" s="906" t="s">
        <v>767</v>
      </c>
      <c r="F648" s="907"/>
      <c r="G648" s="907"/>
      <c r="H648" s="907"/>
      <c r="I648" s="907"/>
      <c r="J648" s="907"/>
      <c r="K648" s="907"/>
      <c r="L648" s="907"/>
      <c r="M648" s="907"/>
      <c r="N648" s="907"/>
      <c r="O648" s="907"/>
      <c r="P648" s="907"/>
      <c r="Q648" s="907"/>
      <c r="R648" s="907"/>
      <c r="S648" s="907"/>
      <c r="T648" s="908"/>
      <c r="U648" s="308" t="s">
        <v>768</v>
      </c>
      <c r="V648" s="857" t="s">
        <v>299</v>
      </c>
      <c r="W648" s="858"/>
      <c r="X648" s="858"/>
      <c r="Y648" s="858"/>
      <c r="Z648" s="859"/>
      <c r="AA648" s="857" t="s">
        <v>293</v>
      </c>
      <c r="AB648" s="858"/>
      <c r="AC648" s="859"/>
      <c r="AD648" s="254">
        <v>9</v>
      </c>
      <c r="AE648" s="254" t="s">
        <v>294</v>
      </c>
      <c r="AF648" s="925"/>
      <c r="AG648" s="926"/>
      <c r="AH648" s="927"/>
      <c r="AI648" s="925"/>
      <c r="AJ648" s="926"/>
      <c r="AK648" s="927"/>
      <c r="AL648" s="265" t="s">
        <v>314</v>
      </c>
      <c r="AN648" s="24" t="str">
        <f t="shared" si="33"/>
        <v>■</v>
      </c>
    </row>
    <row r="649" spans="1:40">
      <c r="A649" s="36" t="str">
        <f t="shared" si="34"/>
        <v>MF</v>
      </c>
      <c r="B649" s="38"/>
      <c r="C649" s="947">
        <v>34</v>
      </c>
      <c r="D649" s="948"/>
      <c r="E649" s="906" t="s">
        <v>769</v>
      </c>
      <c r="F649" s="907"/>
      <c r="G649" s="907"/>
      <c r="H649" s="907"/>
      <c r="I649" s="907"/>
      <c r="J649" s="907"/>
      <c r="K649" s="907"/>
      <c r="L649" s="907"/>
      <c r="M649" s="907"/>
      <c r="N649" s="907"/>
      <c r="O649" s="907"/>
      <c r="P649" s="907"/>
      <c r="Q649" s="907"/>
      <c r="R649" s="907"/>
      <c r="S649" s="907"/>
      <c r="T649" s="908"/>
      <c r="U649" s="308" t="s">
        <v>770</v>
      </c>
      <c r="V649" s="857" t="s">
        <v>299</v>
      </c>
      <c r="W649" s="858"/>
      <c r="X649" s="858"/>
      <c r="Y649" s="858"/>
      <c r="Z649" s="859"/>
      <c r="AA649" s="857" t="s">
        <v>293</v>
      </c>
      <c r="AB649" s="858"/>
      <c r="AC649" s="859"/>
      <c r="AD649" s="254">
        <v>9</v>
      </c>
      <c r="AE649" s="254" t="s">
        <v>294</v>
      </c>
      <c r="AF649" s="925"/>
      <c r="AG649" s="926"/>
      <c r="AH649" s="927"/>
      <c r="AI649" s="925"/>
      <c r="AJ649" s="926"/>
      <c r="AK649" s="927"/>
      <c r="AL649" s="265" t="s">
        <v>314</v>
      </c>
      <c r="AN649" s="24" t="str">
        <f t="shared" si="33"/>
        <v>■</v>
      </c>
    </row>
    <row r="650" spans="1:40">
      <c r="A650" s="36" t="str">
        <f t="shared" si="34"/>
        <v>MF</v>
      </c>
      <c r="B650" s="38"/>
      <c r="C650" s="947">
        <v>35</v>
      </c>
      <c r="D650" s="948"/>
      <c r="E650" s="906" t="s">
        <v>771</v>
      </c>
      <c r="F650" s="907"/>
      <c r="G650" s="907"/>
      <c r="H650" s="907"/>
      <c r="I650" s="907"/>
      <c r="J650" s="907"/>
      <c r="K650" s="907"/>
      <c r="L650" s="907"/>
      <c r="M650" s="907"/>
      <c r="N650" s="907"/>
      <c r="O650" s="907"/>
      <c r="P650" s="907"/>
      <c r="Q650" s="907"/>
      <c r="R650" s="907"/>
      <c r="S650" s="907"/>
      <c r="T650" s="908"/>
      <c r="U650" s="308" t="s">
        <v>772</v>
      </c>
      <c r="V650" s="857" t="s">
        <v>299</v>
      </c>
      <c r="W650" s="858"/>
      <c r="X650" s="858"/>
      <c r="Y650" s="858"/>
      <c r="Z650" s="859"/>
      <c r="AA650" s="857" t="s">
        <v>293</v>
      </c>
      <c r="AB650" s="858"/>
      <c r="AC650" s="859"/>
      <c r="AD650" s="254">
        <v>9</v>
      </c>
      <c r="AE650" s="254" t="s">
        <v>294</v>
      </c>
      <c r="AF650" s="925"/>
      <c r="AG650" s="926"/>
      <c r="AH650" s="927"/>
      <c r="AI650" s="925"/>
      <c r="AJ650" s="926"/>
      <c r="AK650" s="927"/>
      <c r="AL650" s="265" t="s">
        <v>314</v>
      </c>
      <c r="AN650" s="24" t="str">
        <f t="shared" si="33"/>
        <v>■</v>
      </c>
    </row>
    <row r="651" spans="1:40">
      <c r="A651" s="36" t="str">
        <f t="shared" si="34"/>
        <v>MF</v>
      </c>
      <c r="B651" s="38"/>
      <c r="C651" s="947">
        <v>36</v>
      </c>
      <c r="D651" s="948"/>
      <c r="E651" s="906" t="s">
        <v>773</v>
      </c>
      <c r="F651" s="907"/>
      <c r="G651" s="907"/>
      <c r="H651" s="907"/>
      <c r="I651" s="907"/>
      <c r="J651" s="907"/>
      <c r="K651" s="907"/>
      <c r="L651" s="907"/>
      <c r="M651" s="907"/>
      <c r="N651" s="907"/>
      <c r="O651" s="907"/>
      <c r="P651" s="907"/>
      <c r="Q651" s="907"/>
      <c r="R651" s="907"/>
      <c r="S651" s="907"/>
      <c r="T651" s="908"/>
      <c r="U651" s="308" t="s">
        <v>774</v>
      </c>
      <c r="V651" s="857" t="s">
        <v>299</v>
      </c>
      <c r="W651" s="858"/>
      <c r="X651" s="858"/>
      <c r="Y651" s="858"/>
      <c r="Z651" s="859"/>
      <c r="AA651" s="857" t="s">
        <v>293</v>
      </c>
      <c r="AB651" s="858"/>
      <c r="AC651" s="859"/>
      <c r="AD651" s="254">
        <v>9</v>
      </c>
      <c r="AE651" s="254" t="s">
        <v>294</v>
      </c>
      <c r="AF651" s="925"/>
      <c r="AG651" s="926"/>
      <c r="AH651" s="927"/>
      <c r="AI651" s="925"/>
      <c r="AJ651" s="926"/>
      <c r="AK651" s="927"/>
      <c r="AL651" s="265" t="s">
        <v>314</v>
      </c>
      <c r="AN651" s="24" t="str">
        <f t="shared" si="33"/>
        <v>■</v>
      </c>
    </row>
    <row r="652" spans="1:40">
      <c r="A652" s="36" t="str">
        <f t="shared" si="34"/>
        <v>MF</v>
      </c>
      <c r="B652" s="38"/>
      <c r="C652" s="947">
        <v>37</v>
      </c>
      <c r="D652" s="948"/>
      <c r="E652" s="906" t="s">
        <v>775</v>
      </c>
      <c r="F652" s="907"/>
      <c r="G652" s="907"/>
      <c r="H652" s="907"/>
      <c r="I652" s="907"/>
      <c r="J652" s="907"/>
      <c r="K652" s="907"/>
      <c r="L652" s="907"/>
      <c r="M652" s="907"/>
      <c r="N652" s="907"/>
      <c r="O652" s="907"/>
      <c r="P652" s="907"/>
      <c r="Q652" s="907"/>
      <c r="R652" s="907"/>
      <c r="S652" s="907"/>
      <c r="T652" s="908"/>
      <c r="U652" s="308" t="s">
        <v>776</v>
      </c>
      <c r="V652" s="857" t="s">
        <v>299</v>
      </c>
      <c r="W652" s="858"/>
      <c r="X652" s="858"/>
      <c r="Y652" s="858"/>
      <c r="Z652" s="859"/>
      <c r="AA652" s="857" t="s">
        <v>293</v>
      </c>
      <c r="AB652" s="858"/>
      <c r="AC652" s="859"/>
      <c r="AD652" s="254">
        <v>9</v>
      </c>
      <c r="AE652" s="254" t="s">
        <v>294</v>
      </c>
      <c r="AF652" s="925"/>
      <c r="AG652" s="926"/>
      <c r="AH652" s="927"/>
      <c r="AI652" s="925"/>
      <c r="AJ652" s="926"/>
      <c r="AK652" s="927"/>
      <c r="AL652" s="265" t="s">
        <v>314</v>
      </c>
      <c r="AN652" s="24" t="str">
        <f t="shared" si="33"/>
        <v>■</v>
      </c>
    </row>
    <row r="653" spans="1:40">
      <c r="A653" s="36" t="str">
        <f t="shared" si="34"/>
        <v>MF</v>
      </c>
      <c r="B653" s="32"/>
      <c r="C653" s="961">
        <v>38</v>
      </c>
      <c r="D653" s="962"/>
      <c r="E653" s="888" t="s">
        <v>716</v>
      </c>
      <c r="F653" s="889"/>
      <c r="G653" s="889"/>
      <c r="H653" s="889"/>
      <c r="I653" s="889"/>
      <c r="J653" s="889"/>
      <c r="K653" s="889"/>
      <c r="L653" s="889"/>
      <c r="M653" s="889"/>
      <c r="N653" s="889"/>
      <c r="O653" s="889"/>
      <c r="P653" s="889"/>
      <c r="Q653" s="889"/>
      <c r="R653" s="889"/>
      <c r="S653" s="889"/>
      <c r="T653" s="890"/>
      <c r="U653" s="172" t="s">
        <v>323</v>
      </c>
      <c r="V653" s="847" t="s">
        <v>299</v>
      </c>
      <c r="W653" s="848"/>
      <c r="X653" s="848"/>
      <c r="Y653" s="848"/>
      <c r="Z653" s="849"/>
      <c r="AA653" s="847" t="s">
        <v>293</v>
      </c>
      <c r="AB653" s="848"/>
      <c r="AC653" s="849"/>
      <c r="AD653" s="118">
        <v>6</v>
      </c>
      <c r="AE653" s="118" t="s">
        <v>294</v>
      </c>
      <c r="AF653" s="866"/>
      <c r="AG653" s="867"/>
      <c r="AH653" s="868"/>
      <c r="AI653" s="866"/>
      <c r="AJ653" s="867"/>
      <c r="AK653" s="868"/>
      <c r="AL653" s="101"/>
      <c r="AN653" s="24" t="str">
        <f t="shared" si="33"/>
        <v>■</v>
      </c>
    </row>
    <row r="654" spans="1:40">
      <c r="A654" s="36" t="str">
        <f t="shared" si="34"/>
        <v>MF</v>
      </c>
      <c r="B654" s="32"/>
      <c r="C654" s="961">
        <v>39</v>
      </c>
      <c r="D654" s="962"/>
      <c r="E654" s="888" t="s">
        <v>324</v>
      </c>
      <c r="F654" s="889"/>
      <c r="G654" s="889"/>
      <c r="H654" s="889"/>
      <c r="I654" s="889"/>
      <c r="J654" s="889"/>
      <c r="K654" s="889"/>
      <c r="L654" s="889"/>
      <c r="M654" s="889"/>
      <c r="N654" s="889"/>
      <c r="O654" s="889"/>
      <c r="P654" s="889"/>
      <c r="Q654" s="889"/>
      <c r="R654" s="889"/>
      <c r="S654" s="889"/>
      <c r="T654" s="890"/>
      <c r="U654" s="172" t="s">
        <v>325</v>
      </c>
      <c r="V654" s="847" t="s">
        <v>299</v>
      </c>
      <c r="W654" s="848"/>
      <c r="X654" s="848"/>
      <c r="Y654" s="848"/>
      <c r="Z654" s="849"/>
      <c r="AA654" s="847" t="s">
        <v>293</v>
      </c>
      <c r="AB654" s="848"/>
      <c r="AC654" s="849"/>
      <c r="AD654" s="118">
        <v>6</v>
      </c>
      <c r="AE654" s="118" t="s">
        <v>294</v>
      </c>
      <c r="AF654" s="866"/>
      <c r="AG654" s="867"/>
      <c r="AH654" s="868"/>
      <c r="AI654" s="866"/>
      <c r="AJ654" s="867"/>
      <c r="AK654" s="868"/>
      <c r="AL654" s="101"/>
      <c r="AN654" s="24" t="str">
        <f t="shared" si="33"/>
        <v>■</v>
      </c>
    </row>
    <row r="655" spans="1:40">
      <c r="A655" s="36" t="str">
        <f t="shared" si="34"/>
        <v>MF</v>
      </c>
      <c r="B655" s="32"/>
      <c r="C655" s="35"/>
      <c r="D655" s="35"/>
      <c r="E655" s="648"/>
      <c r="F655" s="648"/>
      <c r="G655" s="648"/>
      <c r="H655" s="648"/>
      <c r="I655" s="648"/>
      <c r="J655" s="648"/>
      <c r="K655" s="648"/>
      <c r="L655" s="648"/>
      <c r="M655" s="648"/>
      <c r="N655" s="648"/>
      <c r="O655" s="648"/>
      <c r="P655" s="648"/>
      <c r="Q655" s="648"/>
      <c r="R655" s="648"/>
      <c r="S655" s="648"/>
      <c r="T655" s="648"/>
      <c r="U655" s="159"/>
      <c r="V655" s="649"/>
      <c r="W655" s="649"/>
      <c r="X655" s="649"/>
      <c r="Y655" s="649"/>
      <c r="Z655" s="649"/>
      <c r="AA655" s="649"/>
      <c r="AB655" s="649"/>
      <c r="AC655" s="649"/>
      <c r="AD655" s="650"/>
      <c r="AE655" s="650"/>
      <c r="AF655" s="236"/>
      <c r="AG655" s="495"/>
      <c r="AH655" s="178"/>
      <c r="AI655" s="178"/>
      <c r="AJ655" s="178"/>
      <c r="AK655" s="178"/>
      <c r="AL655" s="31"/>
    </row>
    <row r="656" spans="1:40">
      <c r="A656" s="36" t="str">
        <f t="shared" si="34"/>
        <v>ON</v>
      </c>
      <c r="B656" s="32"/>
      <c r="C656" s="39" t="s">
        <v>282</v>
      </c>
      <c r="D656" s="35"/>
      <c r="E656" s="648"/>
      <c r="F656" s="648"/>
      <c r="G656" s="648"/>
      <c r="H656" s="648"/>
      <c r="I656" s="648"/>
      <c r="J656" s="31" t="s">
        <v>777</v>
      </c>
      <c r="K656" s="648"/>
      <c r="L656" s="648"/>
      <c r="M656" s="648"/>
      <c r="N656" s="648"/>
      <c r="O656" s="648"/>
      <c r="P656" s="648"/>
      <c r="Q656" s="648"/>
      <c r="R656" s="648"/>
      <c r="S656" s="648"/>
      <c r="T656" s="648"/>
      <c r="U656" s="31" t="s">
        <v>1262</v>
      </c>
      <c r="V656" s="649"/>
      <c r="W656" s="649"/>
      <c r="X656" s="649"/>
      <c r="Y656" s="649"/>
      <c r="Z656" s="649"/>
      <c r="AA656" s="649"/>
      <c r="AB656" s="649"/>
      <c r="AC656" s="649"/>
      <c r="AD656" s="650"/>
      <c r="AE656" s="650"/>
      <c r="AF656" s="236"/>
      <c r="AG656" s="179"/>
      <c r="AH656" s="178"/>
      <c r="AI656" s="178"/>
      <c r="AJ656" s="178"/>
      <c r="AK656" s="178"/>
      <c r="AL656" s="31"/>
    </row>
    <row r="657" spans="1:40">
      <c r="A657" s="36" t="str">
        <f t="shared" si="34"/>
        <v>ON</v>
      </c>
      <c r="B657" s="32"/>
      <c r="C657" s="999" t="s">
        <v>85</v>
      </c>
      <c r="D657" s="960"/>
      <c r="E657" s="999" t="s">
        <v>285</v>
      </c>
      <c r="F657" s="999"/>
      <c r="G657" s="999"/>
      <c r="H657" s="999"/>
      <c r="I657" s="999"/>
      <c r="J657" s="999"/>
      <c r="K657" s="999"/>
      <c r="L657" s="999"/>
      <c r="M657" s="999"/>
      <c r="N657" s="999"/>
      <c r="O657" s="999"/>
      <c r="P657" s="999"/>
      <c r="Q657" s="999"/>
      <c r="R657" s="999"/>
      <c r="S657" s="999"/>
      <c r="T657" s="999"/>
      <c r="U657" s="164" t="s">
        <v>286</v>
      </c>
      <c r="V657" s="1000" t="s">
        <v>287</v>
      </c>
      <c r="W657" s="1000"/>
      <c r="X657" s="1000"/>
      <c r="Y657" s="1000"/>
      <c r="Z657" s="1000"/>
      <c r="AA657" s="970" t="s">
        <v>876</v>
      </c>
      <c r="AB657" s="971"/>
      <c r="AC657" s="972"/>
      <c r="AD657" s="1000" t="s">
        <v>289</v>
      </c>
      <c r="AE657" s="1000"/>
      <c r="AF657" s="881" t="s">
        <v>88</v>
      </c>
      <c r="AG657" s="882"/>
      <c r="AH657" s="883"/>
      <c r="AI657" s="1021" t="s">
        <v>89</v>
      </c>
      <c r="AJ657" s="1022"/>
      <c r="AK657" s="1023"/>
      <c r="AL657" s="915" t="s">
        <v>90</v>
      </c>
    </row>
    <row r="658" spans="1:40">
      <c r="A658" s="36" t="str">
        <f t="shared" si="34"/>
        <v>ON</v>
      </c>
      <c r="B658" s="32"/>
      <c r="C658" s="960"/>
      <c r="D658" s="960"/>
      <c r="E658" s="999"/>
      <c r="F658" s="999"/>
      <c r="G658" s="999"/>
      <c r="H658" s="999"/>
      <c r="I658" s="999"/>
      <c r="J658" s="999"/>
      <c r="K658" s="999"/>
      <c r="L658" s="999"/>
      <c r="M658" s="999"/>
      <c r="N658" s="999"/>
      <c r="O658" s="999"/>
      <c r="P658" s="999"/>
      <c r="Q658" s="999"/>
      <c r="R658" s="999"/>
      <c r="S658" s="999"/>
      <c r="T658" s="999"/>
      <c r="U658" s="165"/>
      <c r="V658" s="1000"/>
      <c r="W658" s="1000"/>
      <c r="X658" s="1000"/>
      <c r="Y658" s="1000"/>
      <c r="Z658" s="1000"/>
      <c r="AA658" s="973"/>
      <c r="AB658" s="974"/>
      <c r="AC658" s="975"/>
      <c r="AD658" s="1000"/>
      <c r="AE658" s="1000"/>
      <c r="AF658" s="884"/>
      <c r="AG658" s="885"/>
      <c r="AH658" s="886"/>
      <c r="AI658" s="1024"/>
      <c r="AJ658" s="1025"/>
      <c r="AK658" s="1026"/>
      <c r="AL658" s="916"/>
    </row>
    <row r="659" spans="1:40">
      <c r="A659" s="36" t="str">
        <f t="shared" si="34"/>
        <v>ON</v>
      </c>
      <c r="B659" s="32"/>
      <c r="C659" s="961">
        <v>1</v>
      </c>
      <c r="D659" s="962"/>
      <c r="E659" s="897" t="s">
        <v>350</v>
      </c>
      <c r="F659" s="898"/>
      <c r="G659" s="898"/>
      <c r="H659" s="898"/>
      <c r="I659" s="898"/>
      <c r="J659" s="898"/>
      <c r="K659" s="898"/>
      <c r="L659" s="898"/>
      <c r="M659" s="898"/>
      <c r="N659" s="898"/>
      <c r="O659" s="898"/>
      <c r="P659" s="898"/>
      <c r="Q659" s="898"/>
      <c r="R659" s="898"/>
      <c r="S659" s="898"/>
      <c r="T659" s="899"/>
      <c r="U659" s="166" t="s">
        <v>291</v>
      </c>
      <c r="V659" s="847" t="s">
        <v>292</v>
      </c>
      <c r="W659" s="848"/>
      <c r="X659" s="848"/>
      <c r="Y659" s="848"/>
      <c r="Z659" s="849"/>
      <c r="AA659" s="847" t="s">
        <v>293</v>
      </c>
      <c r="AB659" s="848"/>
      <c r="AC659" s="849"/>
      <c r="AD659" s="118">
        <v>10</v>
      </c>
      <c r="AE659" s="118" t="s">
        <v>294</v>
      </c>
      <c r="AF659" s="866"/>
      <c r="AG659" s="867"/>
      <c r="AH659" s="868"/>
      <c r="AI659" s="866"/>
      <c r="AJ659" s="867"/>
      <c r="AK659" s="868"/>
      <c r="AL659" s="101"/>
      <c r="AN659" s="24" t="str">
        <f>$G$20</f>
        <v>■</v>
      </c>
    </row>
    <row r="660" spans="1:40">
      <c r="A660" s="36" t="str">
        <f t="shared" si="34"/>
        <v>ON</v>
      </c>
      <c r="B660" s="32"/>
      <c r="C660" s="961">
        <v>2</v>
      </c>
      <c r="D660" s="962"/>
      <c r="E660" s="897" t="s">
        <v>351</v>
      </c>
      <c r="F660" s="898"/>
      <c r="G660" s="898"/>
      <c r="H660" s="898"/>
      <c r="I660" s="898"/>
      <c r="J660" s="898"/>
      <c r="K660" s="898"/>
      <c r="L660" s="898"/>
      <c r="M660" s="898"/>
      <c r="N660" s="898"/>
      <c r="O660" s="898"/>
      <c r="P660" s="898"/>
      <c r="Q660" s="898"/>
      <c r="R660" s="898"/>
      <c r="S660" s="898"/>
      <c r="T660" s="899"/>
      <c r="U660" s="166" t="s">
        <v>296</v>
      </c>
      <c r="V660" s="847" t="s">
        <v>292</v>
      </c>
      <c r="W660" s="848"/>
      <c r="X660" s="848"/>
      <c r="Y660" s="848"/>
      <c r="Z660" s="849"/>
      <c r="AA660" s="847" t="s">
        <v>293</v>
      </c>
      <c r="AB660" s="848"/>
      <c r="AC660" s="849"/>
      <c r="AD660" s="118">
        <v>51</v>
      </c>
      <c r="AE660" s="118" t="s">
        <v>294</v>
      </c>
      <c r="AF660" s="866"/>
      <c r="AG660" s="867"/>
      <c r="AH660" s="868"/>
      <c r="AI660" s="866"/>
      <c r="AJ660" s="867"/>
      <c r="AK660" s="868"/>
      <c r="AL660" s="101"/>
      <c r="AN660" s="24" t="str">
        <f t="shared" ref="AN660:AN679" si="35">$G$20</f>
        <v>■</v>
      </c>
    </row>
    <row r="661" spans="1:40">
      <c r="A661" s="36" t="str">
        <f t="shared" si="34"/>
        <v>ON</v>
      </c>
      <c r="B661" s="32"/>
      <c r="C661" s="917">
        <v>3</v>
      </c>
      <c r="D661" s="918"/>
      <c r="E661" s="903" t="s">
        <v>297</v>
      </c>
      <c r="F661" s="904"/>
      <c r="G661" s="904"/>
      <c r="H661" s="904"/>
      <c r="I661" s="904"/>
      <c r="J661" s="904"/>
      <c r="K661" s="904"/>
      <c r="L661" s="904"/>
      <c r="M661" s="904"/>
      <c r="N661" s="904"/>
      <c r="O661" s="904"/>
      <c r="P661" s="904"/>
      <c r="Q661" s="904"/>
      <c r="R661" s="904"/>
      <c r="S661" s="904"/>
      <c r="T661" s="905"/>
      <c r="U661" s="173" t="s">
        <v>298</v>
      </c>
      <c r="V661" s="860" t="s">
        <v>299</v>
      </c>
      <c r="W661" s="861"/>
      <c r="X661" s="861"/>
      <c r="Y661" s="861"/>
      <c r="Z661" s="862"/>
      <c r="AA661" s="860" t="s">
        <v>300</v>
      </c>
      <c r="AB661" s="861"/>
      <c r="AC661" s="862"/>
      <c r="AD661" s="119">
        <v>1</v>
      </c>
      <c r="AE661" s="119">
        <v>0</v>
      </c>
      <c r="AF661" s="863"/>
      <c r="AG661" s="864"/>
      <c r="AH661" s="865"/>
      <c r="AI661" s="863"/>
      <c r="AJ661" s="864"/>
      <c r="AK661" s="865"/>
      <c r="AL661" s="241" t="s">
        <v>385</v>
      </c>
      <c r="AN661" s="24" t="str">
        <f t="shared" si="35"/>
        <v>■</v>
      </c>
    </row>
    <row r="662" spans="1:40">
      <c r="A662" s="36" t="str">
        <f t="shared" si="34"/>
        <v>ON</v>
      </c>
      <c r="B662" s="32"/>
      <c r="C662" s="802">
        <v>4</v>
      </c>
      <c r="D662" s="803"/>
      <c r="E662" s="897" t="s">
        <v>302</v>
      </c>
      <c r="F662" s="898"/>
      <c r="G662" s="898"/>
      <c r="H662" s="898"/>
      <c r="I662" s="898"/>
      <c r="J662" s="898"/>
      <c r="K662" s="898"/>
      <c r="L662" s="898"/>
      <c r="M662" s="898"/>
      <c r="N662" s="898"/>
      <c r="O662" s="898"/>
      <c r="P662" s="898"/>
      <c r="Q662" s="898"/>
      <c r="R662" s="898"/>
      <c r="S662" s="898"/>
      <c r="T662" s="899"/>
      <c r="U662" s="172" t="s">
        <v>303</v>
      </c>
      <c r="V662" s="847" t="s">
        <v>299</v>
      </c>
      <c r="W662" s="848"/>
      <c r="X662" s="848"/>
      <c r="Y662" s="848"/>
      <c r="Z662" s="849"/>
      <c r="AA662" s="847" t="s">
        <v>300</v>
      </c>
      <c r="AB662" s="848"/>
      <c r="AC662" s="849"/>
      <c r="AD662" s="118">
        <v>1</v>
      </c>
      <c r="AE662" s="118">
        <v>0</v>
      </c>
      <c r="AF662" s="866"/>
      <c r="AG662" s="867"/>
      <c r="AH662" s="868"/>
      <c r="AI662" s="866"/>
      <c r="AJ662" s="867"/>
      <c r="AK662" s="868"/>
      <c r="AL662" s="101"/>
      <c r="AN662" s="24" t="str">
        <f t="shared" si="35"/>
        <v>■</v>
      </c>
    </row>
    <row r="663" spans="1:40">
      <c r="A663" s="36" t="str">
        <f t="shared" si="34"/>
        <v>ON</v>
      </c>
      <c r="B663" s="32"/>
      <c r="C663" s="961">
        <v>5</v>
      </c>
      <c r="D663" s="962"/>
      <c r="E663" s="888" t="s">
        <v>304</v>
      </c>
      <c r="F663" s="889"/>
      <c r="G663" s="889"/>
      <c r="H663" s="889"/>
      <c r="I663" s="889"/>
      <c r="J663" s="889"/>
      <c r="K663" s="889"/>
      <c r="L663" s="889"/>
      <c r="M663" s="889"/>
      <c r="N663" s="889"/>
      <c r="O663" s="889"/>
      <c r="P663" s="889"/>
      <c r="Q663" s="889"/>
      <c r="R663" s="889"/>
      <c r="S663" s="889"/>
      <c r="T663" s="890"/>
      <c r="U663" s="172" t="s">
        <v>305</v>
      </c>
      <c r="V663" s="847" t="s">
        <v>292</v>
      </c>
      <c r="W663" s="848"/>
      <c r="X663" s="848"/>
      <c r="Y663" s="848"/>
      <c r="Z663" s="849"/>
      <c r="AA663" s="847" t="s">
        <v>293</v>
      </c>
      <c r="AB663" s="848"/>
      <c r="AC663" s="849"/>
      <c r="AD663" s="118">
        <v>2</v>
      </c>
      <c r="AE663" s="118" t="s">
        <v>294</v>
      </c>
      <c r="AF663" s="866"/>
      <c r="AG663" s="867"/>
      <c r="AH663" s="868"/>
      <c r="AI663" s="866"/>
      <c r="AJ663" s="867"/>
      <c r="AK663" s="868"/>
      <c r="AL663" s="101"/>
      <c r="AN663" s="24" t="str">
        <f t="shared" si="35"/>
        <v>■</v>
      </c>
    </row>
    <row r="664" spans="1:40">
      <c r="A664" s="36" t="str">
        <f t="shared" si="34"/>
        <v>ON</v>
      </c>
      <c r="B664" s="32"/>
      <c r="C664" s="961">
        <v>6</v>
      </c>
      <c r="D664" s="962"/>
      <c r="E664" s="888" t="s">
        <v>675</v>
      </c>
      <c r="F664" s="889"/>
      <c r="G664" s="889"/>
      <c r="H664" s="889"/>
      <c r="I664" s="889"/>
      <c r="J664" s="889"/>
      <c r="K664" s="889"/>
      <c r="L664" s="889"/>
      <c r="M664" s="889"/>
      <c r="N664" s="889"/>
      <c r="O664" s="889"/>
      <c r="P664" s="889"/>
      <c r="Q664" s="889"/>
      <c r="R664" s="889"/>
      <c r="S664" s="889"/>
      <c r="T664" s="890"/>
      <c r="U664" s="172" t="s">
        <v>676</v>
      </c>
      <c r="V664" s="847" t="s">
        <v>299</v>
      </c>
      <c r="W664" s="848"/>
      <c r="X664" s="848"/>
      <c r="Y664" s="848"/>
      <c r="Z664" s="849"/>
      <c r="AA664" s="847" t="s">
        <v>300</v>
      </c>
      <c r="AB664" s="848"/>
      <c r="AC664" s="849"/>
      <c r="AD664" s="118">
        <v>1</v>
      </c>
      <c r="AE664" s="118">
        <v>0</v>
      </c>
      <c r="AF664" s="866"/>
      <c r="AG664" s="867"/>
      <c r="AH664" s="868"/>
      <c r="AI664" s="866"/>
      <c r="AJ664" s="867"/>
      <c r="AK664" s="868"/>
      <c r="AL664" s="101"/>
      <c r="AN664" s="24" t="str">
        <f t="shared" si="35"/>
        <v>■</v>
      </c>
    </row>
    <row r="665" spans="1:40">
      <c r="A665" s="36" t="str">
        <f t="shared" si="34"/>
        <v>ON</v>
      </c>
      <c r="B665" s="32"/>
      <c r="C665" s="961">
        <v>7</v>
      </c>
      <c r="D665" s="962"/>
      <c r="E665" s="888" t="s">
        <v>779</v>
      </c>
      <c r="F665" s="889"/>
      <c r="G665" s="889"/>
      <c r="H665" s="889"/>
      <c r="I665" s="889"/>
      <c r="J665" s="889"/>
      <c r="K665" s="889"/>
      <c r="L665" s="889"/>
      <c r="M665" s="889"/>
      <c r="N665" s="889"/>
      <c r="O665" s="889"/>
      <c r="P665" s="889"/>
      <c r="Q665" s="889"/>
      <c r="R665" s="889"/>
      <c r="S665" s="889"/>
      <c r="T665" s="890"/>
      <c r="U665" s="172" t="s">
        <v>780</v>
      </c>
      <c r="V665" s="847" t="s">
        <v>299</v>
      </c>
      <c r="W665" s="848"/>
      <c r="X665" s="848"/>
      <c r="Y665" s="848"/>
      <c r="Z665" s="849"/>
      <c r="AA665" s="847" t="s">
        <v>293</v>
      </c>
      <c r="AB665" s="848"/>
      <c r="AC665" s="849"/>
      <c r="AD665" s="118">
        <v>8</v>
      </c>
      <c r="AE665" s="118" t="s">
        <v>294</v>
      </c>
      <c r="AF665" s="866"/>
      <c r="AG665" s="867"/>
      <c r="AH665" s="868"/>
      <c r="AI665" s="866"/>
      <c r="AJ665" s="867"/>
      <c r="AK665" s="868"/>
      <c r="AL665" s="101"/>
      <c r="AN665" s="24" t="str">
        <f t="shared" si="35"/>
        <v>■</v>
      </c>
    </row>
    <row r="666" spans="1:40">
      <c r="A666" s="36" t="str">
        <f t="shared" si="34"/>
        <v>ON</v>
      </c>
      <c r="B666" s="32"/>
      <c r="C666" s="961">
        <v>8</v>
      </c>
      <c r="D666" s="962"/>
      <c r="E666" s="888" t="s">
        <v>781</v>
      </c>
      <c r="F666" s="889"/>
      <c r="G666" s="889"/>
      <c r="H666" s="889"/>
      <c r="I666" s="889"/>
      <c r="J666" s="889"/>
      <c r="K666" s="889"/>
      <c r="L666" s="889"/>
      <c r="M666" s="889"/>
      <c r="N666" s="889"/>
      <c r="O666" s="889"/>
      <c r="P666" s="889"/>
      <c r="Q666" s="889"/>
      <c r="R666" s="889"/>
      <c r="S666" s="889"/>
      <c r="T666" s="890"/>
      <c r="U666" s="172" t="s">
        <v>782</v>
      </c>
      <c r="V666" s="847" t="s">
        <v>299</v>
      </c>
      <c r="W666" s="848"/>
      <c r="X666" s="848"/>
      <c r="Y666" s="848"/>
      <c r="Z666" s="849"/>
      <c r="AA666" s="847" t="s">
        <v>293</v>
      </c>
      <c r="AB666" s="848"/>
      <c r="AC666" s="849"/>
      <c r="AD666" s="118">
        <v>8</v>
      </c>
      <c r="AE666" s="118" t="s">
        <v>294</v>
      </c>
      <c r="AF666" s="866"/>
      <c r="AG666" s="867"/>
      <c r="AH666" s="868"/>
      <c r="AI666" s="866"/>
      <c r="AJ666" s="867"/>
      <c r="AK666" s="868"/>
      <c r="AL666" s="101"/>
      <c r="AN666" s="24" t="str">
        <f t="shared" si="35"/>
        <v>■</v>
      </c>
    </row>
    <row r="667" spans="1:40">
      <c r="A667" s="36" t="str">
        <f t="shared" si="34"/>
        <v>ON</v>
      </c>
      <c r="B667" s="32"/>
      <c r="C667" s="961">
        <v>9</v>
      </c>
      <c r="D667" s="962"/>
      <c r="E667" s="888" t="s">
        <v>783</v>
      </c>
      <c r="F667" s="889"/>
      <c r="G667" s="889"/>
      <c r="H667" s="889"/>
      <c r="I667" s="889"/>
      <c r="J667" s="889"/>
      <c r="K667" s="889"/>
      <c r="L667" s="889"/>
      <c r="M667" s="889"/>
      <c r="N667" s="889"/>
      <c r="O667" s="889"/>
      <c r="P667" s="889"/>
      <c r="Q667" s="889"/>
      <c r="R667" s="889"/>
      <c r="S667" s="889"/>
      <c r="T667" s="890"/>
      <c r="U667" s="172" t="s">
        <v>784</v>
      </c>
      <c r="V667" s="847" t="s">
        <v>299</v>
      </c>
      <c r="W667" s="848"/>
      <c r="X667" s="848"/>
      <c r="Y667" s="848"/>
      <c r="Z667" s="849"/>
      <c r="AA667" s="847" t="s">
        <v>293</v>
      </c>
      <c r="AB667" s="848"/>
      <c r="AC667" s="849"/>
      <c r="AD667" s="118">
        <v>12</v>
      </c>
      <c r="AE667" s="118" t="s">
        <v>294</v>
      </c>
      <c r="AF667" s="866"/>
      <c r="AG667" s="867"/>
      <c r="AH667" s="868"/>
      <c r="AI667" s="866"/>
      <c r="AJ667" s="867"/>
      <c r="AK667" s="868"/>
      <c r="AL667" s="101"/>
      <c r="AN667" s="24" t="str">
        <f t="shared" si="35"/>
        <v>■</v>
      </c>
    </row>
    <row r="668" spans="1:40">
      <c r="A668" s="36" t="str">
        <f t="shared" si="34"/>
        <v>ON</v>
      </c>
      <c r="B668" s="32"/>
      <c r="C668" s="961">
        <v>10</v>
      </c>
      <c r="D668" s="962"/>
      <c r="E668" s="888" t="s">
        <v>785</v>
      </c>
      <c r="F668" s="889"/>
      <c r="G668" s="889"/>
      <c r="H668" s="889"/>
      <c r="I668" s="889"/>
      <c r="J668" s="889"/>
      <c r="K668" s="889"/>
      <c r="L668" s="889"/>
      <c r="M668" s="889"/>
      <c r="N668" s="889"/>
      <c r="O668" s="889"/>
      <c r="P668" s="889"/>
      <c r="Q668" s="889"/>
      <c r="R668" s="889"/>
      <c r="S668" s="889"/>
      <c r="T668" s="890"/>
      <c r="U668" s="172" t="s">
        <v>786</v>
      </c>
      <c r="V668" s="847" t="s">
        <v>299</v>
      </c>
      <c r="W668" s="848"/>
      <c r="X668" s="848"/>
      <c r="Y668" s="848"/>
      <c r="Z668" s="849"/>
      <c r="AA668" s="847" t="s">
        <v>293</v>
      </c>
      <c r="AB668" s="848"/>
      <c r="AC668" s="849"/>
      <c r="AD668" s="118">
        <v>30</v>
      </c>
      <c r="AE668" s="118" t="s">
        <v>294</v>
      </c>
      <c r="AF668" s="866"/>
      <c r="AG668" s="867"/>
      <c r="AH668" s="868"/>
      <c r="AI668" s="866"/>
      <c r="AJ668" s="867"/>
      <c r="AK668" s="868"/>
      <c r="AL668" s="101"/>
      <c r="AN668" s="24" t="str">
        <f t="shared" si="35"/>
        <v>■</v>
      </c>
    </row>
    <row r="669" spans="1:40">
      <c r="A669" s="36" t="str">
        <f t="shared" si="34"/>
        <v>ON</v>
      </c>
      <c r="B669" s="32"/>
      <c r="C669" s="961">
        <v>11</v>
      </c>
      <c r="D669" s="962"/>
      <c r="E669" s="888" t="s">
        <v>787</v>
      </c>
      <c r="F669" s="889"/>
      <c r="G669" s="889"/>
      <c r="H669" s="889"/>
      <c r="I669" s="889"/>
      <c r="J669" s="889"/>
      <c r="K669" s="889"/>
      <c r="L669" s="889"/>
      <c r="M669" s="889"/>
      <c r="N669" s="889"/>
      <c r="O669" s="889"/>
      <c r="P669" s="889"/>
      <c r="Q669" s="889"/>
      <c r="R669" s="889"/>
      <c r="S669" s="889"/>
      <c r="T669" s="890"/>
      <c r="U669" s="172" t="s">
        <v>788</v>
      </c>
      <c r="V669" s="847" t="s">
        <v>299</v>
      </c>
      <c r="W669" s="848"/>
      <c r="X669" s="848"/>
      <c r="Y669" s="848"/>
      <c r="Z669" s="849"/>
      <c r="AA669" s="847" t="s">
        <v>300</v>
      </c>
      <c r="AB669" s="848"/>
      <c r="AC669" s="849"/>
      <c r="AD669" s="118">
        <v>1</v>
      </c>
      <c r="AE669" s="118">
        <v>0</v>
      </c>
      <c r="AF669" s="866"/>
      <c r="AG669" s="867"/>
      <c r="AH669" s="868"/>
      <c r="AI669" s="866"/>
      <c r="AJ669" s="867"/>
      <c r="AK669" s="868"/>
      <c r="AL669" s="101"/>
      <c r="AN669" s="24" t="str">
        <f t="shared" si="35"/>
        <v>■</v>
      </c>
    </row>
    <row r="670" spans="1:40">
      <c r="A670" s="36" t="str">
        <f t="shared" si="34"/>
        <v>ON</v>
      </c>
      <c r="B670" s="32"/>
      <c r="C670" s="917">
        <v>12</v>
      </c>
      <c r="D670" s="918"/>
      <c r="E670" s="900" t="s">
        <v>789</v>
      </c>
      <c r="F670" s="901"/>
      <c r="G670" s="901"/>
      <c r="H670" s="901"/>
      <c r="I670" s="901"/>
      <c r="J670" s="901"/>
      <c r="K670" s="901"/>
      <c r="L670" s="901"/>
      <c r="M670" s="901"/>
      <c r="N670" s="901"/>
      <c r="O670" s="901"/>
      <c r="P670" s="901"/>
      <c r="Q670" s="901"/>
      <c r="R670" s="901"/>
      <c r="S670" s="901"/>
      <c r="T670" s="902"/>
      <c r="U670" s="173" t="s">
        <v>790</v>
      </c>
      <c r="V670" s="860" t="s">
        <v>292</v>
      </c>
      <c r="W670" s="861"/>
      <c r="X670" s="861"/>
      <c r="Y670" s="861"/>
      <c r="Z670" s="862"/>
      <c r="AA670" s="860" t="s">
        <v>293</v>
      </c>
      <c r="AB670" s="861"/>
      <c r="AC670" s="862"/>
      <c r="AD670" s="119">
        <v>100</v>
      </c>
      <c r="AE670" s="119" t="s">
        <v>294</v>
      </c>
      <c r="AF670" s="863"/>
      <c r="AG670" s="864"/>
      <c r="AH670" s="865"/>
      <c r="AI670" s="863"/>
      <c r="AJ670" s="864"/>
      <c r="AK670" s="865"/>
      <c r="AL670" s="235" t="s">
        <v>152</v>
      </c>
      <c r="AN670" s="24" t="str">
        <f t="shared" si="35"/>
        <v>■</v>
      </c>
    </row>
    <row r="671" spans="1:40">
      <c r="A671" s="36" t="str">
        <f t="shared" si="34"/>
        <v>ON</v>
      </c>
      <c r="B671" s="32"/>
      <c r="C671" s="961">
        <v>13</v>
      </c>
      <c r="D671" s="962"/>
      <c r="E671" s="888" t="s">
        <v>791</v>
      </c>
      <c r="F671" s="889"/>
      <c r="G671" s="889"/>
      <c r="H671" s="889"/>
      <c r="I671" s="889"/>
      <c r="J671" s="889"/>
      <c r="K671" s="889"/>
      <c r="L671" s="889"/>
      <c r="M671" s="889"/>
      <c r="N671" s="889"/>
      <c r="O671" s="889"/>
      <c r="P671" s="889"/>
      <c r="Q671" s="889"/>
      <c r="R671" s="889"/>
      <c r="S671" s="889"/>
      <c r="T671" s="890"/>
      <c r="U671" s="172" t="s">
        <v>792</v>
      </c>
      <c r="V671" s="847" t="s">
        <v>299</v>
      </c>
      <c r="W671" s="848"/>
      <c r="X671" s="848"/>
      <c r="Y671" s="848"/>
      <c r="Z671" s="849"/>
      <c r="AA671" s="847" t="s">
        <v>293</v>
      </c>
      <c r="AB671" s="848"/>
      <c r="AC671" s="849"/>
      <c r="AD671" s="118">
        <v>8</v>
      </c>
      <c r="AE671" s="118" t="s">
        <v>294</v>
      </c>
      <c r="AF671" s="866"/>
      <c r="AG671" s="867"/>
      <c r="AH671" s="868"/>
      <c r="AI671" s="866"/>
      <c r="AJ671" s="867"/>
      <c r="AK671" s="868"/>
      <c r="AL671" s="101"/>
      <c r="AN671" s="24" t="str">
        <f t="shared" si="35"/>
        <v>■</v>
      </c>
    </row>
    <row r="672" spans="1:40">
      <c r="A672" s="36" t="str">
        <f t="shared" si="34"/>
        <v>ON</v>
      </c>
      <c r="B672" s="32"/>
      <c r="C672" s="961">
        <v>14</v>
      </c>
      <c r="D672" s="962"/>
      <c r="E672" s="888" t="s">
        <v>793</v>
      </c>
      <c r="F672" s="889"/>
      <c r="G672" s="889"/>
      <c r="H672" s="889"/>
      <c r="I672" s="889"/>
      <c r="J672" s="889"/>
      <c r="K672" s="889"/>
      <c r="L672" s="889"/>
      <c r="M672" s="889"/>
      <c r="N672" s="889"/>
      <c r="O672" s="889"/>
      <c r="P672" s="889"/>
      <c r="Q672" s="889"/>
      <c r="R672" s="889"/>
      <c r="S672" s="889"/>
      <c r="T672" s="890"/>
      <c r="U672" s="172" t="s">
        <v>794</v>
      </c>
      <c r="V672" s="847" t="s">
        <v>299</v>
      </c>
      <c r="W672" s="848"/>
      <c r="X672" s="848"/>
      <c r="Y672" s="848"/>
      <c r="Z672" s="849"/>
      <c r="AA672" s="847" t="s">
        <v>293</v>
      </c>
      <c r="AB672" s="848"/>
      <c r="AC672" s="849"/>
      <c r="AD672" s="118">
        <v>8</v>
      </c>
      <c r="AE672" s="118" t="s">
        <v>294</v>
      </c>
      <c r="AF672" s="866"/>
      <c r="AG672" s="867"/>
      <c r="AH672" s="868"/>
      <c r="AI672" s="866"/>
      <c r="AJ672" s="867"/>
      <c r="AK672" s="868"/>
      <c r="AL672" s="101"/>
      <c r="AN672" s="24" t="str">
        <f t="shared" si="35"/>
        <v>■</v>
      </c>
    </row>
    <row r="673" spans="1:40">
      <c r="A673" s="36" t="str">
        <f t="shared" si="34"/>
        <v>ON</v>
      </c>
      <c r="B673" s="32"/>
      <c r="C673" s="961">
        <v>15</v>
      </c>
      <c r="D673" s="962"/>
      <c r="E673" s="888" t="s">
        <v>795</v>
      </c>
      <c r="F673" s="889"/>
      <c r="G673" s="889"/>
      <c r="H673" s="889"/>
      <c r="I673" s="889"/>
      <c r="J673" s="889"/>
      <c r="K673" s="889"/>
      <c r="L673" s="889"/>
      <c r="M673" s="889"/>
      <c r="N673" s="889"/>
      <c r="O673" s="889"/>
      <c r="P673" s="889"/>
      <c r="Q673" s="889"/>
      <c r="R673" s="889"/>
      <c r="S673" s="889"/>
      <c r="T673" s="890"/>
      <c r="U673" s="172" t="s">
        <v>796</v>
      </c>
      <c r="V673" s="847" t="s">
        <v>299</v>
      </c>
      <c r="W673" s="848"/>
      <c r="X673" s="848"/>
      <c r="Y673" s="848"/>
      <c r="Z673" s="849"/>
      <c r="AA673" s="847" t="s">
        <v>293</v>
      </c>
      <c r="AB673" s="848"/>
      <c r="AC673" s="849"/>
      <c r="AD673" s="118">
        <v>8</v>
      </c>
      <c r="AE673" s="118" t="s">
        <v>294</v>
      </c>
      <c r="AF673" s="866"/>
      <c r="AG673" s="867"/>
      <c r="AH673" s="868"/>
      <c r="AI673" s="866"/>
      <c r="AJ673" s="867"/>
      <c r="AK673" s="868"/>
      <c r="AL673" s="101"/>
      <c r="AN673" s="24" t="str">
        <f t="shared" si="35"/>
        <v>■</v>
      </c>
    </row>
    <row r="674" spans="1:40">
      <c r="A674" s="36" t="str">
        <f t="shared" si="34"/>
        <v>ON</v>
      </c>
      <c r="B674" s="32"/>
      <c r="C674" s="961">
        <v>16</v>
      </c>
      <c r="D674" s="962"/>
      <c r="E674" s="888" t="s">
        <v>797</v>
      </c>
      <c r="F674" s="889"/>
      <c r="G674" s="889"/>
      <c r="H674" s="889"/>
      <c r="I674" s="889"/>
      <c r="J674" s="889"/>
      <c r="K674" s="889"/>
      <c r="L674" s="889"/>
      <c r="M674" s="889"/>
      <c r="N674" s="889"/>
      <c r="O674" s="889"/>
      <c r="P674" s="889"/>
      <c r="Q674" s="889"/>
      <c r="R674" s="889"/>
      <c r="S674" s="889"/>
      <c r="T674" s="890"/>
      <c r="U674" s="172" t="s">
        <v>798</v>
      </c>
      <c r="V674" s="847" t="s">
        <v>299</v>
      </c>
      <c r="W674" s="848"/>
      <c r="X674" s="848"/>
      <c r="Y674" s="848"/>
      <c r="Z674" s="849"/>
      <c r="AA674" s="847" t="s">
        <v>293</v>
      </c>
      <c r="AB674" s="848"/>
      <c r="AC674" s="849"/>
      <c r="AD674" s="118">
        <v>8</v>
      </c>
      <c r="AE674" s="118" t="s">
        <v>294</v>
      </c>
      <c r="AF674" s="866"/>
      <c r="AG674" s="867"/>
      <c r="AH674" s="868"/>
      <c r="AI674" s="866"/>
      <c r="AJ674" s="867"/>
      <c r="AK674" s="868"/>
      <c r="AL674" s="101"/>
      <c r="AN674" s="24" t="str">
        <f t="shared" si="35"/>
        <v>■</v>
      </c>
    </row>
    <row r="675" spans="1:40">
      <c r="A675" s="36" t="str">
        <f t="shared" si="34"/>
        <v>ON</v>
      </c>
      <c r="B675" s="32"/>
      <c r="C675" s="961">
        <v>17</v>
      </c>
      <c r="D675" s="962"/>
      <c r="E675" s="888" t="s">
        <v>799</v>
      </c>
      <c r="F675" s="889"/>
      <c r="G675" s="889"/>
      <c r="H675" s="889"/>
      <c r="I675" s="889"/>
      <c r="J675" s="889"/>
      <c r="K675" s="889"/>
      <c r="L675" s="889"/>
      <c r="M675" s="889"/>
      <c r="N675" s="889"/>
      <c r="O675" s="889"/>
      <c r="P675" s="889"/>
      <c r="Q675" s="889"/>
      <c r="R675" s="889"/>
      <c r="S675" s="889"/>
      <c r="T675" s="890"/>
      <c r="U675" s="172" t="s">
        <v>800</v>
      </c>
      <c r="V675" s="847" t="s">
        <v>299</v>
      </c>
      <c r="W675" s="848"/>
      <c r="X675" s="848"/>
      <c r="Y675" s="848"/>
      <c r="Z675" s="849"/>
      <c r="AA675" s="847" t="s">
        <v>293</v>
      </c>
      <c r="AB675" s="848"/>
      <c r="AC675" s="849"/>
      <c r="AD675" s="118">
        <v>8</v>
      </c>
      <c r="AE675" s="118" t="s">
        <v>294</v>
      </c>
      <c r="AF675" s="866"/>
      <c r="AG675" s="867"/>
      <c r="AH675" s="868"/>
      <c r="AI675" s="866"/>
      <c r="AJ675" s="867"/>
      <c r="AK675" s="868"/>
      <c r="AL675" s="101"/>
      <c r="AN675" s="24" t="str">
        <f t="shared" si="35"/>
        <v>■</v>
      </c>
    </row>
    <row r="676" spans="1:40">
      <c r="A676" s="36" t="str">
        <f t="shared" si="34"/>
        <v>ON</v>
      </c>
      <c r="B676" s="32"/>
      <c r="C676" s="961">
        <v>18</v>
      </c>
      <c r="D676" s="962"/>
      <c r="E676" s="888" t="s">
        <v>801</v>
      </c>
      <c r="F676" s="889"/>
      <c r="G676" s="889"/>
      <c r="H676" s="889"/>
      <c r="I676" s="889"/>
      <c r="J676" s="889"/>
      <c r="K676" s="889"/>
      <c r="L676" s="889"/>
      <c r="M676" s="889"/>
      <c r="N676" s="889"/>
      <c r="O676" s="889"/>
      <c r="P676" s="889"/>
      <c r="Q676" s="889"/>
      <c r="R676" s="889"/>
      <c r="S676" s="889"/>
      <c r="T676" s="890"/>
      <c r="U676" s="172" t="s">
        <v>802</v>
      </c>
      <c r="V676" s="847" t="s">
        <v>299</v>
      </c>
      <c r="W676" s="848"/>
      <c r="X676" s="848"/>
      <c r="Y676" s="848"/>
      <c r="Z676" s="849"/>
      <c r="AA676" s="847" t="s">
        <v>293</v>
      </c>
      <c r="AB676" s="848"/>
      <c r="AC676" s="849"/>
      <c r="AD676" s="118">
        <v>8</v>
      </c>
      <c r="AE676" s="118" t="s">
        <v>294</v>
      </c>
      <c r="AF676" s="866"/>
      <c r="AG676" s="867"/>
      <c r="AH676" s="868"/>
      <c r="AI676" s="866"/>
      <c r="AJ676" s="867"/>
      <c r="AK676" s="868"/>
      <c r="AL676" s="101"/>
      <c r="AN676" s="24" t="str">
        <f t="shared" si="35"/>
        <v>■</v>
      </c>
    </row>
    <row r="677" spans="1:40">
      <c r="A677" s="36" t="str">
        <f t="shared" si="34"/>
        <v>ON</v>
      </c>
      <c r="B677" s="38"/>
      <c r="C677" s="917">
        <v>19</v>
      </c>
      <c r="D677" s="918"/>
      <c r="E677" s="900" t="s">
        <v>803</v>
      </c>
      <c r="F677" s="901"/>
      <c r="G677" s="901"/>
      <c r="H677" s="901"/>
      <c r="I677" s="901"/>
      <c r="J677" s="901"/>
      <c r="K677" s="901"/>
      <c r="L677" s="901"/>
      <c r="M677" s="901"/>
      <c r="N677" s="901"/>
      <c r="O677" s="901"/>
      <c r="P677" s="901"/>
      <c r="Q677" s="901"/>
      <c r="R677" s="901"/>
      <c r="S677" s="901"/>
      <c r="T677" s="902"/>
      <c r="U677" s="173" t="s">
        <v>804</v>
      </c>
      <c r="V677" s="860" t="s">
        <v>292</v>
      </c>
      <c r="W677" s="861"/>
      <c r="X677" s="861"/>
      <c r="Y677" s="861"/>
      <c r="Z677" s="862"/>
      <c r="AA677" s="860" t="s">
        <v>293</v>
      </c>
      <c r="AB677" s="861"/>
      <c r="AC677" s="862"/>
      <c r="AD677" s="119">
        <v>50</v>
      </c>
      <c r="AE677" s="119" t="s">
        <v>294</v>
      </c>
      <c r="AF677" s="863"/>
      <c r="AG677" s="864"/>
      <c r="AH677" s="865"/>
      <c r="AI677" s="863"/>
      <c r="AJ677" s="864"/>
      <c r="AK677" s="865"/>
      <c r="AL677" s="265" t="s">
        <v>314</v>
      </c>
      <c r="AN677" s="24" t="str">
        <f t="shared" si="35"/>
        <v>■</v>
      </c>
    </row>
    <row r="678" spans="1:40">
      <c r="A678" s="36" t="str">
        <f t="shared" si="34"/>
        <v>ON</v>
      </c>
      <c r="B678" s="32"/>
      <c r="C678" s="961">
        <v>20</v>
      </c>
      <c r="D678" s="962"/>
      <c r="E678" s="888" t="s">
        <v>805</v>
      </c>
      <c r="F678" s="889"/>
      <c r="G678" s="889"/>
      <c r="H678" s="889"/>
      <c r="I678" s="889"/>
      <c r="J678" s="889"/>
      <c r="K678" s="889"/>
      <c r="L678" s="889"/>
      <c r="M678" s="889"/>
      <c r="N678" s="889"/>
      <c r="O678" s="889"/>
      <c r="P678" s="889"/>
      <c r="Q678" s="889"/>
      <c r="R678" s="889"/>
      <c r="S678" s="889"/>
      <c r="T678" s="890"/>
      <c r="U678" s="172" t="s">
        <v>323</v>
      </c>
      <c r="V678" s="847" t="s">
        <v>299</v>
      </c>
      <c r="W678" s="848"/>
      <c r="X678" s="848"/>
      <c r="Y678" s="848"/>
      <c r="Z678" s="849"/>
      <c r="AA678" s="847" t="s">
        <v>293</v>
      </c>
      <c r="AB678" s="848"/>
      <c r="AC678" s="849"/>
      <c r="AD678" s="118">
        <v>6</v>
      </c>
      <c r="AE678" s="118" t="s">
        <v>294</v>
      </c>
      <c r="AF678" s="866"/>
      <c r="AG678" s="867"/>
      <c r="AH678" s="868"/>
      <c r="AI678" s="866"/>
      <c r="AJ678" s="867"/>
      <c r="AK678" s="868"/>
      <c r="AL678" s="101"/>
      <c r="AN678" s="24" t="str">
        <f t="shared" si="35"/>
        <v>■</v>
      </c>
    </row>
    <row r="679" spans="1:40">
      <c r="A679" s="36" t="str">
        <f t="shared" si="34"/>
        <v>ON</v>
      </c>
      <c r="B679" s="32"/>
      <c r="C679" s="961">
        <v>21</v>
      </c>
      <c r="D679" s="962"/>
      <c r="E679" s="888" t="s">
        <v>324</v>
      </c>
      <c r="F679" s="889"/>
      <c r="G679" s="889"/>
      <c r="H679" s="889"/>
      <c r="I679" s="889"/>
      <c r="J679" s="889"/>
      <c r="K679" s="889"/>
      <c r="L679" s="889"/>
      <c r="M679" s="889"/>
      <c r="N679" s="889"/>
      <c r="O679" s="889"/>
      <c r="P679" s="889"/>
      <c r="Q679" s="889"/>
      <c r="R679" s="889"/>
      <c r="S679" s="889"/>
      <c r="T679" s="890"/>
      <c r="U679" s="172" t="s">
        <v>325</v>
      </c>
      <c r="V679" s="847" t="s">
        <v>299</v>
      </c>
      <c r="W679" s="848"/>
      <c r="X679" s="848"/>
      <c r="Y679" s="848"/>
      <c r="Z679" s="849"/>
      <c r="AA679" s="847" t="s">
        <v>293</v>
      </c>
      <c r="AB679" s="848"/>
      <c r="AC679" s="849"/>
      <c r="AD679" s="118">
        <v>6</v>
      </c>
      <c r="AE679" s="118" t="s">
        <v>294</v>
      </c>
      <c r="AF679" s="866"/>
      <c r="AG679" s="867"/>
      <c r="AH679" s="868"/>
      <c r="AI679" s="866"/>
      <c r="AJ679" s="867"/>
      <c r="AK679" s="868"/>
      <c r="AL679" s="101"/>
      <c r="AN679" s="24" t="str">
        <f t="shared" si="35"/>
        <v>■</v>
      </c>
    </row>
    <row r="680" spans="1:40">
      <c r="A680" s="36"/>
      <c r="B680" s="32"/>
      <c r="C680" s="35"/>
      <c r="D680" s="35"/>
      <c r="E680" s="648"/>
      <c r="F680" s="648"/>
      <c r="G680" s="648"/>
      <c r="H680" s="648"/>
      <c r="I680" s="648"/>
      <c r="J680" s="648"/>
      <c r="K680" s="648"/>
      <c r="L680" s="648"/>
      <c r="M680" s="648"/>
      <c r="N680" s="648"/>
      <c r="O680" s="648"/>
      <c r="P680" s="648"/>
      <c r="Q680" s="648"/>
      <c r="R680" s="648"/>
      <c r="S680" s="648"/>
      <c r="T680" s="648"/>
      <c r="U680" s="31" t="s">
        <v>806</v>
      </c>
      <c r="V680" s="649"/>
      <c r="W680" s="649"/>
      <c r="X680" s="649"/>
      <c r="Y680" s="649"/>
      <c r="Z680" s="649"/>
      <c r="AA680" s="649"/>
      <c r="AB680" s="649"/>
      <c r="AC680" s="649"/>
      <c r="AD680" s="650"/>
      <c r="AE680" s="650"/>
      <c r="AF680" s="474"/>
      <c r="AL680" s="31"/>
    </row>
    <row r="681" spans="1:40">
      <c r="A681" s="36"/>
      <c r="B681" s="32"/>
      <c r="C681" s="35"/>
      <c r="D681" s="35"/>
      <c r="E681" s="648"/>
      <c r="F681" s="648"/>
      <c r="G681" s="648"/>
      <c r="H681" s="648"/>
      <c r="I681" s="648"/>
      <c r="J681" s="648"/>
      <c r="K681" s="648"/>
      <c r="L681" s="648"/>
      <c r="M681" s="648"/>
      <c r="N681" s="648"/>
      <c r="O681" s="648"/>
      <c r="P681" s="648"/>
      <c r="Q681" s="648"/>
      <c r="R681" s="648"/>
      <c r="S681" s="648"/>
      <c r="T681" s="648"/>
      <c r="U681" s="159"/>
      <c r="V681" s="649"/>
      <c r="W681" s="649"/>
      <c r="X681" s="649"/>
      <c r="Y681" s="649"/>
      <c r="Z681" s="649"/>
      <c r="AA681" s="649"/>
      <c r="AB681" s="649"/>
      <c r="AC681" s="649"/>
      <c r="AD681" s="650"/>
      <c r="AE681" s="650"/>
      <c r="AL681" s="31"/>
    </row>
    <row r="682" spans="1:40">
      <c r="A682" s="4"/>
      <c r="B682" s="32"/>
      <c r="C682" s="35"/>
      <c r="D682" s="35"/>
      <c r="E682" s="651"/>
      <c r="F682" s="651"/>
      <c r="G682" s="651"/>
      <c r="H682" s="651"/>
      <c r="I682" s="651"/>
      <c r="J682" s="651"/>
      <c r="K682" s="651"/>
      <c r="L682" s="651"/>
      <c r="M682" s="651"/>
      <c r="N682" s="651"/>
      <c r="O682" s="651"/>
      <c r="P682" s="651"/>
      <c r="Q682" s="651"/>
      <c r="R682" s="651"/>
      <c r="S682" s="651"/>
      <c r="T682" s="651"/>
      <c r="V682" s="64"/>
      <c r="W682" s="64"/>
      <c r="X682" s="64"/>
      <c r="Y682" s="64"/>
      <c r="Z682" s="64"/>
      <c r="AA682" s="64"/>
      <c r="AB682" s="64"/>
      <c r="AC682" s="64"/>
      <c r="AD682" s="64"/>
      <c r="AE682" s="64"/>
      <c r="AL682" s="31"/>
    </row>
    <row r="683" spans="1:40">
      <c r="A683" s="4"/>
      <c r="B683" s="32"/>
      <c r="C683" s="34" t="s">
        <v>807</v>
      </c>
      <c r="AL683" s="31"/>
    </row>
    <row r="684" spans="1:40">
      <c r="A684" s="4"/>
      <c r="B684" s="32"/>
      <c r="C684" s="34"/>
      <c r="AL684" s="31"/>
    </row>
    <row r="685" spans="1:40">
      <c r="A685" s="4"/>
      <c r="B685" s="32"/>
      <c r="C685" s="34"/>
      <c r="AL685" s="31"/>
    </row>
    <row r="686" spans="1:40">
      <c r="A686" s="4"/>
      <c r="B686" s="32"/>
      <c r="C686" s="34"/>
      <c r="AL686" s="31"/>
    </row>
    <row r="687" spans="1:40">
      <c r="A687" s="4"/>
      <c r="B687" s="32"/>
      <c r="C687" s="34"/>
      <c r="AL687" s="31"/>
    </row>
    <row r="688" spans="1:40">
      <c r="A688" s="4"/>
      <c r="B688" s="32"/>
      <c r="C688" s="34"/>
    </row>
    <row r="689" spans="1:39">
      <c r="A689" s="4"/>
      <c r="B689" s="32"/>
      <c r="C689" s="34"/>
    </row>
    <row r="690" spans="1:39">
      <c r="A690" s="4"/>
      <c r="B690" s="32"/>
      <c r="C690" s="34"/>
    </row>
    <row r="691" spans="1:39">
      <c r="A691" s="4"/>
      <c r="B691" s="32"/>
      <c r="C691" s="34"/>
    </row>
    <row r="692" spans="1:39">
      <c r="A692" s="4"/>
      <c r="B692" s="32"/>
      <c r="C692" s="34"/>
    </row>
    <row r="693" spans="1:39">
      <c r="A693" s="4"/>
      <c r="B693" s="32"/>
      <c r="C693" s="34"/>
    </row>
    <row r="694" spans="1:39">
      <c r="A694" s="14"/>
      <c r="B694" s="52"/>
      <c r="C694" s="107"/>
      <c r="D694" s="53"/>
      <c r="E694" s="53"/>
      <c r="F694" s="53"/>
      <c r="G694" s="53"/>
      <c r="H694" s="53"/>
      <c r="I694" s="53"/>
      <c r="J694" s="53"/>
      <c r="K694" s="53"/>
      <c r="L694" s="53"/>
      <c r="M694" s="53"/>
      <c r="N694" s="53"/>
      <c r="O694" s="53"/>
      <c r="P694" s="53"/>
      <c r="Q694" s="53"/>
      <c r="R694" s="53"/>
      <c r="S694" s="53"/>
      <c r="T694" s="53"/>
      <c r="U694" s="112"/>
      <c r="V694" s="53"/>
      <c r="W694" s="53"/>
      <c r="X694" s="53"/>
      <c r="Y694" s="53"/>
      <c r="Z694" s="53"/>
      <c r="AA694" s="179"/>
      <c r="AB694" s="179"/>
      <c r="AC694" s="179"/>
      <c r="AD694" s="53"/>
      <c r="AE694" s="53"/>
      <c r="AF694" s="53"/>
      <c r="AG694" s="53"/>
      <c r="AH694" s="53"/>
      <c r="AI694" s="53"/>
      <c r="AJ694" s="53"/>
      <c r="AK694" s="53"/>
      <c r="AL694" s="163"/>
      <c r="AM694" s="55"/>
    </row>
    <row r="699" spans="1:39" hidden="1">
      <c r="B699" s="274" t="s">
        <v>89</v>
      </c>
      <c r="C699" s="274" t="s">
        <v>808</v>
      </c>
      <c r="D699" s="274" t="s">
        <v>88</v>
      </c>
      <c r="E699" s="274" t="s">
        <v>809</v>
      </c>
      <c r="F699" s="274" t="s">
        <v>810</v>
      </c>
      <c r="G699" s="274" t="s">
        <v>811</v>
      </c>
      <c r="H699" s="274" t="s">
        <v>812</v>
      </c>
      <c r="I699" s="274" t="s">
        <v>813</v>
      </c>
    </row>
    <row r="700" spans="1:39" hidden="1">
      <c r="B700" s="1" t="s">
        <v>814</v>
      </c>
      <c r="C700" s="1" t="s">
        <v>815</v>
      </c>
      <c r="D700" s="1" t="s">
        <v>816</v>
      </c>
      <c r="E700" s="16" t="s">
        <v>817</v>
      </c>
      <c r="F700" s="16" t="s">
        <v>117</v>
      </c>
      <c r="G700" s="1" t="s">
        <v>818</v>
      </c>
      <c r="H700" s="1" t="s">
        <v>354</v>
      </c>
      <c r="I700" s="24" t="s">
        <v>819</v>
      </c>
    </row>
    <row r="701" spans="1:39" hidden="1">
      <c r="B701" s="1" t="s">
        <v>110</v>
      </c>
      <c r="C701" s="1" t="s">
        <v>820</v>
      </c>
      <c r="D701" s="1" t="s">
        <v>821</v>
      </c>
      <c r="E701" s="16" t="s">
        <v>822</v>
      </c>
      <c r="F701" s="16" t="s">
        <v>823</v>
      </c>
      <c r="G701" s="1" t="s">
        <v>824</v>
      </c>
      <c r="H701" s="1" t="s">
        <v>356</v>
      </c>
      <c r="I701" s="24" t="s">
        <v>825</v>
      </c>
    </row>
    <row r="702" spans="1:39" hidden="1">
      <c r="B702" s="1"/>
      <c r="C702" s="1"/>
      <c r="D702" s="1" t="s">
        <v>826</v>
      </c>
      <c r="E702" s="16" t="s">
        <v>827</v>
      </c>
      <c r="F702" s="16" t="s">
        <v>828</v>
      </c>
      <c r="G702" s="274"/>
      <c r="H702" s="1" t="s">
        <v>829</v>
      </c>
      <c r="I702" s="24" t="s">
        <v>830</v>
      </c>
    </row>
    <row r="703" spans="1:39" hidden="1">
      <c r="B703" s="1"/>
      <c r="C703" s="1"/>
      <c r="D703" s="1" t="s">
        <v>831</v>
      </c>
      <c r="E703" s="16" t="s">
        <v>832</v>
      </c>
      <c r="F703" s="16" t="s">
        <v>833</v>
      </c>
      <c r="G703" s="274"/>
      <c r="H703" s="1" t="s">
        <v>355</v>
      </c>
      <c r="I703" s="24" t="s">
        <v>834</v>
      </c>
    </row>
    <row r="704" spans="1:39" hidden="1">
      <c r="B704" s="1"/>
      <c r="C704" s="1"/>
      <c r="D704" s="1" t="s">
        <v>835</v>
      </c>
      <c r="E704" s="16" t="s">
        <v>836</v>
      </c>
      <c r="F704" s="16" t="s">
        <v>837</v>
      </c>
      <c r="G704" s="274"/>
      <c r="H704" s="1"/>
      <c r="I704" s="24" t="s">
        <v>838</v>
      </c>
    </row>
    <row r="705" spans="2:9" hidden="1">
      <c r="B705" s="1"/>
      <c r="C705" s="1"/>
      <c r="D705" s="1"/>
      <c r="E705" s="16" t="s">
        <v>839</v>
      </c>
      <c r="F705" s="16" t="s">
        <v>840</v>
      </c>
      <c r="G705" s="1"/>
      <c r="H705" s="1"/>
      <c r="I705" s="274" t="s">
        <v>3607</v>
      </c>
    </row>
    <row r="706" spans="2:9" hidden="1">
      <c r="B706" s="1"/>
      <c r="C706" s="1"/>
      <c r="D706" s="1"/>
      <c r="E706" s="16" t="s">
        <v>841</v>
      </c>
      <c r="F706" s="16" t="s">
        <v>842</v>
      </c>
      <c r="G706" s="1"/>
      <c r="H706" s="1"/>
      <c r="I706" s="274" t="s">
        <v>843</v>
      </c>
    </row>
    <row r="707" spans="2:9" hidden="1">
      <c r="B707" s="1"/>
      <c r="C707" s="1"/>
      <c r="D707" s="1"/>
      <c r="E707" s="16" t="s">
        <v>844</v>
      </c>
      <c r="F707" s="16" t="s">
        <v>845</v>
      </c>
      <c r="G707" s="1"/>
      <c r="H707" s="1"/>
      <c r="I707" s="24" t="s">
        <v>846</v>
      </c>
    </row>
    <row r="708" spans="2:9" hidden="1">
      <c r="B708" s="1"/>
      <c r="C708" s="1"/>
      <c r="D708" s="1"/>
      <c r="E708" s="16" t="s">
        <v>847</v>
      </c>
      <c r="F708" s="16" t="s">
        <v>817</v>
      </c>
      <c r="G708" s="1"/>
      <c r="H708" s="1"/>
      <c r="I708" s="24" t="s">
        <v>848</v>
      </c>
    </row>
    <row r="709" spans="2:9" hidden="1">
      <c r="B709" s="1"/>
      <c r="C709" s="1"/>
      <c r="D709" s="1"/>
      <c r="E709" s="16" t="s">
        <v>849</v>
      </c>
      <c r="F709" s="16" t="s">
        <v>822</v>
      </c>
      <c r="G709" s="1"/>
      <c r="H709" s="1"/>
      <c r="I709" s="24" t="s">
        <v>850</v>
      </c>
    </row>
    <row r="710" spans="2:9" hidden="1">
      <c r="B710" s="274"/>
      <c r="C710" s="1"/>
      <c r="D710" s="1"/>
      <c r="E710" s="16" t="s">
        <v>851</v>
      </c>
      <c r="F710" s="16" t="s">
        <v>827</v>
      </c>
      <c r="G710" s="1"/>
      <c r="H710" s="1"/>
      <c r="I710" s="24" t="s">
        <v>852</v>
      </c>
    </row>
    <row r="711" spans="2:9" hidden="1">
      <c r="B711" s="274"/>
      <c r="C711" s="1"/>
      <c r="D711" s="1"/>
      <c r="E711" s="16" t="s">
        <v>853</v>
      </c>
      <c r="F711" s="16" t="s">
        <v>832</v>
      </c>
      <c r="G711" s="1"/>
      <c r="H711" s="1"/>
      <c r="I711" s="24" t="s">
        <v>854</v>
      </c>
    </row>
    <row r="712" spans="2:9" hidden="1">
      <c r="B712" s="274"/>
      <c r="C712" s="1"/>
      <c r="D712" s="1"/>
      <c r="E712" s="16" t="s">
        <v>855</v>
      </c>
      <c r="F712" s="16"/>
      <c r="G712" s="1"/>
      <c r="H712" s="1"/>
      <c r="I712" s="24" t="s">
        <v>3608</v>
      </c>
    </row>
    <row r="713" spans="2:9" hidden="1">
      <c r="B713" s="274"/>
      <c r="C713" s="1"/>
      <c r="D713" s="1"/>
      <c r="E713" s="16" t="s">
        <v>856</v>
      </c>
      <c r="F713" s="16"/>
      <c r="G713" s="1"/>
      <c r="H713" s="1"/>
      <c r="I713" t="s">
        <v>857</v>
      </c>
    </row>
    <row r="714" spans="2:9" hidden="1">
      <c r="B714" s="274"/>
      <c r="C714" s="1"/>
      <c r="D714" s="1"/>
      <c r="E714" s="16" t="s">
        <v>858</v>
      </c>
      <c r="F714" s="16"/>
      <c r="G714" s="1"/>
      <c r="H714" s="1"/>
      <c r="I714" s="24" t="s">
        <v>859</v>
      </c>
    </row>
    <row r="715" spans="2:9" hidden="1">
      <c r="B715" s="1"/>
      <c r="C715" s="1"/>
      <c r="D715" s="1"/>
      <c r="E715" s="16" t="s">
        <v>860</v>
      </c>
      <c r="F715" s="16"/>
      <c r="G715" s="1"/>
      <c r="H715" s="1"/>
      <c r="I715" s="24" t="s">
        <v>861</v>
      </c>
    </row>
    <row r="716" spans="2:9" hidden="1">
      <c r="B716" s="1"/>
      <c r="C716" s="1"/>
      <c r="D716" s="1"/>
      <c r="E716" s="16" t="s">
        <v>862</v>
      </c>
      <c r="F716" s="16"/>
      <c r="G716" s="1"/>
      <c r="H716" s="1"/>
      <c r="I716" s="24" t="s">
        <v>863</v>
      </c>
    </row>
    <row r="717" spans="2:9" hidden="1">
      <c r="B717" s="1"/>
      <c r="C717" s="1"/>
      <c r="D717" s="1"/>
      <c r="E717" s="274"/>
      <c r="F717" s="16"/>
      <c r="G717" s="1"/>
      <c r="H717" s="1"/>
      <c r="I717" s="24" t="s">
        <v>864</v>
      </c>
    </row>
    <row r="718" spans="2:9" hidden="1">
      <c r="B718" s="1"/>
      <c r="C718" s="1"/>
      <c r="D718" s="1"/>
      <c r="E718" s="274"/>
      <c r="F718" s="16"/>
      <c r="G718" s="1"/>
      <c r="H718" s="1"/>
      <c r="I718" s="24" t="s">
        <v>865</v>
      </c>
    </row>
    <row r="719" spans="2:9" hidden="1">
      <c r="B719" s="1"/>
      <c r="C719" s="1"/>
      <c r="D719" s="1"/>
      <c r="E719" s="274"/>
      <c r="F719" s="16"/>
      <c r="G719" s="1"/>
      <c r="H719" s="1"/>
      <c r="I719" s="1"/>
    </row>
    <row r="720" spans="2:9">
      <c r="B720" s="1"/>
      <c r="C720" s="1"/>
      <c r="D720" s="1"/>
      <c r="E720" s="274"/>
      <c r="F720" s="16"/>
      <c r="G720" s="1"/>
      <c r="H720" s="1"/>
      <c r="I720" s="1"/>
    </row>
    <row r="721" spans="2:9">
      <c r="B721" s="1"/>
      <c r="C721" s="1"/>
      <c r="D721" s="1"/>
      <c r="E721" s="274"/>
      <c r="F721" s="16"/>
      <c r="G721" s="1"/>
      <c r="H721" s="1"/>
      <c r="I721" s="1"/>
    </row>
    <row r="722" spans="2:9">
      <c r="B722" s="1"/>
      <c r="C722" s="1"/>
      <c r="D722" s="1"/>
      <c r="E722" s="274"/>
      <c r="F722" s="16"/>
      <c r="G722" s="1"/>
      <c r="H722" s="1"/>
      <c r="I722" s="1"/>
    </row>
    <row r="723" spans="2:9">
      <c r="B723" s="1"/>
      <c r="C723" s="1"/>
      <c r="D723" s="1"/>
      <c r="E723" s="274"/>
      <c r="F723" s="16"/>
      <c r="G723" s="1"/>
      <c r="H723" s="1"/>
      <c r="I723" s="1"/>
    </row>
    <row r="724" spans="2:9">
      <c r="B724" s="274"/>
      <c r="C724" s="1"/>
      <c r="D724" s="1"/>
      <c r="E724" s="1"/>
      <c r="F724" s="1"/>
      <c r="G724" s="274"/>
      <c r="H724" s="274"/>
      <c r="I724" s="1"/>
    </row>
    <row r="725" spans="2:9">
      <c r="B725" s="274"/>
      <c r="C725" s="1"/>
      <c r="D725" s="1"/>
      <c r="E725" s="1"/>
      <c r="F725" s="1"/>
      <c r="G725" s="274"/>
      <c r="H725" s="274"/>
      <c r="I725" s="1"/>
    </row>
    <row r="726" spans="2:9">
      <c r="B726" s="274"/>
      <c r="C726" s="1"/>
      <c r="D726" s="1"/>
      <c r="E726" s="1"/>
      <c r="F726" s="1"/>
      <c r="G726" s="1"/>
      <c r="H726" s="1"/>
    </row>
    <row r="727" spans="2:9">
      <c r="B727" s="274"/>
      <c r="C727" s="1"/>
      <c r="D727" s="1"/>
      <c r="E727" s="1"/>
      <c r="F727" s="1"/>
      <c r="G727" s="1"/>
      <c r="H727" s="1"/>
    </row>
    <row r="728" spans="2:9">
      <c r="B728" s="274"/>
      <c r="C728" s="1"/>
      <c r="D728" s="1"/>
      <c r="E728" s="1"/>
      <c r="F728" s="1"/>
      <c r="G728" s="1"/>
      <c r="H728" s="1"/>
    </row>
    <row r="729" spans="2:9">
      <c r="B729" s="274"/>
      <c r="C729" s="1"/>
      <c r="D729" s="1"/>
      <c r="E729" s="1"/>
      <c r="F729" s="1"/>
      <c r="G729" s="1"/>
      <c r="H729" s="1"/>
    </row>
  </sheetData>
  <dataConsolidate/>
  <mergeCells count="3709">
    <mergeCell ref="AI248:AK248"/>
    <mergeCell ref="AI250:AK250"/>
    <mergeCell ref="AI147:AK147"/>
    <mergeCell ref="AI155:AK155"/>
    <mergeCell ref="AI126:AK126"/>
    <mergeCell ref="AI129:AK129"/>
    <mergeCell ref="AF181:AH181"/>
    <mergeCell ref="AF167:AH167"/>
    <mergeCell ref="AI167:AK167"/>
    <mergeCell ref="AI209:AK209"/>
    <mergeCell ref="AI216:AK216"/>
    <mergeCell ref="AI211:AK211"/>
    <mergeCell ref="AI236:AK236"/>
    <mergeCell ref="AI241:AK241"/>
    <mergeCell ref="AI238:AK238"/>
    <mergeCell ref="AI150:AK150"/>
    <mergeCell ref="AI244:AK244"/>
    <mergeCell ref="AI243:AK243"/>
    <mergeCell ref="AI190:AK190"/>
    <mergeCell ref="AF141:AH141"/>
    <mergeCell ref="AF144:AH144"/>
    <mergeCell ref="AF145:AH145"/>
    <mergeCell ref="AI240:AK240"/>
    <mergeCell ref="AI247:AK247"/>
    <mergeCell ref="AI169:AK169"/>
    <mergeCell ref="AI189:AK189"/>
    <mergeCell ref="AI187:AK187"/>
    <mergeCell ref="AI188:AK188"/>
    <mergeCell ref="AI202:AK202"/>
    <mergeCell ref="AI204:AK204"/>
    <mergeCell ref="AF200:AH200"/>
    <mergeCell ref="AI195:AK195"/>
    <mergeCell ref="C491:D491"/>
    <mergeCell ref="C256:D256"/>
    <mergeCell ref="C333:D333"/>
    <mergeCell ref="C258:D258"/>
    <mergeCell ref="C286:D286"/>
    <mergeCell ref="C409:D409"/>
    <mergeCell ref="C340:D340"/>
    <mergeCell ref="C393:D393"/>
    <mergeCell ref="AA121:AC121"/>
    <mergeCell ref="AD153:AE154"/>
    <mergeCell ref="AA189:AC189"/>
    <mergeCell ref="AA194:AC194"/>
    <mergeCell ref="AA195:AC195"/>
    <mergeCell ref="AF194:AH194"/>
    <mergeCell ref="AF124:AH124"/>
    <mergeCell ref="AF137:AH137"/>
    <mergeCell ref="AF125:AH125"/>
    <mergeCell ref="AA181:AC181"/>
    <mergeCell ref="AA271:AC271"/>
    <mergeCell ref="C213:D213"/>
    <mergeCell ref="C287:D287"/>
    <mergeCell ref="C255:D255"/>
    <mergeCell ref="C291:D291"/>
    <mergeCell ref="AA367:AC367"/>
    <mergeCell ref="AA329:AC329"/>
    <mergeCell ref="AA343:AC343"/>
    <mergeCell ref="AA349:AC349"/>
    <mergeCell ref="AA350:AC350"/>
    <mergeCell ref="AA366:AC366"/>
    <mergeCell ref="AA374:AC374"/>
    <mergeCell ref="AA375:AC375"/>
    <mergeCell ref="AA376:AC376"/>
    <mergeCell ref="V277:Z277"/>
    <mergeCell ref="AA293:AC293"/>
    <mergeCell ref="AA294:AC294"/>
    <mergeCell ref="AA295:AC295"/>
    <mergeCell ref="AA327:AC327"/>
    <mergeCell ref="AA328:AC328"/>
    <mergeCell ref="AA282:AC282"/>
    <mergeCell ref="AA322:AC322"/>
    <mergeCell ref="C249:D249"/>
    <mergeCell ref="C261:D261"/>
    <mergeCell ref="C248:D248"/>
    <mergeCell ref="C227:D227"/>
    <mergeCell ref="C235:D235"/>
    <mergeCell ref="C252:D252"/>
    <mergeCell ref="C237:D237"/>
    <mergeCell ref="C347:D347"/>
    <mergeCell ref="AA262:AC262"/>
    <mergeCell ref="AA263:AC263"/>
    <mergeCell ref="AA264:AC264"/>
    <mergeCell ref="AA283:AC283"/>
    <mergeCell ref="AA275:AC275"/>
    <mergeCell ref="AA265:AC265"/>
    <mergeCell ref="AA266:AC266"/>
    <mergeCell ref="AA273:AC273"/>
    <mergeCell ref="AA274:AC274"/>
    <mergeCell ref="AA321:AC321"/>
    <mergeCell ref="AA311:AC311"/>
    <mergeCell ref="AA312:AC312"/>
    <mergeCell ref="AA313:AC313"/>
    <mergeCell ref="AA314:AC314"/>
    <mergeCell ref="C483:D483"/>
    <mergeCell ref="C526:D526"/>
    <mergeCell ref="C484:D484"/>
    <mergeCell ref="C485:D485"/>
    <mergeCell ref="C486:D486"/>
    <mergeCell ref="C487:D487"/>
    <mergeCell ref="C488:D488"/>
    <mergeCell ref="C489:D489"/>
    <mergeCell ref="C490:D490"/>
    <mergeCell ref="C529:D529"/>
    <mergeCell ref="C351:D351"/>
    <mergeCell ref="C342:D342"/>
    <mergeCell ref="C193:D193"/>
    <mergeCell ref="C321:D321"/>
    <mergeCell ref="C398:D398"/>
    <mergeCell ref="C239:D239"/>
    <mergeCell ref="C243:D243"/>
    <mergeCell ref="C245:D245"/>
    <mergeCell ref="C481:D481"/>
    <mergeCell ref="C525:D525"/>
    <mergeCell ref="C349:D349"/>
    <mergeCell ref="C226:D226"/>
    <mergeCell ref="C305:D306"/>
    <mergeCell ref="C285:D285"/>
    <mergeCell ref="C288:D288"/>
    <mergeCell ref="C336:D336"/>
    <mergeCell ref="C313:D313"/>
    <mergeCell ref="C282:D282"/>
    <mergeCell ref="C396:D396"/>
    <mergeCell ref="C231:D231"/>
    <mergeCell ref="C232:D232"/>
    <mergeCell ref="C277:D277"/>
    <mergeCell ref="C163:D163"/>
    <mergeCell ref="C164:D164"/>
    <mergeCell ref="C165:D165"/>
    <mergeCell ref="C166:D166"/>
    <mergeCell ref="C167:D167"/>
    <mergeCell ref="C168:D168"/>
    <mergeCell ref="C169:D169"/>
    <mergeCell ref="C170:D170"/>
    <mergeCell ref="C171:D171"/>
    <mergeCell ref="C262:D262"/>
    <mergeCell ref="C264:D264"/>
    <mergeCell ref="C312:D312"/>
    <mergeCell ref="C250:D250"/>
    <mergeCell ref="C405:D405"/>
    <mergeCell ref="C406:D406"/>
    <mergeCell ref="C480:D480"/>
    <mergeCell ref="C482:D482"/>
    <mergeCell ref="C352:D352"/>
    <mergeCell ref="C416:D417"/>
    <mergeCell ref="C296:D296"/>
    <mergeCell ref="C289:D289"/>
    <mergeCell ref="C280:D280"/>
    <mergeCell ref="C174:D174"/>
    <mergeCell ref="C175:D175"/>
    <mergeCell ref="C176:D176"/>
    <mergeCell ref="C318:D318"/>
    <mergeCell ref="C366:D366"/>
    <mergeCell ref="C356:D356"/>
    <mergeCell ref="C389:D389"/>
    <mergeCell ref="C327:D327"/>
    <mergeCell ref="C445:D445"/>
    <mergeCell ref="C446:D446"/>
    <mergeCell ref="AA427:AC427"/>
    <mergeCell ref="AA429:AC429"/>
    <mergeCell ref="AA413:AC413"/>
    <mergeCell ref="AA430:AC430"/>
    <mergeCell ref="AA431:AC431"/>
    <mergeCell ref="AA408:AC408"/>
    <mergeCell ref="AA462:AC462"/>
    <mergeCell ref="AA463:AC463"/>
    <mergeCell ref="AA464:AC464"/>
    <mergeCell ref="AA465:AC465"/>
    <mergeCell ref="AA409:AC409"/>
    <mergeCell ref="AA410:AC410"/>
    <mergeCell ref="AF168:AH168"/>
    <mergeCell ref="AA174:AC174"/>
    <mergeCell ref="AA175:AC175"/>
    <mergeCell ref="AA176:AC176"/>
    <mergeCell ref="AF172:AH172"/>
    <mergeCell ref="AF206:AH206"/>
    <mergeCell ref="AA185:AC185"/>
    <mergeCell ref="AA186:AC186"/>
    <mergeCell ref="AA182:AC182"/>
    <mergeCell ref="AA192:AC192"/>
    <mergeCell ref="AA435:AC435"/>
    <mergeCell ref="AA436:AC436"/>
    <mergeCell ref="AA437:AC437"/>
    <mergeCell ref="AA439:AC439"/>
    <mergeCell ref="AA440:AC440"/>
    <mergeCell ref="AA406:AC406"/>
    <mergeCell ref="AA416:AC417"/>
    <mergeCell ref="AA447:AC447"/>
    <mergeCell ref="AA407:AC407"/>
    <mergeCell ref="AA371:AC371"/>
    <mergeCell ref="AA107:AC107"/>
    <mergeCell ref="AA130:AC130"/>
    <mergeCell ref="AF130:AH130"/>
    <mergeCell ref="AD110:AE111"/>
    <mergeCell ref="AA98:AC98"/>
    <mergeCell ref="AA99:AC99"/>
    <mergeCell ref="AA100:AC100"/>
    <mergeCell ref="AA101:AC101"/>
    <mergeCell ref="AA102:AC102"/>
    <mergeCell ref="AA103:AC103"/>
    <mergeCell ref="AA112:AC112"/>
    <mergeCell ref="AA113:AC113"/>
    <mergeCell ref="AA114:AC114"/>
    <mergeCell ref="AA305:AC306"/>
    <mergeCell ref="AA106:AC106"/>
    <mergeCell ref="AA140:AC140"/>
    <mergeCell ref="AF158:AH158"/>
    <mergeCell ref="AD179:AE180"/>
    <mergeCell ref="AA173:AC173"/>
    <mergeCell ref="AA213:AC213"/>
    <mergeCell ref="AF179:AH180"/>
    <mergeCell ref="AF301:AH301"/>
    <mergeCell ref="AF302:AH302"/>
    <mergeCell ref="AA290:AC290"/>
    <mergeCell ref="AA218:AC218"/>
    <mergeCell ref="AD134:AE135"/>
    <mergeCell ref="AA260:AC260"/>
    <mergeCell ref="AA122:AC122"/>
    <mergeCell ref="AF184:AH184"/>
    <mergeCell ref="AF155:AH155"/>
    <mergeCell ref="AF129:AH129"/>
    <mergeCell ref="AF131:AH131"/>
    <mergeCell ref="AA601:AC601"/>
    <mergeCell ref="AA602:AC602"/>
    <mergeCell ref="AA603:AC603"/>
    <mergeCell ref="AA604:AC604"/>
    <mergeCell ref="AA591:AC591"/>
    <mergeCell ref="AA592:AC592"/>
    <mergeCell ref="AA595:AC595"/>
    <mergeCell ref="AA596:AC596"/>
    <mergeCell ref="AA525:AC525"/>
    <mergeCell ref="AA526:AC526"/>
    <mergeCell ref="AA527:AC527"/>
    <mergeCell ref="AA600:AC600"/>
    <mergeCell ref="AA598:AC598"/>
    <mergeCell ref="AA593:AC593"/>
    <mergeCell ref="AA541:AC541"/>
    <mergeCell ref="AA534:AC534"/>
    <mergeCell ref="AA513:AC513"/>
    <mergeCell ref="AA514:AC514"/>
    <mergeCell ref="AA515:AC515"/>
    <mergeCell ref="AA516:AC516"/>
    <mergeCell ref="AA517:AC517"/>
    <mergeCell ref="AA518:AC518"/>
    <mergeCell ref="AA519:AC519"/>
    <mergeCell ref="AA586:AC586"/>
    <mergeCell ref="AA587:AC587"/>
    <mergeCell ref="AA588:AC588"/>
    <mergeCell ref="AA589:AC589"/>
    <mergeCell ref="AA590:AC590"/>
    <mergeCell ref="AA546:AC546"/>
    <mergeCell ref="AA535:AC535"/>
    <mergeCell ref="AA523:AC523"/>
    <mergeCell ref="AA524:AC524"/>
    <mergeCell ref="AA674:AC674"/>
    <mergeCell ref="AA675:AC675"/>
    <mergeCell ref="AA676:AC676"/>
    <mergeCell ref="AA677:AC677"/>
    <mergeCell ref="AA678:AC678"/>
    <mergeCell ref="AA679:AC679"/>
    <mergeCell ref="AA616:AC616"/>
    <mergeCell ref="AA617:AC617"/>
    <mergeCell ref="AA618:AC618"/>
    <mergeCell ref="AA619:AC619"/>
    <mergeCell ref="AA620:AC620"/>
    <mergeCell ref="AA621:AC621"/>
    <mergeCell ref="AA622:AC622"/>
    <mergeCell ref="AA623:AC623"/>
    <mergeCell ref="AA624:AC624"/>
    <mergeCell ref="AA625:AC625"/>
    <mergeCell ref="AA626:AC626"/>
    <mergeCell ref="AA627:AC627"/>
    <mergeCell ref="AA628:AC628"/>
    <mergeCell ref="AA629:AC629"/>
    <mergeCell ref="AA630:AC630"/>
    <mergeCell ref="AA631:AC631"/>
    <mergeCell ref="AA632:AC632"/>
    <mergeCell ref="AA633:AC633"/>
    <mergeCell ref="AA634:AC634"/>
    <mergeCell ref="AA635:AC635"/>
    <mergeCell ref="AA643:AC643"/>
    <mergeCell ref="AA644:AC644"/>
    <mergeCell ref="AA645:AC645"/>
    <mergeCell ref="AA668:AC668"/>
    <mergeCell ref="AA667:AC667"/>
    <mergeCell ref="AA646:AC646"/>
    <mergeCell ref="AA672:AC672"/>
    <mergeCell ref="AA673:AC673"/>
    <mergeCell ref="AA597:AC597"/>
    <mergeCell ref="AA594:AC594"/>
    <mergeCell ref="AA599:AC599"/>
    <mergeCell ref="AA573:AC573"/>
    <mergeCell ref="AA574:AC574"/>
    <mergeCell ref="AA575:AC575"/>
    <mergeCell ref="AA639:AC639"/>
    <mergeCell ref="AA640:AC640"/>
    <mergeCell ref="AA641:AC641"/>
    <mergeCell ref="AA428:AC428"/>
    <mergeCell ref="AA642:AC642"/>
    <mergeCell ref="AA605:AC605"/>
    <mergeCell ref="AA606:AC606"/>
    <mergeCell ref="AA607:AC607"/>
    <mergeCell ref="AA608:AC608"/>
    <mergeCell ref="AA609:AC609"/>
    <mergeCell ref="AA576:AC576"/>
    <mergeCell ref="AA577:AC577"/>
    <mergeCell ref="AA578:AC578"/>
    <mergeCell ref="AA579:AC579"/>
    <mergeCell ref="AA580:AC580"/>
    <mergeCell ref="AA581:AC581"/>
    <mergeCell ref="AA582:AC582"/>
    <mergeCell ref="AA583:AC583"/>
    <mergeCell ref="AA584:AC584"/>
    <mergeCell ref="AA585:AC585"/>
    <mergeCell ref="AA504:AC504"/>
    <mergeCell ref="AA505:AC505"/>
    <mergeCell ref="AA506:AC506"/>
    <mergeCell ref="AA507:AC507"/>
    <mergeCell ref="AA638:AC638"/>
    <mergeCell ref="AA636:AC636"/>
    <mergeCell ref="AA637:AC637"/>
    <mergeCell ref="AA492:AC492"/>
    <mergeCell ref="AA495:AC495"/>
    <mergeCell ref="AA497:AC497"/>
    <mergeCell ref="AA498:AC498"/>
    <mergeCell ref="AA499:AC499"/>
    <mergeCell ref="AA547:AC547"/>
    <mergeCell ref="AA548:AC548"/>
    <mergeCell ref="AA346:AC346"/>
    <mergeCell ref="AA347:AC347"/>
    <mergeCell ref="AA348:AC348"/>
    <mergeCell ref="AA382:AC382"/>
    <mergeCell ref="AA383:AC383"/>
    <mergeCell ref="AA384:AC384"/>
    <mergeCell ref="AA385:AC385"/>
    <mergeCell ref="AA386:AC386"/>
    <mergeCell ref="AA387:AC387"/>
    <mergeCell ref="AA362:AC362"/>
    <mergeCell ref="AA363:AC363"/>
    <mergeCell ref="AA364:AC364"/>
    <mergeCell ref="AA372:AC372"/>
    <mergeCell ref="AA378:AC378"/>
    <mergeCell ref="AA424:AC424"/>
    <mergeCell ref="AA425:AC425"/>
    <mergeCell ref="AA426:AC426"/>
    <mergeCell ref="AA451:AC451"/>
    <mergeCell ref="AA452:AC452"/>
    <mergeCell ref="AA453:AC453"/>
    <mergeCell ref="AA454:AC454"/>
    <mergeCell ref="AA455:AC455"/>
    <mergeCell ref="AA456:AC456"/>
    <mergeCell ref="AA480:AC480"/>
    <mergeCell ref="AA481:AC481"/>
    <mergeCell ref="AA482:AC482"/>
    <mergeCell ref="AA432:AC432"/>
    <mergeCell ref="AA469:AC469"/>
    <mergeCell ref="AA470:AC470"/>
    <mergeCell ref="AA473:AC473"/>
    <mergeCell ref="AA474:AC474"/>
    <mergeCell ref="AA441:AC441"/>
    <mergeCell ref="AA442:AC442"/>
    <mergeCell ref="AA443:AC443"/>
    <mergeCell ref="AA444:AC444"/>
    <mergeCell ref="AA445:AC445"/>
    <mergeCell ref="AA446:AC446"/>
    <mergeCell ref="AA471:AC471"/>
    <mergeCell ref="AA459:AC459"/>
    <mergeCell ref="AA460:AC460"/>
    <mergeCell ref="AA458:AC458"/>
    <mergeCell ref="AA467:AC467"/>
    <mergeCell ref="AA468:AC468"/>
    <mergeCell ref="AI456:AK456"/>
    <mergeCell ref="AA438:AC438"/>
    <mergeCell ref="AA457:AC457"/>
    <mergeCell ref="AA466:AC466"/>
    <mergeCell ref="AA403:AC403"/>
    <mergeCell ref="AF420:AH420"/>
    <mergeCell ref="AI457:AK457"/>
    <mergeCell ref="AI459:AK459"/>
    <mergeCell ref="AI378:AK378"/>
    <mergeCell ref="AI408:AK408"/>
    <mergeCell ref="AI409:AK409"/>
    <mergeCell ref="AI403:AK403"/>
    <mergeCell ref="AI422:AK422"/>
    <mergeCell ref="AI423:AK423"/>
    <mergeCell ref="AI465:AK465"/>
    <mergeCell ref="AI420:AK420"/>
    <mergeCell ref="AI438:AK438"/>
    <mergeCell ref="AI427:AK427"/>
    <mergeCell ref="AI410:AK410"/>
    <mergeCell ref="AA433:AC433"/>
    <mergeCell ref="AA434:AC434"/>
    <mergeCell ref="AA461:AC461"/>
    <mergeCell ref="AA448:AC448"/>
    <mergeCell ref="AA449:AC449"/>
    <mergeCell ref="AA450:AC450"/>
    <mergeCell ref="AF427:AH427"/>
    <mergeCell ref="AF428:AH428"/>
    <mergeCell ref="AF429:AH429"/>
    <mergeCell ref="AF463:AH463"/>
    <mergeCell ref="AI442:AK442"/>
    <mergeCell ref="AI432:AK432"/>
    <mergeCell ref="AF451:AH451"/>
    <mergeCell ref="E588:T588"/>
    <mergeCell ref="V588:Z588"/>
    <mergeCell ref="AF566:AH566"/>
    <mergeCell ref="AF523:AH523"/>
    <mergeCell ref="AF524:AH524"/>
    <mergeCell ref="AA478:AC479"/>
    <mergeCell ref="AA502:AC503"/>
    <mergeCell ref="AA488:AC488"/>
    <mergeCell ref="AA489:AC489"/>
    <mergeCell ref="AA490:AC490"/>
    <mergeCell ref="AF505:AH505"/>
    <mergeCell ref="V205:Z205"/>
    <mergeCell ref="E165:T165"/>
    <mergeCell ref="V183:Z183"/>
    <mergeCell ref="E211:T211"/>
    <mergeCell ref="AF410:AH410"/>
    <mergeCell ref="AF411:AH411"/>
    <mergeCell ref="AF412:AH412"/>
    <mergeCell ref="AF418:AH418"/>
    <mergeCell ref="AF419:AH419"/>
    <mergeCell ref="E193:T193"/>
    <mergeCell ref="E216:T216"/>
    <mergeCell ref="E217:T217"/>
    <mergeCell ref="V195:Z195"/>
    <mergeCell ref="V198:Z198"/>
    <mergeCell ref="AA338:AC338"/>
    <mergeCell ref="AA339:AC339"/>
    <mergeCell ref="AA340:AC340"/>
    <mergeCell ref="AA341:AC341"/>
    <mergeCell ref="V316:Z316"/>
    <mergeCell ref="V357:Z357"/>
    <mergeCell ref="V305:Z306"/>
    <mergeCell ref="AI676:AK676"/>
    <mergeCell ref="AF637:AH637"/>
    <mergeCell ref="AI637:AK637"/>
    <mergeCell ref="AF638:AH638"/>
    <mergeCell ref="AI638:AK638"/>
    <mergeCell ref="AF639:AH639"/>
    <mergeCell ref="AI639:AK639"/>
    <mergeCell ref="AF640:AH640"/>
    <mergeCell ref="AI640:AK640"/>
    <mergeCell ref="AF641:AH641"/>
    <mergeCell ref="AI641:AK641"/>
    <mergeCell ref="AF642:AH642"/>
    <mergeCell ref="AI642:AK642"/>
    <mergeCell ref="AF643:AH643"/>
    <mergeCell ref="AI643:AK643"/>
    <mergeCell ref="AF644:AH644"/>
    <mergeCell ref="AI644:AK644"/>
    <mergeCell ref="AF645:AH645"/>
    <mergeCell ref="AI645:AK645"/>
    <mergeCell ref="AI671:AK671"/>
    <mergeCell ref="AF673:AH673"/>
    <mergeCell ref="AF646:AH646"/>
    <mergeCell ref="AI646:AK646"/>
    <mergeCell ref="AF647:AH647"/>
    <mergeCell ref="AI647:AK647"/>
    <mergeCell ref="AF648:AH648"/>
    <mergeCell ref="AI648:AK648"/>
    <mergeCell ref="AF649:AH649"/>
    <mergeCell ref="AI649:AK649"/>
    <mergeCell ref="AF650:AH650"/>
    <mergeCell ref="AI650:AK650"/>
    <mergeCell ref="AF651:AH651"/>
    <mergeCell ref="AI651:AK651"/>
    <mergeCell ref="AF652:AH652"/>
    <mergeCell ref="AI652:AK652"/>
    <mergeCell ref="AF653:AH653"/>
    <mergeCell ref="AI653:AK653"/>
    <mergeCell ref="AF654:AH654"/>
    <mergeCell ref="AI654:AK654"/>
    <mergeCell ref="AA664:AC664"/>
    <mergeCell ref="AA665:AC665"/>
    <mergeCell ref="AA666:AC666"/>
    <mergeCell ref="AA654:AC654"/>
    <mergeCell ref="AA663:AC663"/>
    <mergeCell ref="AA653:AC653"/>
    <mergeCell ref="AA647:AC647"/>
    <mergeCell ref="AA648:AC648"/>
    <mergeCell ref="AA649:AC649"/>
    <mergeCell ref="AA650:AC650"/>
    <mergeCell ref="AA651:AC651"/>
    <mergeCell ref="AA652:AC652"/>
    <mergeCell ref="AA669:AC669"/>
    <mergeCell ref="AA670:AC670"/>
    <mergeCell ref="AA671:AC671"/>
    <mergeCell ref="AF679:AH679"/>
    <mergeCell ref="AI679:AK679"/>
    <mergeCell ref="C679:D679"/>
    <mergeCell ref="E679:T679"/>
    <mergeCell ref="V679:Z679"/>
    <mergeCell ref="C675:D675"/>
    <mergeCell ref="E675:T675"/>
    <mergeCell ref="V675:Z675"/>
    <mergeCell ref="C676:D676"/>
    <mergeCell ref="E676:T676"/>
    <mergeCell ref="V676:Z676"/>
    <mergeCell ref="C677:D677"/>
    <mergeCell ref="E677:T677"/>
    <mergeCell ref="V677:Z677"/>
    <mergeCell ref="C678:D678"/>
    <mergeCell ref="E678:T678"/>
    <mergeCell ref="V678:Z678"/>
    <mergeCell ref="AF677:AH677"/>
    <mergeCell ref="AI677:AK677"/>
    <mergeCell ref="AF678:AH678"/>
    <mergeCell ref="AI678:AK678"/>
    <mergeCell ref="C673:D673"/>
    <mergeCell ref="E673:T673"/>
    <mergeCell ref="AI673:AK673"/>
    <mergeCell ref="AF674:AH674"/>
    <mergeCell ref="AI674:AK674"/>
    <mergeCell ref="AF675:AH675"/>
    <mergeCell ref="AI675:AK675"/>
    <mergeCell ref="AF676:AH676"/>
    <mergeCell ref="AL657:AL658"/>
    <mergeCell ref="AF659:AH659"/>
    <mergeCell ref="AI659:AK659"/>
    <mergeCell ref="AF660:AH660"/>
    <mergeCell ref="AI660:AK660"/>
    <mergeCell ref="AF661:AH661"/>
    <mergeCell ref="AI661:AK661"/>
    <mergeCell ref="AF662:AH662"/>
    <mergeCell ref="AI662:AK662"/>
    <mergeCell ref="AF663:AH663"/>
    <mergeCell ref="AI663:AK663"/>
    <mergeCell ref="AF664:AH664"/>
    <mergeCell ref="AI664:AK664"/>
    <mergeCell ref="AF665:AH665"/>
    <mergeCell ref="AI665:AK665"/>
    <mergeCell ref="AF672:AH672"/>
    <mergeCell ref="AI672:AK672"/>
    <mergeCell ref="AF666:AH666"/>
    <mergeCell ref="AI666:AK666"/>
    <mergeCell ref="AF667:AH667"/>
    <mergeCell ref="AI667:AK667"/>
    <mergeCell ref="AF668:AH668"/>
    <mergeCell ref="AI668:AK668"/>
    <mergeCell ref="AF669:AH669"/>
    <mergeCell ref="AI669:AK669"/>
    <mergeCell ref="AF670:AH670"/>
    <mergeCell ref="AI670:AK670"/>
    <mergeCell ref="AF671:AH671"/>
    <mergeCell ref="V664:Z664"/>
    <mergeCell ref="C665:D665"/>
    <mergeCell ref="E665:T665"/>
    <mergeCell ref="V665:Z665"/>
    <mergeCell ref="C666:D666"/>
    <mergeCell ref="E666:T666"/>
    <mergeCell ref="V666:Z666"/>
    <mergeCell ref="C674:D674"/>
    <mergeCell ref="E674:T674"/>
    <mergeCell ref="V674:Z674"/>
    <mergeCell ref="C667:D667"/>
    <mergeCell ref="E667:T667"/>
    <mergeCell ref="V667:Z667"/>
    <mergeCell ref="C668:D668"/>
    <mergeCell ref="E668:T668"/>
    <mergeCell ref="V668:Z668"/>
    <mergeCell ref="C669:D669"/>
    <mergeCell ref="E669:T669"/>
    <mergeCell ref="V669:Z669"/>
    <mergeCell ref="C670:D670"/>
    <mergeCell ref="E670:T670"/>
    <mergeCell ref="V670:Z670"/>
    <mergeCell ref="C671:D671"/>
    <mergeCell ref="E671:T671"/>
    <mergeCell ref="V671:Z671"/>
    <mergeCell ref="V673:Z673"/>
    <mergeCell ref="V672:Z672"/>
    <mergeCell ref="C672:D672"/>
    <mergeCell ref="E672:T672"/>
    <mergeCell ref="C657:D658"/>
    <mergeCell ref="E657:T658"/>
    <mergeCell ref="V657:Z658"/>
    <mergeCell ref="AD657:AE658"/>
    <mergeCell ref="C659:D659"/>
    <mergeCell ref="E659:T659"/>
    <mergeCell ref="V659:Z659"/>
    <mergeCell ref="C660:D660"/>
    <mergeCell ref="E660:T660"/>
    <mergeCell ref="V660:Z660"/>
    <mergeCell ref="AF657:AH658"/>
    <mergeCell ref="AI657:AK658"/>
    <mergeCell ref="C661:D661"/>
    <mergeCell ref="E661:T661"/>
    <mergeCell ref="V661:Z661"/>
    <mergeCell ref="C662:D662"/>
    <mergeCell ref="E662:T662"/>
    <mergeCell ref="V662:Z662"/>
    <mergeCell ref="AA657:AC658"/>
    <mergeCell ref="AA659:AC659"/>
    <mergeCell ref="AA660:AC660"/>
    <mergeCell ref="AA661:AC661"/>
    <mergeCell ref="AA662:AC662"/>
    <mergeCell ref="C663:D663"/>
    <mergeCell ref="E663:T663"/>
    <mergeCell ref="V663:Z663"/>
    <mergeCell ref="C664:D664"/>
    <mergeCell ref="E664:T664"/>
    <mergeCell ref="AI628:AK628"/>
    <mergeCell ref="AF629:AH629"/>
    <mergeCell ref="AI629:AK629"/>
    <mergeCell ref="AF630:AH630"/>
    <mergeCell ref="AI630:AK630"/>
    <mergeCell ref="AF631:AH631"/>
    <mergeCell ref="AI631:AK631"/>
    <mergeCell ref="AF632:AH632"/>
    <mergeCell ref="AI632:AK632"/>
    <mergeCell ref="AF633:AH633"/>
    <mergeCell ref="AI633:AK633"/>
    <mergeCell ref="AF634:AH634"/>
    <mergeCell ref="AI634:AK634"/>
    <mergeCell ref="AF635:AH635"/>
    <mergeCell ref="AI635:AK635"/>
    <mergeCell ref="AF636:AH636"/>
    <mergeCell ref="AI636:AK636"/>
    <mergeCell ref="C653:D653"/>
    <mergeCell ref="E653:T653"/>
    <mergeCell ref="V653:Z653"/>
    <mergeCell ref="C654:D654"/>
    <mergeCell ref="E654:T654"/>
    <mergeCell ref="V654:Z654"/>
    <mergeCell ref="C650:D650"/>
    <mergeCell ref="E650:T650"/>
    <mergeCell ref="V650:Z650"/>
    <mergeCell ref="C651:D651"/>
    <mergeCell ref="AL614:AL615"/>
    <mergeCell ref="AF616:AH616"/>
    <mergeCell ref="AI616:AK616"/>
    <mergeCell ref="AF617:AH617"/>
    <mergeCell ref="AI617:AK617"/>
    <mergeCell ref="AF618:AH618"/>
    <mergeCell ref="AI618:AK618"/>
    <mergeCell ref="AF619:AH619"/>
    <mergeCell ref="AI619:AK619"/>
    <mergeCell ref="AF620:AH620"/>
    <mergeCell ref="AI620:AK620"/>
    <mergeCell ref="AF621:AH621"/>
    <mergeCell ref="AI621:AK621"/>
    <mergeCell ref="AF622:AH622"/>
    <mergeCell ref="AI622:AK622"/>
    <mergeCell ref="AF623:AH623"/>
    <mergeCell ref="AI623:AK623"/>
    <mergeCell ref="AF624:AH624"/>
    <mergeCell ref="AI624:AK624"/>
    <mergeCell ref="AF625:AH625"/>
    <mergeCell ref="AI625:AK625"/>
    <mergeCell ref="AF626:AH626"/>
    <mergeCell ref="AI626:AK626"/>
    <mergeCell ref="AF627:AH627"/>
    <mergeCell ref="AI627:AK627"/>
    <mergeCell ref="AF628:AH628"/>
    <mergeCell ref="C647:D647"/>
    <mergeCell ref="E647:T647"/>
    <mergeCell ref="V647:Z647"/>
    <mergeCell ref="C648:D648"/>
    <mergeCell ref="E648:T648"/>
    <mergeCell ref="V648:Z648"/>
    <mergeCell ref="C649:D649"/>
    <mergeCell ref="E649:T649"/>
    <mergeCell ref="V649:Z649"/>
    <mergeCell ref="C635:D635"/>
    <mergeCell ref="E635:T635"/>
    <mergeCell ref="V635:Z635"/>
    <mergeCell ref="C636:D636"/>
    <mergeCell ref="E636:T636"/>
    <mergeCell ref="V636:Z636"/>
    <mergeCell ref="C637:D637"/>
    <mergeCell ref="E637:T637"/>
    <mergeCell ref="V637:Z637"/>
    <mergeCell ref="C638:D638"/>
    <mergeCell ref="E638:T638"/>
    <mergeCell ref="V638:Z638"/>
    <mergeCell ref="C639:D639"/>
    <mergeCell ref="E639:T639"/>
    <mergeCell ref="E651:T651"/>
    <mergeCell ref="V651:Z651"/>
    <mergeCell ref="C652:D652"/>
    <mergeCell ref="E652:T652"/>
    <mergeCell ref="V652:Z652"/>
    <mergeCell ref="C641:D641"/>
    <mergeCell ref="E641:T641"/>
    <mergeCell ref="V641:Z641"/>
    <mergeCell ref="C642:D642"/>
    <mergeCell ref="E642:T642"/>
    <mergeCell ref="V642:Z642"/>
    <mergeCell ref="C643:D643"/>
    <mergeCell ref="E643:T643"/>
    <mergeCell ref="V643:Z643"/>
    <mergeCell ref="C644:D644"/>
    <mergeCell ref="E644:T644"/>
    <mergeCell ref="V644:Z644"/>
    <mergeCell ref="C645:D645"/>
    <mergeCell ref="E645:T645"/>
    <mergeCell ref="V645:Z645"/>
    <mergeCell ref="C646:D646"/>
    <mergeCell ref="E646:T646"/>
    <mergeCell ref="V646:Z646"/>
    <mergeCell ref="V639:Z639"/>
    <mergeCell ref="C640:D640"/>
    <mergeCell ref="E640:T640"/>
    <mergeCell ref="V640:Z640"/>
    <mergeCell ref="C629:D629"/>
    <mergeCell ref="E629:T629"/>
    <mergeCell ref="V629:Z629"/>
    <mergeCell ref="C630:D630"/>
    <mergeCell ref="E630:T630"/>
    <mergeCell ref="V630:Z630"/>
    <mergeCell ref="C631:D631"/>
    <mergeCell ref="E631:T631"/>
    <mergeCell ref="V631:Z631"/>
    <mergeCell ref="C632:D632"/>
    <mergeCell ref="E632:T632"/>
    <mergeCell ref="V632:Z632"/>
    <mergeCell ref="C633:D633"/>
    <mergeCell ref="E633:T633"/>
    <mergeCell ref="V633:Z633"/>
    <mergeCell ref="C634:D634"/>
    <mergeCell ref="E634:T634"/>
    <mergeCell ref="V634:Z634"/>
    <mergeCell ref="C623:D623"/>
    <mergeCell ref="E623:T623"/>
    <mergeCell ref="V623:Z623"/>
    <mergeCell ref="C624:D624"/>
    <mergeCell ref="E624:T624"/>
    <mergeCell ref="V624:Z624"/>
    <mergeCell ref="C625:D625"/>
    <mergeCell ref="E625:T625"/>
    <mergeCell ref="V625:Z625"/>
    <mergeCell ref="C626:D626"/>
    <mergeCell ref="E626:T626"/>
    <mergeCell ref="V626:Z626"/>
    <mergeCell ref="C627:D627"/>
    <mergeCell ref="E627:T627"/>
    <mergeCell ref="V627:Z627"/>
    <mergeCell ref="C628:D628"/>
    <mergeCell ref="E628:T628"/>
    <mergeCell ref="V628:Z628"/>
    <mergeCell ref="C618:D618"/>
    <mergeCell ref="E618:T618"/>
    <mergeCell ref="V618:Z618"/>
    <mergeCell ref="AF614:AH615"/>
    <mergeCell ref="AI614:AK615"/>
    <mergeCell ref="C619:D619"/>
    <mergeCell ref="E619:T619"/>
    <mergeCell ref="V619:Z619"/>
    <mergeCell ref="C620:D620"/>
    <mergeCell ref="E620:T620"/>
    <mergeCell ref="V620:Z620"/>
    <mergeCell ref="C621:D621"/>
    <mergeCell ref="E621:T621"/>
    <mergeCell ref="V621:Z621"/>
    <mergeCell ref="C622:D622"/>
    <mergeCell ref="E622:T622"/>
    <mergeCell ref="V622:Z622"/>
    <mergeCell ref="AA614:AC615"/>
    <mergeCell ref="AI610:AK610"/>
    <mergeCell ref="AF611:AH611"/>
    <mergeCell ref="AI611:AK611"/>
    <mergeCell ref="C614:D615"/>
    <mergeCell ref="E614:T615"/>
    <mergeCell ref="V614:Z615"/>
    <mergeCell ref="AD614:AE615"/>
    <mergeCell ref="C616:D616"/>
    <mergeCell ref="E616:T616"/>
    <mergeCell ref="V616:Z616"/>
    <mergeCell ref="C617:D617"/>
    <mergeCell ref="E617:T617"/>
    <mergeCell ref="V617:Z617"/>
    <mergeCell ref="C608:D608"/>
    <mergeCell ref="E608:T608"/>
    <mergeCell ref="V608:Z608"/>
    <mergeCell ref="C609:D609"/>
    <mergeCell ref="E609:T609"/>
    <mergeCell ref="V609:Z609"/>
    <mergeCell ref="C610:D610"/>
    <mergeCell ref="E610:T610"/>
    <mergeCell ref="V610:Z610"/>
    <mergeCell ref="C611:D611"/>
    <mergeCell ref="E611:T611"/>
    <mergeCell ref="V611:Z611"/>
    <mergeCell ref="AA610:AC610"/>
    <mergeCell ref="AA611:AC611"/>
    <mergeCell ref="AF610:AH610"/>
    <mergeCell ref="AI601:AK601"/>
    <mergeCell ref="AF602:AH602"/>
    <mergeCell ref="AI602:AK602"/>
    <mergeCell ref="AF603:AH603"/>
    <mergeCell ref="AI603:AK603"/>
    <mergeCell ref="AF604:AH604"/>
    <mergeCell ref="AI604:AK604"/>
    <mergeCell ref="AF605:AH605"/>
    <mergeCell ref="AI605:AK605"/>
    <mergeCell ref="AF606:AH606"/>
    <mergeCell ref="AI606:AK606"/>
    <mergeCell ref="AF607:AH607"/>
    <mergeCell ref="AI607:AK607"/>
    <mergeCell ref="AF608:AH608"/>
    <mergeCell ref="AI608:AK608"/>
    <mergeCell ref="AF609:AH609"/>
    <mergeCell ref="AI609:AK609"/>
    <mergeCell ref="AF601:AH601"/>
    <mergeCell ref="AI592:AK592"/>
    <mergeCell ref="AF593:AH593"/>
    <mergeCell ref="AI593:AK593"/>
    <mergeCell ref="AF594:AH594"/>
    <mergeCell ref="AI594:AK594"/>
    <mergeCell ref="AF595:AH595"/>
    <mergeCell ref="AI595:AK595"/>
    <mergeCell ref="AF596:AH596"/>
    <mergeCell ref="AI596:AK596"/>
    <mergeCell ref="AF597:AH597"/>
    <mergeCell ref="AI597:AK597"/>
    <mergeCell ref="AF598:AH598"/>
    <mergeCell ref="AI598:AK598"/>
    <mergeCell ref="AF599:AH599"/>
    <mergeCell ref="AI599:AK599"/>
    <mergeCell ref="AF600:AH600"/>
    <mergeCell ref="AI600:AK600"/>
    <mergeCell ref="AF592:AH592"/>
    <mergeCell ref="AI583:AK583"/>
    <mergeCell ref="AF584:AH584"/>
    <mergeCell ref="AI584:AK584"/>
    <mergeCell ref="AF585:AH585"/>
    <mergeCell ref="AI585:AK585"/>
    <mergeCell ref="AF586:AH586"/>
    <mergeCell ref="AI586:AK586"/>
    <mergeCell ref="AF587:AH587"/>
    <mergeCell ref="AI587:AK587"/>
    <mergeCell ref="AF588:AH588"/>
    <mergeCell ref="AI588:AK588"/>
    <mergeCell ref="AF589:AH589"/>
    <mergeCell ref="AI589:AK589"/>
    <mergeCell ref="AF590:AH590"/>
    <mergeCell ref="AI590:AK590"/>
    <mergeCell ref="AF591:AH591"/>
    <mergeCell ref="AI591:AK591"/>
    <mergeCell ref="AF583:AH583"/>
    <mergeCell ref="AL571:AL572"/>
    <mergeCell ref="AF573:AH573"/>
    <mergeCell ref="AI573:AK573"/>
    <mergeCell ref="AF574:AH574"/>
    <mergeCell ref="AI574:AK574"/>
    <mergeCell ref="AF575:AH575"/>
    <mergeCell ref="AI575:AK575"/>
    <mergeCell ref="AF576:AH576"/>
    <mergeCell ref="AI576:AK576"/>
    <mergeCell ref="AF577:AH577"/>
    <mergeCell ref="AI577:AK577"/>
    <mergeCell ref="AF578:AH578"/>
    <mergeCell ref="AI578:AK578"/>
    <mergeCell ref="AF579:AH579"/>
    <mergeCell ref="AI579:AK579"/>
    <mergeCell ref="AI581:AK581"/>
    <mergeCell ref="AF582:AH582"/>
    <mergeCell ref="AI582:AK582"/>
    <mergeCell ref="AF580:AH580"/>
    <mergeCell ref="AI580:AK580"/>
    <mergeCell ref="AF581:AH581"/>
    <mergeCell ref="V604:Z604"/>
    <mergeCell ref="C605:D605"/>
    <mergeCell ref="E605:T605"/>
    <mergeCell ref="V605:Z605"/>
    <mergeCell ref="C606:D606"/>
    <mergeCell ref="E606:T606"/>
    <mergeCell ref="V606:Z606"/>
    <mergeCell ref="C590:D590"/>
    <mergeCell ref="E590:T590"/>
    <mergeCell ref="V590:Z590"/>
    <mergeCell ref="C591:D591"/>
    <mergeCell ref="E591:T591"/>
    <mergeCell ref="V591:Z591"/>
    <mergeCell ref="C592:D592"/>
    <mergeCell ref="E592:T592"/>
    <mergeCell ref="V592:Z592"/>
    <mergeCell ref="C593:D593"/>
    <mergeCell ref="E593:T593"/>
    <mergeCell ref="V593:Z593"/>
    <mergeCell ref="C594:D594"/>
    <mergeCell ref="E594:T594"/>
    <mergeCell ref="C589:D589"/>
    <mergeCell ref="E589:T589"/>
    <mergeCell ref="V589:Z589"/>
    <mergeCell ref="C607:D607"/>
    <mergeCell ref="E607:T607"/>
    <mergeCell ref="V607:Z607"/>
    <mergeCell ref="C596:D596"/>
    <mergeCell ref="E596:T596"/>
    <mergeCell ref="V596:Z596"/>
    <mergeCell ref="C597:D597"/>
    <mergeCell ref="E597:T597"/>
    <mergeCell ref="V597:Z597"/>
    <mergeCell ref="C598:D598"/>
    <mergeCell ref="E598:T598"/>
    <mergeCell ref="V598:Z598"/>
    <mergeCell ref="C599:D599"/>
    <mergeCell ref="E599:T599"/>
    <mergeCell ref="V599:Z599"/>
    <mergeCell ref="C600:D600"/>
    <mergeCell ref="E600:T600"/>
    <mergeCell ref="V600:Z600"/>
    <mergeCell ref="C601:D601"/>
    <mergeCell ref="E601:T601"/>
    <mergeCell ref="V601:Z601"/>
    <mergeCell ref="C602:D602"/>
    <mergeCell ref="E602:T602"/>
    <mergeCell ref="V602:Z602"/>
    <mergeCell ref="C603:D603"/>
    <mergeCell ref="E603:T603"/>
    <mergeCell ref="V603:Z603"/>
    <mergeCell ref="C604:D604"/>
    <mergeCell ref="E604:T604"/>
    <mergeCell ref="C579:D579"/>
    <mergeCell ref="E579:T579"/>
    <mergeCell ref="V579:Z579"/>
    <mergeCell ref="C580:D580"/>
    <mergeCell ref="E580:T580"/>
    <mergeCell ref="V580:Z580"/>
    <mergeCell ref="C581:D581"/>
    <mergeCell ref="E581:T581"/>
    <mergeCell ref="V581:Z581"/>
    <mergeCell ref="C582:D582"/>
    <mergeCell ref="E582:T582"/>
    <mergeCell ref="V582:Z582"/>
    <mergeCell ref="C583:D583"/>
    <mergeCell ref="E583:T583"/>
    <mergeCell ref="V583:Z583"/>
    <mergeCell ref="V594:Z594"/>
    <mergeCell ref="C595:D595"/>
    <mergeCell ref="E595:T595"/>
    <mergeCell ref="V595:Z595"/>
    <mergeCell ref="C584:D584"/>
    <mergeCell ref="E584:T584"/>
    <mergeCell ref="V584:Z584"/>
    <mergeCell ref="C585:D585"/>
    <mergeCell ref="E585:T585"/>
    <mergeCell ref="V585:Z585"/>
    <mergeCell ref="C586:D586"/>
    <mergeCell ref="E586:T586"/>
    <mergeCell ref="V586:Z586"/>
    <mergeCell ref="C587:D587"/>
    <mergeCell ref="E587:T587"/>
    <mergeCell ref="V587:Z587"/>
    <mergeCell ref="C588:D588"/>
    <mergeCell ref="C573:D573"/>
    <mergeCell ref="E573:T573"/>
    <mergeCell ref="V573:Z573"/>
    <mergeCell ref="C574:D574"/>
    <mergeCell ref="E574:T574"/>
    <mergeCell ref="V574:Z574"/>
    <mergeCell ref="C575:D575"/>
    <mergeCell ref="E575:T575"/>
    <mergeCell ref="V575:Z575"/>
    <mergeCell ref="C576:D576"/>
    <mergeCell ref="E576:T576"/>
    <mergeCell ref="V576:Z576"/>
    <mergeCell ref="C577:D577"/>
    <mergeCell ref="E577:T577"/>
    <mergeCell ref="V577:Z577"/>
    <mergeCell ref="C578:D578"/>
    <mergeCell ref="E578:T578"/>
    <mergeCell ref="V578:Z578"/>
    <mergeCell ref="AI566:AK566"/>
    <mergeCell ref="AF567:AH567"/>
    <mergeCell ref="AI567:AK567"/>
    <mergeCell ref="AF568:AH568"/>
    <mergeCell ref="AI568:AK568"/>
    <mergeCell ref="C571:D572"/>
    <mergeCell ref="E571:T572"/>
    <mergeCell ref="V571:Z572"/>
    <mergeCell ref="AD571:AE572"/>
    <mergeCell ref="C566:D566"/>
    <mergeCell ref="E566:T566"/>
    <mergeCell ref="V566:Z566"/>
    <mergeCell ref="C567:D567"/>
    <mergeCell ref="E567:T567"/>
    <mergeCell ref="V567:Z567"/>
    <mergeCell ref="C568:D568"/>
    <mergeCell ref="E568:T568"/>
    <mergeCell ref="V568:Z568"/>
    <mergeCell ref="AF571:AH572"/>
    <mergeCell ref="AI571:AK572"/>
    <mergeCell ref="AA566:AC566"/>
    <mergeCell ref="AA567:AC567"/>
    <mergeCell ref="AA568:AC568"/>
    <mergeCell ref="AA571:AC572"/>
    <mergeCell ref="C560:D560"/>
    <mergeCell ref="E560:T560"/>
    <mergeCell ref="V560:Z560"/>
    <mergeCell ref="C561:D561"/>
    <mergeCell ref="E561:T561"/>
    <mergeCell ref="V561:Z561"/>
    <mergeCell ref="C562:D562"/>
    <mergeCell ref="E562:T562"/>
    <mergeCell ref="V562:Z562"/>
    <mergeCell ref="C563:D563"/>
    <mergeCell ref="E563:T563"/>
    <mergeCell ref="V563:Z563"/>
    <mergeCell ref="C564:D564"/>
    <mergeCell ref="E564:T564"/>
    <mergeCell ref="V564:Z564"/>
    <mergeCell ref="C565:D565"/>
    <mergeCell ref="E565:T565"/>
    <mergeCell ref="AI557:AK558"/>
    <mergeCell ref="AA557:AC558"/>
    <mergeCell ref="AA559:AC559"/>
    <mergeCell ref="AA560:AC560"/>
    <mergeCell ref="AA561:AC561"/>
    <mergeCell ref="AA562:AC562"/>
    <mergeCell ref="AA563:AC563"/>
    <mergeCell ref="AA564:AC564"/>
    <mergeCell ref="AA565:AC565"/>
    <mergeCell ref="V565:Z565"/>
    <mergeCell ref="AL557:AL558"/>
    <mergeCell ref="AF559:AH559"/>
    <mergeCell ref="AI559:AK559"/>
    <mergeCell ref="AF560:AH560"/>
    <mergeCell ref="AI560:AK560"/>
    <mergeCell ref="AF561:AH561"/>
    <mergeCell ref="AI561:AK561"/>
    <mergeCell ref="AF562:AH562"/>
    <mergeCell ref="AI562:AK562"/>
    <mergeCell ref="AF563:AH563"/>
    <mergeCell ref="AI563:AK563"/>
    <mergeCell ref="AF564:AH564"/>
    <mergeCell ref="AI564:AK564"/>
    <mergeCell ref="AF565:AH565"/>
    <mergeCell ref="AI565:AK565"/>
    <mergeCell ref="AA539:AC539"/>
    <mergeCell ref="AA540:AC540"/>
    <mergeCell ref="AA536:AC536"/>
    <mergeCell ref="AA529:AC529"/>
    <mergeCell ref="C524:D524"/>
    <mergeCell ref="C548:D548"/>
    <mergeCell ref="V527:Z527"/>
    <mergeCell ref="AA533:AC533"/>
    <mergeCell ref="C559:D559"/>
    <mergeCell ref="E559:T559"/>
    <mergeCell ref="V559:Z559"/>
    <mergeCell ref="AF557:AH558"/>
    <mergeCell ref="AA544:AC545"/>
    <mergeCell ref="AA538:AC538"/>
    <mergeCell ref="C549:D549"/>
    <mergeCell ref="C550:D550"/>
    <mergeCell ref="C551:D551"/>
    <mergeCell ref="C552:D552"/>
    <mergeCell ref="C553:D553"/>
    <mergeCell ref="C547:D547"/>
    <mergeCell ref="C527:D527"/>
    <mergeCell ref="C530:D530"/>
    <mergeCell ref="C531:D531"/>
    <mergeCell ref="C541:D541"/>
    <mergeCell ref="E532:T532"/>
    <mergeCell ref="E533:T533"/>
    <mergeCell ref="E534:T534"/>
    <mergeCell ref="AA530:AC530"/>
    <mergeCell ref="AF549:AH549"/>
    <mergeCell ref="C532:D532"/>
    <mergeCell ref="E544:T545"/>
    <mergeCell ref="C534:D534"/>
    <mergeCell ref="AF453:AH453"/>
    <mergeCell ref="AF454:AH454"/>
    <mergeCell ref="AF455:AH455"/>
    <mergeCell ref="AF456:AH456"/>
    <mergeCell ref="AI433:AK433"/>
    <mergeCell ref="AI428:AK428"/>
    <mergeCell ref="C557:D558"/>
    <mergeCell ref="E557:T558"/>
    <mergeCell ref="V557:Z558"/>
    <mergeCell ref="AD557:AE558"/>
    <mergeCell ref="AA549:AC549"/>
    <mergeCell ref="AA550:AC550"/>
    <mergeCell ref="AA551:AC551"/>
    <mergeCell ref="AA552:AC552"/>
    <mergeCell ref="AA553:AC553"/>
    <mergeCell ref="AA554:AC554"/>
    <mergeCell ref="C554:D554"/>
    <mergeCell ref="C533:D533"/>
    <mergeCell ref="C523:D523"/>
    <mergeCell ref="C544:D545"/>
    <mergeCell ref="C539:D539"/>
    <mergeCell ref="C540:D540"/>
    <mergeCell ref="C537:D537"/>
    <mergeCell ref="C538:D538"/>
    <mergeCell ref="AF510:AH510"/>
    <mergeCell ref="AF511:AH511"/>
    <mergeCell ref="AI437:AK437"/>
    <mergeCell ref="AI454:AK454"/>
    <mergeCell ref="AI455:AK455"/>
    <mergeCell ref="AI470:AK470"/>
    <mergeCell ref="AI461:AK461"/>
    <mergeCell ref="AA528:AC528"/>
    <mergeCell ref="AA491:AC491"/>
    <mergeCell ref="AA493:AC493"/>
    <mergeCell ref="AA494:AC494"/>
    <mergeCell ref="AA475:AC475"/>
    <mergeCell ref="AA485:AC485"/>
    <mergeCell ref="AA537:AC537"/>
    <mergeCell ref="AA521:AC521"/>
    <mergeCell ref="AA522:AC522"/>
    <mergeCell ref="AA483:AC483"/>
    <mergeCell ref="AA484:AC484"/>
    <mergeCell ref="AI529:AK529"/>
    <mergeCell ref="AI530:AK530"/>
    <mergeCell ref="AF528:AH528"/>
    <mergeCell ref="AF529:AH529"/>
    <mergeCell ref="AF530:AH530"/>
    <mergeCell ref="AA496:AC496"/>
    <mergeCell ref="AI462:AK462"/>
    <mergeCell ref="AI468:AK468"/>
    <mergeCell ref="AI469:AK469"/>
    <mergeCell ref="AI497:AK497"/>
    <mergeCell ref="AI494:AK494"/>
    <mergeCell ref="AI471:AK471"/>
    <mergeCell ref="AI467:AK467"/>
    <mergeCell ref="AI463:AK463"/>
    <mergeCell ref="AA520:AC520"/>
    <mergeCell ref="AA531:AC531"/>
    <mergeCell ref="AA532:AC532"/>
    <mergeCell ref="AA508:AC508"/>
    <mergeCell ref="AA509:AC509"/>
    <mergeCell ref="AA510:AC510"/>
    <mergeCell ref="AA511:AC511"/>
    <mergeCell ref="AA512:AC512"/>
    <mergeCell ref="AI517:AK517"/>
    <mergeCell ref="AI507:AK507"/>
    <mergeCell ref="AF437:AH437"/>
    <mergeCell ref="AF434:AH434"/>
    <mergeCell ref="AF435:AH435"/>
    <mergeCell ref="AF438:AH438"/>
    <mergeCell ref="AF439:AH439"/>
    <mergeCell ref="AF440:AH440"/>
    <mergeCell ref="AF424:AH424"/>
    <mergeCell ref="AF425:AH425"/>
    <mergeCell ref="AD544:AE545"/>
    <mergeCell ref="AI537:AK537"/>
    <mergeCell ref="AF533:AH533"/>
    <mergeCell ref="AF534:AH534"/>
    <mergeCell ref="AF535:AH535"/>
    <mergeCell ref="AF536:AH536"/>
    <mergeCell ref="AF537:AH537"/>
    <mergeCell ref="AF540:AH540"/>
    <mergeCell ref="AI446:AK446"/>
    <mergeCell ref="AI441:AK441"/>
    <mergeCell ref="AI424:AK424"/>
    <mergeCell ref="AI425:AK425"/>
    <mergeCell ref="AI426:AK426"/>
    <mergeCell ref="AI453:AK453"/>
    <mergeCell ref="AI445:AK445"/>
    <mergeCell ref="AI431:AK431"/>
    <mergeCell ref="AI434:AK434"/>
    <mergeCell ref="AI429:AK429"/>
    <mergeCell ref="AI436:AK436"/>
    <mergeCell ref="AI450:AK450"/>
    <mergeCell ref="AI439:AK439"/>
    <mergeCell ref="AF452:AH452"/>
    <mergeCell ref="AI505:AK505"/>
    <mergeCell ref="AI466:AK466"/>
    <mergeCell ref="AI510:AK510"/>
    <mergeCell ref="AI511:AK511"/>
    <mergeCell ref="AI495:AK495"/>
    <mergeCell ref="AI489:AK489"/>
    <mergeCell ref="AI486:AK486"/>
    <mergeCell ref="AI487:AK487"/>
    <mergeCell ref="AI488:AK488"/>
    <mergeCell ref="AF490:AH490"/>
    <mergeCell ref="C546:D546"/>
    <mergeCell ref="AI481:AK481"/>
    <mergeCell ref="AI474:AK474"/>
    <mergeCell ref="AI496:AK496"/>
    <mergeCell ref="AI482:AK482"/>
    <mergeCell ref="AI480:AK480"/>
    <mergeCell ref="AI447:AK447"/>
    <mergeCell ref="AD478:AE479"/>
    <mergeCell ref="AI521:AK521"/>
    <mergeCell ref="AI522:AK522"/>
    <mergeCell ref="AI449:AK449"/>
    <mergeCell ref="AF460:AH460"/>
    <mergeCell ref="AF461:AH461"/>
    <mergeCell ref="AI506:AK506"/>
    <mergeCell ref="AI508:AK508"/>
    <mergeCell ref="AI519:AK519"/>
    <mergeCell ref="AI518:AK518"/>
    <mergeCell ref="AI512:AK512"/>
    <mergeCell ref="AI513:AK513"/>
    <mergeCell ref="AF515:AH515"/>
    <mergeCell ref="AF499:AH499"/>
    <mergeCell ref="AD502:AE503"/>
    <mergeCell ref="AI538:AK538"/>
    <mergeCell ref="AI514:AK514"/>
    <mergeCell ref="AI478:AK479"/>
    <mergeCell ref="AI515:AK515"/>
    <mergeCell ref="AI485:AK485"/>
    <mergeCell ref="AI460:AK460"/>
    <mergeCell ref="AI475:AK475"/>
    <mergeCell ref="AA486:AC486"/>
    <mergeCell ref="AI504:AK504"/>
    <mergeCell ref="C536:D536"/>
    <mergeCell ref="E531:T531"/>
    <mergeCell ref="AI289:AK289"/>
    <mergeCell ref="AI440:AK440"/>
    <mergeCell ref="AI498:AK498"/>
    <mergeCell ref="AI499:AK499"/>
    <mergeCell ref="AA296:AC296"/>
    <mergeCell ref="AI532:AK532"/>
    <mergeCell ref="AI533:AK533"/>
    <mergeCell ref="AF506:AH506"/>
    <mergeCell ref="AF507:AH507"/>
    <mergeCell ref="AF508:AH508"/>
    <mergeCell ref="AF509:AH509"/>
    <mergeCell ref="AF489:AH489"/>
    <mergeCell ref="AI451:AK451"/>
    <mergeCell ref="AI435:AK435"/>
    <mergeCell ref="AI472:AK472"/>
    <mergeCell ref="AI443:AK443"/>
    <mergeCell ref="C528:D528"/>
    <mergeCell ref="AI536:AK536"/>
    <mergeCell ref="AF531:AH531"/>
    <mergeCell ref="AF532:AH532"/>
    <mergeCell ref="AF527:AH527"/>
    <mergeCell ref="AF495:AH495"/>
    <mergeCell ref="AF491:AH491"/>
    <mergeCell ref="AF492:AH492"/>
    <mergeCell ref="AF493:AH493"/>
    <mergeCell ref="AI473:AK473"/>
    <mergeCell ref="AI554:AK554"/>
    <mergeCell ref="AI550:AK550"/>
    <mergeCell ref="AI553:AK553"/>
    <mergeCell ref="AI524:AK524"/>
    <mergeCell ref="AI525:AK525"/>
    <mergeCell ref="AF551:AH551"/>
    <mergeCell ref="AF552:AH552"/>
    <mergeCell ref="AI551:AK551"/>
    <mergeCell ref="AI552:AK552"/>
    <mergeCell ref="AF538:AH538"/>
    <mergeCell ref="AF539:AH539"/>
    <mergeCell ref="AI534:AK534"/>
    <mergeCell ref="AI535:AK535"/>
    <mergeCell ref="AI541:AK541"/>
    <mergeCell ref="AF553:AH553"/>
    <mergeCell ref="AF554:AH554"/>
    <mergeCell ref="AI526:AK526"/>
    <mergeCell ref="AI549:AK549"/>
    <mergeCell ref="AI548:AK548"/>
    <mergeCell ref="AF550:AH550"/>
    <mergeCell ref="AF548:AH548"/>
    <mergeCell ref="AF525:AH525"/>
    <mergeCell ref="AF526:AH526"/>
    <mergeCell ref="AF541:AH541"/>
    <mergeCell ref="AF546:AH546"/>
    <mergeCell ref="AF547:AH547"/>
    <mergeCell ref="AI539:AK539"/>
    <mergeCell ref="AD305:AE306"/>
    <mergeCell ref="AI380:AK380"/>
    <mergeCell ref="AI352:AK352"/>
    <mergeCell ref="AF298:AH298"/>
    <mergeCell ref="AI371:AK371"/>
    <mergeCell ref="AI397:AK397"/>
    <mergeCell ref="AI400:AK400"/>
    <mergeCell ref="AI360:AK361"/>
    <mergeCell ref="AF346:AH346"/>
    <mergeCell ref="AF348:AH348"/>
    <mergeCell ref="AF377:AH377"/>
    <mergeCell ref="AF430:AH430"/>
    <mergeCell ref="AF431:AH431"/>
    <mergeCell ref="AF432:AH432"/>
    <mergeCell ref="AF433:AH433"/>
    <mergeCell ref="AF436:AH436"/>
    <mergeCell ref="AI416:AK417"/>
    <mergeCell ref="AI391:AK391"/>
    <mergeCell ref="AI381:AK381"/>
    <mergeCell ref="AI328:AK328"/>
    <mergeCell ref="AI331:AK331"/>
    <mergeCell ref="AI332:AK332"/>
    <mergeCell ref="AI329:AK329"/>
    <mergeCell ref="AI413:AK413"/>
    <mergeCell ref="AF416:AH417"/>
    <mergeCell ref="AF413:AH413"/>
    <mergeCell ref="AI412:AK412"/>
    <mergeCell ref="AI401:AK401"/>
    <mergeCell ref="AF364:AH364"/>
    <mergeCell ref="AI353:AK353"/>
    <mergeCell ref="AD416:AE417"/>
    <mergeCell ref="AF337:AH337"/>
    <mergeCell ref="C535:D535"/>
    <mergeCell ref="AI286:AK286"/>
    <mergeCell ref="AI452:AK452"/>
    <mergeCell ref="AI483:AK483"/>
    <mergeCell ref="AI484:AK484"/>
    <mergeCell ref="AI464:AK464"/>
    <mergeCell ref="AI458:AK458"/>
    <mergeCell ref="AI444:AK444"/>
    <mergeCell ref="AI502:AK503"/>
    <mergeCell ref="AI509:AK509"/>
    <mergeCell ref="AI492:AK492"/>
    <mergeCell ref="AI493:AK493"/>
    <mergeCell ref="AI490:AK490"/>
    <mergeCell ref="AI491:AK491"/>
    <mergeCell ref="AI448:AK448"/>
    <mergeCell ref="AI527:AK527"/>
    <mergeCell ref="AI528:AK528"/>
    <mergeCell ref="AI298:AK298"/>
    <mergeCell ref="AI520:AK520"/>
    <mergeCell ref="AF316:AH316"/>
    <mergeCell ref="AA319:AC319"/>
    <mergeCell ref="AA309:AC309"/>
    <mergeCell ref="AA310:AC310"/>
    <mergeCell ref="AA298:AC298"/>
    <mergeCell ref="AA320:AC320"/>
    <mergeCell ref="AI531:AK531"/>
    <mergeCell ref="AI296:AK296"/>
    <mergeCell ref="AI297:AK297"/>
    <mergeCell ref="AA324:AC324"/>
    <mergeCell ref="AA325:AC325"/>
    <mergeCell ref="AA330:AC330"/>
    <mergeCell ref="AI396:AK396"/>
    <mergeCell ref="AF544:AH545"/>
    <mergeCell ref="AI540:AK540"/>
    <mergeCell ref="AA315:AC315"/>
    <mergeCell ref="AA316:AC316"/>
    <mergeCell ref="AA317:AC317"/>
    <mergeCell ref="AA318:AC318"/>
    <mergeCell ref="AA308:AC308"/>
    <mergeCell ref="AA291:AC291"/>
    <mergeCell ref="AA272:AC272"/>
    <mergeCell ref="AA286:AC286"/>
    <mergeCell ref="AA287:AC287"/>
    <mergeCell ref="AA288:AC288"/>
    <mergeCell ref="AA289:AC289"/>
    <mergeCell ref="AA261:AC261"/>
    <mergeCell ref="AA307:AC307"/>
    <mergeCell ref="AI274:AK274"/>
    <mergeCell ref="AF300:AH300"/>
    <mergeCell ref="AF307:AH307"/>
    <mergeCell ref="AI284:AK284"/>
    <mergeCell ref="AF288:AH288"/>
    <mergeCell ref="AI278:AK278"/>
    <mergeCell ref="AI293:AK293"/>
    <mergeCell ref="AI300:AK300"/>
    <mergeCell ref="AI290:AK290"/>
    <mergeCell ref="AF280:AH280"/>
    <mergeCell ref="AF295:AH295"/>
    <mergeCell ref="AI308:AK308"/>
    <mergeCell ref="AF291:AH291"/>
    <mergeCell ref="AF299:AH299"/>
    <mergeCell ref="AF294:AH294"/>
    <mergeCell ref="AI316:AK316"/>
    <mergeCell ref="AI295:AK295"/>
    <mergeCell ref="AF284:AH284"/>
    <mergeCell ref="AF285:AH285"/>
    <mergeCell ref="AI318:AK318"/>
    <mergeCell ref="AI319:AK319"/>
    <mergeCell ref="AI283:AK283"/>
    <mergeCell ref="AI291:AK291"/>
    <mergeCell ref="AF326:AH326"/>
    <mergeCell ref="AF327:AH327"/>
    <mergeCell ref="AF328:AH328"/>
    <mergeCell ref="AF329:AH329"/>
    <mergeCell ref="AI398:AK398"/>
    <mergeCell ref="AI404:AK404"/>
    <mergeCell ref="AI411:AK411"/>
    <mergeCell ref="AF407:AH407"/>
    <mergeCell ref="AF408:AH408"/>
    <mergeCell ref="AF409:AH409"/>
    <mergeCell ref="AI407:AK407"/>
    <mergeCell ref="AI335:AK335"/>
    <mergeCell ref="AI342:AK342"/>
    <mergeCell ref="AI345:AK345"/>
    <mergeCell ref="AF357:AH357"/>
    <mergeCell ref="AF349:AH349"/>
    <mergeCell ref="AF354:AH354"/>
    <mergeCell ref="AF343:AH343"/>
    <mergeCell ref="AF352:AH352"/>
    <mergeCell ref="AF350:AH350"/>
    <mergeCell ref="AF351:AH351"/>
    <mergeCell ref="AF347:AH347"/>
    <mergeCell ref="AF341:AH341"/>
    <mergeCell ref="AF342:AH342"/>
    <mergeCell ref="AF335:AH335"/>
    <mergeCell ref="AF336:AH336"/>
    <mergeCell ref="AI418:AK418"/>
    <mergeCell ref="AI419:AK419"/>
    <mergeCell ref="AI421:AK421"/>
    <mergeCell ref="AA404:AC404"/>
    <mergeCell ref="AA405:AC405"/>
    <mergeCell ref="AA411:AC411"/>
    <mergeCell ref="AA392:AC392"/>
    <mergeCell ref="AA393:AC393"/>
    <mergeCell ref="AA400:AC400"/>
    <mergeCell ref="AA373:AC373"/>
    <mergeCell ref="AA412:AC412"/>
    <mergeCell ref="AI333:AK333"/>
    <mergeCell ref="AF330:AH330"/>
    <mergeCell ref="AA331:AC331"/>
    <mergeCell ref="AA332:AC332"/>
    <mergeCell ref="AA333:AC333"/>
    <mergeCell ref="AA334:AC334"/>
    <mergeCell ref="AA335:AC335"/>
    <mergeCell ref="AA336:AC336"/>
    <mergeCell ref="AA356:AC356"/>
    <mergeCell ref="AF376:AH376"/>
    <mergeCell ref="AF380:AH380"/>
    <mergeCell ref="AF388:AH388"/>
    <mergeCell ref="AF389:AH389"/>
    <mergeCell ref="AA401:AC401"/>
    <mergeCell ref="AA402:AC402"/>
    <mergeCell ref="AF400:AH400"/>
    <mergeCell ref="AF340:AH340"/>
    <mergeCell ref="AF360:AH361"/>
    <mergeCell ref="AF356:AH356"/>
    <mergeCell ref="AA395:AC395"/>
    <mergeCell ref="AA396:AC396"/>
    <mergeCell ref="C43:D43"/>
    <mergeCell ref="E94:T94"/>
    <mergeCell ref="V94:Z94"/>
    <mergeCell ref="AA96:AC96"/>
    <mergeCell ref="C27:D27"/>
    <mergeCell ref="AI63:AK63"/>
    <mergeCell ref="AI430:AK430"/>
    <mergeCell ref="AI406:AK406"/>
    <mergeCell ref="AA85:AC85"/>
    <mergeCell ref="AA86:AC86"/>
    <mergeCell ref="AI255:AK255"/>
    <mergeCell ref="AI309:AK309"/>
    <mergeCell ref="AI314:AK314"/>
    <mergeCell ref="AF217:AH217"/>
    <mergeCell ref="AF218:AH218"/>
    <mergeCell ref="AA116:AC116"/>
    <mergeCell ref="AA117:AC117"/>
    <mergeCell ref="AA129:AC129"/>
    <mergeCell ref="AA131:AC131"/>
    <mergeCell ref="AA337:AC337"/>
    <mergeCell ref="AA353:AC353"/>
    <mergeCell ref="AA354:AC354"/>
    <mergeCell ref="AA355:AC355"/>
    <mergeCell ref="AA390:AC390"/>
    <mergeCell ref="AA391:AC391"/>
    <mergeCell ref="AA351:AC351"/>
    <mergeCell ref="AA299:AC299"/>
    <mergeCell ref="AA342:AC342"/>
    <mergeCell ref="AA344:AC344"/>
    <mergeCell ref="AA345:AC345"/>
    <mergeCell ref="AA323:AC323"/>
    <mergeCell ref="AA326:AC326"/>
    <mergeCell ref="AA285:AC285"/>
    <mergeCell ref="AA281:AC281"/>
    <mergeCell ref="AA253:AC253"/>
    <mergeCell ref="C25:D25"/>
    <mergeCell ref="E25:T25"/>
    <mergeCell ref="V25:Z25"/>
    <mergeCell ref="AI25:AK25"/>
    <mergeCell ref="C26:D26"/>
    <mergeCell ref="E26:T26"/>
    <mergeCell ref="V26:Z26"/>
    <mergeCell ref="AI26:AK26"/>
    <mergeCell ref="AF25:AH25"/>
    <mergeCell ref="AF26:AH26"/>
    <mergeCell ref="AF27:AH27"/>
    <mergeCell ref="AI94:AK94"/>
    <mergeCell ref="AI95:AK95"/>
    <mergeCell ref="AI78:AK78"/>
    <mergeCell ref="AI112:AK112"/>
    <mergeCell ref="AI110:AK111"/>
    <mergeCell ref="AI113:AK113"/>
    <mergeCell ref="AA62:AC62"/>
    <mergeCell ref="AA63:AC63"/>
    <mergeCell ref="AA64:AC64"/>
    <mergeCell ref="AA110:AC111"/>
    <mergeCell ref="AA79:AC79"/>
    <mergeCell ref="AA80:AC80"/>
    <mergeCell ref="AA81:AC81"/>
    <mergeCell ref="AA82:AC82"/>
    <mergeCell ref="AA105:AC105"/>
    <mergeCell ref="AA84:AC84"/>
    <mergeCell ref="AF87:AH87"/>
    <mergeCell ref="C42:D42"/>
    <mergeCell ref="AI173:AK173"/>
    <mergeCell ref="AI185:AK185"/>
    <mergeCell ref="AI186:AK186"/>
    <mergeCell ref="AA300:AC300"/>
    <mergeCell ref="AA301:AC301"/>
    <mergeCell ref="AA302:AC302"/>
    <mergeCell ref="AF279:AH279"/>
    <mergeCell ref="AF248:AH248"/>
    <mergeCell ref="AF249:AH249"/>
    <mergeCell ref="AF250:AH250"/>
    <mergeCell ref="AF271:AH271"/>
    <mergeCell ref="AA276:AC276"/>
    <mergeCell ref="AA277:AC277"/>
    <mergeCell ref="AA278:AC278"/>
    <mergeCell ref="AF267:AH267"/>
    <mergeCell ref="AF268:AH268"/>
    <mergeCell ref="AF269:AH269"/>
    <mergeCell ref="AA292:AC292"/>
    <mergeCell ref="AA297:AC297"/>
    <mergeCell ref="AF292:AH292"/>
    <mergeCell ref="AF293:AH293"/>
    <mergeCell ref="AF259:AH259"/>
    <mergeCell ref="AF277:AH277"/>
    <mergeCell ref="AF278:AH278"/>
    <mergeCell ref="AA268:AC268"/>
    <mergeCell ref="AF255:AH255"/>
    <mergeCell ref="AF256:AH256"/>
    <mergeCell ref="AF257:AH257"/>
    <mergeCell ref="AF251:AH251"/>
    <mergeCell ref="AA280:AC280"/>
    <mergeCell ref="AA279:AC279"/>
    <mergeCell ref="AA284:AC284"/>
    <mergeCell ref="AA93:AC93"/>
    <mergeCell ref="AA94:AC94"/>
    <mergeCell ref="AA95:AC95"/>
    <mergeCell ref="AI123:AK123"/>
    <mergeCell ref="AI220:AK220"/>
    <mergeCell ref="AI237:AK237"/>
    <mergeCell ref="AI226:AK226"/>
    <mergeCell ref="AI124:AK124"/>
    <mergeCell ref="AI125:AK125"/>
    <mergeCell ref="AI127:AK127"/>
    <mergeCell ref="AI128:AK128"/>
    <mergeCell ref="AI164:AK164"/>
    <mergeCell ref="AI143:AK143"/>
    <mergeCell ref="AI134:AK135"/>
    <mergeCell ref="AI140:AK140"/>
    <mergeCell ref="AI137:AK137"/>
    <mergeCell ref="AI227:AK227"/>
    <mergeCell ref="AI233:AK233"/>
    <mergeCell ref="AI174:AK174"/>
    <mergeCell ref="AI136:AK136"/>
    <mergeCell ref="AI131:AK131"/>
    <mergeCell ref="AI149:AK149"/>
    <mergeCell ref="AI231:AK231"/>
    <mergeCell ref="AI223:AK223"/>
    <mergeCell ref="AI182:AK182"/>
    <mergeCell ref="AI184:AK184"/>
    <mergeCell ref="AI234:AK234"/>
    <mergeCell ref="AI212:AK212"/>
    <mergeCell ref="AI213:AK213"/>
    <mergeCell ref="AI228:AK228"/>
    <mergeCell ref="AI229:AK229"/>
    <mergeCell ref="AI230:AK230"/>
    <mergeCell ref="AI221:AK221"/>
    <mergeCell ref="AI191:AK191"/>
    <mergeCell ref="AI215:AK215"/>
    <mergeCell ref="AI84:AK84"/>
    <mergeCell ref="AI82:AK82"/>
    <mergeCell ref="AI121:AK121"/>
    <mergeCell ref="AF84:AH84"/>
    <mergeCell ref="AF103:AH103"/>
    <mergeCell ref="AF83:AH83"/>
    <mergeCell ref="AF97:AH97"/>
    <mergeCell ref="AF119:AH119"/>
    <mergeCell ref="AF121:AH121"/>
    <mergeCell ref="AF102:AH102"/>
    <mergeCell ref="AF99:AH99"/>
    <mergeCell ref="AA97:AC97"/>
    <mergeCell ref="AI120:AK120"/>
    <mergeCell ref="AI107:AK107"/>
    <mergeCell ref="AI89:AK89"/>
    <mergeCell ref="AI92:AK92"/>
    <mergeCell ref="AI116:AK116"/>
    <mergeCell ref="AA87:AC87"/>
    <mergeCell ref="AA83:AC83"/>
    <mergeCell ref="AA118:AC118"/>
    <mergeCell ref="AA119:AC119"/>
    <mergeCell ref="AF100:AH100"/>
    <mergeCell ref="AF101:AH101"/>
    <mergeCell ref="AF105:AH105"/>
    <mergeCell ref="AF110:AH111"/>
    <mergeCell ref="AF104:AH104"/>
    <mergeCell ref="AI115:AK115"/>
    <mergeCell ref="AI117:AK117"/>
    <mergeCell ref="AA92:AC92"/>
    <mergeCell ref="AA77:AC77"/>
    <mergeCell ref="AA78:AC78"/>
    <mergeCell ref="AF85:AH85"/>
    <mergeCell ref="AA88:AC88"/>
    <mergeCell ref="AA89:AC89"/>
    <mergeCell ref="AA90:AC90"/>
    <mergeCell ref="AA91:AC91"/>
    <mergeCell ref="AF81:AH81"/>
    <mergeCell ref="AF82:AH82"/>
    <mergeCell ref="AA120:AC120"/>
    <mergeCell ref="AI267:AK267"/>
    <mergeCell ref="AI114:AK114"/>
    <mergeCell ref="AF173:AH173"/>
    <mergeCell ref="AI219:AK219"/>
    <mergeCell ref="AF221:AH221"/>
    <mergeCell ref="AI225:AK225"/>
    <mergeCell ref="AI246:AK246"/>
    <mergeCell ref="AF198:AH198"/>
    <mergeCell ref="AF166:AH166"/>
    <mergeCell ref="AI207:AK207"/>
    <mergeCell ref="AI104:AK104"/>
    <mergeCell ref="AI102:AK102"/>
    <mergeCell ref="AI103:AK103"/>
    <mergeCell ref="AI105:AK105"/>
    <mergeCell ref="AF252:AH252"/>
    <mergeCell ref="AI130:AK130"/>
    <mergeCell ref="AI142:AK142"/>
    <mergeCell ref="AI252:AK252"/>
    <mergeCell ref="AI253:AK253"/>
    <mergeCell ref="AI256:AK256"/>
    <mergeCell ref="AI156:AK156"/>
    <mergeCell ref="AI161:AK161"/>
    <mergeCell ref="AF78:AH78"/>
    <mergeCell ref="AL110:AL111"/>
    <mergeCell ref="AI163:AK163"/>
    <mergeCell ref="AF73:AH73"/>
    <mergeCell ref="AI75:AK75"/>
    <mergeCell ref="AI106:AK106"/>
    <mergeCell ref="AI73:AK73"/>
    <mergeCell ref="AI70:AK70"/>
    <mergeCell ref="AI71:AK71"/>
    <mergeCell ref="AI98:AK98"/>
    <mergeCell ref="AI86:AK86"/>
    <mergeCell ref="AI87:AK87"/>
    <mergeCell ref="AI88:AK88"/>
    <mergeCell ref="AI100:AK100"/>
    <mergeCell ref="AI97:AK97"/>
    <mergeCell ref="AI93:AK93"/>
    <mergeCell ref="AI99:AK99"/>
    <mergeCell ref="AI77:AK77"/>
    <mergeCell ref="AI85:AK85"/>
    <mergeCell ref="AL153:AL154"/>
    <mergeCell ref="AI148:AK148"/>
    <mergeCell ref="AI144:AK144"/>
    <mergeCell ref="AI146:AK146"/>
    <mergeCell ref="AI145:AK145"/>
    <mergeCell ref="AI157:AK157"/>
    <mergeCell ref="AI153:AK154"/>
    <mergeCell ref="AI162:AK162"/>
    <mergeCell ref="AL23:AL24"/>
    <mergeCell ref="AI67:AK67"/>
    <mergeCell ref="AI32:AK32"/>
    <mergeCell ref="AI31:AK31"/>
    <mergeCell ref="AI30:AK30"/>
    <mergeCell ref="AI28:AK28"/>
    <mergeCell ref="AI36:AK36"/>
    <mergeCell ref="AI52:AK52"/>
    <mergeCell ref="AI53:AK53"/>
    <mergeCell ref="AI54:AK54"/>
    <mergeCell ref="AI72:AK72"/>
    <mergeCell ref="AI158:AK158"/>
    <mergeCell ref="AI159:AK159"/>
    <mergeCell ref="AI160:AK160"/>
    <mergeCell ref="AL179:AL180"/>
    <mergeCell ref="AI183:AK183"/>
    <mergeCell ref="AI141:AK141"/>
    <mergeCell ref="AI34:AK34"/>
    <mergeCell ref="AI168:AK168"/>
    <mergeCell ref="AI91:AK91"/>
    <mergeCell ref="AI76:AK76"/>
    <mergeCell ref="AI118:AK118"/>
    <mergeCell ref="AI119:AK119"/>
    <mergeCell ref="AL134:AL135"/>
    <mergeCell ref="AI138:AK138"/>
    <mergeCell ref="AI139:AK139"/>
    <mergeCell ref="AI60:AK61"/>
    <mergeCell ref="AI23:AK24"/>
    <mergeCell ref="AI96:AK96"/>
    <mergeCell ref="AL40:AL41"/>
    <mergeCell ref="AI172:AK172"/>
    <mergeCell ref="AI122:AK122"/>
    <mergeCell ref="AL478:AL479"/>
    <mergeCell ref="AI315:AK315"/>
    <mergeCell ref="AI362:AK362"/>
    <mergeCell ref="AI294:AK294"/>
    <mergeCell ref="AI307:AK307"/>
    <mergeCell ref="AI305:AK306"/>
    <mergeCell ref="AI301:AK301"/>
    <mergeCell ref="AI370:AK370"/>
    <mergeCell ref="AI354:AK354"/>
    <mergeCell ref="AI388:AK388"/>
    <mergeCell ref="AI389:AK389"/>
    <mergeCell ref="AI390:AK390"/>
    <mergeCell ref="AI393:AK393"/>
    <mergeCell ref="AI399:AK399"/>
    <mergeCell ref="AI324:AK324"/>
    <mergeCell ref="AI325:AK325"/>
    <mergeCell ref="AI326:AK326"/>
    <mergeCell ref="AI327:AK327"/>
    <mergeCell ref="AI376:AK376"/>
    <mergeCell ref="AI402:AK402"/>
    <mergeCell ref="AI394:AK394"/>
    <mergeCell ref="AI395:AK395"/>
    <mergeCell ref="AI392:AK392"/>
    <mergeCell ref="AI344:AK344"/>
    <mergeCell ref="AI336:AK336"/>
    <mergeCell ref="AI387:AK387"/>
    <mergeCell ref="AI382:AK382"/>
    <mergeCell ref="AI386:AK386"/>
    <mergeCell ref="AI355:AK355"/>
    <mergeCell ref="AI363:AK363"/>
    <mergeCell ref="AI365:AK365"/>
    <mergeCell ref="AI405:AK405"/>
    <mergeCell ref="AL416:AL417"/>
    <mergeCell ref="AI367:AK367"/>
    <mergeCell ref="AI368:AK368"/>
    <mergeCell ref="AI343:AK343"/>
    <mergeCell ref="AI339:AK339"/>
    <mergeCell ref="AI310:AK310"/>
    <mergeCell ref="AI349:AK349"/>
    <mergeCell ref="AI379:AK379"/>
    <mergeCell ref="AI373:AK373"/>
    <mergeCell ref="AI356:AK356"/>
    <mergeCell ref="AI357:AK357"/>
    <mergeCell ref="AI364:AK364"/>
    <mergeCell ref="AI347:AK347"/>
    <mergeCell ref="AI375:AK375"/>
    <mergeCell ref="AI383:AK383"/>
    <mergeCell ref="AI385:AK385"/>
    <mergeCell ref="AI366:AK366"/>
    <mergeCell ref="AI313:AK313"/>
    <mergeCell ref="AI323:AK323"/>
    <mergeCell ref="AI312:AK312"/>
    <mergeCell ref="AI338:AK338"/>
    <mergeCell ref="AI340:AK340"/>
    <mergeCell ref="AI341:AK341"/>
    <mergeCell ref="AI330:AK330"/>
    <mergeCell ref="AI334:AK334"/>
    <mergeCell ref="AI322:AK322"/>
    <mergeCell ref="AI377:AK377"/>
    <mergeCell ref="AI384:AK384"/>
    <mergeCell ref="AI346:AK346"/>
    <mergeCell ref="AI351:AK351"/>
    <mergeCell ref="AI372:AK372"/>
    <mergeCell ref="AF345:AH345"/>
    <mergeCell ref="AF314:AH314"/>
    <mergeCell ref="AF315:AH315"/>
    <mergeCell ref="AF305:AH306"/>
    <mergeCell ref="AI260:AK260"/>
    <mergeCell ref="AI272:AK272"/>
    <mergeCell ref="AI276:AK276"/>
    <mergeCell ref="AI281:AK281"/>
    <mergeCell ref="AI288:AK288"/>
    <mergeCell ref="AF287:AH287"/>
    <mergeCell ref="AF272:AH272"/>
    <mergeCell ref="AF308:AH308"/>
    <mergeCell ref="AF332:AH332"/>
    <mergeCell ref="AF333:AH333"/>
    <mergeCell ref="AF324:AH324"/>
    <mergeCell ref="AF325:AH325"/>
    <mergeCell ref="AL360:AL361"/>
    <mergeCell ref="AI273:AK273"/>
    <mergeCell ref="AI275:AK275"/>
    <mergeCell ref="AI292:AK292"/>
    <mergeCell ref="AI285:AK285"/>
    <mergeCell ref="AI287:AK287"/>
    <mergeCell ref="AL305:AL306"/>
    <mergeCell ref="AI302:AK302"/>
    <mergeCell ref="AI280:AK280"/>
    <mergeCell ref="AI299:AK299"/>
    <mergeCell ref="AI279:AK279"/>
    <mergeCell ref="AI282:AK282"/>
    <mergeCell ref="AI270:AK270"/>
    <mergeCell ref="AI261:AK261"/>
    <mergeCell ref="AI262:AK262"/>
    <mergeCell ref="AI263:AK263"/>
    <mergeCell ref="AA200:AC200"/>
    <mergeCell ref="AF201:AH201"/>
    <mergeCell ref="AF176:AH176"/>
    <mergeCell ref="AI277:AK277"/>
    <mergeCell ref="AI264:AK264"/>
    <mergeCell ref="AI266:AK266"/>
    <mergeCell ref="AI265:AK265"/>
    <mergeCell ref="AI258:AK258"/>
    <mergeCell ref="AI337:AK337"/>
    <mergeCell ref="AI271:AK271"/>
    <mergeCell ref="AI268:AK268"/>
    <mergeCell ref="AI311:AK311"/>
    <mergeCell ref="AI317:AK317"/>
    <mergeCell ref="AI320:AK320"/>
    <mergeCell ref="AI321:AK321"/>
    <mergeCell ref="AF289:AH289"/>
    <mergeCell ref="AF290:AH290"/>
    <mergeCell ref="AF309:AH309"/>
    <mergeCell ref="AF313:AH313"/>
    <mergeCell ref="AI242:AK242"/>
    <mergeCell ref="AI205:AK205"/>
    <mergeCell ref="AI269:AK269"/>
    <mergeCell ref="AI214:AK214"/>
    <mergeCell ref="AI176:AK176"/>
    <mergeCell ref="AI259:AK259"/>
    <mergeCell ref="AI251:AK251"/>
    <mergeCell ref="AI257:AK257"/>
    <mergeCell ref="AI249:AK249"/>
    <mergeCell ref="AI254:AK254"/>
    <mergeCell ref="AI179:AK180"/>
    <mergeCell ref="AI239:AK239"/>
    <mergeCell ref="AI181:AK181"/>
    <mergeCell ref="AI197:AK197"/>
    <mergeCell ref="AI198:AK198"/>
    <mergeCell ref="AF197:AH197"/>
    <mergeCell ref="AA158:AC158"/>
    <mergeCell ref="AA155:AC155"/>
    <mergeCell ref="AF153:AH154"/>
    <mergeCell ref="AF160:AH160"/>
    <mergeCell ref="AF161:AH161"/>
    <mergeCell ref="AF162:AH162"/>
    <mergeCell ref="AF163:AH163"/>
    <mergeCell ref="AF164:AH164"/>
    <mergeCell ref="AF195:AH195"/>
    <mergeCell ref="AF175:AH175"/>
    <mergeCell ref="AF188:AH188"/>
    <mergeCell ref="AA196:AC196"/>
    <mergeCell ref="AA193:AC193"/>
    <mergeCell ref="AF186:AH186"/>
    <mergeCell ref="AF183:AH183"/>
    <mergeCell ref="AF193:AH193"/>
    <mergeCell ref="AF192:AH192"/>
    <mergeCell ref="AA187:AC187"/>
    <mergeCell ref="AF190:AH190"/>
    <mergeCell ref="AF189:AH189"/>
    <mergeCell ref="AF191:AH191"/>
    <mergeCell ref="AF187:AH187"/>
    <mergeCell ref="AF182:AH182"/>
    <mergeCell ref="AF185:AH185"/>
    <mergeCell ref="AI175:AK175"/>
    <mergeCell ref="AI171:AK171"/>
    <mergeCell ref="AI165:AK165"/>
    <mergeCell ref="AI166:AK166"/>
    <mergeCell ref="AI170:AK170"/>
    <mergeCell ref="AF202:AH202"/>
    <mergeCell ref="AF228:AH228"/>
    <mergeCell ref="AI232:AK232"/>
    <mergeCell ref="AF236:AH236"/>
    <mergeCell ref="AI210:AK210"/>
    <mergeCell ref="AI208:AK208"/>
    <mergeCell ref="AI200:AK200"/>
    <mergeCell ref="AI201:AK201"/>
    <mergeCell ref="AF212:AH212"/>
    <mergeCell ref="AF213:AH213"/>
    <mergeCell ref="AI192:AK192"/>
    <mergeCell ref="AI199:AK199"/>
    <mergeCell ref="AI194:AK194"/>
    <mergeCell ref="AI203:AK203"/>
    <mergeCell ref="AA215:AC215"/>
    <mergeCell ref="AA197:AC197"/>
    <mergeCell ref="AF204:AH204"/>
    <mergeCell ref="AF205:AH205"/>
    <mergeCell ref="AI193:AK193"/>
    <mergeCell ref="AI206:AK206"/>
    <mergeCell ref="AF199:AH199"/>
    <mergeCell ref="AF208:AH208"/>
    <mergeCell ref="AI222:AK222"/>
    <mergeCell ref="AI224:AK224"/>
    <mergeCell ref="AF223:AH223"/>
    <mergeCell ref="AF224:AH224"/>
    <mergeCell ref="AA219:AC219"/>
    <mergeCell ref="AA198:AC198"/>
    <mergeCell ref="AF196:AH196"/>
    <mergeCell ref="AA199:AC199"/>
    <mergeCell ref="AA201:AC201"/>
    <mergeCell ref="AI196:AK196"/>
    <mergeCell ref="AI245:AK245"/>
    <mergeCell ref="AF226:AH226"/>
    <mergeCell ref="AF207:AH207"/>
    <mergeCell ref="AF237:AH237"/>
    <mergeCell ref="AA227:AC227"/>
    <mergeCell ref="AA216:AC216"/>
    <mergeCell ref="AA208:AC208"/>
    <mergeCell ref="AA240:AC240"/>
    <mergeCell ref="AA241:AC241"/>
    <mergeCell ref="AF234:AH234"/>
    <mergeCell ref="AF225:AH225"/>
    <mergeCell ref="AF220:AH220"/>
    <mergeCell ref="AF216:AH216"/>
    <mergeCell ref="AF209:AH209"/>
    <mergeCell ref="AF219:AH219"/>
    <mergeCell ref="AI235:AK235"/>
    <mergeCell ref="V245:Z245"/>
    <mergeCell ref="AA220:AC220"/>
    <mergeCell ref="AA221:AC221"/>
    <mergeCell ref="AA226:AC226"/>
    <mergeCell ref="AF230:AH230"/>
    <mergeCell ref="AA214:AC214"/>
    <mergeCell ref="AF210:AH210"/>
    <mergeCell ref="AF211:AH211"/>
    <mergeCell ref="AF214:AH214"/>
    <mergeCell ref="AF215:AH215"/>
    <mergeCell ref="AA207:AC207"/>
    <mergeCell ref="AF242:AH242"/>
    <mergeCell ref="AF235:AH235"/>
    <mergeCell ref="AI218:AK218"/>
    <mergeCell ref="AI217:AK217"/>
    <mergeCell ref="AA211:AC211"/>
    <mergeCell ref="V230:Z230"/>
    <mergeCell ref="AA210:AC210"/>
    <mergeCell ref="V226:Z226"/>
    <mergeCell ref="AA229:AC229"/>
    <mergeCell ref="AA202:AC202"/>
    <mergeCell ref="AA203:AC203"/>
    <mergeCell ref="AA225:AC225"/>
    <mergeCell ref="AA235:AC235"/>
    <mergeCell ref="V229:Z229"/>
    <mergeCell ref="AA242:AC242"/>
    <mergeCell ref="AA237:AC237"/>
    <mergeCell ref="AA230:AC230"/>
    <mergeCell ref="AA231:AC231"/>
    <mergeCell ref="AA204:AC204"/>
    <mergeCell ref="AA222:AC222"/>
    <mergeCell ref="AA223:AC223"/>
    <mergeCell ref="AA224:AC224"/>
    <mergeCell ref="AA236:AC236"/>
    <mergeCell ref="AA228:AC228"/>
    <mergeCell ref="AA232:AC232"/>
    <mergeCell ref="V231:Z231"/>
    <mergeCell ref="V227:Z227"/>
    <mergeCell ref="V212:Z212"/>
    <mergeCell ref="V213:Z213"/>
    <mergeCell ref="AA212:AC212"/>
    <mergeCell ref="AA205:AC205"/>
    <mergeCell ref="AA206:AC206"/>
    <mergeCell ref="AA209:AC209"/>
    <mergeCell ref="AA217:AC217"/>
    <mergeCell ref="V235:Z235"/>
    <mergeCell ref="AA248:AC248"/>
    <mergeCell ref="AA249:AC249"/>
    <mergeCell ref="AA244:AC244"/>
    <mergeCell ref="AA245:AC245"/>
    <mergeCell ref="AA255:AC255"/>
    <mergeCell ref="V234:Z234"/>
    <mergeCell ref="V138:Z138"/>
    <mergeCell ref="V139:Z139"/>
    <mergeCell ref="V172:Z172"/>
    <mergeCell ref="V171:Z171"/>
    <mergeCell ref="V142:Z142"/>
    <mergeCell ref="V167:Z167"/>
    <mergeCell ref="V150:Z150"/>
    <mergeCell ref="V217:Z217"/>
    <mergeCell ref="V193:Z193"/>
    <mergeCell ref="V225:Z225"/>
    <mergeCell ref="V253:Z253"/>
    <mergeCell ref="V220:Z220"/>
    <mergeCell ref="V255:Z255"/>
    <mergeCell ref="V236:Z236"/>
    <mergeCell ref="V237:Z237"/>
    <mergeCell ref="AA150:AC150"/>
    <mergeCell ref="AA188:AC188"/>
    <mergeCell ref="AA167:AC167"/>
    <mergeCell ref="AA168:AC168"/>
    <mergeCell ref="AA169:AC169"/>
    <mergeCell ref="AA138:AC138"/>
    <mergeCell ref="AA142:AC142"/>
    <mergeCell ref="V140:Z140"/>
    <mergeCell ref="AA239:AC239"/>
    <mergeCell ref="V241:Z241"/>
    <mergeCell ref="V211:Z211"/>
    <mergeCell ref="AF171:AH171"/>
    <mergeCell ref="AA153:AC154"/>
    <mergeCell ref="V146:Z146"/>
    <mergeCell ref="V130:Z130"/>
    <mergeCell ref="AA163:AC163"/>
    <mergeCell ref="AA164:AC164"/>
    <mergeCell ref="AA171:AC171"/>
    <mergeCell ref="AA143:AC143"/>
    <mergeCell ref="AA149:AC149"/>
    <mergeCell ref="AA179:AC180"/>
    <mergeCell ref="AA136:AC136"/>
    <mergeCell ref="AA137:AC137"/>
    <mergeCell ref="V169:Z169"/>
    <mergeCell ref="V165:Z165"/>
    <mergeCell ref="AA141:AC141"/>
    <mergeCell ref="V160:Z160"/>
    <mergeCell ref="AF139:AH139"/>
    <mergeCell ref="AA165:AC165"/>
    <mergeCell ref="AA166:AC166"/>
    <mergeCell ref="V166:Z166"/>
    <mergeCell ref="AF169:AH169"/>
    <mergeCell ref="V156:Z156"/>
    <mergeCell ref="AA148:AC148"/>
    <mergeCell ref="AA144:AC144"/>
    <mergeCell ref="V158:Z158"/>
    <mergeCell ref="AA172:AC172"/>
    <mergeCell ref="AA159:AC159"/>
    <mergeCell ref="V149:Z149"/>
    <mergeCell ref="V184:Z184"/>
    <mergeCell ref="AA146:AC146"/>
    <mergeCell ref="AA147:AC147"/>
    <mergeCell ref="V176:Z176"/>
    <mergeCell ref="AA162:AC162"/>
    <mergeCell ref="V164:Z164"/>
    <mergeCell ref="V174:Z174"/>
    <mergeCell ref="V129:Z129"/>
    <mergeCell ref="AA139:AC139"/>
    <mergeCell ref="AF134:AH135"/>
    <mergeCell ref="V147:Z147"/>
    <mergeCell ref="AF149:AH149"/>
    <mergeCell ref="AF147:AH147"/>
    <mergeCell ref="V144:Z144"/>
    <mergeCell ref="V145:Z145"/>
    <mergeCell ref="V141:Z141"/>
    <mergeCell ref="AA160:AC160"/>
    <mergeCell ref="V173:Z173"/>
    <mergeCell ref="V157:Z157"/>
    <mergeCell ref="V159:Z159"/>
    <mergeCell ref="V155:Z155"/>
    <mergeCell ref="AF138:AH138"/>
    <mergeCell ref="AF140:AH140"/>
    <mergeCell ref="AA183:AC183"/>
    <mergeCell ref="AF136:AH136"/>
    <mergeCell ref="V143:Z143"/>
    <mergeCell ref="AA145:AC145"/>
    <mergeCell ref="AA157:AC157"/>
    <mergeCell ref="V179:Z180"/>
    <mergeCell ref="AA156:AC156"/>
    <mergeCell ref="AF143:AH143"/>
    <mergeCell ref="AA170:AC170"/>
    <mergeCell ref="AA104:AC104"/>
    <mergeCell ref="V136:Z136"/>
    <mergeCell ref="AF98:AH98"/>
    <mergeCell ref="AF117:AH117"/>
    <mergeCell ref="V113:Z113"/>
    <mergeCell ref="V116:Z116"/>
    <mergeCell ref="V119:Z119"/>
    <mergeCell ref="AA127:AC127"/>
    <mergeCell ref="AA128:AC128"/>
    <mergeCell ref="AF122:AH122"/>
    <mergeCell ref="AF123:AH123"/>
    <mergeCell ref="AF107:AH107"/>
    <mergeCell ref="AA115:AC115"/>
    <mergeCell ref="V128:Z128"/>
    <mergeCell ref="V125:Z125"/>
    <mergeCell ref="AA125:AC125"/>
    <mergeCell ref="V131:Z131"/>
    <mergeCell ref="AA134:AC135"/>
    <mergeCell ref="AF120:AH120"/>
    <mergeCell ref="AF112:AH112"/>
    <mergeCell ref="AF118:AH118"/>
    <mergeCell ref="AF127:AH127"/>
    <mergeCell ref="AF126:AH126"/>
    <mergeCell ref="AA126:AC126"/>
    <mergeCell ref="AA124:AC124"/>
    <mergeCell ref="AA123:AC123"/>
    <mergeCell ref="V106:Z106"/>
    <mergeCell ref="AF115:AH115"/>
    <mergeCell ref="AF116:AH116"/>
    <mergeCell ref="AF114:AH114"/>
    <mergeCell ref="AF113:AH113"/>
    <mergeCell ref="AF106:AH106"/>
    <mergeCell ref="V252:Z252"/>
    <mergeCell ref="V206:Z206"/>
    <mergeCell ref="V175:Z175"/>
    <mergeCell ref="AF273:AH273"/>
    <mergeCell ref="AF245:AH245"/>
    <mergeCell ref="AF263:AH263"/>
    <mergeCell ref="AF254:AH254"/>
    <mergeCell ref="AF264:AH264"/>
    <mergeCell ref="AF265:AH265"/>
    <mergeCell ref="AF266:AH266"/>
    <mergeCell ref="V161:Z161"/>
    <mergeCell ref="AA269:AC269"/>
    <mergeCell ref="AA270:AC270"/>
    <mergeCell ref="AA267:AC267"/>
    <mergeCell ref="V263:Z263"/>
    <mergeCell ref="V262:Z262"/>
    <mergeCell ref="V209:Z209"/>
    <mergeCell ref="V266:Z266"/>
    <mergeCell ref="V254:Z254"/>
    <mergeCell ref="V270:Z270"/>
    <mergeCell ref="V269:Z269"/>
    <mergeCell ref="V247:Z247"/>
    <mergeCell ref="AF247:AH247"/>
    <mergeCell ref="AF243:AH243"/>
    <mergeCell ref="V260:Z260"/>
    <mergeCell ref="V219:Z219"/>
    <mergeCell ref="AA254:AC254"/>
    <mergeCell ref="AA233:AC233"/>
    <mergeCell ref="AA234:AC234"/>
    <mergeCell ref="AA246:AC246"/>
    <mergeCell ref="AA247:AC247"/>
    <mergeCell ref="V182:Z182"/>
    <mergeCell ref="V293:Z293"/>
    <mergeCell ref="E292:T292"/>
    <mergeCell ref="V290:Z290"/>
    <mergeCell ref="AF261:AH261"/>
    <mergeCell ref="AF270:AH270"/>
    <mergeCell ref="AF231:AH231"/>
    <mergeCell ref="AF232:AH232"/>
    <mergeCell ref="AF233:AH233"/>
    <mergeCell ref="V268:Z268"/>
    <mergeCell ref="V265:Z265"/>
    <mergeCell ref="V267:Z267"/>
    <mergeCell ref="AA250:AC250"/>
    <mergeCell ref="AA251:AC251"/>
    <mergeCell ref="AA238:AC238"/>
    <mergeCell ref="V257:Z257"/>
    <mergeCell ref="V256:Z256"/>
    <mergeCell ref="V250:Z250"/>
    <mergeCell ref="V246:Z246"/>
    <mergeCell ref="V248:Z248"/>
    <mergeCell ref="V244:Z244"/>
    <mergeCell ref="E252:T252"/>
    <mergeCell ref="E253:T253"/>
    <mergeCell ref="V284:Z284"/>
    <mergeCell ref="V285:Z285"/>
    <mergeCell ref="E247:T247"/>
    <mergeCell ref="V279:Z279"/>
    <mergeCell ref="AA256:AC256"/>
    <mergeCell ref="AA257:AC257"/>
    <mergeCell ref="AA258:AC258"/>
    <mergeCell ref="AA259:AC259"/>
    <mergeCell ref="E236:T236"/>
    <mergeCell ref="AA252:AC252"/>
    <mergeCell ref="E294:T294"/>
    <mergeCell ref="E293:T293"/>
    <mergeCell ref="V295:Z295"/>
    <mergeCell ref="V299:Z299"/>
    <mergeCell ref="E257:T257"/>
    <mergeCell ref="V239:Z239"/>
    <mergeCell ref="V286:Z286"/>
    <mergeCell ref="E272:T272"/>
    <mergeCell ref="E267:T267"/>
    <mergeCell ref="E264:T264"/>
    <mergeCell ref="E255:T255"/>
    <mergeCell ref="V289:Z289"/>
    <mergeCell ref="E296:T296"/>
    <mergeCell ref="V292:Z292"/>
    <mergeCell ref="V294:Z294"/>
    <mergeCell ref="E295:T295"/>
    <mergeCell ref="V258:Z258"/>
    <mergeCell ref="V272:Z272"/>
    <mergeCell ref="E254:T254"/>
    <mergeCell ref="E256:T256"/>
    <mergeCell ref="V275:Z275"/>
    <mergeCell ref="V261:Z261"/>
    <mergeCell ref="V259:Z259"/>
    <mergeCell ref="V264:Z264"/>
    <mergeCell ref="V273:Z273"/>
    <mergeCell ref="V287:Z287"/>
    <mergeCell ref="V288:Z288"/>
    <mergeCell ref="V283:Z283"/>
    <mergeCell ref="V274:Z274"/>
    <mergeCell ref="E285:T285"/>
    <mergeCell ref="E287:T287"/>
    <mergeCell ref="V296:Z296"/>
    <mergeCell ref="E206:T206"/>
    <mergeCell ref="C221:D221"/>
    <mergeCell ref="E219:T219"/>
    <mergeCell ref="C217:D217"/>
    <mergeCell ref="C190:D190"/>
    <mergeCell ref="C222:D222"/>
    <mergeCell ref="V208:Z208"/>
    <mergeCell ref="E197:T197"/>
    <mergeCell ref="E289:T289"/>
    <mergeCell ref="E284:T284"/>
    <mergeCell ref="C192:D192"/>
    <mergeCell ref="E218:T218"/>
    <mergeCell ref="C278:D278"/>
    <mergeCell ref="C195:D195"/>
    <mergeCell ref="E192:T192"/>
    <mergeCell ref="V216:Z216"/>
    <mergeCell ref="C244:D244"/>
    <mergeCell ref="E244:T244"/>
    <mergeCell ref="C266:D266"/>
    <mergeCell ref="E266:T266"/>
    <mergeCell ref="C276:D276"/>
    <mergeCell ref="V197:Z197"/>
    <mergeCell ref="V199:Z199"/>
    <mergeCell ref="E248:T248"/>
    <mergeCell ref="V251:Z251"/>
    <mergeCell ref="E241:T241"/>
    <mergeCell ref="V222:Z222"/>
    <mergeCell ref="E235:T235"/>
    <mergeCell ref="V280:Z280"/>
    <mergeCell ref="C216:D216"/>
    <mergeCell ref="C224:D224"/>
    <mergeCell ref="V218:Z218"/>
    <mergeCell ref="V281:Z281"/>
    <mergeCell ref="E279:T279"/>
    <mergeCell ref="V228:Z228"/>
    <mergeCell ref="E238:T238"/>
    <mergeCell ref="V153:Z154"/>
    <mergeCell ref="E167:T167"/>
    <mergeCell ref="E166:T166"/>
    <mergeCell ref="E183:T183"/>
    <mergeCell ref="E205:T205"/>
    <mergeCell ref="V192:Z192"/>
    <mergeCell ref="V215:Z215"/>
    <mergeCell ref="E243:T243"/>
    <mergeCell ref="E231:T231"/>
    <mergeCell ref="E232:T232"/>
    <mergeCell ref="E276:T276"/>
    <mergeCell ref="V168:Z168"/>
    <mergeCell ref="E280:T280"/>
    <mergeCell ref="E269:T269"/>
    <mergeCell ref="E240:T240"/>
    <mergeCell ref="E221:T221"/>
    <mergeCell ref="V276:Z276"/>
    <mergeCell ref="V249:Z249"/>
    <mergeCell ref="V278:Z278"/>
    <mergeCell ref="V204:Z204"/>
    <mergeCell ref="V202:Z202"/>
    <mergeCell ref="V201:Z201"/>
    <mergeCell ref="V214:Z214"/>
    <mergeCell ref="E163:T163"/>
    <mergeCell ref="E179:T180"/>
    <mergeCell ref="E158:T158"/>
    <mergeCell ref="E155:T155"/>
    <mergeCell ref="E191:T191"/>
    <mergeCell ref="C159:D159"/>
    <mergeCell ref="C269:D269"/>
    <mergeCell ref="C253:D253"/>
    <mergeCell ref="C207:D207"/>
    <mergeCell ref="E201:T201"/>
    <mergeCell ref="E251:T251"/>
    <mergeCell ref="E230:T230"/>
    <mergeCell ref="E224:T224"/>
    <mergeCell ref="C265:D265"/>
    <mergeCell ref="C251:D251"/>
    <mergeCell ref="C172:D172"/>
    <mergeCell ref="C173:D173"/>
    <mergeCell ref="C211:D211"/>
    <mergeCell ref="C197:D197"/>
    <mergeCell ref="C188:D188"/>
    <mergeCell ref="C203:D203"/>
    <mergeCell ref="C206:D206"/>
    <mergeCell ref="C208:D208"/>
    <mergeCell ref="C209:D209"/>
    <mergeCell ref="E245:T245"/>
    <mergeCell ref="E188:T188"/>
    <mergeCell ref="E185:T185"/>
    <mergeCell ref="C186:D186"/>
    <mergeCell ref="C215:D215"/>
    <mergeCell ref="E213:T213"/>
    <mergeCell ref="C202:D202"/>
    <mergeCell ref="E202:T202"/>
    <mergeCell ref="C212:D212"/>
    <mergeCell ref="C205:D205"/>
    <mergeCell ref="E233:T233"/>
    <mergeCell ref="E174:T174"/>
    <mergeCell ref="E175:T175"/>
    <mergeCell ref="E95:T95"/>
    <mergeCell ref="E86:T86"/>
    <mergeCell ref="C103:D103"/>
    <mergeCell ref="V105:Z105"/>
    <mergeCell ref="C80:D80"/>
    <mergeCell ref="C139:D139"/>
    <mergeCell ref="C141:D141"/>
    <mergeCell ref="E141:T141"/>
    <mergeCell ref="V104:Z104"/>
    <mergeCell ref="V87:Z87"/>
    <mergeCell ref="E92:T92"/>
    <mergeCell ref="C104:D104"/>
    <mergeCell ref="E100:T100"/>
    <mergeCell ref="C107:D107"/>
    <mergeCell ref="E97:T97"/>
    <mergeCell ref="C87:D87"/>
    <mergeCell ref="V80:Z80"/>
    <mergeCell ref="V85:Z85"/>
    <mergeCell ref="C93:D93"/>
    <mergeCell ref="C92:D92"/>
    <mergeCell ref="E101:T101"/>
    <mergeCell ref="C89:D89"/>
    <mergeCell ref="V99:Z99"/>
    <mergeCell ref="V120:Z120"/>
    <mergeCell ref="V121:Z121"/>
    <mergeCell ref="V124:Z124"/>
    <mergeCell ref="E138:T138"/>
    <mergeCell ref="E134:T135"/>
    <mergeCell ref="E139:T139"/>
    <mergeCell ref="V122:Z122"/>
    <mergeCell ref="C81:D81"/>
    <mergeCell ref="C50:D50"/>
    <mergeCell ref="C48:D48"/>
    <mergeCell ref="E55:T55"/>
    <mergeCell ref="C49:D49"/>
    <mergeCell ref="AI43:AK43"/>
    <mergeCell ref="V271:Z271"/>
    <mergeCell ref="E249:T249"/>
    <mergeCell ref="E250:T250"/>
    <mergeCell ref="E260:T260"/>
    <mergeCell ref="C259:D259"/>
    <mergeCell ref="E258:T258"/>
    <mergeCell ref="E259:T259"/>
    <mergeCell ref="E270:T270"/>
    <mergeCell ref="C268:D268"/>
    <mergeCell ref="C246:D246"/>
    <mergeCell ref="C228:D228"/>
    <mergeCell ref="C229:D229"/>
    <mergeCell ref="E210:T210"/>
    <mergeCell ref="V207:Z207"/>
    <mergeCell ref="V210:Z210"/>
    <mergeCell ref="E208:T208"/>
    <mergeCell ref="C214:D214"/>
    <mergeCell ref="E214:T214"/>
    <mergeCell ref="C219:D219"/>
    <mergeCell ref="C96:D96"/>
    <mergeCell ref="V110:Z111"/>
    <mergeCell ref="E82:T82"/>
    <mergeCell ref="V86:Z86"/>
    <mergeCell ref="V73:Z73"/>
    <mergeCell ref="C74:D74"/>
    <mergeCell ref="E79:T79"/>
    <mergeCell ref="C67:D67"/>
    <mergeCell ref="C30:D30"/>
    <mergeCell ref="C31:D31"/>
    <mergeCell ref="AI29:AK29"/>
    <mergeCell ref="AI33:AK33"/>
    <mergeCell ref="V43:Z43"/>
    <mergeCell ref="C32:D32"/>
    <mergeCell ref="E32:T32"/>
    <mergeCell ref="V32:Z32"/>
    <mergeCell ref="E47:T47"/>
    <mergeCell ref="C51:D51"/>
    <mergeCell ref="E57:T57"/>
    <mergeCell ref="AF51:AH51"/>
    <mergeCell ref="AF31:AH31"/>
    <mergeCell ref="AF32:AH32"/>
    <mergeCell ref="AF33:AH33"/>
    <mergeCell ref="AF34:AH34"/>
    <mergeCell ref="C44:D44"/>
    <mergeCell ref="E44:T44"/>
    <mergeCell ref="V44:Z44"/>
    <mergeCell ref="E50:T50"/>
    <mergeCell ref="C52:D52"/>
    <mergeCell ref="AF46:AH46"/>
    <mergeCell ref="AF47:AH47"/>
    <mergeCell ref="AF48:AH48"/>
    <mergeCell ref="C36:D36"/>
    <mergeCell ref="C33:D33"/>
    <mergeCell ref="C34:D34"/>
    <mergeCell ref="AI56:AK56"/>
    <mergeCell ref="E36:T36"/>
    <mergeCell ref="E54:T54"/>
    <mergeCell ref="V54:Z54"/>
    <mergeCell ref="AI51:AK51"/>
    <mergeCell ref="AL60:AL61"/>
    <mergeCell ref="AI74:AK74"/>
    <mergeCell ref="V63:Z63"/>
    <mergeCell ref="AI44:AK44"/>
    <mergeCell ref="C91:D91"/>
    <mergeCell ref="V48:Z48"/>
    <mergeCell ref="V50:Z50"/>
    <mergeCell ref="C65:D65"/>
    <mergeCell ref="C84:D84"/>
    <mergeCell ref="V89:Z89"/>
    <mergeCell ref="C45:D45"/>
    <mergeCell ref="C55:D55"/>
    <mergeCell ref="AI49:AK49"/>
    <mergeCell ref="AI50:AK50"/>
    <mergeCell ref="AF56:AH56"/>
    <mergeCell ref="V66:Z66"/>
    <mergeCell ref="E75:T75"/>
    <mergeCell ref="C83:D83"/>
    <mergeCell ref="AF69:AH69"/>
    <mergeCell ref="V72:Z72"/>
    <mergeCell ref="AI83:AK83"/>
    <mergeCell ref="AI80:AK80"/>
    <mergeCell ref="AI81:AK81"/>
    <mergeCell ref="AI68:AK68"/>
    <mergeCell ref="C62:D62"/>
    <mergeCell ref="AF79:AH79"/>
    <mergeCell ref="AF80:AH80"/>
    <mergeCell ref="AF50:AH50"/>
    <mergeCell ref="E45:T45"/>
    <mergeCell ref="V78:Z78"/>
    <mergeCell ref="E90:T90"/>
    <mergeCell ref="V57:Z57"/>
    <mergeCell ref="C68:D68"/>
    <mergeCell ref="C75:D75"/>
    <mergeCell ref="E71:T71"/>
    <mergeCell ref="V67:Z67"/>
    <mergeCell ref="AF65:AH65"/>
    <mergeCell ref="C72:D72"/>
    <mergeCell ref="AA65:AC65"/>
    <mergeCell ref="AA66:AC66"/>
    <mergeCell ref="AA60:AC61"/>
    <mergeCell ref="V62:Z62"/>
    <mergeCell ref="V68:Z68"/>
    <mergeCell ref="AA68:AC68"/>
    <mergeCell ref="AA69:AC69"/>
    <mergeCell ref="V60:Z61"/>
    <mergeCell ref="AF63:AH63"/>
    <mergeCell ref="AA70:AC70"/>
    <mergeCell ref="C63:D63"/>
    <mergeCell ref="C64:D64"/>
    <mergeCell ref="C66:D66"/>
    <mergeCell ref="C69:D69"/>
    <mergeCell ref="C73:D73"/>
    <mergeCell ref="C71:D71"/>
    <mergeCell ref="E76:T76"/>
    <mergeCell ref="V71:Z71"/>
    <mergeCell ref="V74:Z74"/>
    <mergeCell ref="AA72:AC72"/>
    <mergeCell ref="AA73:AC73"/>
    <mergeCell ref="AA74:AC74"/>
    <mergeCell ref="AA75:AC75"/>
    <mergeCell ref="V55:Z55"/>
    <mergeCell ref="V56:Z56"/>
    <mergeCell ref="AF72:AH72"/>
    <mergeCell ref="AF76:AH76"/>
    <mergeCell ref="V76:Z76"/>
    <mergeCell ref="E70:T70"/>
    <mergeCell ref="E65:T65"/>
    <mergeCell ref="E72:T72"/>
    <mergeCell ref="E74:T74"/>
    <mergeCell ref="AF74:AH74"/>
    <mergeCell ref="V64:Z64"/>
    <mergeCell ref="V65:Z65"/>
    <mergeCell ref="AA55:AC55"/>
    <mergeCell ref="AA56:AC56"/>
    <mergeCell ref="E62:T62"/>
    <mergeCell ref="AF60:AH61"/>
    <mergeCell ref="E66:T66"/>
    <mergeCell ref="E73:T73"/>
    <mergeCell ref="E67:T67"/>
    <mergeCell ref="AF67:AH67"/>
    <mergeCell ref="AF68:AH68"/>
    <mergeCell ref="AF62:AH62"/>
    <mergeCell ref="V69:Z69"/>
    <mergeCell ref="AA76:AC76"/>
    <mergeCell ref="C76:D76"/>
    <mergeCell ref="V84:Z84"/>
    <mergeCell ref="V81:Z81"/>
    <mergeCell ref="V83:Z83"/>
    <mergeCell ref="C77:D77"/>
    <mergeCell ref="V75:Z75"/>
    <mergeCell ref="E107:T107"/>
    <mergeCell ref="AA67:AC67"/>
    <mergeCell ref="E87:T87"/>
    <mergeCell ref="C95:D95"/>
    <mergeCell ref="C100:D100"/>
    <mergeCell ref="V103:Z103"/>
    <mergeCell ref="E104:T104"/>
    <mergeCell ref="C102:D102"/>
    <mergeCell ref="E96:T96"/>
    <mergeCell ref="C97:D97"/>
    <mergeCell ref="V91:Z91"/>
    <mergeCell ref="V96:Z96"/>
    <mergeCell ref="V95:Z95"/>
    <mergeCell ref="C98:D98"/>
    <mergeCell ref="E103:T103"/>
    <mergeCell ref="V100:Z100"/>
    <mergeCell ref="V97:Z97"/>
    <mergeCell ref="E81:T81"/>
    <mergeCell ref="E80:T80"/>
    <mergeCell ref="AA71:AC71"/>
    <mergeCell ref="E69:T69"/>
    <mergeCell ref="C105:D105"/>
    <mergeCell ref="E105:T105"/>
    <mergeCell ref="V77:Z77"/>
    <mergeCell ref="V98:Z98"/>
    <mergeCell ref="C94:D94"/>
    <mergeCell ref="V90:Z90"/>
    <mergeCell ref="V82:Z82"/>
    <mergeCell ref="C82:D82"/>
    <mergeCell ref="C88:D88"/>
    <mergeCell ref="C86:D86"/>
    <mergeCell ref="E84:T84"/>
    <mergeCell ref="E77:T77"/>
    <mergeCell ref="V79:Z79"/>
    <mergeCell ref="E102:T102"/>
    <mergeCell ref="C78:D78"/>
    <mergeCell ref="V101:Z101"/>
    <mergeCell ref="E114:T114"/>
    <mergeCell ref="E113:T113"/>
    <mergeCell ref="C121:D121"/>
    <mergeCell ref="C116:D116"/>
    <mergeCell ref="E116:T116"/>
    <mergeCell ref="C110:D111"/>
    <mergeCell ref="C113:D113"/>
    <mergeCell ref="C114:D114"/>
    <mergeCell ref="C90:D90"/>
    <mergeCell ref="V88:Z88"/>
    <mergeCell ref="V102:Z102"/>
    <mergeCell ref="E88:T88"/>
    <mergeCell ref="E91:T91"/>
    <mergeCell ref="E110:T111"/>
    <mergeCell ref="V114:Z114"/>
    <mergeCell ref="V112:Z112"/>
    <mergeCell ref="E83:T83"/>
    <mergeCell ref="C101:D101"/>
    <mergeCell ref="E89:T89"/>
    <mergeCell ref="V92:Z92"/>
    <mergeCell ref="C99:D99"/>
    <mergeCell ref="E150:T150"/>
    <mergeCell ref="C127:D127"/>
    <mergeCell ref="C136:D136"/>
    <mergeCell ref="C123:D123"/>
    <mergeCell ref="E115:T115"/>
    <mergeCell ref="E131:T131"/>
    <mergeCell ref="E117:T117"/>
    <mergeCell ref="C156:D156"/>
    <mergeCell ref="C140:D140"/>
    <mergeCell ref="E147:T147"/>
    <mergeCell ref="E121:T121"/>
    <mergeCell ref="E122:T122"/>
    <mergeCell ref="C119:D119"/>
    <mergeCell ref="E118:T118"/>
    <mergeCell ref="E119:T119"/>
    <mergeCell ref="C117:D117"/>
    <mergeCell ref="E125:T125"/>
    <mergeCell ref="E156:T156"/>
    <mergeCell ref="E126:T126"/>
    <mergeCell ref="C143:D143"/>
    <mergeCell ref="E170:T170"/>
    <mergeCell ref="E171:T171"/>
    <mergeCell ref="C129:D129"/>
    <mergeCell ref="E142:T142"/>
    <mergeCell ref="C153:D154"/>
    <mergeCell ref="E153:T154"/>
    <mergeCell ref="C148:D148"/>
    <mergeCell ref="C234:D234"/>
    <mergeCell ref="E261:T261"/>
    <mergeCell ref="C233:D233"/>
    <mergeCell ref="E237:T237"/>
    <mergeCell ref="C247:D247"/>
    <mergeCell ref="C254:D254"/>
    <mergeCell ref="C223:D223"/>
    <mergeCell ref="E136:T136"/>
    <mergeCell ref="C155:D155"/>
    <mergeCell ref="C145:D145"/>
    <mergeCell ref="E137:T137"/>
    <mergeCell ref="C160:D160"/>
    <mergeCell ref="C161:D161"/>
    <mergeCell ref="E164:T164"/>
    <mergeCell ref="C158:D158"/>
    <mergeCell ref="C142:D142"/>
    <mergeCell ref="E181:T181"/>
    <mergeCell ref="E234:T234"/>
    <mergeCell ref="E159:T159"/>
    <mergeCell ref="E184:T184"/>
    <mergeCell ref="E182:T182"/>
    <mergeCell ref="E172:T172"/>
    <mergeCell ref="C210:D210"/>
    <mergeCell ref="E246:T246"/>
    <mergeCell ref="C157:D157"/>
    <mergeCell ref="E161:T161"/>
    <mergeCell ref="E162:T162"/>
    <mergeCell ref="E149:T149"/>
    <mergeCell ref="E140:T140"/>
    <mergeCell ref="C218:D218"/>
    <mergeCell ref="C236:D236"/>
    <mergeCell ref="E157:T157"/>
    <mergeCell ref="C281:D281"/>
    <mergeCell ref="V162:Z162"/>
    <mergeCell ref="V163:Z163"/>
    <mergeCell ref="E281:T281"/>
    <mergeCell ref="E262:T262"/>
    <mergeCell ref="C260:D260"/>
    <mergeCell ref="C241:D241"/>
    <mergeCell ref="E239:T239"/>
    <mergeCell ref="C238:D238"/>
    <mergeCell ref="E176:T176"/>
    <mergeCell ref="E195:T195"/>
    <mergeCell ref="E196:T196"/>
    <mergeCell ref="C181:D181"/>
    <mergeCell ref="C179:D180"/>
    <mergeCell ref="V221:Z221"/>
    <mergeCell ref="V232:Z232"/>
    <mergeCell ref="V191:Z191"/>
    <mergeCell ref="C183:D183"/>
    <mergeCell ref="E186:T186"/>
    <mergeCell ref="V186:Z186"/>
    <mergeCell ref="V181:Z181"/>
    <mergeCell ref="C185:D185"/>
    <mergeCell ref="E198:T198"/>
    <mergeCell ref="C225:D225"/>
    <mergeCell ref="C199:D199"/>
    <mergeCell ref="C230:D230"/>
    <mergeCell ref="V189:Z189"/>
    <mergeCell ref="V190:Z190"/>
    <mergeCell ref="E228:T228"/>
    <mergeCell ref="E209:T209"/>
    <mergeCell ref="C284:D284"/>
    <mergeCell ref="V200:Z200"/>
    <mergeCell ref="V282:Z282"/>
    <mergeCell ref="C335:D335"/>
    <mergeCell ref="C331:D331"/>
    <mergeCell ref="V324:Z324"/>
    <mergeCell ref="E324:T324"/>
    <mergeCell ref="V320:Z320"/>
    <mergeCell ref="E322:T322"/>
    <mergeCell ref="C330:D330"/>
    <mergeCell ref="E288:T288"/>
    <mergeCell ref="E290:T290"/>
    <mergeCell ref="V302:Z302"/>
    <mergeCell ref="C292:D292"/>
    <mergeCell ref="C301:D301"/>
    <mergeCell ref="V323:Z323"/>
    <mergeCell ref="V333:Z333"/>
    <mergeCell ref="V329:Z329"/>
    <mergeCell ref="V331:Z331"/>
    <mergeCell ref="E313:T313"/>
    <mergeCell ref="V313:Z313"/>
    <mergeCell ref="V297:Z297"/>
    <mergeCell ref="V300:Z300"/>
    <mergeCell ref="C298:D298"/>
    <mergeCell ref="E298:T298"/>
    <mergeCell ref="E212:T212"/>
    <mergeCell ref="V298:Z298"/>
    <mergeCell ref="E301:T301"/>
    <mergeCell ref="C300:D300"/>
    <mergeCell ref="E300:T300"/>
    <mergeCell ref="C293:D293"/>
    <mergeCell ref="V291:Z291"/>
    <mergeCell ref="E305:T306"/>
    <mergeCell ref="C302:D302"/>
    <mergeCell ref="C294:D294"/>
    <mergeCell ref="E330:T330"/>
    <mergeCell ref="V330:Z330"/>
    <mergeCell ref="C317:D317"/>
    <mergeCell ref="C367:D367"/>
    <mergeCell ref="C368:D368"/>
    <mergeCell ref="V360:Z361"/>
    <mergeCell ref="V352:Z352"/>
    <mergeCell ref="C360:D361"/>
    <mergeCell ref="C350:D350"/>
    <mergeCell ref="E350:T350"/>
    <mergeCell ref="C348:D348"/>
    <mergeCell ref="V335:Z335"/>
    <mergeCell ref="C329:D329"/>
    <mergeCell ref="V334:Z334"/>
    <mergeCell ref="E331:T331"/>
    <mergeCell ref="V322:Z322"/>
    <mergeCell ref="V338:Z338"/>
    <mergeCell ref="C339:D339"/>
    <mergeCell ref="E334:T334"/>
    <mergeCell ref="E336:T336"/>
    <mergeCell ref="V336:Z336"/>
    <mergeCell ref="E325:T325"/>
    <mergeCell ref="C365:D365"/>
    <mergeCell ref="V301:Z301"/>
    <mergeCell ref="C355:D355"/>
    <mergeCell ref="V362:Z362"/>
    <mergeCell ref="E354:T354"/>
    <mergeCell ref="E348:T348"/>
    <mergeCell ref="E347:T347"/>
    <mergeCell ref="E351:T351"/>
    <mergeCell ref="E339:T339"/>
    <mergeCell ref="V350:Z350"/>
    <mergeCell ref="V344:Z344"/>
    <mergeCell ref="C364:D364"/>
    <mergeCell ref="V351:Z351"/>
    <mergeCell ref="C343:D343"/>
    <mergeCell ref="C341:D341"/>
    <mergeCell ref="E341:T341"/>
    <mergeCell ref="V317:Z317"/>
    <mergeCell ref="E318:T318"/>
    <mergeCell ref="V327:Z327"/>
    <mergeCell ref="E320:T320"/>
    <mergeCell ref="E335:T335"/>
    <mergeCell ref="E328:T328"/>
    <mergeCell ref="V328:Z328"/>
    <mergeCell ref="E333:T333"/>
    <mergeCell ref="C334:D334"/>
    <mergeCell ref="V345:Z345"/>
    <mergeCell ref="C323:D323"/>
    <mergeCell ref="E323:T323"/>
    <mergeCell ref="V326:Z326"/>
    <mergeCell ref="V325:Z325"/>
    <mergeCell ref="C322:D322"/>
    <mergeCell ref="E319:T319"/>
    <mergeCell ref="C346:D346"/>
    <mergeCell ref="E346:T346"/>
    <mergeCell ref="E317:T317"/>
    <mergeCell ref="V318:Z318"/>
    <mergeCell ref="C315:D315"/>
    <mergeCell ref="E329:T329"/>
    <mergeCell ref="C319:D319"/>
    <mergeCell ref="C320:D320"/>
    <mergeCell ref="C328:D328"/>
    <mergeCell ref="C324:D324"/>
    <mergeCell ref="E321:T321"/>
    <mergeCell ref="V311:Z311"/>
    <mergeCell ref="C307:D307"/>
    <mergeCell ref="E307:T307"/>
    <mergeCell ref="C309:D309"/>
    <mergeCell ref="E309:T309"/>
    <mergeCell ref="E356:T356"/>
    <mergeCell ref="C354:D354"/>
    <mergeCell ref="V309:Z309"/>
    <mergeCell ref="V307:Z307"/>
    <mergeCell ref="C308:D308"/>
    <mergeCell ref="V321:Z321"/>
    <mergeCell ref="C326:D326"/>
    <mergeCell ref="E326:T326"/>
    <mergeCell ref="E314:T314"/>
    <mergeCell ref="V314:Z314"/>
    <mergeCell ref="V315:Z315"/>
    <mergeCell ref="V319:Z319"/>
    <mergeCell ref="E316:T316"/>
    <mergeCell ref="C311:D311"/>
    <mergeCell ref="E315:T315"/>
    <mergeCell ref="C316:D316"/>
    <mergeCell ref="C345:D345"/>
    <mergeCell ref="C381:D381"/>
    <mergeCell ref="C384:D384"/>
    <mergeCell ref="C385:D385"/>
    <mergeCell ref="V341:Z341"/>
    <mergeCell ref="C344:D344"/>
    <mergeCell ref="E344:T344"/>
    <mergeCell ref="C379:D379"/>
    <mergeCell ref="V374:Z374"/>
    <mergeCell ref="C353:D353"/>
    <mergeCell ref="E353:T353"/>
    <mergeCell ref="E360:T361"/>
    <mergeCell ref="E352:T352"/>
    <mergeCell ref="E355:T355"/>
    <mergeCell ref="C370:D370"/>
    <mergeCell ref="C371:D371"/>
    <mergeCell ref="V368:Z368"/>
    <mergeCell ref="V369:Z369"/>
    <mergeCell ref="V370:Z370"/>
    <mergeCell ref="E364:T364"/>
    <mergeCell ref="E365:T365"/>
    <mergeCell ref="E366:T366"/>
    <mergeCell ref="E367:T367"/>
    <mergeCell ref="E368:T368"/>
    <mergeCell ref="E369:T369"/>
    <mergeCell ref="E370:T370"/>
    <mergeCell ref="C369:D369"/>
    <mergeCell ref="V355:Z355"/>
    <mergeCell ref="V354:Z354"/>
    <mergeCell ref="C357:D357"/>
    <mergeCell ref="V353:Z353"/>
    <mergeCell ref="C378:D378"/>
    <mergeCell ref="E375:T375"/>
    <mergeCell ref="C397:D397"/>
    <mergeCell ref="C382:D382"/>
    <mergeCell ref="C383:D383"/>
    <mergeCell ref="C390:D390"/>
    <mergeCell ref="C394:D394"/>
    <mergeCell ref="C395:D395"/>
    <mergeCell ref="E385:T385"/>
    <mergeCell ref="C392:D392"/>
    <mergeCell ref="C391:D391"/>
    <mergeCell ref="C388:D388"/>
    <mergeCell ref="E382:T382"/>
    <mergeCell ref="AA420:AC420"/>
    <mergeCell ref="AA421:AC421"/>
    <mergeCell ref="AA422:AC422"/>
    <mergeCell ref="AA423:AC423"/>
    <mergeCell ref="V382:Z382"/>
    <mergeCell ref="V383:Z383"/>
    <mergeCell ref="V387:Z387"/>
    <mergeCell ref="V388:Z388"/>
    <mergeCell ref="V385:Z385"/>
    <mergeCell ref="V386:Z386"/>
    <mergeCell ref="E400:T400"/>
    <mergeCell ref="V420:Z420"/>
    <mergeCell ref="V421:Z421"/>
    <mergeCell ref="V422:Z422"/>
    <mergeCell ref="V423:Z423"/>
    <mergeCell ref="AA397:AC397"/>
    <mergeCell ref="AA398:AC398"/>
    <mergeCell ref="AA399:AC399"/>
    <mergeCell ref="AI374:AK374"/>
    <mergeCell ref="AA368:AC368"/>
    <mergeCell ref="AA369:AC369"/>
    <mergeCell ref="AA370:AC370"/>
    <mergeCell ref="AF371:AH371"/>
    <mergeCell ref="AF372:AH372"/>
    <mergeCell ref="AF373:AH373"/>
    <mergeCell ref="V356:Z356"/>
    <mergeCell ref="V363:Z363"/>
    <mergeCell ref="V364:Z364"/>
    <mergeCell ref="V365:Z365"/>
    <mergeCell ref="V366:Z366"/>
    <mergeCell ref="AF353:AH353"/>
    <mergeCell ref="AF395:AH395"/>
    <mergeCell ref="AF375:AH375"/>
    <mergeCell ref="V399:Z399"/>
    <mergeCell ref="E397:T397"/>
    <mergeCell ref="V397:Z397"/>
    <mergeCell ref="E398:T398"/>
    <mergeCell ref="AA388:AC388"/>
    <mergeCell ref="AA389:AC389"/>
    <mergeCell ref="E357:T357"/>
    <mergeCell ref="AA377:AC377"/>
    <mergeCell ref="AA380:AC380"/>
    <mergeCell ref="C363:D363"/>
    <mergeCell ref="E390:T390"/>
    <mergeCell ref="E391:T391"/>
    <mergeCell ref="E392:T392"/>
    <mergeCell ref="AF406:AH406"/>
    <mergeCell ref="E404:T404"/>
    <mergeCell ref="E405:T405"/>
    <mergeCell ref="E406:T406"/>
    <mergeCell ref="E407:T407"/>
    <mergeCell ref="E408:T408"/>
    <mergeCell ref="E409:T409"/>
    <mergeCell ref="C404:D404"/>
    <mergeCell ref="C407:D407"/>
    <mergeCell ref="C408:D408"/>
    <mergeCell ref="E386:T386"/>
    <mergeCell ref="E387:T387"/>
    <mergeCell ref="E388:T388"/>
    <mergeCell ref="E389:T389"/>
    <mergeCell ref="AF365:AH365"/>
    <mergeCell ref="AF370:AH370"/>
    <mergeCell ref="AF387:AH387"/>
    <mergeCell ref="AF405:AH405"/>
    <mergeCell ref="AF404:AH404"/>
    <mergeCell ref="AF369:AH369"/>
    <mergeCell ref="AF385:AH385"/>
    <mergeCell ref="V402:Z402"/>
    <mergeCell ref="V403:Z403"/>
    <mergeCell ref="V404:Z404"/>
    <mergeCell ref="V405:Z405"/>
    <mergeCell ref="AA381:AC381"/>
    <mergeCell ref="AA394:AC394"/>
    <mergeCell ref="E381:T381"/>
    <mergeCell ref="AD360:AE361"/>
    <mergeCell ref="E345:T345"/>
    <mergeCell ref="AF397:AH397"/>
    <mergeCell ref="AF398:AH398"/>
    <mergeCell ref="AF355:AH355"/>
    <mergeCell ref="AF344:AH344"/>
    <mergeCell ref="AF402:AH402"/>
    <mergeCell ref="AF403:AH403"/>
    <mergeCell ref="AF383:AH383"/>
    <mergeCell ref="V375:Z375"/>
    <mergeCell ref="C376:D376"/>
    <mergeCell ref="C377:D377"/>
    <mergeCell ref="C375:D375"/>
    <mergeCell ref="C373:D373"/>
    <mergeCell ref="C374:D374"/>
    <mergeCell ref="E384:T384"/>
    <mergeCell ref="C386:D386"/>
    <mergeCell ref="C387:D387"/>
    <mergeCell ref="C380:D380"/>
    <mergeCell ref="E383:T383"/>
    <mergeCell ref="V381:Z381"/>
    <mergeCell ref="E374:T374"/>
    <mergeCell ref="E402:T402"/>
    <mergeCell ref="E403:T403"/>
    <mergeCell ref="C399:D399"/>
    <mergeCell ref="C400:D400"/>
    <mergeCell ref="C401:D401"/>
    <mergeCell ref="C402:D402"/>
    <mergeCell ref="C403:D403"/>
    <mergeCell ref="E377:T377"/>
    <mergeCell ref="AA357:AC357"/>
    <mergeCell ref="C362:D362"/>
    <mergeCell ref="AF498:AH498"/>
    <mergeCell ref="AF504:AH504"/>
    <mergeCell ref="AA52:AC52"/>
    <mergeCell ref="AA57:AC57"/>
    <mergeCell ref="AA190:AC190"/>
    <mergeCell ref="AA191:AC191"/>
    <mergeCell ref="AA161:AC161"/>
    <mergeCell ref="AA184:AC184"/>
    <mergeCell ref="AA243:AC243"/>
    <mergeCell ref="AF240:AH240"/>
    <mergeCell ref="AF274:AH274"/>
    <mergeCell ref="AF244:AH244"/>
    <mergeCell ref="AF286:AH286"/>
    <mergeCell ref="AF281:AH281"/>
    <mergeCell ref="AF282:AH282"/>
    <mergeCell ref="AF283:AH283"/>
    <mergeCell ref="AF296:AH296"/>
    <mergeCell ref="AF297:AH297"/>
    <mergeCell ref="AF253:AH253"/>
    <mergeCell ref="AF321:AH321"/>
    <mergeCell ref="AF366:AH366"/>
    <mergeCell ref="AF367:AH367"/>
    <mergeCell ref="AF311:AH311"/>
    <mergeCell ref="AF334:AH334"/>
    <mergeCell ref="AF401:AH401"/>
    <mergeCell ref="AF390:AH390"/>
    <mergeCell ref="AF391:AH391"/>
    <mergeCell ref="AF392:AH392"/>
    <mergeCell ref="AF393:AH393"/>
    <mergeCell ref="AF396:AH396"/>
    <mergeCell ref="AF331:AH331"/>
    <mergeCell ref="AF310:AH310"/>
    <mergeCell ref="AL544:AL545"/>
    <mergeCell ref="AI544:AK545"/>
    <mergeCell ref="AI516:AK516"/>
    <mergeCell ref="AI547:AK547"/>
    <mergeCell ref="AI546:AK546"/>
    <mergeCell ref="AI523:AK523"/>
    <mergeCell ref="AF516:AH516"/>
    <mergeCell ref="AF517:AH517"/>
    <mergeCell ref="AF518:AH518"/>
    <mergeCell ref="AF519:AH519"/>
    <mergeCell ref="AF520:AH520"/>
    <mergeCell ref="AF521:AH521"/>
    <mergeCell ref="AF522:AH522"/>
    <mergeCell ref="AF512:AH512"/>
    <mergeCell ref="AF513:AH513"/>
    <mergeCell ref="AF514:AH514"/>
    <mergeCell ref="AF317:AH317"/>
    <mergeCell ref="AF318:AH318"/>
    <mergeCell ref="AF319:AH319"/>
    <mergeCell ref="AF320:AH320"/>
    <mergeCell ref="AF394:AH394"/>
    <mergeCell ref="AF468:AH468"/>
    <mergeCell ref="AF469:AH469"/>
    <mergeCell ref="AF470:AH470"/>
    <mergeCell ref="AF471:AH471"/>
    <mergeCell ref="AF502:AH503"/>
    <mergeCell ref="AF497:AH497"/>
    <mergeCell ref="AF496:AH496"/>
    <mergeCell ref="AF441:AH441"/>
    <mergeCell ref="AF442:AH442"/>
    <mergeCell ref="AF443:AH443"/>
    <mergeCell ref="AF444:AH444"/>
    <mergeCell ref="AF23:AH24"/>
    <mergeCell ref="AI27:AK27"/>
    <mergeCell ref="AI64:AK64"/>
    <mergeCell ref="AF91:AH91"/>
    <mergeCell ref="AF96:AH96"/>
    <mergeCell ref="AF70:AH70"/>
    <mergeCell ref="AF77:AH77"/>
    <mergeCell ref="AF89:AH89"/>
    <mergeCell ref="AF90:AH90"/>
    <mergeCell ref="AF40:AH41"/>
    <mergeCell ref="AF92:AH92"/>
    <mergeCell ref="AF93:AH93"/>
    <mergeCell ref="AF94:AH94"/>
    <mergeCell ref="AF95:AH95"/>
    <mergeCell ref="AF260:AH260"/>
    <mergeCell ref="AF262:AH262"/>
    <mergeCell ref="AF229:AH229"/>
    <mergeCell ref="AF238:AH238"/>
    <mergeCell ref="AF239:AH239"/>
    <mergeCell ref="AF57:AH57"/>
    <mergeCell ref="AF64:AH64"/>
    <mergeCell ref="AF55:AH55"/>
    <mergeCell ref="AI35:AK35"/>
    <mergeCell ref="AI37:AK37"/>
    <mergeCell ref="AF150:AH150"/>
    <mergeCell ref="AF148:AH148"/>
    <mergeCell ref="AF157:AH157"/>
    <mergeCell ref="AF156:AH156"/>
    <mergeCell ref="AF159:AH159"/>
    <mergeCell ref="AF128:AH128"/>
    <mergeCell ref="AF246:AH246"/>
    <mergeCell ref="AF241:AH241"/>
    <mergeCell ref="AI57:AK57"/>
    <mergeCell ref="AI55:AK55"/>
    <mergeCell ref="AI69:AK69"/>
    <mergeCell ref="AI90:AK90"/>
    <mergeCell ref="AI66:AK66"/>
    <mergeCell ref="AI65:AK65"/>
    <mergeCell ref="AI79:AK79"/>
    <mergeCell ref="AD60:AE61"/>
    <mergeCell ref="AF54:AH54"/>
    <mergeCell ref="AI101:AK101"/>
    <mergeCell ref="AF71:AH71"/>
    <mergeCell ref="AF86:AH86"/>
    <mergeCell ref="AF75:AH75"/>
    <mergeCell ref="AF88:AH88"/>
    <mergeCell ref="AI62:AK62"/>
    <mergeCell ref="AL502:AL503"/>
    <mergeCell ref="AI350:AK350"/>
    <mergeCell ref="AF322:AH322"/>
    <mergeCell ref="AF381:AH381"/>
    <mergeCell ref="AF323:AH323"/>
    <mergeCell ref="AF399:AH399"/>
    <mergeCell ref="AF275:AH275"/>
    <mergeCell ref="AF276:AH276"/>
    <mergeCell ref="AF312:AH312"/>
    <mergeCell ref="AI369:AK369"/>
    <mergeCell ref="AI348:AK348"/>
    <mergeCell ref="AF426:AH426"/>
    <mergeCell ref="AF421:AH421"/>
    <mergeCell ref="AF422:AH422"/>
    <mergeCell ref="AF423:AH423"/>
    <mergeCell ref="AF386:AH386"/>
    <mergeCell ref="AF258:AH258"/>
    <mergeCell ref="AF28:AH28"/>
    <mergeCell ref="AA30:AC30"/>
    <mergeCell ref="AA31:AC31"/>
    <mergeCell ref="AA32:AC32"/>
    <mergeCell ref="AA33:AC33"/>
    <mergeCell ref="AF30:AH30"/>
    <mergeCell ref="AA43:AC43"/>
    <mergeCell ref="V36:Z36"/>
    <mergeCell ref="AI48:AK48"/>
    <mergeCell ref="AA44:AC44"/>
    <mergeCell ref="AA45:AC45"/>
    <mergeCell ref="AA46:AC46"/>
    <mergeCell ref="AA47:AC47"/>
    <mergeCell ref="AF49:AH49"/>
    <mergeCell ref="AI46:AK46"/>
    <mergeCell ref="AI47:AK47"/>
    <mergeCell ref="AI40:AK41"/>
    <mergeCell ref="AI42:AK42"/>
    <mergeCell ref="V30:Z30"/>
    <mergeCell ref="V31:Z31"/>
    <mergeCell ref="V34:Z34"/>
    <mergeCell ref="AI45:AK45"/>
    <mergeCell ref="AA40:AC41"/>
    <mergeCell ref="AA42:AC42"/>
    <mergeCell ref="AA48:AC48"/>
    <mergeCell ref="AA49:AC49"/>
    <mergeCell ref="AD40:AE41"/>
    <mergeCell ref="AF42:AH42"/>
    <mergeCell ref="AF43:AH43"/>
    <mergeCell ref="AF44:AH44"/>
    <mergeCell ref="AF45:AH45"/>
    <mergeCell ref="V37:Z37"/>
    <mergeCell ref="AA23:AC24"/>
    <mergeCell ref="AA25:AC25"/>
    <mergeCell ref="AA26:AC26"/>
    <mergeCell ref="AA27:AC27"/>
    <mergeCell ref="AF29:AH29"/>
    <mergeCell ref="AF37:AH37"/>
    <mergeCell ref="AA34:AC34"/>
    <mergeCell ref="AA35:AC35"/>
    <mergeCell ref="AA36:AC36"/>
    <mergeCell ref="AA37:AC37"/>
    <mergeCell ref="AF35:AH35"/>
    <mergeCell ref="AF36:AH36"/>
    <mergeCell ref="AA28:AC28"/>
    <mergeCell ref="AA29:AC29"/>
    <mergeCell ref="C115:D115"/>
    <mergeCell ref="E128:T128"/>
    <mergeCell ref="E127:T127"/>
    <mergeCell ref="C85:D85"/>
    <mergeCell ref="E99:T99"/>
    <mergeCell ref="E64:T64"/>
    <mergeCell ref="C60:D61"/>
    <mergeCell ref="V70:Z70"/>
    <mergeCell ref="C56:D56"/>
    <mergeCell ref="E63:T63"/>
    <mergeCell ref="C70:D70"/>
    <mergeCell ref="AA53:AC53"/>
    <mergeCell ref="AA54:AC54"/>
    <mergeCell ref="E40:T41"/>
    <mergeCell ref="V40:Z41"/>
    <mergeCell ref="V53:Z53"/>
    <mergeCell ref="E31:T31"/>
    <mergeCell ref="AA51:AC51"/>
    <mergeCell ref="C28:D28"/>
    <mergeCell ref="E53:T53"/>
    <mergeCell ref="E124:T124"/>
    <mergeCell ref="E85:T85"/>
    <mergeCell ref="V93:Z93"/>
    <mergeCell ref="V117:Z117"/>
    <mergeCell ref="V118:Z118"/>
    <mergeCell ref="C112:D112"/>
    <mergeCell ref="E123:T123"/>
    <mergeCell ref="C46:D46"/>
    <mergeCell ref="C40:D41"/>
    <mergeCell ref="C134:D135"/>
    <mergeCell ref="C147:D147"/>
    <mergeCell ref="G8:M8"/>
    <mergeCell ref="G10:S10"/>
    <mergeCell ref="G12:S12"/>
    <mergeCell ref="G14:S14"/>
    <mergeCell ref="H17:I17"/>
    <mergeCell ref="K17:L17"/>
    <mergeCell ref="N17:O17"/>
    <mergeCell ref="Q17:R17"/>
    <mergeCell ref="H18:I18"/>
    <mergeCell ref="E28:T28"/>
    <mergeCell ref="V28:Z28"/>
    <mergeCell ref="E46:T46"/>
    <mergeCell ref="E43:T43"/>
    <mergeCell ref="E49:T49"/>
    <mergeCell ref="V46:Z46"/>
    <mergeCell ref="E30:T30"/>
    <mergeCell ref="N18:O18"/>
    <mergeCell ref="Q18:R18"/>
    <mergeCell ref="T18:V18"/>
    <mergeCell ref="W4:Y4"/>
    <mergeCell ref="E23:T24"/>
    <mergeCell ref="E29:T29"/>
    <mergeCell ref="H19:I19"/>
    <mergeCell ref="K19:L19"/>
    <mergeCell ref="N19:O19"/>
    <mergeCell ref="Q19:R19"/>
    <mergeCell ref="X18:Y18"/>
    <mergeCell ref="E60:T61"/>
    <mergeCell ref="G4:H4"/>
    <mergeCell ref="I4:J4"/>
    <mergeCell ref="L4:M4"/>
    <mergeCell ref="O4:P4"/>
    <mergeCell ref="Q4:R4"/>
    <mergeCell ref="S4:T4"/>
    <mergeCell ref="G6:M6"/>
    <mergeCell ref="E146:T146"/>
    <mergeCell ref="E144:T144"/>
    <mergeCell ref="E34:T34"/>
    <mergeCell ref="E35:T35"/>
    <mergeCell ref="E27:T27"/>
    <mergeCell ref="V27:Z27"/>
    <mergeCell ref="K18:L18"/>
    <mergeCell ref="T17:V17"/>
    <mergeCell ref="V35:Z35"/>
    <mergeCell ref="E120:T120"/>
    <mergeCell ref="E78:T78"/>
    <mergeCell ref="V23:Z24"/>
    <mergeCell ref="V33:Z33"/>
    <mergeCell ref="V42:Z42"/>
    <mergeCell ref="V127:Z127"/>
    <mergeCell ref="V123:Z123"/>
    <mergeCell ref="E33:T33"/>
    <mergeCell ref="V29:Z29"/>
    <mergeCell ref="C54:D54"/>
    <mergeCell ref="V49:Z49"/>
    <mergeCell ref="C37:D37"/>
    <mergeCell ref="E52:T52"/>
    <mergeCell ref="V52:Z52"/>
    <mergeCell ref="E37:T37"/>
    <mergeCell ref="C106:D106"/>
    <mergeCell ref="E112:T112"/>
    <mergeCell ref="V115:Z115"/>
    <mergeCell ref="V308:Z308"/>
    <mergeCell ref="C196:D196"/>
    <mergeCell ref="V196:Z196"/>
    <mergeCell ref="E312:T312"/>
    <mergeCell ref="E275:T275"/>
    <mergeCell ref="V310:Z310"/>
    <mergeCell ref="E207:T207"/>
    <mergeCell ref="E200:T200"/>
    <mergeCell ref="C194:D194"/>
    <mergeCell ref="E194:T194"/>
    <mergeCell ref="C191:D191"/>
    <mergeCell ref="V188:Z188"/>
    <mergeCell ref="V242:Z242"/>
    <mergeCell ref="C283:D283"/>
    <mergeCell ref="C271:D271"/>
    <mergeCell ref="E223:T223"/>
    <mergeCell ref="E282:T282"/>
    <mergeCell ref="V312:Z312"/>
    <mergeCell ref="C257:D257"/>
    <mergeCell ref="E222:T222"/>
    <mergeCell ref="E302:T302"/>
    <mergeCell ref="E51:T51"/>
    <mergeCell ref="C47:D47"/>
    <mergeCell ref="V47:Z47"/>
    <mergeCell ref="E48:T48"/>
    <mergeCell ref="E229:T229"/>
    <mergeCell ref="E68:T68"/>
    <mergeCell ref="AF174:AH174"/>
    <mergeCell ref="AF170:AH170"/>
    <mergeCell ref="AF165:AH165"/>
    <mergeCell ref="AF203:AH203"/>
    <mergeCell ref="AF222:AH222"/>
    <mergeCell ref="AF142:AH142"/>
    <mergeCell ref="AF146:AH146"/>
    <mergeCell ref="AF227:AH227"/>
    <mergeCell ref="C149:D149"/>
    <mergeCell ref="C125:D125"/>
    <mergeCell ref="C144:D144"/>
    <mergeCell ref="C79:D79"/>
    <mergeCell ref="C120:D120"/>
    <mergeCell ref="AA50:AC50"/>
    <mergeCell ref="AF53:AH53"/>
    <mergeCell ref="AF66:AH66"/>
    <mergeCell ref="AF52:AH52"/>
    <mergeCell ref="C126:D126"/>
    <mergeCell ref="C118:D118"/>
    <mergeCell ref="C182:D182"/>
    <mergeCell ref="E169:T169"/>
    <mergeCell ref="C162:D162"/>
    <mergeCell ref="C122:D122"/>
    <mergeCell ref="V170:Z170"/>
    <mergeCell ref="E106:T106"/>
    <mergeCell ref="C189:D189"/>
    <mergeCell ref="E220:T220"/>
    <mergeCell ref="V233:Z233"/>
    <mergeCell ref="C240:D240"/>
    <mergeCell ref="C198:D198"/>
    <mergeCell ref="C220:D220"/>
    <mergeCell ref="V238:Z238"/>
    <mergeCell ref="E168:T168"/>
    <mergeCell ref="V194:Z194"/>
    <mergeCell ref="V134:Z135"/>
    <mergeCell ref="V126:Z126"/>
    <mergeCell ref="C124:D124"/>
    <mergeCell ref="C146:D146"/>
    <mergeCell ref="E143:T143"/>
    <mergeCell ref="E129:T129"/>
    <mergeCell ref="E93:T93"/>
    <mergeCell ref="V137:Z137"/>
    <mergeCell ref="V148:Z148"/>
    <mergeCell ref="C130:D130"/>
    <mergeCell ref="E130:T130"/>
    <mergeCell ref="C184:D184"/>
    <mergeCell ref="E189:T189"/>
    <mergeCell ref="V223:Z223"/>
    <mergeCell ref="V107:Z107"/>
    <mergeCell ref="E215:T215"/>
    <mergeCell ref="C187:D187"/>
    <mergeCell ref="E187:T187"/>
    <mergeCell ref="E227:T227"/>
    <mergeCell ref="C200:D200"/>
    <mergeCell ref="C201:D201"/>
    <mergeCell ref="V203:Z203"/>
    <mergeCell ref="V224:Z224"/>
    <mergeCell ref="E190:T190"/>
    <mergeCell ref="C23:D24"/>
    <mergeCell ref="AD23:AE24"/>
    <mergeCell ref="V243:Z243"/>
    <mergeCell ref="C242:D242"/>
    <mergeCell ref="E160:T160"/>
    <mergeCell ref="E242:T242"/>
    <mergeCell ref="E199:T199"/>
    <mergeCell ref="E225:T225"/>
    <mergeCell ref="E203:T203"/>
    <mergeCell ref="C204:D204"/>
    <mergeCell ref="E204:T204"/>
    <mergeCell ref="C137:D137"/>
    <mergeCell ref="V240:Z240"/>
    <mergeCell ref="V187:Z187"/>
    <mergeCell ref="E173:T173"/>
    <mergeCell ref="E226:T226"/>
    <mergeCell ref="E42:T42"/>
    <mergeCell ref="C128:D128"/>
    <mergeCell ref="C138:D138"/>
    <mergeCell ref="C150:D150"/>
    <mergeCell ref="E145:T145"/>
    <mergeCell ref="E148:T148"/>
    <mergeCell ref="C29:D29"/>
    <mergeCell ref="C35:D35"/>
    <mergeCell ref="E98:T98"/>
    <mergeCell ref="V51:Z51"/>
    <mergeCell ref="V45:Z45"/>
    <mergeCell ref="C53:D53"/>
    <mergeCell ref="C57:D57"/>
    <mergeCell ref="E56:T56"/>
    <mergeCell ref="V185:Z185"/>
    <mergeCell ref="C131:D131"/>
    <mergeCell ref="AF338:AH338"/>
    <mergeCell ref="AF339:AH339"/>
    <mergeCell ref="AF368:AH368"/>
    <mergeCell ref="AF362:AH362"/>
    <mergeCell ref="AF363:AH363"/>
    <mergeCell ref="AF382:AH382"/>
    <mergeCell ref="C332:D332"/>
    <mergeCell ref="V340:Z340"/>
    <mergeCell ref="C338:D338"/>
    <mergeCell ref="E332:T332"/>
    <mergeCell ref="V332:Z332"/>
    <mergeCell ref="C337:D337"/>
    <mergeCell ref="V337:Z337"/>
    <mergeCell ref="E338:T338"/>
    <mergeCell ref="AF384:AH384"/>
    <mergeCell ref="V401:Z401"/>
    <mergeCell ref="V389:Z389"/>
    <mergeCell ref="V390:Z390"/>
    <mergeCell ref="V391:Z391"/>
    <mergeCell ref="E337:T337"/>
    <mergeCell ref="V348:Z348"/>
    <mergeCell ref="E349:T349"/>
    <mergeCell ref="V400:Z400"/>
    <mergeCell ref="E362:T362"/>
    <mergeCell ref="E363:T363"/>
    <mergeCell ref="AA379:AC379"/>
    <mergeCell ref="AF378:AH378"/>
    <mergeCell ref="AF379:AH379"/>
    <mergeCell ref="AF374:AH374"/>
    <mergeCell ref="AA352:AC352"/>
    <mergeCell ref="AA365:AC365"/>
    <mergeCell ref="AA360:AC361"/>
    <mergeCell ref="C372:D372"/>
    <mergeCell ref="AF445:AH445"/>
    <mergeCell ref="AF446:AH446"/>
    <mergeCell ref="AF447:AH447"/>
    <mergeCell ref="AF448:AH448"/>
    <mergeCell ref="AF449:AH449"/>
    <mergeCell ref="AF488:AH488"/>
    <mergeCell ref="AF486:AH486"/>
    <mergeCell ref="AF487:AH487"/>
    <mergeCell ref="AF464:AH464"/>
    <mergeCell ref="AF465:AH465"/>
    <mergeCell ref="AF484:AH484"/>
    <mergeCell ref="AF485:AH485"/>
    <mergeCell ref="AF450:AH450"/>
    <mergeCell ref="AF462:AH462"/>
    <mergeCell ref="AF458:AH458"/>
    <mergeCell ref="AF466:AH466"/>
    <mergeCell ref="AF467:AH467"/>
    <mergeCell ref="AF459:AH459"/>
    <mergeCell ref="AF457:AH457"/>
    <mergeCell ref="V432:Z432"/>
    <mergeCell ref="V433:Z433"/>
    <mergeCell ref="AA487:AC487"/>
    <mergeCell ref="AA472:AC472"/>
    <mergeCell ref="E379:T379"/>
    <mergeCell ref="E380:T380"/>
    <mergeCell ref="E399:T399"/>
    <mergeCell ref="E401:T401"/>
    <mergeCell ref="E410:T410"/>
    <mergeCell ref="C410:D410"/>
    <mergeCell ref="V398:Z398"/>
    <mergeCell ref="V380:Z380"/>
    <mergeCell ref="AF494:AH494"/>
    <mergeCell ref="AF472:AH472"/>
    <mergeCell ref="AF473:AH473"/>
    <mergeCell ref="AF474:AH474"/>
    <mergeCell ref="AF475:AH475"/>
    <mergeCell ref="AF480:AH480"/>
    <mergeCell ref="AF481:AH481"/>
    <mergeCell ref="AF482:AH482"/>
    <mergeCell ref="AF478:AH479"/>
    <mergeCell ref="AF483:AH483"/>
    <mergeCell ref="E425:T425"/>
    <mergeCell ref="V406:Z406"/>
    <mergeCell ref="V407:Z407"/>
    <mergeCell ref="V408:Z408"/>
    <mergeCell ref="V409:Z409"/>
    <mergeCell ref="V410:Z410"/>
    <mergeCell ref="V411:Z411"/>
    <mergeCell ref="V412:Z412"/>
    <mergeCell ref="V413:Z413"/>
    <mergeCell ref="V416:Z417"/>
    <mergeCell ref="E448:T448"/>
    <mergeCell ref="V428:Z428"/>
    <mergeCell ref="V429:Z429"/>
    <mergeCell ref="V430:Z430"/>
    <mergeCell ref="V431:Z431"/>
    <mergeCell ref="AA418:AC418"/>
    <mergeCell ref="AA419:AC419"/>
    <mergeCell ref="E411:T411"/>
    <mergeCell ref="E412:T412"/>
    <mergeCell ref="E413:T413"/>
    <mergeCell ref="V418:Z418"/>
    <mergeCell ref="V419:Z419"/>
    <mergeCell ref="E340:T340"/>
    <mergeCell ref="V339:Z339"/>
    <mergeCell ref="V347:Z347"/>
    <mergeCell ref="E393:T393"/>
    <mergeCell ref="E394:T394"/>
    <mergeCell ref="E395:T395"/>
    <mergeCell ref="E396:T396"/>
    <mergeCell ref="V376:Z376"/>
    <mergeCell ref="V377:Z377"/>
    <mergeCell ref="V378:Z378"/>
    <mergeCell ref="V379:Z379"/>
    <mergeCell ref="V371:Z371"/>
    <mergeCell ref="V372:Z372"/>
    <mergeCell ref="V373:Z373"/>
    <mergeCell ref="V392:Z392"/>
    <mergeCell ref="V393:Z393"/>
    <mergeCell ref="V394:Z394"/>
    <mergeCell ref="V395:Z395"/>
    <mergeCell ref="V396:Z396"/>
    <mergeCell ref="E373:T373"/>
    <mergeCell ref="V384:Z384"/>
    <mergeCell ref="V367:Z367"/>
    <mergeCell ref="V349:Z349"/>
    <mergeCell ref="V343:Z343"/>
    <mergeCell ref="V346:Z346"/>
    <mergeCell ref="V342:Z342"/>
    <mergeCell ref="E342:T342"/>
    <mergeCell ref="E378:T378"/>
    <mergeCell ref="E376:T376"/>
    <mergeCell ref="E371:T371"/>
    <mergeCell ref="E372:T372"/>
    <mergeCell ref="E343:T343"/>
    <mergeCell ref="E327:T327"/>
    <mergeCell ref="E286:T286"/>
    <mergeCell ref="E291:T291"/>
    <mergeCell ref="E277:T277"/>
    <mergeCell ref="E271:T271"/>
    <mergeCell ref="E263:T263"/>
    <mergeCell ref="C272:D272"/>
    <mergeCell ref="E273:T273"/>
    <mergeCell ref="C273:D273"/>
    <mergeCell ref="C263:D263"/>
    <mergeCell ref="E268:T268"/>
    <mergeCell ref="E265:T265"/>
    <mergeCell ref="E308:T308"/>
    <mergeCell ref="E274:T274"/>
    <mergeCell ref="E278:T278"/>
    <mergeCell ref="C310:D310"/>
    <mergeCell ref="E310:T310"/>
    <mergeCell ref="E311:T311"/>
    <mergeCell ref="C279:D279"/>
    <mergeCell ref="C267:D267"/>
    <mergeCell ref="C290:D290"/>
    <mergeCell ref="C274:D274"/>
    <mergeCell ref="C270:D270"/>
    <mergeCell ref="C325:D325"/>
    <mergeCell ref="C297:D297"/>
    <mergeCell ref="E297:T297"/>
    <mergeCell ref="C299:D299"/>
    <mergeCell ref="C295:D295"/>
    <mergeCell ref="E283:T283"/>
    <mergeCell ref="C275:D275"/>
    <mergeCell ref="C314:D314"/>
    <mergeCell ref="E299:T299"/>
    <mergeCell ref="V424:Z424"/>
    <mergeCell ref="V425:Z425"/>
    <mergeCell ref="V426:Z426"/>
    <mergeCell ref="V427:Z427"/>
    <mergeCell ref="E416:T417"/>
    <mergeCell ref="C413:D413"/>
    <mergeCell ref="E418:T418"/>
    <mergeCell ref="E419:T419"/>
    <mergeCell ref="E420:T420"/>
    <mergeCell ref="E421:T421"/>
    <mergeCell ref="E422:T422"/>
    <mergeCell ref="E423:T423"/>
    <mergeCell ref="C418:D418"/>
    <mergeCell ref="C419:D419"/>
    <mergeCell ref="C412:D412"/>
    <mergeCell ref="E424:T424"/>
    <mergeCell ref="C411:D411"/>
    <mergeCell ref="C447:D447"/>
    <mergeCell ref="C448:D448"/>
    <mergeCell ref="C449:D449"/>
    <mergeCell ref="C450:D450"/>
    <mergeCell ref="C451:D451"/>
    <mergeCell ref="C452:D452"/>
    <mergeCell ref="C453:D453"/>
    <mergeCell ref="C454:D454"/>
    <mergeCell ref="C455:D455"/>
    <mergeCell ref="C456:D456"/>
    <mergeCell ref="C457:D457"/>
    <mergeCell ref="C420:D420"/>
    <mergeCell ref="C421:D421"/>
    <mergeCell ref="C422:D422"/>
    <mergeCell ref="C423:D423"/>
    <mergeCell ref="C424:D424"/>
    <mergeCell ref="C425:D425"/>
    <mergeCell ref="C426:D426"/>
    <mergeCell ref="C427:D427"/>
    <mergeCell ref="C428:D428"/>
    <mergeCell ref="C429:D429"/>
    <mergeCell ref="C430:D430"/>
    <mergeCell ref="C431:D431"/>
    <mergeCell ref="C432:D432"/>
    <mergeCell ref="C433:D433"/>
    <mergeCell ref="C434:D434"/>
    <mergeCell ref="C435:D435"/>
    <mergeCell ref="C436:D436"/>
    <mergeCell ref="C437:D437"/>
    <mergeCell ref="C438:D438"/>
    <mergeCell ref="C439:D439"/>
    <mergeCell ref="C440:D440"/>
    <mergeCell ref="C441:D441"/>
    <mergeCell ref="C442:D442"/>
    <mergeCell ref="C443:D443"/>
    <mergeCell ref="C444:D444"/>
    <mergeCell ref="C458:D458"/>
    <mergeCell ref="C459:D459"/>
    <mergeCell ref="E451:T451"/>
    <mergeCell ref="E452:T452"/>
    <mergeCell ref="E453:T453"/>
    <mergeCell ref="E454:T454"/>
    <mergeCell ref="E455:T455"/>
    <mergeCell ref="E456:T456"/>
    <mergeCell ref="E457:T457"/>
    <mergeCell ref="E458:T458"/>
    <mergeCell ref="E426:T426"/>
    <mergeCell ref="E427:T427"/>
    <mergeCell ref="E428:T428"/>
    <mergeCell ref="E429:T429"/>
    <mergeCell ref="E430:T430"/>
    <mergeCell ref="E431:T431"/>
    <mergeCell ref="E432:T432"/>
    <mergeCell ref="E433:T433"/>
    <mergeCell ref="E434:T434"/>
    <mergeCell ref="E459:T459"/>
    <mergeCell ref="E436:T436"/>
    <mergeCell ref="E437:T437"/>
    <mergeCell ref="E438:T438"/>
    <mergeCell ref="E439:T439"/>
    <mergeCell ref="E440:T440"/>
    <mergeCell ref="E441:T441"/>
    <mergeCell ref="E442:T442"/>
    <mergeCell ref="E443:T443"/>
    <mergeCell ref="E444:T444"/>
    <mergeCell ref="E445:T445"/>
    <mergeCell ref="E446:T446"/>
    <mergeCell ref="E447:T447"/>
    <mergeCell ref="V434:Z434"/>
    <mergeCell ref="V444:Z444"/>
    <mergeCell ref="V445:Z445"/>
    <mergeCell ref="V446:Z446"/>
    <mergeCell ref="V447:Z447"/>
    <mergeCell ref="V448:Z448"/>
    <mergeCell ref="V449:Z449"/>
    <mergeCell ref="V450:Z450"/>
    <mergeCell ref="V451:Z451"/>
    <mergeCell ref="V452:Z452"/>
    <mergeCell ref="V453:Z453"/>
    <mergeCell ref="V435:Z435"/>
    <mergeCell ref="V436:Z436"/>
    <mergeCell ref="V437:Z437"/>
    <mergeCell ref="V438:Z438"/>
    <mergeCell ref="V439:Z439"/>
    <mergeCell ref="V440:Z440"/>
    <mergeCell ref="V441:Z441"/>
    <mergeCell ref="V442:Z442"/>
    <mergeCell ref="V443:Z443"/>
    <mergeCell ref="E449:T449"/>
    <mergeCell ref="E450:T450"/>
    <mergeCell ref="E435:T435"/>
    <mergeCell ref="V454:Z454"/>
    <mergeCell ref="V455:Z455"/>
    <mergeCell ref="V456:Z456"/>
    <mergeCell ref="V457:Z457"/>
    <mergeCell ref="V458:Z458"/>
    <mergeCell ref="E482:T482"/>
    <mergeCell ref="E483:T483"/>
    <mergeCell ref="E484:T484"/>
    <mergeCell ref="E485:T485"/>
    <mergeCell ref="E486:T486"/>
    <mergeCell ref="E487:T487"/>
    <mergeCell ref="E488:T488"/>
    <mergeCell ref="E489:T489"/>
    <mergeCell ref="V459:Z459"/>
    <mergeCell ref="V460:Z460"/>
    <mergeCell ref="V461:Z461"/>
    <mergeCell ref="V462:Z462"/>
    <mergeCell ref="V463:Z463"/>
    <mergeCell ref="V464:Z464"/>
    <mergeCell ref="V465:Z465"/>
    <mergeCell ref="V466:Z466"/>
    <mergeCell ref="V467:Z467"/>
    <mergeCell ref="V468:Z468"/>
    <mergeCell ref="V469:Z469"/>
    <mergeCell ref="V470:Z470"/>
    <mergeCell ref="E461:T461"/>
    <mergeCell ref="E462:T462"/>
    <mergeCell ref="E463:T463"/>
    <mergeCell ref="E464:T464"/>
    <mergeCell ref="E465:T465"/>
    <mergeCell ref="E466:T466"/>
    <mergeCell ref="E467:T467"/>
    <mergeCell ref="E468:T468"/>
    <mergeCell ref="E469:T469"/>
    <mergeCell ref="E460:T460"/>
    <mergeCell ref="C462:D462"/>
    <mergeCell ref="C463:D463"/>
    <mergeCell ref="C464:D464"/>
    <mergeCell ref="C465:D465"/>
    <mergeCell ref="C466:D466"/>
    <mergeCell ref="C467:D467"/>
    <mergeCell ref="C468:D468"/>
    <mergeCell ref="C469:D469"/>
    <mergeCell ref="E470:T470"/>
    <mergeCell ref="E471:T471"/>
    <mergeCell ref="E472:T472"/>
    <mergeCell ref="E473:T473"/>
    <mergeCell ref="E474:T474"/>
    <mergeCell ref="E475:T475"/>
    <mergeCell ref="C470:D470"/>
    <mergeCell ref="C471:D471"/>
    <mergeCell ref="C472:D472"/>
    <mergeCell ref="C473:D473"/>
    <mergeCell ref="C474:D474"/>
    <mergeCell ref="C475:D475"/>
    <mergeCell ref="C460:D460"/>
    <mergeCell ref="C461:D461"/>
    <mergeCell ref="C502:D503"/>
    <mergeCell ref="E502:T503"/>
    <mergeCell ref="V502:Z503"/>
    <mergeCell ref="C478:D479"/>
    <mergeCell ref="E478:T479"/>
    <mergeCell ref="V478:Z479"/>
    <mergeCell ref="V480:Z480"/>
    <mergeCell ref="V482:Z482"/>
    <mergeCell ref="V483:Z483"/>
    <mergeCell ref="V484:Z484"/>
    <mergeCell ref="V485:Z485"/>
    <mergeCell ref="C492:D492"/>
    <mergeCell ref="C493:D493"/>
    <mergeCell ref="C494:D494"/>
    <mergeCell ref="C495:D495"/>
    <mergeCell ref="C496:D496"/>
    <mergeCell ref="C497:D497"/>
    <mergeCell ref="C498:D498"/>
    <mergeCell ref="C499:D499"/>
    <mergeCell ref="V498:Z498"/>
    <mergeCell ref="E492:T492"/>
    <mergeCell ref="E493:T493"/>
    <mergeCell ref="E494:T494"/>
    <mergeCell ref="E495:T495"/>
    <mergeCell ref="E496:T496"/>
    <mergeCell ref="V481:Z481"/>
    <mergeCell ref="V486:Z486"/>
    <mergeCell ref="V487:Z487"/>
    <mergeCell ref="V488:Z488"/>
    <mergeCell ref="V489:Z489"/>
    <mergeCell ref="E480:T480"/>
    <mergeCell ref="E481:T481"/>
    <mergeCell ref="C516:D516"/>
    <mergeCell ref="V471:Z471"/>
    <mergeCell ref="V472:Z472"/>
    <mergeCell ref="V473:Z473"/>
    <mergeCell ref="V474:Z474"/>
    <mergeCell ref="V475:Z475"/>
    <mergeCell ref="C504:D504"/>
    <mergeCell ref="C505:D505"/>
    <mergeCell ref="E504:T504"/>
    <mergeCell ref="E505:T505"/>
    <mergeCell ref="V490:Z490"/>
    <mergeCell ref="V491:Z491"/>
    <mergeCell ref="V492:Z492"/>
    <mergeCell ref="V493:Z493"/>
    <mergeCell ref="V494:Z494"/>
    <mergeCell ref="V495:Z495"/>
    <mergeCell ref="V496:Z496"/>
    <mergeCell ref="V497:Z497"/>
    <mergeCell ref="V504:Z504"/>
    <mergeCell ref="V505:Z505"/>
    <mergeCell ref="V506:Z506"/>
    <mergeCell ref="V507:Z507"/>
    <mergeCell ref="V508:Z508"/>
    <mergeCell ref="V509:Z509"/>
    <mergeCell ref="V510:Z510"/>
    <mergeCell ref="V511:Z511"/>
    <mergeCell ref="V512:Z512"/>
    <mergeCell ref="V513:Z513"/>
    <mergeCell ref="V514:Z514"/>
    <mergeCell ref="V515:Z515"/>
    <mergeCell ref="V516:Z516"/>
    <mergeCell ref="V499:Z499"/>
    <mergeCell ref="C517:D517"/>
    <mergeCell ref="C518:D518"/>
    <mergeCell ref="C519:D519"/>
    <mergeCell ref="C520:D520"/>
    <mergeCell ref="C521:D521"/>
    <mergeCell ref="C522:D522"/>
    <mergeCell ref="E506:T506"/>
    <mergeCell ref="E507:T507"/>
    <mergeCell ref="E508:T508"/>
    <mergeCell ref="E509:T509"/>
    <mergeCell ref="E510:T510"/>
    <mergeCell ref="E511:T511"/>
    <mergeCell ref="E512:T512"/>
    <mergeCell ref="E513:T513"/>
    <mergeCell ref="E514:T514"/>
    <mergeCell ref="E515:T515"/>
    <mergeCell ref="E516:T516"/>
    <mergeCell ref="E517:T517"/>
    <mergeCell ref="E518:T518"/>
    <mergeCell ref="E519:T519"/>
    <mergeCell ref="E520:T520"/>
    <mergeCell ref="E521:T521"/>
    <mergeCell ref="C506:D506"/>
    <mergeCell ref="C507:D507"/>
    <mergeCell ref="C508:D508"/>
    <mergeCell ref="C509:D509"/>
    <mergeCell ref="C510:D510"/>
    <mergeCell ref="C511:D511"/>
    <mergeCell ref="C512:D512"/>
    <mergeCell ref="C513:D513"/>
    <mergeCell ref="C514:D514"/>
    <mergeCell ref="C515:D515"/>
    <mergeCell ref="E526:T526"/>
    <mergeCell ref="E527:T527"/>
    <mergeCell ref="E550:T550"/>
    <mergeCell ref="E551:T551"/>
    <mergeCell ref="E552:T552"/>
    <mergeCell ref="V528:Z528"/>
    <mergeCell ref="V529:Z529"/>
    <mergeCell ref="V530:Z530"/>
    <mergeCell ref="V531:Z531"/>
    <mergeCell ref="V540:Z540"/>
    <mergeCell ref="V541:Z541"/>
    <mergeCell ref="V546:Z546"/>
    <mergeCell ref="V547:Z547"/>
    <mergeCell ref="V548:Z548"/>
    <mergeCell ref="V549:Z549"/>
    <mergeCell ref="V537:Z537"/>
    <mergeCell ref="V538:Z538"/>
    <mergeCell ref="V539:Z539"/>
    <mergeCell ref="V544:Z545"/>
    <mergeCell ref="V535:Z535"/>
    <mergeCell ref="V536:Z536"/>
    <mergeCell ref="E528:T528"/>
    <mergeCell ref="E529:T529"/>
    <mergeCell ref="E530:T530"/>
    <mergeCell ref="V532:Z532"/>
    <mergeCell ref="V533:Z533"/>
    <mergeCell ref="V534:Z534"/>
    <mergeCell ref="E539:T539"/>
    <mergeCell ref="E535:T535"/>
    <mergeCell ref="E536:T536"/>
    <mergeCell ref="E537:T537"/>
    <mergeCell ref="E538:T538"/>
    <mergeCell ref="E490:T490"/>
    <mergeCell ref="E491:T491"/>
    <mergeCell ref="E554:T554"/>
    <mergeCell ref="E546:T546"/>
    <mergeCell ref="E547:T547"/>
    <mergeCell ref="V553:Z553"/>
    <mergeCell ref="E553:T553"/>
    <mergeCell ref="V554:Z554"/>
    <mergeCell ref="E540:T540"/>
    <mergeCell ref="E541:T541"/>
    <mergeCell ref="E497:T497"/>
    <mergeCell ref="E498:T498"/>
    <mergeCell ref="E499:T499"/>
    <mergeCell ref="V517:Z517"/>
    <mergeCell ref="V518:Z518"/>
    <mergeCell ref="V519:Z519"/>
    <mergeCell ref="V520:Z520"/>
    <mergeCell ref="V521:Z521"/>
    <mergeCell ref="V522:Z522"/>
    <mergeCell ref="V523:Z523"/>
    <mergeCell ref="V524:Z524"/>
    <mergeCell ref="V525:Z525"/>
    <mergeCell ref="V526:Z526"/>
    <mergeCell ref="E522:T522"/>
    <mergeCell ref="V550:Z550"/>
    <mergeCell ref="V551:Z551"/>
    <mergeCell ref="V552:Z552"/>
    <mergeCell ref="E548:T548"/>
    <mergeCell ref="E549:T549"/>
    <mergeCell ref="E523:T523"/>
    <mergeCell ref="E524:T524"/>
    <mergeCell ref="E525:T525"/>
  </mergeCells>
  <phoneticPr fontId="25"/>
  <conditionalFormatting sqref="C7:AH22 C700:H1048576 J719:AL1048576">
    <cfRule type="expression" dxfId="330" priority="17">
      <formula>$AN7="□"</formula>
    </cfRule>
  </conditionalFormatting>
  <conditionalFormatting sqref="C1:AL6 C23:AL699">
    <cfRule type="expression" dxfId="329" priority="26">
      <formula>$AN1="□"</formula>
    </cfRule>
  </conditionalFormatting>
  <conditionalFormatting sqref="I704:I706">
    <cfRule type="expression" dxfId="328" priority="2">
      <formula>$AN704="□"</formula>
    </cfRule>
  </conditionalFormatting>
  <conditionalFormatting sqref="I707">
    <cfRule type="expression" dxfId="327" priority="28">
      <formula>$AN706="□"</formula>
    </cfRule>
  </conditionalFormatting>
  <conditionalFormatting sqref="I708:I712 I714:I718">
    <cfRule type="expression" dxfId="326" priority="30">
      <formula>$AN706="□"</formula>
    </cfRule>
  </conditionalFormatting>
  <conditionalFormatting sqref="I713">
    <cfRule type="expression" dxfId="325" priority="1">
      <formula>$AN713="□"</formula>
    </cfRule>
  </conditionalFormatting>
  <conditionalFormatting sqref="I719:I1048576">
    <cfRule type="expression" dxfId="324" priority="269">
      <formula>$AN720="□"</formula>
    </cfRule>
  </conditionalFormatting>
  <conditionalFormatting sqref="I700:V703 J704:V718">
    <cfRule type="expression" dxfId="323" priority="81">
      <formula>$AN700="□"</formula>
    </cfRule>
  </conditionalFormatting>
  <conditionalFormatting sqref="W700:AL718">
    <cfRule type="expression" dxfId="322" priority="149">
      <formula>$AN700="□"</formula>
    </cfRule>
  </conditionalFormatting>
  <conditionalFormatting sqref="AI10:AI12">
    <cfRule type="expression" dxfId="321" priority="19">
      <formula>$AN13="□"</formula>
    </cfRule>
  </conditionalFormatting>
  <conditionalFormatting sqref="AI13:AI14">
    <cfRule type="expression" dxfId="320" priority="3">
      <formula>$AN18="□"</formula>
    </cfRule>
  </conditionalFormatting>
  <conditionalFormatting sqref="AI15 AJ15:AL16">
    <cfRule type="expression" dxfId="319" priority="6">
      <formula>#REF!="□"</formula>
    </cfRule>
  </conditionalFormatting>
  <conditionalFormatting sqref="AI16:AI18">
    <cfRule type="expression" dxfId="318" priority="4">
      <formula>$AN17="□"</formula>
    </cfRule>
  </conditionalFormatting>
  <conditionalFormatting sqref="AI7:AL9 AJ10:AL12 AI18:AL18">
    <cfRule type="expression" dxfId="317" priority="489">
      <formula>$AN9="□"</formula>
    </cfRule>
  </conditionalFormatting>
  <conditionalFormatting sqref="AJ13:AL14">
    <cfRule type="expression" dxfId="316" priority="5">
      <formula>$AN17="□"</formula>
    </cfRule>
  </conditionalFormatting>
  <conditionalFormatting sqref="AJ17:AL17">
    <cfRule type="expression" dxfId="315" priority="14">
      <formula>$AN19="□"</formula>
    </cfRule>
  </conditionalFormatting>
  <dataValidations count="8">
    <dataValidation type="list" allowBlank="1" showInputMessage="1" showErrorMessage="1" sqref="G8:M8" xr:uid="{00000000-0002-0000-0400-000000000000}">
      <formula1>"する,しない"</formula1>
    </dataValidation>
    <dataValidation type="list" allowBlank="1" showInputMessage="1" showErrorMessage="1" sqref="M17:M19 P17:P19 S17:S19 G17:G20 J17:J19 W18" xr:uid="{00000000-0002-0000-0400-000001000000}">
      <formula1>"□,■"</formula1>
    </dataValidation>
    <dataValidation type="list" allowBlank="1" showInputMessage="1" showErrorMessage="1" sqref="L4:M4 W4:X4" xr:uid="{00000000-0002-0000-0400-000002000000}">
      <formula1>"1,2,3,4,5,6,7,8,9,10,11,12"</formula1>
    </dataValidation>
    <dataValidation type="list" allowBlank="1" showInputMessage="1" showErrorMessage="1" sqref="AI25:AI37 AI62:AI107 AI42:AI57 AI659:AI679 AI616:AI654 AI136:AI150 AI155:AI176 AI181:AI302 AI307:AI357 AI362:AI413 AI418:AI475 AI480:AI499 AI504:AI541 AI546:AI554 AI559:AI568 AI573:AI611 AI112:AI131" xr:uid="{00000000-0002-0000-0400-000003000000}">
      <formula1>$B$700:$B$701</formula1>
    </dataValidation>
    <dataValidation type="list" allowBlank="1" showInputMessage="1" showErrorMessage="1" sqref="G6:M6" xr:uid="{00000000-0002-0000-0400-000005000000}">
      <formula1>$C$700:$C$701</formula1>
    </dataValidation>
    <dataValidation type="list" allowBlank="1" showInputMessage="1" showErrorMessage="1" sqref="AF25:AF37 AF62:AF107 AF42:AF57 AF659:AF679 AF616:AF654 AF136:AF150 AF155:AF176 AF181:AF302 AF307:AF357 AF362:AF413 AF418:AF475 AF480:AF499 AF504:AF541 AF546:AF554 AF559:AF568 AF573:AF611 AF112:AF131" xr:uid="{00000000-0002-0000-0400-000006000000}">
      <formula1>$D$700:$D$704</formula1>
    </dataValidation>
    <dataValidation type="list" allowBlank="1" showInputMessage="1" showErrorMessage="1" sqref="I4:J4 S4:T4" xr:uid="{00000000-0002-0000-0400-000008000000}">
      <formula1>"09,10,11,12,13,14,15,16,17,18,19,20,21,22,23,24,25,26,27,28,29,30"</formula1>
    </dataValidation>
    <dataValidation type="list" allowBlank="1" showInputMessage="1" showErrorMessage="1" sqref="G14:S14 G10:S10 G12:S12" xr:uid="{00000000-0002-0000-0400-000007000000}">
      <formula1>$I$700:$I$719</formula1>
    </dataValidation>
  </dataValidations>
  <pageMargins left="0.39370078740157483" right="0.39370078740157483" top="0.39370078740157483" bottom="0.39370078740157483" header="0.19685039370078741" footer="0.19685039370078741"/>
  <pageSetup paperSize="9" scale="47" fitToHeight="0" orientation="portrait" r:id="rId1"/>
  <headerFooter alignWithMargins="0">
    <oddFooter>&amp;C&amp;P</oddFooter>
  </headerFooter>
  <rowBreaks count="6" manualBreakCount="6">
    <brk id="108" min="1" max="38" man="1"/>
    <brk id="177" min="1" max="38" man="1"/>
    <brk id="295" min="1" max="38" man="1"/>
    <brk id="358" min="1" max="38" man="1"/>
    <brk id="476" min="1" max="38" man="1"/>
    <brk id="569" min="1" max="38" man="1"/>
  </rowBreaks>
  <drawing r:id="rId2"/>
  <legacyDrawing r:id="rId3"/>
  <mc:AlternateContent xmlns:mc="http://schemas.openxmlformats.org/markup-compatibility/2006">
    <mc:Choice Requires="x14">
      <controls>
        <mc:AlternateContent xmlns:mc="http://schemas.openxmlformats.org/markup-compatibility/2006">
          <mc:Choice Requires="x14">
            <control shapeId="6163" r:id="rId4" name="Group Box 19">
              <controlPr defaultSize="0" autoFill="0" autoPict="0">
                <anchor moveWithCells="1">
                  <from>
                    <xdr:col>14</xdr:col>
                    <xdr:colOff>165100</xdr:colOff>
                    <xdr:row>6</xdr:row>
                    <xdr:rowOff>57150</xdr:rowOff>
                  </from>
                  <to>
                    <xdr:col>29</xdr:col>
                    <xdr:colOff>393700</xdr:colOff>
                    <xdr:row>8</xdr:row>
                    <xdr:rowOff>95250</xdr:rowOff>
                  </to>
                </anchor>
              </controlPr>
            </control>
          </mc:Choice>
        </mc:AlternateContent>
        <mc:AlternateContent xmlns:mc="http://schemas.openxmlformats.org/markup-compatibility/2006">
          <mc:Choice Requires="x14">
            <control shapeId="6164" r:id="rId5" name="Check Box 20">
              <controlPr defaultSize="0" autoFill="0" autoLine="0" autoPict="0">
                <anchor moveWithCells="1">
                  <from>
                    <xdr:col>15</xdr:col>
                    <xdr:colOff>146050</xdr:colOff>
                    <xdr:row>6</xdr:row>
                    <xdr:rowOff>127000</xdr:rowOff>
                  </from>
                  <to>
                    <xdr:col>23</xdr:col>
                    <xdr:colOff>31750</xdr:colOff>
                    <xdr:row>8</xdr:row>
                    <xdr:rowOff>69850</xdr:rowOff>
                  </to>
                </anchor>
              </controlPr>
            </control>
          </mc:Choice>
        </mc:AlternateContent>
        <mc:AlternateContent xmlns:mc="http://schemas.openxmlformats.org/markup-compatibility/2006">
          <mc:Choice Requires="x14">
            <control shapeId="6165" r:id="rId6" name="Check Box 21">
              <controlPr defaultSize="0" autoFill="0" autoLine="0" autoPict="0">
                <anchor moveWithCells="1">
                  <from>
                    <xdr:col>18</xdr:col>
                    <xdr:colOff>146050</xdr:colOff>
                    <xdr:row>6</xdr:row>
                    <xdr:rowOff>127000</xdr:rowOff>
                  </from>
                  <to>
                    <xdr:col>26</xdr:col>
                    <xdr:colOff>31750</xdr:colOff>
                    <xdr:row>8</xdr:row>
                    <xdr:rowOff>69850</xdr:rowOff>
                  </to>
                </anchor>
              </controlPr>
            </control>
          </mc:Choice>
        </mc:AlternateContent>
        <mc:AlternateContent xmlns:mc="http://schemas.openxmlformats.org/markup-compatibility/2006">
          <mc:Choice Requires="x14">
            <control shapeId="6166" r:id="rId7" name="Check Box 22">
              <controlPr defaultSize="0" autoFill="0" autoLine="0" autoPict="0">
                <anchor moveWithCells="1">
                  <from>
                    <xdr:col>22</xdr:col>
                    <xdr:colOff>107950</xdr:colOff>
                    <xdr:row>6</xdr:row>
                    <xdr:rowOff>127000</xdr:rowOff>
                  </from>
                  <to>
                    <xdr:col>29</xdr:col>
                    <xdr:colOff>0</xdr:colOff>
                    <xdr:row>8</xdr:row>
                    <xdr:rowOff>69850</xdr:rowOff>
                  </to>
                </anchor>
              </controlPr>
            </control>
          </mc:Choice>
        </mc:AlternateContent>
        <mc:AlternateContent xmlns:mc="http://schemas.openxmlformats.org/markup-compatibility/2006">
          <mc:Choice Requires="x14">
            <control shapeId="6167" r:id="rId8" name="Check Box 23">
              <controlPr defaultSize="0" autoFill="0" autoLine="0" autoPict="0">
                <anchor moveWithCells="1">
                  <from>
                    <xdr:col>25</xdr:col>
                    <xdr:colOff>107950</xdr:colOff>
                    <xdr:row>6</xdr:row>
                    <xdr:rowOff>127000</xdr:rowOff>
                  </from>
                  <to>
                    <xdr:col>30</xdr:col>
                    <xdr:colOff>127000</xdr:colOff>
                    <xdr:row>8</xdr:row>
                    <xdr:rowOff>69850</xdr:rowOff>
                  </to>
                </anchor>
              </controlPr>
            </control>
          </mc:Choice>
        </mc:AlternateContent>
        <mc:AlternateContent xmlns:mc="http://schemas.openxmlformats.org/markup-compatibility/2006">
          <mc:Choice Requires="x14">
            <control shapeId="6168" r:id="rId9" name="Check Box 24">
              <controlPr defaultSize="0" autoFill="0" autoLine="0" autoPict="0">
                <anchor moveWithCells="1">
                  <from>
                    <xdr:col>28</xdr:col>
                    <xdr:colOff>19050</xdr:colOff>
                    <xdr:row>6</xdr:row>
                    <xdr:rowOff>127000</xdr:rowOff>
                  </from>
                  <to>
                    <xdr:col>29</xdr:col>
                    <xdr:colOff>342900</xdr:colOff>
                    <xdr:row>8</xdr:row>
                    <xdr:rowOff>69850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AO704"/>
  <sheetViews>
    <sheetView showGridLines="0" view="pageBreakPreview" topLeftCell="B1" zoomScaleNormal="100" zoomScaleSheetLayoutView="100" workbookViewId="0">
      <selection activeCell="B1" sqref="B1"/>
    </sheetView>
  </sheetViews>
  <sheetFormatPr defaultColWidth="9" defaultRowHeight="13"/>
  <cols>
    <col min="1" max="1" width="4.36328125" style="98" hidden="1" customWidth="1"/>
    <col min="2" max="2" width="2.36328125" style="191" customWidth="1"/>
    <col min="3" max="3" width="4.08984375" style="191" customWidth="1"/>
    <col min="4" max="12" width="2.36328125" style="191" customWidth="1"/>
    <col min="13" max="13" width="3" style="191" customWidth="1"/>
    <col min="14" max="20" width="2.36328125" style="191" customWidth="1"/>
    <col min="21" max="21" width="42.6328125" style="69" hidden="1" customWidth="1"/>
    <col min="22" max="26" width="2.36328125" style="191" customWidth="1"/>
    <col min="27" max="29" width="2.36328125" style="315" customWidth="1"/>
    <col min="30" max="30" width="5" style="191" bestFit="1" customWidth="1"/>
    <col min="31" max="31" width="3.36328125" style="191" customWidth="1"/>
    <col min="32" max="33" width="2.36328125" style="191" customWidth="1"/>
    <col min="34" max="34" width="11" style="191" customWidth="1"/>
    <col min="35" max="37" width="3.6328125" style="191" customWidth="1"/>
    <col min="38" max="38" width="78.36328125" style="103" customWidth="1"/>
    <col min="39" max="39" width="2.36328125" style="190" customWidth="1"/>
    <col min="40" max="40" width="3.36328125" style="191" hidden="1" customWidth="1"/>
    <col min="41" max="41" width="9" style="191"/>
    <col min="42" max="16384" width="9" style="98"/>
  </cols>
  <sheetData>
    <row r="1" spans="1:41" customFormat="1" ht="39" customHeight="1">
      <c r="B1" s="77"/>
      <c r="C1" s="78" t="s">
        <v>240</v>
      </c>
      <c r="D1" s="78"/>
      <c r="E1" s="78"/>
      <c r="F1" s="78"/>
      <c r="G1" s="78"/>
      <c r="H1" s="78"/>
      <c r="I1" s="78"/>
      <c r="J1" s="78"/>
      <c r="K1" s="78"/>
      <c r="L1" s="78"/>
      <c r="M1" s="78"/>
      <c r="N1" s="78"/>
      <c r="O1" s="78"/>
      <c r="P1" s="78"/>
      <c r="Q1" s="78"/>
      <c r="R1" s="78"/>
      <c r="S1" s="78"/>
      <c r="T1" s="78"/>
      <c r="U1" s="138"/>
      <c r="V1" s="78"/>
      <c r="W1" s="78"/>
      <c r="X1" s="78"/>
      <c r="Y1" s="78"/>
      <c r="Z1" s="78"/>
      <c r="AA1" s="180"/>
      <c r="AB1" s="180"/>
      <c r="AC1" s="180"/>
      <c r="AD1" s="78"/>
      <c r="AE1" s="78"/>
      <c r="AF1" s="215"/>
      <c r="AG1" s="215"/>
      <c r="AH1" s="215"/>
      <c r="AI1" s="215"/>
      <c r="AJ1" s="215"/>
      <c r="AK1" s="215"/>
      <c r="AL1" s="216"/>
      <c r="AM1" s="217"/>
      <c r="AN1" s="218"/>
      <c r="AO1" s="218"/>
    </row>
    <row r="2" spans="1:41" s="80" customFormat="1" ht="24.75" customHeight="1">
      <c r="B2" s="81"/>
      <c r="C2" s="82"/>
      <c r="D2" s="83" t="s">
        <v>1263</v>
      </c>
      <c r="E2" s="84"/>
      <c r="F2" s="84"/>
      <c r="G2" s="84"/>
      <c r="H2" s="84"/>
      <c r="I2" s="84"/>
      <c r="J2" s="84"/>
      <c r="K2" s="84"/>
      <c r="L2" s="84"/>
      <c r="M2" s="84"/>
      <c r="N2" s="84"/>
      <c r="O2" s="84"/>
      <c r="P2" s="84"/>
      <c r="Q2" s="84"/>
      <c r="R2" s="84"/>
      <c r="S2" s="84"/>
      <c r="T2" s="84"/>
      <c r="U2" s="84"/>
      <c r="V2" s="84"/>
      <c r="W2" s="84"/>
      <c r="X2" s="84"/>
      <c r="Y2" s="84"/>
      <c r="Z2" s="84"/>
      <c r="AA2" s="176"/>
      <c r="AB2" s="176"/>
      <c r="AC2" s="176"/>
      <c r="AD2" s="84"/>
      <c r="AE2" s="84"/>
      <c r="AF2" s="219"/>
      <c r="AG2" s="219"/>
      <c r="AH2" s="219"/>
      <c r="AI2" s="219"/>
      <c r="AJ2" s="219"/>
      <c r="AK2" s="219"/>
      <c r="AL2" s="220"/>
      <c r="AM2" s="221"/>
      <c r="AN2" s="69"/>
      <c r="AO2" s="69"/>
    </row>
    <row r="3" spans="1:41" customFormat="1">
      <c r="B3" s="85"/>
      <c r="AA3" s="137"/>
      <c r="AB3" s="137"/>
      <c r="AC3" s="137"/>
      <c r="AF3" s="218"/>
      <c r="AG3" s="218"/>
      <c r="AH3" s="218"/>
      <c r="AI3" s="218"/>
      <c r="AJ3" s="218"/>
      <c r="AK3" s="218"/>
      <c r="AL3" s="222"/>
      <c r="AM3" s="223"/>
      <c r="AN3" s="218"/>
      <c r="AO3" s="218"/>
    </row>
    <row r="4" spans="1:41" s="309" customFormat="1">
      <c r="A4" s="86"/>
      <c r="B4" s="86"/>
      <c r="C4" s="87" t="s">
        <v>242</v>
      </c>
      <c r="D4" s="87"/>
      <c r="E4" s="87"/>
      <c r="F4" s="87"/>
      <c r="G4" s="1101">
        <v>20</v>
      </c>
      <c r="H4" s="1101"/>
      <c r="I4" s="1108"/>
      <c r="J4" s="1109"/>
      <c r="K4" s="87" t="s">
        <v>243</v>
      </c>
      <c r="L4" s="1108"/>
      <c r="M4" s="1109"/>
      <c r="N4" s="87" t="s">
        <v>244</v>
      </c>
      <c r="O4" s="1110" t="s">
        <v>245</v>
      </c>
      <c r="P4" s="1110"/>
      <c r="Q4" s="1101">
        <v>20</v>
      </c>
      <c r="R4" s="1111"/>
      <c r="S4" s="1108"/>
      <c r="T4" s="1109"/>
      <c r="V4" s="87" t="s">
        <v>243</v>
      </c>
      <c r="W4" s="1108"/>
      <c r="X4" s="1118"/>
      <c r="Y4" s="1109"/>
      <c r="Z4" s="87" t="s">
        <v>244</v>
      </c>
      <c r="AF4" s="224"/>
      <c r="AG4" s="224"/>
      <c r="AH4" s="224"/>
      <c r="AI4" s="224"/>
      <c r="AJ4" s="224"/>
      <c r="AK4" s="224"/>
      <c r="AL4" s="225"/>
      <c r="AM4" s="226"/>
      <c r="AN4" s="224"/>
      <c r="AO4" s="224"/>
    </row>
    <row r="5" spans="1:41" s="80" customFormat="1">
      <c r="A5" s="88"/>
      <c r="B5" s="88"/>
      <c r="C5" s="89"/>
      <c r="D5" s="89"/>
      <c r="E5" s="89"/>
      <c r="F5" s="89"/>
      <c r="G5" s="90"/>
      <c r="H5" s="90"/>
      <c r="I5" s="90"/>
      <c r="J5" s="91"/>
      <c r="K5" s="91"/>
      <c r="L5" s="89"/>
      <c r="M5" s="91"/>
      <c r="N5" s="91"/>
      <c r="O5" s="91"/>
      <c r="P5" s="89"/>
      <c r="R5" s="91"/>
      <c r="S5" s="91"/>
      <c r="T5" s="90"/>
      <c r="U5" s="90"/>
      <c r="V5" s="91"/>
      <c r="W5" s="91"/>
      <c r="X5" s="91"/>
      <c r="Y5" s="91"/>
      <c r="Z5" s="91"/>
      <c r="AA5" s="91"/>
      <c r="AB5" s="91"/>
      <c r="AC5" s="91"/>
      <c r="AD5" s="89"/>
      <c r="AE5" s="91"/>
      <c r="AF5" s="185"/>
      <c r="AG5" s="185"/>
      <c r="AH5" s="95"/>
      <c r="AI5" s="95"/>
      <c r="AJ5" s="95"/>
      <c r="AK5" s="185"/>
      <c r="AL5" s="103"/>
      <c r="AM5" s="242"/>
      <c r="AN5" s="69"/>
      <c r="AO5" s="69"/>
    </row>
    <row r="6" spans="1:41" s="80" customFormat="1">
      <c r="A6" s="88"/>
      <c r="B6" s="88"/>
      <c r="C6" s="89" t="s">
        <v>246</v>
      </c>
      <c r="G6" s="1112"/>
      <c r="H6" s="1113"/>
      <c r="I6" s="1113"/>
      <c r="J6" s="1113"/>
      <c r="K6" s="1113"/>
      <c r="L6" s="1113"/>
      <c r="M6" s="1114"/>
      <c r="N6" s="91"/>
      <c r="O6" s="91"/>
      <c r="P6" s="89"/>
      <c r="R6" s="91"/>
      <c r="S6" s="91"/>
      <c r="T6" s="90"/>
      <c r="U6" s="90"/>
      <c r="V6" s="91"/>
      <c r="W6" s="91"/>
      <c r="X6" s="91"/>
      <c r="Y6" s="91"/>
      <c r="Z6" s="91"/>
      <c r="AA6" s="91"/>
      <c r="AB6" s="91"/>
      <c r="AC6" s="91"/>
      <c r="AD6" s="89"/>
      <c r="AE6" s="91"/>
      <c r="AF6" s="185"/>
      <c r="AG6" s="185"/>
      <c r="AH6" s="95"/>
      <c r="AI6" s="95"/>
      <c r="AJ6" s="95"/>
      <c r="AK6" s="185"/>
      <c r="AL6" s="103"/>
      <c r="AM6" s="242"/>
      <c r="AN6" s="69"/>
      <c r="AO6" s="69"/>
    </row>
    <row r="7" spans="1:41">
      <c r="A7" s="99"/>
      <c r="B7" s="99"/>
      <c r="C7" s="89"/>
      <c r="D7" s="89"/>
      <c r="E7" s="89"/>
      <c r="F7" s="89"/>
      <c r="G7" s="90"/>
      <c r="H7" s="604"/>
      <c r="I7" s="604"/>
      <c r="J7" s="91"/>
      <c r="K7" s="91"/>
      <c r="L7" s="89"/>
      <c r="M7" s="91"/>
      <c r="N7" s="604"/>
      <c r="O7" s="597"/>
      <c r="P7" s="298"/>
      <c r="Q7" s="3"/>
      <c r="R7" s="300"/>
      <c r="S7" s="300"/>
      <c r="T7" s="597"/>
      <c r="U7" s="299"/>
      <c r="V7" s="597"/>
      <c r="W7" s="300"/>
      <c r="X7" s="300"/>
      <c r="Y7" s="300"/>
      <c r="Z7" s="300"/>
      <c r="AA7" s="300"/>
      <c r="AB7" s="300"/>
      <c r="AC7" s="300"/>
      <c r="AD7" s="298"/>
      <c r="AE7" s="89"/>
      <c r="AF7" s="185"/>
      <c r="AG7" s="185"/>
      <c r="AH7" s="185"/>
      <c r="AI7" s="69" t="s">
        <v>247</v>
      </c>
      <c r="AJ7" s="69"/>
      <c r="AK7" s="185"/>
    </row>
    <row r="8" spans="1:41" s="94" customFormat="1">
      <c r="A8" s="92"/>
      <c r="B8" s="92"/>
      <c r="C8" s="89" t="s">
        <v>30</v>
      </c>
      <c r="D8" s="93"/>
      <c r="E8" s="93"/>
      <c r="F8" s="93"/>
      <c r="G8" s="1115"/>
      <c r="H8" s="1116"/>
      <c r="I8" s="1116"/>
      <c r="J8" s="1116"/>
      <c r="K8" s="1116"/>
      <c r="L8" s="1116"/>
      <c r="M8" s="1117"/>
      <c r="N8" s="80"/>
      <c r="O8" s="597"/>
      <c r="P8" s="298"/>
      <c r="Q8" s="3"/>
      <c r="R8" s="300"/>
      <c r="S8" s="300"/>
      <c r="T8" s="597"/>
      <c r="U8" s="299"/>
      <c r="V8" s="597"/>
      <c r="W8" s="300"/>
      <c r="X8" s="300"/>
      <c r="Y8" s="300"/>
      <c r="Z8" s="300"/>
      <c r="AA8" s="300"/>
      <c r="AB8" s="300"/>
      <c r="AC8" s="300"/>
      <c r="AD8" s="298"/>
      <c r="AE8" s="91"/>
      <c r="AF8" s="95"/>
      <c r="AG8" s="95"/>
      <c r="AH8" s="95"/>
      <c r="AI8" s="69" t="s">
        <v>248</v>
      </c>
      <c r="AJ8" s="69"/>
      <c r="AK8" s="185"/>
      <c r="AL8" s="103"/>
      <c r="AM8" s="227"/>
      <c r="AN8" s="69"/>
      <c r="AO8" s="69"/>
    </row>
    <row r="9" spans="1:41" s="94" customFormat="1">
      <c r="A9" s="92"/>
      <c r="B9" s="92"/>
      <c r="C9" s="89"/>
      <c r="D9" s="93"/>
      <c r="E9" s="93"/>
      <c r="F9" s="93"/>
      <c r="G9" s="95"/>
      <c r="H9" s="95"/>
      <c r="I9" s="95"/>
      <c r="J9" s="95"/>
      <c r="K9" s="95"/>
      <c r="L9" s="95"/>
      <c r="M9" s="95"/>
      <c r="N9" s="80"/>
      <c r="O9" s="298"/>
      <c r="P9" s="3"/>
      <c r="Q9" s="3"/>
      <c r="R9" s="302"/>
      <c r="S9" s="302"/>
      <c r="T9" s="302"/>
      <c r="U9" s="302"/>
      <c r="V9" s="302"/>
      <c r="W9" s="3"/>
      <c r="X9" s="3"/>
      <c r="Y9" s="3"/>
      <c r="Z9" s="3"/>
      <c r="AA9" s="3"/>
      <c r="AB9" s="3"/>
      <c r="AC9" s="3"/>
      <c r="AD9" s="298"/>
      <c r="AE9" s="91"/>
      <c r="AF9" s="95"/>
      <c r="AG9" s="95"/>
      <c r="AH9" s="95"/>
      <c r="AI9" s="69" t="s">
        <v>249</v>
      </c>
      <c r="AJ9" s="69"/>
      <c r="AK9" s="185"/>
      <c r="AL9" s="103"/>
      <c r="AM9" s="227"/>
      <c r="AN9" s="69"/>
      <c r="AO9" s="69"/>
    </row>
    <row r="10" spans="1:41" s="94" customFormat="1">
      <c r="A10" s="92"/>
      <c r="B10" s="92"/>
      <c r="C10" s="89" t="s">
        <v>250</v>
      </c>
      <c r="D10" s="80"/>
      <c r="E10" s="80"/>
      <c r="F10" s="80"/>
      <c r="G10" s="1112"/>
      <c r="H10" s="1113"/>
      <c r="I10" s="1113"/>
      <c r="J10" s="1113"/>
      <c r="K10" s="1113"/>
      <c r="L10" s="1113"/>
      <c r="M10" s="1113"/>
      <c r="N10" s="1113"/>
      <c r="O10" s="1113"/>
      <c r="P10" s="1113"/>
      <c r="Q10" s="1113"/>
      <c r="R10" s="1113"/>
      <c r="S10" s="1114"/>
      <c r="T10" s="80"/>
      <c r="U10" s="80"/>
      <c r="V10" s="95"/>
      <c r="W10" s="95"/>
      <c r="X10" s="95"/>
      <c r="Y10" s="95"/>
      <c r="Z10" s="80"/>
      <c r="AA10" s="97"/>
      <c r="AB10" s="97"/>
      <c r="AC10" s="97"/>
      <c r="AD10" s="89"/>
      <c r="AE10" s="91"/>
      <c r="AF10" s="95"/>
      <c r="AG10" s="95"/>
      <c r="AH10" s="95"/>
      <c r="AI10" s="31" t="s">
        <v>251</v>
      </c>
      <c r="AJ10" s="31"/>
      <c r="AK10" s="185"/>
      <c r="AL10" s="103"/>
      <c r="AM10" s="227"/>
      <c r="AN10" s="69"/>
      <c r="AO10" s="69"/>
    </row>
    <row r="11" spans="1:41" s="94" customFormat="1">
      <c r="A11" s="92"/>
      <c r="B11" s="92"/>
      <c r="C11" s="89"/>
      <c r="D11" s="80"/>
      <c r="E11" s="80"/>
      <c r="F11" s="80"/>
      <c r="G11" s="80"/>
      <c r="H11" s="80"/>
      <c r="I11" s="80"/>
      <c r="J11" s="80"/>
      <c r="K11" s="80"/>
      <c r="L11" s="80"/>
      <c r="M11" s="80"/>
      <c r="N11" s="80"/>
      <c r="O11" s="80"/>
      <c r="P11" s="80"/>
      <c r="Q11" s="80"/>
      <c r="R11" s="80"/>
      <c r="S11" s="80"/>
      <c r="T11" s="80"/>
      <c r="U11" s="80"/>
      <c r="V11" s="95"/>
      <c r="W11" s="95"/>
      <c r="X11" s="95"/>
      <c r="Y11" s="95"/>
      <c r="Z11" s="80"/>
      <c r="AA11" s="97"/>
      <c r="AB11" s="97"/>
      <c r="AC11" s="97"/>
      <c r="AD11" s="89"/>
      <c r="AE11" s="91"/>
      <c r="AF11" s="95"/>
      <c r="AG11" s="95"/>
      <c r="AH11" s="95"/>
      <c r="AI11" s="31" t="s">
        <v>252</v>
      </c>
      <c r="AJ11" s="31"/>
      <c r="AK11" s="301"/>
      <c r="AL11" s="48"/>
      <c r="AM11" s="227"/>
      <c r="AN11" s="69"/>
      <c r="AO11" s="69"/>
    </row>
    <row r="12" spans="1:41" s="94" customFormat="1">
      <c r="A12" s="92"/>
      <c r="B12" s="92"/>
      <c r="C12" s="80"/>
      <c r="D12" s="80"/>
      <c r="E12" s="80"/>
      <c r="F12" s="80"/>
      <c r="G12" s="1112"/>
      <c r="H12" s="1113"/>
      <c r="I12" s="1113"/>
      <c r="J12" s="1113"/>
      <c r="K12" s="1113"/>
      <c r="L12" s="1113"/>
      <c r="M12" s="1113"/>
      <c r="N12" s="1113"/>
      <c r="O12" s="1113"/>
      <c r="P12" s="1113"/>
      <c r="Q12" s="1113"/>
      <c r="R12" s="1113"/>
      <c r="S12" s="1114"/>
      <c r="T12" s="80"/>
      <c r="U12" s="80"/>
      <c r="V12" s="95"/>
      <c r="W12" s="95"/>
      <c r="X12" s="95"/>
      <c r="Y12" s="95"/>
      <c r="Z12" s="80"/>
      <c r="AA12" s="97"/>
      <c r="AB12" s="97"/>
      <c r="AC12" s="97"/>
      <c r="AD12" s="89"/>
      <c r="AE12" s="91"/>
      <c r="AF12" s="95"/>
      <c r="AG12" s="95"/>
      <c r="AH12" s="95"/>
      <c r="AI12" s="31" t="s">
        <v>253</v>
      </c>
      <c r="AJ12" s="31"/>
      <c r="AK12" s="301"/>
      <c r="AL12" s="48"/>
      <c r="AM12" s="227"/>
      <c r="AN12" s="69"/>
      <c r="AO12" s="69"/>
    </row>
    <row r="13" spans="1:41" s="94" customFormat="1">
      <c r="A13" s="92"/>
      <c r="B13" s="92"/>
      <c r="C13" s="89"/>
      <c r="D13" s="93"/>
      <c r="E13" s="93"/>
      <c r="F13" s="93"/>
      <c r="G13" s="95"/>
      <c r="H13" s="95"/>
      <c r="I13" s="95"/>
      <c r="J13" s="95"/>
      <c r="K13" s="95"/>
      <c r="L13" s="95"/>
      <c r="M13" s="95"/>
      <c r="N13" s="80"/>
      <c r="O13" s="89"/>
      <c r="P13" s="80"/>
      <c r="Q13" s="80"/>
      <c r="R13" s="95"/>
      <c r="S13" s="95"/>
      <c r="T13" s="95"/>
      <c r="U13" s="95"/>
      <c r="V13" s="95"/>
      <c r="W13" s="95"/>
      <c r="X13" s="95"/>
      <c r="Y13" s="95"/>
      <c r="Z13" s="80"/>
      <c r="AA13" s="97"/>
      <c r="AB13" s="97"/>
      <c r="AC13" s="97"/>
      <c r="AD13" s="89"/>
      <c r="AE13" s="91"/>
      <c r="AF13" s="95"/>
      <c r="AG13" s="95"/>
      <c r="AH13" s="95"/>
      <c r="AI13" s="31" t="s">
        <v>3606</v>
      </c>
      <c r="AJ13" s="31"/>
      <c r="AK13" s="301"/>
      <c r="AL13" s="48"/>
      <c r="AM13" s="227"/>
      <c r="AN13" s="69"/>
      <c r="AO13" s="69"/>
    </row>
    <row r="14" spans="1:41" s="94" customFormat="1">
      <c r="A14" s="92"/>
      <c r="B14" s="92"/>
      <c r="C14" s="89"/>
      <c r="D14" s="93"/>
      <c r="E14" s="93"/>
      <c r="F14" s="93"/>
      <c r="G14" s="1112"/>
      <c r="H14" s="1113"/>
      <c r="I14" s="1113"/>
      <c r="J14" s="1113"/>
      <c r="K14" s="1113"/>
      <c r="L14" s="1113"/>
      <c r="M14" s="1113"/>
      <c r="N14" s="1113"/>
      <c r="O14" s="1113"/>
      <c r="P14" s="1113"/>
      <c r="Q14" s="1113"/>
      <c r="R14" s="1113"/>
      <c r="S14" s="1114"/>
      <c r="T14" s="95"/>
      <c r="U14" s="95"/>
      <c r="V14" s="95"/>
      <c r="W14" s="95"/>
      <c r="X14" s="95"/>
      <c r="Y14" s="95"/>
      <c r="Z14" s="80"/>
      <c r="AA14" s="97"/>
      <c r="AB14" s="97"/>
      <c r="AC14" s="97"/>
      <c r="AD14" s="89"/>
      <c r="AE14" s="91"/>
      <c r="AF14" s="95"/>
      <c r="AG14" s="95"/>
      <c r="AH14" s="95"/>
      <c r="AI14" s="31" t="s">
        <v>254</v>
      </c>
      <c r="AJ14" s="31"/>
      <c r="AK14" s="301"/>
      <c r="AL14" s="48"/>
      <c r="AM14" s="227"/>
      <c r="AN14" s="69"/>
      <c r="AO14" s="69"/>
    </row>
    <row r="15" spans="1:41" s="94" customFormat="1">
      <c r="A15" s="92"/>
      <c r="B15" s="92"/>
      <c r="C15" s="89"/>
      <c r="D15" s="93"/>
      <c r="E15" s="93"/>
      <c r="F15" s="93"/>
      <c r="G15" s="97"/>
      <c r="H15" s="97"/>
      <c r="I15" s="97"/>
      <c r="J15" s="97"/>
      <c r="K15" s="97"/>
      <c r="L15" s="97"/>
      <c r="M15" s="97"/>
      <c r="N15" s="97"/>
      <c r="O15" s="97"/>
      <c r="P15" s="97"/>
      <c r="Q15" s="97"/>
      <c r="R15" s="97"/>
      <c r="S15" s="97"/>
      <c r="T15" s="95"/>
      <c r="U15" s="95"/>
      <c r="V15" s="95"/>
      <c r="W15" s="95"/>
      <c r="X15" s="95"/>
      <c r="Y15" s="95"/>
      <c r="Z15" s="80"/>
      <c r="AA15" s="97"/>
      <c r="AB15" s="97"/>
      <c r="AC15" s="97"/>
      <c r="AD15" s="89"/>
      <c r="AE15" s="91"/>
      <c r="AF15" s="95"/>
      <c r="AG15" s="95"/>
      <c r="AH15" s="95"/>
      <c r="AI15" s="31" t="s">
        <v>255</v>
      </c>
      <c r="AJ15" s="31"/>
      <c r="AK15" s="301"/>
      <c r="AL15" s="48"/>
      <c r="AM15" s="227"/>
      <c r="AN15" s="69"/>
      <c r="AO15" s="69"/>
    </row>
    <row r="16" spans="1:41" s="80" customFormat="1">
      <c r="A16" s="88"/>
      <c r="B16" s="88"/>
      <c r="C16" s="89" t="s">
        <v>256</v>
      </c>
      <c r="D16" s="89"/>
      <c r="E16" s="89"/>
      <c r="F16" s="89"/>
      <c r="G16" s="80" t="s">
        <v>257</v>
      </c>
      <c r="L16" s="31"/>
      <c r="AA16" s="97"/>
      <c r="AB16" s="97"/>
      <c r="AC16" s="97"/>
      <c r="AF16" s="69"/>
      <c r="AG16" s="69"/>
      <c r="AH16" s="69"/>
      <c r="AI16" s="31" t="s">
        <v>258</v>
      </c>
      <c r="AJ16" s="31"/>
      <c r="AK16" s="301"/>
      <c r="AL16" s="48"/>
      <c r="AM16" s="227"/>
      <c r="AN16" s="69"/>
      <c r="AO16" s="69"/>
    </row>
    <row r="17" spans="1:41" s="80" customFormat="1">
      <c r="A17" s="88"/>
      <c r="B17" s="88"/>
      <c r="C17" s="89"/>
      <c r="D17" s="89"/>
      <c r="E17" s="89"/>
      <c r="F17" s="89"/>
      <c r="G17" s="307" t="s">
        <v>259</v>
      </c>
      <c r="H17" s="1033" t="s">
        <v>260</v>
      </c>
      <c r="I17" s="1033"/>
      <c r="J17" s="307" t="s">
        <v>259</v>
      </c>
      <c r="K17" s="1033" t="s">
        <v>1264</v>
      </c>
      <c r="L17" s="1033"/>
      <c r="M17" s="307" t="s">
        <v>259</v>
      </c>
      <c r="N17" s="1033" t="s">
        <v>262</v>
      </c>
      <c r="O17" s="1033"/>
      <c r="P17" s="307" t="s">
        <v>259</v>
      </c>
      <c r="Q17" s="1033" t="s">
        <v>263</v>
      </c>
      <c r="R17" s="1033"/>
      <c r="S17" s="307" t="s">
        <v>259</v>
      </c>
      <c r="T17" s="1033" t="s">
        <v>264</v>
      </c>
      <c r="U17" s="1033"/>
      <c r="V17" s="1033"/>
      <c r="W17" s="604"/>
      <c r="X17" s="604"/>
      <c r="Y17" s="604"/>
      <c r="AA17" s="97"/>
      <c r="AB17" s="97"/>
      <c r="AC17" s="97"/>
      <c r="AF17" s="69"/>
      <c r="AG17" s="69"/>
      <c r="AH17" s="69"/>
      <c r="AI17" s="69" t="s">
        <v>273</v>
      </c>
      <c r="AJ17" s="69"/>
      <c r="AK17" s="185"/>
      <c r="AL17" s="103"/>
      <c r="AM17" s="227"/>
      <c r="AN17" s="69"/>
      <c r="AO17" s="69"/>
    </row>
    <row r="18" spans="1:41" s="80" customFormat="1">
      <c r="A18" s="88"/>
      <c r="B18" s="88"/>
      <c r="C18" s="89"/>
      <c r="D18" s="89"/>
      <c r="E18" s="89"/>
      <c r="F18" s="89"/>
      <c r="G18" s="307" t="s">
        <v>259</v>
      </c>
      <c r="H18" s="1033" t="s">
        <v>1265</v>
      </c>
      <c r="I18" s="1033"/>
      <c r="J18" s="307" t="s">
        <v>259</v>
      </c>
      <c r="K18" s="1033" t="s">
        <v>1266</v>
      </c>
      <c r="L18" s="1033"/>
      <c r="M18" s="307" t="s">
        <v>259</v>
      </c>
      <c r="N18" s="1033" t="s">
        <v>268</v>
      </c>
      <c r="O18" s="1033"/>
      <c r="P18" s="307" t="s">
        <v>259</v>
      </c>
      <c r="Q18" s="1033" t="s">
        <v>269</v>
      </c>
      <c r="R18" s="1033"/>
      <c r="S18" s="307" t="s">
        <v>259</v>
      </c>
      <c r="T18" s="1033" t="s">
        <v>270</v>
      </c>
      <c r="U18" s="1033"/>
      <c r="V18" s="1033"/>
      <c r="W18" s="307" t="s">
        <v>259</v>
      </c>
      <c r="X18" s="1033" t="s">
        <v>1267</v>
      </c>
      <c r="Y18" s="1033"/>
      <c r="AB18" s="89"/>
      <c r="AC18" s="89"/>
      <c r="AD18" s="89"/>
      <c r="AE18" s="96"/>
      <c r="AF18" s="243"/>
      <c r="AG18" s="185"/>
      <c r="AH18" s="69"/>
      <c r="AM18" s="227"/>
      <c r="AN18" s="69"/>
      <c r="AO18" s="69"/>
    </row>
    <row r="19" spans="1:41" s="80" customFormat="1">
      <c r="A19" s="88"/>
      <c r="B19" s="88"/>
      <c r="C19" s="89"/>
      <c r="D19" s="89"/>
      <c r="E19" s="89"/>
      <c r="F19" s="185"/>
      <c r="G19" s="307" t="s">
        <v>259</v>
      </c>
      <c r="H19" s="1034" t="s">
        <v>1268</v>
      </c>
      <c r="I19" s="1034"/>
      <c r="J19" s="307" t="s">
        <v>259</v>
      </c>
      <c r="K19" s="1034" t="s">
        <v>1269</v>
      </c>
      <c r="L19" s="1034"/>
      <c r="M19" s="307" t="s">
        <v>259</v>
      </c>
      <c r="N19" s="1034" t="s">
        <v>278</v>
      </c>
      <c r="O19" s="1034"/>
      <c r="P19" s="307" t="s">
        <v>259</v>
      </c>
      <c r="Q19" s="1034" t="s">
        <v>279</v>
      </c>
      <c r="R19" s="1034"/>
      <c r="S19" s="307" t="s">
        <v>259</v>
      </c>
      <c r="T19" s="1034" t="s">
        <v>280</v>
      </c>
      <c r="U19" s="1034"/>
      <c r="V19" s="1034"/>
      <c r="W19" s="605"/>
      <c r="X19" s="605"/>
      <c r="Y19" s="604"/>
      <c r="Z19" s="96"/>
      <c r="AA19" s="97"/>
      <c r="AB19" s="97"/>
      <c r="AC19" s="97"/>
      <c r="AD19" s="89"/>
      <c r="AE19" s="89"/>
      <c r="AF19" s="243"/>
      <c r="AG19" s="243"/>
      <c r="AH19" s="185"/>
      <c r="AM19" s="227"/>
      <c r="AN19" s="69"/>
      <c r="AO19" s="69"/>
    </row>
    <row r="20" spans="1:41" s="94" customFormat="1">
      <c r="A20" s="92"/>
      <c r="B20" s="92"/>
      <c r="C20" s="93"/>
      <c r="D20" s="93"/>
      <c r="E20" s="93"/>
      <c r="F20" s="185"/>
      <c r="G20" s="307" t="s">
        <v>259</v>
      </c>
      <c r="H20" s="1034" t="s">
        <v>281</v>
      </c>
      <c r="I20" s="1034"/>
      <c r="J20" s="243"/>
      <c r="K20" s="185"/>
      <c r="L20" s="185"/>
      <c r="M20" s="243"/>
      <c r="N20" s="185"/>
      <c r="O20" s="185"/>
      <c r="P20" s="243"/>
      <c r="Q20" s="185"/>
      <c r="R20" s="185"/>
      <c r="S20" s="243"/>
      <c r="T20" s="185"/>
      <c r="U20" s="185"/>
      <c r="V20" s="185"/>
      <c r="W20" s="185"/>
      <c r="X20" s="185"/>
      <c r="Y20" s="89"/>
      <c r="Z20" s="80"/>
      <c r="AA20" s="97"/>
      <c r="AB20" s="97"/>
      <c r="AC20" s="97"/>
      <c r="AD20" s="89"/>
      <c r="AE20" s="91"/>
      <c r="AF20" s="95"/>
      <c r="AG20" s="95"/>
      <c r="AH20" s="95"/>
      <c r="AM20" s="227"/>
      <c r="AN20" s="69"/>
      <c r="AO20" s="69"/>
    </row>
    <row r="21" spans="1:41">
      <c r="B21" s="310"/>
      <c r="C21" s="262"/>
      <c r="D21" s="311"/>
      <c r="E21" s="312"/>
      <c r="F21" s="312"/>
      <c r="G21" s="185"/>
      <c r="H21" s="312"/>
      <c r="I21" s="312"/>
      <c r="J21" s="313"/>
      <c r="K21" s="314"/>
      <c r="L21" s="312"/>
      <c r="M21" s="314"/>
      <c r="N21" s="312"/>
      <c r="O21" s="312"/>
      <c r="P21" s="312"/>
      <c r="Q21" s="312"/>
      <c r="R21" s="312"/>
      <c r="S21" s="312"/>
      <c r="T21" s="312"/>
      <c r="U21" s="103"/>
    </row>
    <row r="22" spans="1:41">
      <c r="A22" s="113" t="str">
        <f t="shared" ref="A22:A53" si="0">IF(LEN(J22)&gt;0,MID(J22,FIND("(",J22,1)+1,2),A21)</f>
        <v>MN</v>
      </c>
      <c r="B22" s="316"/>
      <c r="C22" s="262" t="s">
        <v>282</v>
      </c>
      <c r="D22" s="311"/>
      <c r="J22" s="69" t="s">
        <v>1270</v>
      </c>
      <c r="K22" s="262"/>
      <c r="M22" s="262"/>
      <c r="U22" s="69" t="s">
        <v>1271</v>
      </c>
      <c r="AK22" s="69"/>
    </row>
    <row r="23" spans="1:41" ht="12" customHeight="1">
      <c r="A23" s="113" t="str">
        <f t="shared" si="0"/>
        <v>MN</v>
      </c>
      <c r="B23" s="316"/>
      <c r="C23" s="1047" t="s">
        <v>85</v>
      </c>
      <c r="D23" s="1068"/>
      <c r="E23" s="1047" t="s">
        <v>285</v>
      </c>
      <c r="F23" s="1048"/>
      <c r="G23" s="1048"/>
      <c r="H23" s="1048"/>
      <c r="I23" s="1048"/>
      <c r="J23" s="1048"/>
      <c r="K23" s="1048"/>
      <c r="L23" s="1048"/>
      <c r="M23" s="1048"/>
      <c r="N23" s="1048"/>
      <c r="O23" s="1048"/>
      <c r="P23" s="1048"/>
      <c r="Q23" s="1048"/>
      <c r="R23" s="1048"/>
      <c r="S23" s="1048"/>
      <c r="T23" s="1048"/>
      <c r="U23" s="1122" t="s">
        <v>286</v>
      </c>
      <c r="V23" s="1047" t="s">
        <v>287</v>
      </c>
      <c r="W23" s="1048"/>
      <c r="X23" s="1048"/>
      <c r="Y23" s="1048"/>
      <c r="Z23" s="1079"/>
      <c r="AA23" s="1047" t="s">
        <v>876</v>
      </c>
      <c r="AB23" s="1048"/>
      <c r="AC23" s="1049"/>
      <c r="AD23" s="1102" t="s">
        <v>289</v>
      </c>
      <c r="AE23" s="1103"/>
      <c r="AF23" s="1095" t="s">
        <v>88</v>
      </c>
      <c r="AG23" s="1096"/>
      <c r="AH23" s="1097"/>
      <c r="AI23" s="1095" t="s">
        <v>89</v>
      </c>
      <c r="AJ23" s="1096"/>
      <c r="AK23" s="1097"/>
      <c r="AL23" s="1106" t="s">
        <v>90</v>
      </c>
    </row>
    <row r="24" spans="1:41" ht="12" customHeight="1">
      <c r="A24" s="113" t="str">
        <f t="shared" si="0"/>
        <v>MN</v>
      </c>
      <c r="B24" s="316"/>
      <c r="C24" s="1069"/>
      <c r="D24" s="1070"/>
      <c r="E24" s="1050"/>
      <c r="F24" s="1051"/>
      <c r="G24" s="1051"/>
      <c r="H24" s="1051"/>
      <c r="I24" s="1051"/>
      <c r="J24" s="1051"/>
      <c r="K24" s="1051"/>
      <c r="L24" s="1051"/>
      <c r="M24" s="1051"/>
      <c r="N24" s="1051"/>
      <c r="O24" s="1051"/>
      <c r="P24" s="1051"/>
      <c r="Q24" s="1051"/>
      <c r="R24" s="1051"/>
      <c r="S24" s="1051"/>
      <c r="T24" s="1051"/>
      <c r="U24" s="1123"/>
      <c r="V24" s="1080"/>
      <c r="W24" s="1081"/>
      <c r="X24" s="1081"/>
      <c r="Y24" s="1081"/>
      <c r="Z24" s="1082"/>
      <c r="AA24" s="1050"/>
      <c r="AB24" s="1051"/>
      <c r="AC24" s="1052"/>
      <c r="AD24" s="1104"/>
      <c r="AE24" s="1105"/>
      <c r="AF24" s="1098"/>
      <c r="AG24" s="1099"/>
      <c r="AH24" s="1100"/>
      <c r="AI24" s="1098"/>
      <c r="AJ24" s="1099"/>
      <c r="AK24" s="1100"/>
      <c r="AL24" s="1107"/>
    </row>
    <row r="25" spans="1:41" ht="13.15" customHeight="1">
      <c r="A25" s="113" t="str">
        <f t="shared" si="0"/>
        <v>MN</v>
      </c>
      <c r="B25" s="316"/>
      <c r="C25" s="1056">
        <v>1</v>
      </c>
      <c r="D25" s="1057"/>
      <c r="E25" s="1073" t="s">
        <v>290</v>
      </c>
      <c r="F25" s="1074"/>
      <c r="G25" s="1074"/>
      <c r="H25" s="1074"/>
      <c r="I25" s="1074"/>
      <c r="J25" s="1074"/>
      <c r="K25" s="1074"/>
      <c r="L25" s="1074"/>
      <c r="M25" s="1074"/>
      <c r="N25" s="1074"/>
      <c r="O25" s="1074"/>
      <c r="P25" s="1074"/>
      <c r="Q25" s="1074"/>
      <c r="R25" s="1074"/>
      <c r="S25" s="1074"/>
      <c r="T25" s="1075"/>
      <c r="U25" s="317" t="s">
        <v>291</v>
      </c>
      <c r="V25" s="1035" t="s">
        <v>292</v>
      </c>
      <c r="W25" s="1036"/>
      <c r="X25" s="1036"/>
      <c r="Y25" s="1036"/>
      <c r="Z25" s="1037"/>
      <c r="AA25" s="1035" t="s">
        <v>293</v>
      </c>
      <c r="AB25" s="1036"/>
      <c r="AC25" s="1037"/>
      <c r="AD25" s="130">
        <v>10</v>
      </c>
      <c r="AE25" s="130" t="s">
        <v>294</v>
      </c>
      <c r="AF25" s="1089"/>
      <c r="AG25" s="1090"/>
      <c r="AH25" s="1091"/>
      <c r="AI25" s="1089"/>
      <c r="AJ25" s="1090"/>
      <c r="AK25" s="1091"/>
      <c r="AL25" s="318"/>
      <c r="AN25" s="191" t="str">
        <f>$G$17</f>
        <v>■</v>
      </c>
    </row>
    <row r="26" spans="1:41" ht="13.15" customHeight="1">
      <c r="A26" s="113" t="str">
        <f t="shared" si="0"/>
        <v>MN</v>
      </c>
      <c r="B26" s="316"/>
      <c r="C26" s="1056">
        <v>2</v>
      </c>
      <c r="D26" s="1057"/>
      <c r="E26" s="1073" t="s">
        <v>295</v>
      </c>
      <c r="F26" s="1074"/>
      <c r="G26" s="1074"/>
      <c r="H26" s="1074"/>
      <c r="I26" s="1074"/>
      <c r="J26" s="1074"/>
      <c r="K26" s="1074"/>
      <c r="L26" s="1074"/>
      <c r="M26" s="1074"/>
      <c r="N26" s="1074"/>
      <c r="O26" s="1074"/>
      <c r="P26" s="1074"/>
      <c r="Q26" s="1074"/>
      <c r="R26" s="1074"/>
      <c r="S26" s="1074"/>
      <c r="T26" s="1075"/>
      <c r="U26" s="270" t="s">
        <v>296</v>
      </c>
      <c r="V26" s="1035" t="s">
        <v>292</v>
      </c>
      <c r="W26" s="1036"/>
      <c r="X26" s="1036"/>
      <c r="Y26" s="1036"/>
      <c r="Z26" s="1037"/>
      <c r="AA26" s="1035" t="s">
        <v>293</v>
      </c>
      <c r="AB26" s="1036"/>
      <c r="AC26" s="1037"/>
      <c r="AD26" s="130">
        <v>51</v>
      </c>
      <c r="AE26" s="130" t="s">
        <v>294</v>
      </c>
      <c r="AF26" s="1089"/>
      <c r="AG26" s="1090"/>
      <c r="AH26" s="1091"/>
      <c r="AI26" s="1089"/>
      <c r="AJ26" s="1090"/>
      <c r="AK26" s="1091"/>
      <c r="AL26" s="318"/>
      <c r="AN26" s="191" t="str">
        <f t="shared" ref="AN26:AN37" si="1">$G$17</f>
        <v>■</v>
      </c>
    </row>
    <row r="27" spans="1:41" ht="13.15" customHeight="1">
      <c r="A27" s="113" t="str">
        <f t="shared" si="0"/>
        <v>MN</v>
      </c>
      <c r="B27" s="310"/>
      <c r="C27" s="1071">
        <v>3</v>
      </c>
      <c r="D27" s="1072"/>
      <c r="E27" s="1076" t="s">
        <v>297</v>
      </c>
      <c r="F27" s="1077"/>
      <c r="G27" s="1077"/>
      <c r="H27" s="1077"/>
      <c r="I27" s="1077"/>
      <c r="J27" s="1077"/>
      <c r="K27" s="1077"/>
      <c r="L27" s="1077"/>
      <c r="M27" s="1077"/>
      <c r="N27" s="1077"/>
      <c r="O27" s="1077"/>
      <c r="P27" s="1077"/>
      <c r="Q27" s="1077"/>
      <c r="R27" s="1077"/>
      <c r="S27" s="1077"/>
      <c r="T27" s="1078"/>
      <c r="U27" s="271" t="s">
        <v>298</v>
      </c>
      <c r="V27" s="1041" t="s">
        <v>299</v>
      </c>
      <c r="W27" s="1042"/>
      <c r="X27" s="1042"/>
      <c r="Y27" s="1042"/>
      <c r="Z27" s="1043"/>
      <c r="AA27" s="1041" t="s">
        <v>300</v>
      </c>
      <c r="AB27" s="1042"/>
      <c r="AC27" s="1043"/>
      <c r="AD27" s="131">
        <v>1</v>
      </c>
      <c r="AE27" s="131">
        <v>0</v>
      </c>
      <c r="AF27" s="1092"/>
      <c r="AG27" s="1093"/>
      <c r="AH27" s="1094"/>
      <c r="AI27" s="1092"/>
      <c r="AJ27" s="1093"/>
      <c r="AK27" s="1094"/>
      <c r="AL27" s="229" t="s">
        <v>301</v>
      </c>
      <c r="AN27" s="191" t="str">
        <f t="shared" si="1"/>
        <v>■</v>
      </c>
    </row>
    <row r="28" spans="1:41" ht="13.15" customHeight="1">
      <c r="A28" s="113" t="str">
        <f t="shared" si="0"/>
        <v>MN</v>
      </c>
      <c r="B28" s="316"/>
      <c r="C28" s="1056">
        <v>4</v>
      </c>
      <c r="D28" s="1057"/>
      <c r="E28" s="1073" t="s">
        <v>302</v>
      </c>
      <c r="F28" s="1074"/>
      <c r="G28" s="1074"/>
      <c r="H28" s="1074"/>
      <c r="I28" s="1074"/>
      <c r="J28" s="1074"/>
      <c r="K28" s="1074"/>
      <c r="L28" s="1074"/>
      <c r="M28" s="1074"/>
      <c r="N28" s="1074"/>
      <c r="O28" s="1074"/>
      <c r="P28" s="1074"/>
      <c r="Q28" s="1074"/>
      <c r="R28" s="1074"/>
      <c r="S28" s="1074"/>
      <c r="T28" s="1075"/>
      <c r="U28" s="154" t="s">
        <v>303</v>
      </c>
      <c r="V28" s="1035" t="s">
        <v>299</v>
      </c>
      <c r="W28" s="1036"/>
      <c r="X28" s="1036"/>
      <c r="Y28" s="1036"/>
      <c r="Z28" s="1037"/>
      <c r="AA28" s="1035" t="s">
        <v>300</v>
      </c>
      <c r="AB28" s="1036"/>
      <c r="AC28" s="1037"/>
      <c r="AD28" s="130">
        <v>1</v>
      </c>
      <c r="AE28" s="130">
        <v>0</v>
      </c>
      <c r="AF28" s="1089"/>
      <c r="AG28" s="1090"/>
      <c r="AH28" s="1091"/>
      <c r="AI28" s="1089"/>
      <c r="AJ28" s="1090"/>
      <c r="AK28" s="1091"/>
      <c r="AL28" s="234"/>
      <c r="AN28" s="191" t="str">
        <f t="shared" si="1"/>
        <v>■</v>
      </c>
    </row>
    <row r="29" spans="1:41" ht="13.15" customHeight="1">
      <c r="A29" s="113" t="str">
        <f t="shared" si="0"/>
        <v>MN</v>
      </c>
      <c r="B29" s="316"/>
      <c r="C29" s="1056">
        <v>5</v>
      </c>
      <c r="D29" s="1057"/>
      <c r="E29" s="1073" t="s">
        <v>304</v>
      </c>
      <c r="F29" s="1074"/>
      <c r="G29" s="1074"/>
      <c r="H29" s="1074"/>
      <c r="I29" s="1074"/>
      <c r="J29" s="1074"/>
      <c r="K29" s="1074"/>
      <c r="L29" s="1074"/>
      <c r="M29" s="1074"/>
      <c r="N29" s="1074"/>
      <c r="O29" s="1074"/>
      <c r="P29" s="1074"/>
      <c r="Q29" s="1074"/>
      <c r="R29" s="1074"/>
      <c r="S29" s="1074"/>
      <c r="T29" s="1075"/>
      <c r="U29" s="319" t="s">
        <v>305</v>
      </c>
      <c r="V29" s="1035" t="s">
        <v>292</v>
      </c>
      <c r="W29" s="1036"/>
      <c r="X29" s="1036"/>
      <c r="Y29" s="1036"/>
      <c r="Z29" s="1037"/>
      <c r="AA29" s="1035" t="s">
        <v>293</v>
      </c>
      <c r="AB29" s="1036"/>
      <c r="AC29" s="1037"/>
      <c r="AD29" s="130">
        <v>2</v>
      </c>
      <c r="AE29" s="130" t="s">
        <v>294</v>
      </c>
      <c r="AF29" s="1089"/>
      <c r="AG29" s="1090"/>
      <c r="AH29" s="1091"/>
      <c r="AI29" s="1089"/>
      <c r="AJ29" s="1090"/>
      <c r="AK29" s="1091"/>
      <c r="AL29" s="234"/>
      <c r="AN29" s="191" t="str">
        <f t="shared" si="1"/>
        <v>■</v>
      </c>
    </row>
    <row r="30" spans="1:41" ht="13.15" customHeight="1">
      <c r="A30" s="113" t="str">
        <f t="shared" si="0"/>
        <v>MN</v>
      </c>
      <c r="B30" s="316"/>
      <c r="C30" s="1071">
        <v>6</v>
      </c>
      <c r="D30" s="1072"/>
      <c r="E30" s="1076" t="s">
        <v>306</v>
      </c>
      <c r="F30" s="1077"/>
      <c r="G30" s="1077"/>
      <c r="H30" s="1077"/>
      <c r="I30" s="1077"/>
      <c r="J30" s="1077"/>
      <c r="K30" s="1077"/>
      <c r="L30" s="1077"/>
      <c r="M30" s="1077"/>
      <c r="N30" s="1077"/>
      <c r="O30" s="1077"/>
      <c r="P30" s="1077"/>
      <c r="Q30" s="1077"/>
      <c r="R30" s="1077"/>
      <c r="S30" s="1077"/>
      <c r="T30" s="1078"/>
      <c r="U30" s="439" t="s">
        <v>307</v>
      </c>
      <c r="V30" s="1041" t="s">
        <v>299</v>
      </c>
      <c r="W30" s="1042"/>
      <c r="X30" s="1042"/>
      <c r="Y30" s="1042"/>
      <c r="Z30" s="1043"/>
      <c r="AA30" s="1041" t="s">
        <v>293</v>
      </c>
      <c r="AB30" s="1042"/>
      <c r="AC30" s="1043"/>
      <c r="AD30" s="131">
        <v>16</v>
      </c>
      <c r="AE30" s="131" t="s">
        <v>294</v>
      </c>
      <c r="AF30" s="1092"/>
      <c r="AG30" s="1093"/>
      <c r="AH30" s="1094"/>
      <c r="AI30" s="1092"/>
      <c r="AJ30" s="1093"/>
      <c r="AK30" s="1094"/>
      <c r="AL30" s="196" t="s">
        <v>308</v>
      </c>
      <c r="AN30" s="191" t="str">
        <f t="shared" si="1"/>
        <v>■</v>
      </c>
    </row>
    <row r="31" spans="1:41" ht="13.15" customHeight="1">
      <c r="A31" s="113" t="str">
        <f t="shared" si="0"/>
        <v>MN</v>
      </c>
      <c r="B31" s="310"/>
      <c r="C31" s="1071">
        <v>7</v>
      </c>
      <c r="D31" s="1072"/>
      <c r="E31" s="1076" t="s">
        <v>309</v>
      </c>
      <c r="F31" s="1077"/>
      <c r="G31" s="1077"/>
      <c r="H31" s="1077"/>
      <c r="I31" s="1077"/>
      <c r="J31" s="1077"/>
      <c r="K31" s="1077"/>
      <c r="L31" s="1077"/>
      <c r="M31" s="1077"/>
      <c r="N31" s="1077"/>
      <c r="O31" s="1077"/>
      <c r="P31" s="1077"/>
      <c r="Q31" s="1077"/>
      <c r="R31" s="1077"/>
      <c r="S31" s="1077"/>
      <c r="T31" s="1078"/>
      <c r="U31" s="271" t="s">
        <v>310</v>
      </c>
      <c r="V31" s="1041" t="s">
        <v>311</v>
      </c>
      <c r="W31" s="1042"/>
      <c r="X31" s="1042"/>
      <c r="Y31" s="1042"/>
      <c r="Z31" s="1043"/>
      <c r="AA31" s="1041" t="s">
        <v>293</v>
      </c>
      <c r="AB31" s="1042"/>
      <c r="AC31" s="1043"/>
      <c r="AD31" s="131">
        <v>40</v>
      </c>
      <c r="AE31" s="131" t="s">
        <v>294</v>
      </c>
      <c r="AF31" s="1092"/>
      <c r="AG31" s="1093"/>
      <c r="AH31" s="1094"/>
      <c r="AI31" s="1092"/>
      <c r="AJ31" s="1093"/>
      <c r="AK31" s="1094"/>
      <c r="AL31" s="260" t="s">
        <v>314</v>
      </c>
      <c r="AN31" s="191" t="str">
        <f t="shared" si="1"/>
        <v>■</v>
      </c>
    </row>
    <row r="32" spans="1:41" ht="13.15" customHeight="1">
      <c r="A32" s="113" t="str">
        <f t="shared" si="0"/>
        <v>MN</v>
      </c>
      <c r="B32" s="310"/>
      <c r="C32" s="1071">
        <v>8</v>
      </c>
      <c r="D32" s="1072"/>
      <c r="E32" s="1076" t="s">
        <v>312</v>
      </c>
      <c r="F32" s="1077"/>
      <c r="G32" s="1077"/>
      <c r="H32" s="1077"/>
      <c r="I32" s="1077"/>
      <c r="J32" s="1077"/>
      <c r="K32" s="1077"/>
      <c r="L32" s="1077"/>
      <c r="M32" s="1077"/>
      <c r="N32" s="1077"/>
      <c r="O32" s="1077"/>
      <c r="P32" s="1077"/>
      <c r="Q32" s="1077"/>
      <c r="R32" s="1077"/>
      <c r="S32" s="1077"/>
      <c r="T32" s="1078"/>
      <c r="U32" s="271" t="s">
        <v>313</v>
      </c>
      <c r="V32" s="1041" t="s">
        <v>299</v>
      </c>
      <c r="W32" s="1042"/>
      <c r="X32" s="1042"/>
      <c r="Y32" s="1042"/>
      <c r="Z32" s="1043"/>
      <c r="AA32" s="1041" t="s">
        <v>293</v>
      </c>
      <c r="AB32" s="1042"/>
      <c r="AC32" s="1043"/>
      <c r="AD32" s="131">
        <v>30</v>
      </c>
      <c r="AE32" s="131">
        <v>0</v>
      </c>
      <c r="AF32" s="1092"/>
      <c r="AG32" s="1093"/>
      <c r="AH32" s="1094"/>
      <c r="AI32" s="1092"/>
      <c r="AJ32" s="1093"/>
      <c r="AK32" s="1094"/>
      <c r="AL32" s="260" t="s">
        <v>314</v>
      </c>
      <c r="AN32" s="191" t="str">
        <f t="shared" si="1"/>
        <v>■</v>
      </c>
    </row>
    <row r="33" spans="1:40" ht="13.15" customHeight="1">
      <c r="A33" s="113" t="str">
        <f t="shared" si="0"/>
        <v>MN</v>
      </c>
      <c r="B33" s="310"/>
      <c r="C33" s="1071">
        <v>9</v>
      </c>
      <c r="D33" s="1072"/>
      <c r="E33" s="1076" t="s">
        <v>315</v>
      </c>
      <c r="F33" s="1077"/>
      <c r="G33" s="1077"/>
      <c r="H33" s="1077"/>
      <c r="I33" s="1077"/>
      <c r="J33" s="1077"/>
      <c r="K33" s="1077"/>
      <c r="L33" s="1077"/>
      <c r="M33" s="1077"/>
      <c r="N33" s="1077"/>
      <c r="O33" s="1077"/>
      <c r="P33" s="1077"/>
      <c r="Q33" s="1077"/>
      <c r="R33" s="1077"/>
      <c r="S33" s="1077"/>
      <c r="T33" s="1078"/>
      <c r="U33" s="271" t="s">
        <v>316</v>
      </c>
      <c r="V33" s="1041" t="s">
        <v>299</v>
      </c>
      <c r="W33" s="1042"/>
      <c r="X33" s="1042"/>
      <c r="Y33" s="1042"/>
      <c r="Z33" s="1043"/>
      <c r="AA33" s="1041" t="s">
        <v>300</v>
      </c>
      <c r="AB33" s="1042"/>
      <c r="AC33" s="1043"/>
      <c r="AD33" s="131">
        <v>1</v>
      </c>
      <c r="AE33" s="131">
        <v>0</v>
      </c>
      <c r="AF33" s="1092"/>
      <c r="AG33" s="1093"/>
      <c r="AH33" s="1094"/>
      <c r="AI33" s="1092"/>
      <c r="AJ33" s="1093"/>
      <c r="AK33" s="1094"/>
      <c r="AL33" s="260" t="s">
        <v>314</v>
      </c>
      <c r="AN33" s="191" t="str">
        <f t="shared" si="1"/>
        <v>■</v>
      </c>
    </row>
    <row r="34" spans="1:40" ht="13.15" customHeight="1">
      <c r="A34" s="113" t="str">
        <f t="shared" si="0"/>
        <v>MN</v>
      </c>
      <c r="B34" s="310"/>
      <c r="C34" s="1071">
        <v>10</v>
      </c>
      <c r="D34" s="1072"/>
      <c r="E34" s="1076" t="s">
        <v>317</v>
      </c>
      <c r="F34" s="1077"/>
      <c r="G34" s="1077"/>
      <c r="H34" s="1077"/>
      <c r="I34" s="1077"/>
      <c r="J34" s="1077"/>
      <c r="K34" s="1077"/>
      <c r="L34" s="1077"/>
      <c r="M34" s="1077"/>
      <c r="N34" s="1077"/>
      <c r="O34" s="1077"/>
      <c r="P34" s="1077"/>
      <c r="Q34" s="1077"/>
      <c r="R34" s="1077"/>
      <c r="S34" s="1077"/>
      <c r="T34" s="1078"/>
      <c r="U34" s="271" t="s">
        <v>318</v>
      </c>
      <c r="V34" s="1041" t="s">
        <v>299</v>
      </c>
      <c r="W34" s="1042"/>
      <c r="X34" s="1042"/>
      <c r="Y34" s="1042"/>
      <c r="Z34" s="1043"/>
      <c r="AA34" s="1041" t="s">
        <v>300</v>
      </c>
      <c r="AB34" s="1042"/>
      <c r="AC34" s="1043"/>
      <c r="AD34" s="131">
        <v>1</v>
      </c>
      <c r="AE34" s="131">
        <v>0</v>
      </c>
      <c r="AF34" s="1092"/>
      <c r="AG34" s="1093"/>
      <c r="AH34" s="1094"/>
      <c r="AI34" s="1092"/>
      <c r="AJ34" s="1093"/>
      <c r="AK34" s="1094"/>
      <c r="AL34" s="260" t="s">
        <v>314</v>
      </c>
      <c r="AN34" s="191" t="str">
        <f t="shared" si="1"/>
        <v>■</v>
      </c>
    </row>
    <row r="35" spans="1:40" ht="13.15" customHeight="1">
      <c r="A35" s="113" t="str">
        <f t="shared" si="0"/>
        <v>MN</v>
      </c>
      <c r="B35" s="310"/>
      <c r="C35" s="1071">
        <v>11</v>
      </c>
      <c r="D35" s="1072"/>
      <c r="E35" s="1076" t="s">
        <v>319</v>
      </c>
      <c r="F35" s="1077"/>
      <c r="G35" s="1077"/>
      <c r="H35" s="1077"/>
      <c r="I35" s="1077"/>
      <c r="J35" s="1077"/>
      <c r="K35" s="1077"/>
      <c r="L35" s="1077"/>
      <c r="M35" s="1077"/>
      <c r="N35" s="1077"/>
      <c r="O35" s="1077"/>
      <c r="P35" s="1077"/>
      <c r="Q35" s="1077"/>
      <c r="R35" s="1077"/>
      <c r="S35" s="1077"/>
      <c r="T35" s="1078"/>
      <c r="U35" s="271" t="s">
        <v>320</v>
      </c>
      <c r="V35" s="1015" t="s">
        <v>321</v>
      </c>
      <c r="W35" s="1016"/>
      <c r="X35" s="1016"/>
      <c r="Y35" s="1016"/>
      <c r="Z35" s="1017"/>
      <c r="AA35" s="1041" t="s">
        <v>293</v>
      </c>
      <c r="AB35" s="1042"/>
      <c r="AC35" s="1043"/>
      <c r="AD35" s="131">
        <v>100</v>
      </c>
      <c r="AE35" s="131" t="s">
        <v>294</v>
      </c>
      <c r="AF35" s="1092"/>
      <c r="AG35" s="1093"/>
      <c r="AH35" s="1094"/>
      <c r="AI35" s="1092"/>
      <c r="AJ35" s="1093"/>
      <c r="AK35" s="1094"/>
      <c r="AL35" s="260" t="s">
        <v>314</v>
      </c>
      <c r="AN35" s="191" t="str">
        <f t="shared" si="1"/>
        <v>■</v>
      </c>
    </row>
    <row r="36" spans="1:40" ht="13.15" customHeight="1">
      <c r="A36" s="113" t="str">
        <f t="shared" si="0"/>
        <v>MN</v>
      </c>
      <c r="B36" s="316"/>
      <c r="C36" s="1056">
        <v>12</v>
      </c>
      <c r="D36" s="1057"/>
      <c r="E36" s="1073" t="s">
        <v>1272</v>
      </c>
      <c r="F36" s="1074"/>
      <c r="G36" s="1074"/>
      <c r="H36" s="1074"/>
      <c r="I36" s="1074"/>
      <c r="J36" s="1074"/>
      <c r="K36" s="1074"/>
      <c r="L36" s="1074"/>
      <c r="M36" s="1074"/>
      <c r="N36" s="1074"/>
      <c r="O36" s="1074"/>
      <c r="P36" s="1074"/>
      <c r="Q36" s="1074"/>
      <c r="R36" s="1074"/>
      <c r="S36" s="1074"/>
      <c r="T36" s="1075"/>
      <c r="U36" s="154" t="s">
        <v>323</v>
      </c>
      <c r="V36" s="1044" t="s">
        <v>299</v>
      </c>
      <c r="W36" s="1045"/>
      <c r="X36" s="1045"/>
      <c r="Y36" s="1045"/>
      <c r="Z36" s="1046"/>
      <c r="AA36" s="1044" t="s">
        <v>293</v>
      </c>
      <c r="AB36" s="1045"/>
      <c r="AC36" s="1046"/>
      <c r="AD36" s="130">
        <v>6</v>
      </c>
      <c r="AE36" s="130" t="s">
        <v>294</v>
      </c>
      <c r="AF36" s="1089"/>
      <c r="AG36" s="1090"/>
      <c r="AH36" s="1091"/>
      <c r="AI36" s="1089"/>
      <c r="AJ36" s="1090"/>
      <c r="AK36" s="1091"/>
      <c r="AL36" s="234"/>
      <c r="AN36" s="191" t="str">
        <f t="shared" si="1"/>
        <v>■</v>
      </c>
    </row>
    <row r="37" spans="1:40">
      <c r="A37" s="113" t="str">
        <f t="shared" si="0"/>
        <v>MN</v>
      </c>
      <c r="B37" s="316"/>
      <c r="C37" s="1056">
        <v>13</v>
      </c>
      <c r="D37" s="1057"/>
      <c r="E37" s="1053" t="s">
        <v>324</v>
      </c>
      <c r="F37" s="1054"/>
      <c r="G37" s="1054"/>
      <c r="H37" s="1054"/>
      <c r="I37" s="1054"/>
      <c r="J37" s="1054"/>
      <c r="K37" s="1054"/>
      <c r="L37" s="1054"/>
      <c r="M37" s="1054"/>
      <c r="N37" s="1054"/>
      <c r="O37" s="1054"/>
      <c r="P37" s="1054"/>
      <c r="Q37" s="1054"/>
      <c r="R37" s="1054"/>
      <c r="S37" s="1054"/>
      <c r="T37" s="1055"/>
      <c r="U37" s="154" t="s">
        <v>325</v>
      </c>
      <c r="V37" s="1035" t="s">
        <v>299</v>
      </c>
      <c r="W37" s="1036"/>
      <c r="X37" s="1036"/>
      <c r="Y37" s="1036"/>
      <c r="Z37" s="1037"/>
      <c r="AA37" s="1035" t="s">
        <v>293</v>
      </c>
      <c r="AB37" s="1036"/>
      <c r="AC37" s="1037"/>
      <c r="AD37" s="130">
        <v>6</v>
      </c>
      <c r="AE37" s="130" t="s">
        <v>294</v>
      </c>
      <c r="AF37" s="1089"/>
      <c r="AG37" s="1090"/>
      <c r="AH37" s="1091"/>
      <c r="AI37" s="1089"/>
      <c r="AJ37" s="1090"/>
      <c r="AK37" s="1091"/>
      <c r="AL37" s="318"/>
      <c r="AN37" s="191" t="str">
        <f t="shared" si="1"/>
        <v>■</v>
      </c>
    </row>
    <row r="38" spans="1:40">
      <c r="A38" s="113" t="str">
        <f t="shared" si="0"/>
        <v>MN</v>
      </c>
      <c r="B38" s="316"/>
      <c r="C38" s="320"/>
      <c r="D38" s="321"/>
      <c r="E38" s="320"/>
      <c r="F38" s="322"/>
      <c r="G38" s="322"/>
      <c r="I38" s="322"/>
      <c r="J38" s="322"/>
      <c r="K38" s="322"/>
      <c r="L38" s="322"/>
      <c r="M38" s="322"/>
      <c r="N38" s="322"/>
      <c r="O38" s="322"/>
      <c r="P38" s="322"/>
      <c r="Q38" s="322"/>
      <c r="R38" s="322"/>
      <c r="S38" s="322"/>
      <c r="T38" s="322"/>
      <c r="V38" s="323"/>
      <c r="W38" s="323"/>
      <c r="X38" s="323"/>
      <c r="Y38" s="323"/>
      <c r="Z38" s="323"/>
      <c r="AA38" s="323"/>
      <c r="AB38" s="323"/>
      <c r="AC38" s="323"/>
      <c r="AD38" s="323"/>
      <c r="AE38" s="323"/>
      <c r="AF38" s="324"/>
      <c r="AG38" s="324"/>
      <c r="AH38" s="324"/>
      <c r="AI38" s="324"/>
      <c r="AJ38" s="324"/>
      <c r="AK38" s="324"/>
      <c r="AL38" s="511"/>
    </row>
    <row r="39" spans="1:40">
      <c r="A39" s="113" t="str">
        <f t="shared" si="0"/>
        <v>YK</v>
      </c>
      <c r="B39" s="310"/>
      <c r="C39" s="262" t="s">
        <v>282</v>
      </c>
      <c r="D39" s="311"/>
      <c r="J39" s="69" t="s">
        <v>1273</v>
      </c>
      <c r="K39" s="262"/>
      <c r="M39" s="262"/>
      <c r="U39" s="69" t="s">
        <v>1274</v>
      </c>
      <c r="V39" s="315"/>
      <c r="W39" s="315"/>
      <c r="X39" s="315"/>
      <c r="Y39" s="315"/>
      <c r="Z39" s="315"/>
      <c r="AD39" s="315"/>
      <c r="AE39" s="315"/>
      <c r="AF39" s="325"/>
      <c r="AG39" s="325"/>
      <c r="AH39" s="325"/>
      <c r="AI39" s="325"/>
      <c r="AJ39" s="325"/>
      <c r="AK39" s="325"/>
      <c r="AL39" s="326"/>
    </row>
    <row r="40" spans="1:40" ht="12" customHeight="1">
      <c r="A40" s="113" t="str">
        <f t="shared" si="0"/>
        <v>YK</v>
      </c>
      <c r="B40" s="316"/>
      <c r="C40" s="1047" t="s">
        <v>85</v>
      </c>
      <c r="D40" s="1068"/>
      <c r="E40" s="1047" t="s">
        <v>285</v>
      </c>
      <c r="F40" s="1048"/>
      <c r="G40" s="1048"/>
      <c r="H40" s="1048"/>
      <c r="I40" s="1048"/>
      <c r="J40" s="1048"/>
      <c r="K40" s="1048"/>
      <c r="L40" s="1048"/>
      <c r="M40" s="1048"/>
      <c r="N40" s="1048"/>
      <c r="O40" s="1048"/>
      <c r="P40" s="1048"/>
      <c r="Q40" s="1048"/>
      <c r="R40" s="1048"/>
      <c r="S40" s="1048"/>
      <c r="T40" s="1048"/>
      <c r="U40" s="1122" t="s">
        <v>286</v>
      </c>
      <c r="V40" s="1047" t="s">
        <v>287</v>
      </c>
      <c r="W40" s="1048"/>
      <c r="X40" s="1048"/>
      <c r="Y40" s="1048"/>
      <c r="Z40" s="1079"/>
      <c r="AA40" s="1047" t="s">
        <v>876</v>
      </c>
      <c r="AB40" s="1048"/>
      <c r="AC40" s="1049"/>
      <c r="AD40" s="1102" t="s">
        <v>289</v>
      </c>
      <c r="AE40" s="1103"/>
      <c r="AF40" s="1095" t="s">
        <v>88</v>
      </c>
      <c r="AG40" s="1096"/>
      <c r="AH40" s="1097"/>
      <c r="AI40" s="1095" t="s">
        <v>89</v>
      </c>
      <c r="AJ40" s="1096"/>
      <c r="AK40" s="1097"/>
      <c r="AL40" s="1106" t="s">
        <v>90</v>
      </c>
    </row>
    <row r="41" spans="1:40" ht="12" customHeight="1">
      <c r="A41" s="113" t="str">
        <f t="shared" si="0"/>
        <v>YK</v>
      </c>
      <c r="B41" s="316"/>
      <c r="C41" s="1069"/>
      <c r="D41" s="1070"/>
      <c r="E41" s="1050"/>
      <c r="F41" s="1051"/>
      <c r="G41" s="1051"/>
      <c r="H41" s="1051"/>
      <c r="I41" s="1051"/>
      <c r="J41" s="1051"/>
      <c r="K41" s="1051"/>
      <c r="L41" s="1051"/>
      <c r="M41" s="1051"/>
      <c r="N41" s="1051"/>
      <c r="O41" s="1051"/>
      <c r="P41" s="1051"/>
      <c r="Q41" s="1051"/>
      <c r="R41" s="1051"/>
      <c r="S41" s="1051"/>
      <c r="T41" s="1051"/>
      <c r="U41" s="1123"/>
      <c r="V41" s="1080"/>
      <c r="W41" s="1081"/>
      <c r="X41" s="1081"/>
      <c r="Y41" s="1081"/>
      <c r="Z41" s="1082"/>
      <c r="AA41" s="1050"/>
      <c r="AB41" s="1051"/>
      <c r="AC41" s="1052"/>
      <c r="AD41" s="1104"/>
      <c r="AE41" s="1105"/>
      <c r="AF41" s="1098"/>
      <c r="AG41" s="1099"/>
      <c r="AH41" s="1100"/>
      <c r="AI41" s="1098"/>
      <c r="AJ41" s="1099"/>
      <c r="AK41" s="1100"/>
      <c r="AL41" s="1107"/>
    </row>
    <row r="42" spans="1:40" ht="13.15" customHeight="1">
      <c r="A42" s="113" t="str">
        <f t="shared" si="0"/>
        <v>YK</v>
      </c>
      <c r="B42" s="189"/>
      <c r="C42" s="1056">
        <v>1</v>
      </c>
      <c r="D42" s="1057"/>
      <c r="E42" s="1073" t="s">
        <v>290</v>
      </c>
      <c r="F42" s="1074"/>
      <c r="G42" s="1074"/>
      <c r="H42" s="1074"/>
      <c r="I42" s="1074"/>
      <c r="J42" s="1074"/>
      <c r="K42" s="1074"/>
      <c r="L42" s="1074"/>
      <c r="M42" s="1074"/>
      <c r="N42" s="1074"/>
      <c r="O42" s="1074"/>
      <c r="P42" s="1074"/>
      <c r="Q42" s="1074"/>
      <c r="R42" s="1074"/>
      <c r="S42" s="1074"/>
      <c r="T42" s="1075"/>
      <c r="U42" s="317" t="s">
        <v>291</v>
      </c>
      <c r="V42" s="1035" t="s">
        <v>292</v>
      </c>
      <c r="W42" s="1036"/>
      <c r="X42" s="1036"/>
      <c r="Y42" s="1036"/>
      <c r="Z42" s="1037"/>
      <c r="AA42" s="1035" t="s">
        <v>293</v>
      </c>
      <c r="AB42" s="1036"/>
      <c r="AC42" s="1037"/>
      <c r="AD42" s="130">
        <v>10</v>
      </c>
      <c r="AE42" s="130" t="s">
        <v>294</v>
      </c>
      <c r="AF42" s="1089"/>
      <c r="AG42" s="1090"/>
      <c r="AH42" s="1091"/>
      <c r="AI42" s="1089"/>
      <c r="AJ42" s="1090"/>
      <c r="AK42" s="1091"/>
      <c r="AL42" s="318"/>
      <c r="AN42" s="191" t="str">
        <f>$J$17</f>
        <v>■</v>
      </c>
    </row>
    <row r="43" spans="1:40" ht="13.15" customHeight="1">
      <c r="A43" s="113" t="str">
        <f t="shared" si="0"/>
        <v>YK</v>
      </c>
      <c r="B43" s="189"/>
      <c r="C43" s="1056">
        <v>2</v>
      </c>
      <c r="D43" s="1057"/>
      <c r="E43" s="1073" t="s">
        <v>295</v>
      </c>
      <c r="F43" s="1074"/>
      <c r="G43" s="1074"/>
      <c r="H43" s="1074"/>
      <c r="I43" s="1074"/>
      <c r="J43" s="1074"/>
      <c r="K43" s="1074"/>
      <c r="L43" s="1074"/>
      <c r="M43" s="1074"/>
      <c r="N43" s="1074"/>
      <c r="O43" s="1074"/>
      <c r="P43" s="1074"/>
      <c r="Q43" s="1074"/>
      <c r="R43" s="1074"/>
      <c r="S43" s="1074"/>
      <c r="T43" s="1075"/>
      <c r="U43" s="270" t="s">
        <v>296</v>
      </c>
      <c r="V43" s="1035" t="s">
        <v>292</v>
      </c>
      <c r="W43" s="1036"/>
      <c r="X43" s="1036"/>
      <c r="Y43" s="1036"/>
      <c r="Z43" s="1037"/>
      <c r="AA43" s="1035" t="s">
        <v>293</v>
      </c>
      <c r="AB43" s="1036"/>
      <c r="AC43" s="1037"/>
      <c r="AD43" s="130">
        <v>51</v>
      </c>
      <c r="AE43" s="130" t="s">
        <v>294</v>
      </c>
      <c r="AF43" s="1089"/>
      <c r="AG43" s="1090"/>
      <c r="AH43" s="1091"/>
      <c r="AI43" s="1089"/>
      <c r="AJ43" s="1090"/>
      <c r="AK43" s="1091"/>
      <c r="AL43" s="318"/>
      <c r="AN43" s="191" t="str">
        <f t="shared" ref="AN43:AN56" si="2">$J$17</f>
        <v>■</v>
      </c>
    </row>
    <row r="44" spans="1:40" ht="13.15" customHeight="1">
      <c r="A44" s="113" t="str">
        <f t="shared" si="0"/>
        <v>YK</v>
      </c>
      <c r="B44" s="189"/>
      <c r="C44" s="1071">
        <v>3</v>
      </c>
      <c r="D44" s="1072"/>
      <c r="E44" s="1076" t="s">
        <v>297</v>
      </c>
      <c r="F44" s="1077"/>
      <c r="G44" s="1077"/>
      <c r="H44" s="1077"/>
      <c r="I44" s="1077"/>
      <c r="J44" s="1077"/>
      <c r="K44" s="1077"/>
      <c r="L44" s="1077"/>
      <c r="M44" s="1077"/>
      <c r="N44" s="1077"/>
      <c r="O44" s="1077"/>
      <c r="P44" s="1077"/>
      <c r="Q44" s="1077"/>
      <c r="R44" s="1077"/>
      <c r="S44" s="1077"/>
      <c r="T44" s="1078"/>
      <c r="U44" s="271" t="s">
        <v>298</v>
      </c>
      <c r="V44" s="1041" t="s">
        <v>299</v>
      </c>
      <c r="W44" s="1042"/>
      <c r="X44" s="1042"/>
      <c r="Y44" s="1042"/>
      <c r="Z44" s="1043"/>
      <c r="AA44" s="1041" t="s">
        <v>300</v>
      </c>
      <c r="AB44" s="1042"/>
      <c r="AC44" s="1043"/>
      <c r="AD44" s="131">
        <v>1</v>
      </c>
      <c r="AE44" s="131">
        <v>0</v>
      </c>
      <c r="AF44" s="1092"/>
      <c r="AG44" s="1093"/>
      <c r="AH44" s="1094"/>
      <c r="AI44" s="1092"/>
      <c r="AJ44" s="1093"/>
      <c r="AK44" s="1094"/>
      <c r="AL44" s="229" t="s">
        <v>301</v>
      </c>
      <c r="AN44" s="191" t="str">
        <f t="shared" si="2"/>
        <v>■</v>
      </c>
    </row>
    <row r="45" spans="1:40" ht="13.15" customHeight="1">
      <c r="A45" s="113" t="str">
        <f t="shared" si="0"/>
        <v>YK</v>
      </c>
      <c r="B45" s="189"/>
      <c r="C45" s="1056">
        <v>4</v>
      </c>
      <c r="D45" s="1057"/>
      <c r="E45" s="1073" t="s">
        <v>302</v>
      </c>
      <c r="F45" s="1074"/>
      <c r="G45" s="1074"/>
      <c r="H45" s="1074"/>
      <c r="I45" s="1074"/>
      <c r="J45" s="1074"/>
      <c r="K45" s="1074"/>
      <c r="L45" s="1074"/>
      <c r="M45" s="1074"/>
      <c r="N45" s="1074"/>
      <c r="O45" s="1074"/>
      <c r="P45" s="1074"/>
      <c r="Q45" s="1074"/>
      <c r="R45" s="1074"/>
      <c r="S45" s="1074"/>
      <c r="T45" s="1075"/>
      <c r="U45" s="154" t="s">
        <v>303</v>
      </c>
      <c r="V45" s="1035" t="s">
        <v>299</v>
      </c>
      <c r="W45" s="1036"/>
      <c r="X45" s="1036"/>
      <c r="Y45" s="1036"/>
      <c r="Z45" s="1037"/>
      <c r="AA45" s="1035" t="s">
        <v>300</v>
      </c>
      <c r="AB45" s="1036"/>
      <c r="AC45" s="1037"/>
      <c r="AD45" s="130">
        <v>1</v>
      </c>
      <c r="AE45" s="130">
        <v>0</v>
      </c>
      <c r="AF45" s="1089"/>
      <c r="AG45" s="1090"/>
      <c r="AH45" s="1091"/>
      <c r="AI45" s="1089"/>
      <c r="AJ45" s="1090"/>
      <c r="AK45" s="1091"/>
      <c r="AL45" s="234"/>
      <c r="AN45" s="191" t="str">
        <f t="shared" si="2"/>
        <v>■</v>
      </c>
    </row>
    <row r="46" spans="1:40" ht="13.15" customHeight="1">
      <c r="A46" s="113" t="str">
        <f t="shared" si="0"/>
        <v>YK</v>
      </c>
      <c r="B46" s="189"/>
      <c r="C46" s="1056">
        <v>5</v>
      </c>
      <c r="D46" s="1057"/>
      <c r="E46" s="1073" t="s">
        <v>304</v>
      </c>
      <c r="F46" s="1074"/>
      <c r="G46" s="1074"/>
      <c r="H46" s="1074"/>
      <c r="I46" s="1074"/>
      <c r="J46" s="1074"/>
      <c r="K46" s="1074"/>
      <c r="L46" s="1074"/>
      <c r="M46" s="1074"/>
      <c r="N46" s="1074"/>
      <c r="O46" s="1074"/>
      <c r="P46" s="1074"/>
      <c r="Q46" s="1074"/>
      <c r="R46" s="1074"/>
      <c r="S46" s="1074"/>
      <c r="T46" s="1075"/>
      <c r="U46" s="154" t="s">
        <v>305</v>
      </c>
      <c r="V46" s="1035" t="s">
        <v>292</v>
      </c>
      <c r="W46" s="1036"/>
      <c r="X46" s="1036"/>
      <c r="Y46" s="1036"/>
      <c r="Z46" s="1037"/>
      <c r="AA46" s="1035" t="s">
        <v>293</v>
      </c>
      <c r="AB46" s="1036"/>
      <c r="AC46" s="1037"/>
      <c r="AD46" s="130">
        <v>2</v>
      </c>
      <c r="AE46" s="130" t="s">
        <v>294</v>
      </c>
      <c r="AF46" s="1089"/>
      <c r="AG46" s="1090"/>
      <c r="AH46" s="1091"/>
      <c r="AI46" s="1089"/>
      <c r="AJ46" s="1090"/>
      <c r="AK46" s="1091"/>
      <c r="AL46" s="234"/>
      <c r="AN46" s="191" t="str">
        <f t="shared" si="2"/>
        <v>■</v>
      </c>
    </row>
    <row r="47" spans="1:40" ht="13.15" customHeight="1">
      <c r="A47" s="113" t="str">
        <f t="shared" si="0"/>
        <v>YK</v>
      </c>
      <c r="B47" s="189"/>
      <c r="C47" s="1056">
        <v>6</v>
      </c>
      <c r="D47" s="1057"/>
      <c r="E47" s="1073" t="s">
        <v>329</v>
      </c>
      <c r="F47" s="1074"/>
      <c r="G47" s="1074"/>
      <c r="H47" s="1074"/>
      <c r="I47" s="1074"/>
      <c r="J47" s="1074"/>
      <c r="K47" s="1074"/>
      <c r="L47" s="1074"/>
      <c r="M47" s="1074"/>
      <c r="N47" s="1074"/>
      <c r="O47" s="1074"/>
      <c r="P47" s="1074"/>
      <c r="Q47" s="1074"/>
      <c r="R47" s="1074"/>
      <c r="S47" s="1074"/>
      <c r="T47" s="1075"/>
      <c r="U47" s="154" t="s">
        <v>330</v>
      </c>
      <c r="V47" s="1035" t="s">
        <v>299</v>
      </c>
      <c r="W47" s="1036"/>
      <c r="X47" s="1036"/>
      <c r="Y47" s="1036"/>
      <c r="Z47" s="1037"/>
      <c r="AA47" s="1035" t="s">
        <v>293</v>
      </c>
      <c r="AB47" s="1036"/>
      <c r="AC47" s="1037"/>
      <c r="AD47" s="130">
        <v>1</v>
      </c>
      <c r="AE47" s="130" t="s">
        <v>294</v>
      </c>
      <c r="AF47" s="1089"/>
      <c r="AG47" s="1090"/>
      <c r="AH47" s="1091"/>
      <c r="AI47" s="1089"/>
      <c r="AJ47" s="1090"/>
      <c r="AK47" s="1091"/>
      <c r="AL47" s="234"/>
      <c r="AN47" s="191" t="str">
        <f t="shared" si="2"/>
        <v>■</v>
      </c>
    </row>
    <row r="48" spans="1:40" ht="13.15" customHeight="1">
      <c r="A48" s="113" t="str">
        <f t="shared" si="0"/>
        <v>YK</v>
      </c>
      <c r="B48" s="189"/>
      <c r="C48" s="1056">
        <v>7</v>
      </c>
      <c r="D48" s="1057"/>
      <c r="E48" s="1083" t="s">
        <v>331</v>
      </c>
      <c r="F48" s="1084"/>
      <c r="G48" s="1084"/>
      <c r="H48" s="1084"/>
      <c r="I48" s="1084"/>
      <c r="J48" s="1084"/>
      <c r="K48" s="1084"/>
      <c r="L48" s="1084"/>
      <c r="M48" s="1084"/>
      <c r="N48" s="1084"/>
      <c r="O48" s="1084"/>
      <c r="P48" s="1084"/>
      <c r="Q48" s="1084"/>
      <c r="R48" s="1084"/>
      <c r="S48" s="1084"/>
      <c r="T48" s="1085"/>
      <c r="U48" s="154" t="s">
        <v>332</v>
      </c>
      <c r="V48" s="1035" t="s">
        <v>299</v>
      </c>
      <c r="W48" s="1036"/>
      <c r="X48" s="1036"/>
      <c r="Y48" s="1036"/>
      <c r="Z48" s="1037"/>
      <c r="AA48" s="1035" t="s">
        <v>293</v>
      </c>
      <c r="AB48" s="1036"/>
      <c r="AC48" s="1037"/>
      <c r="AD48" s="130">
        <v>2</v>
      </c>
      <c r="AE48" s="130" t="s">
        <v>294</v>
      </c>
      <c r="AF48" s="1089"/>
      <c r="AG48" s="1090"/>
      <c r="AH48" s="1091"/>
      <c r="AI48" s="1089"/>
      <c r="AJ48" s="1090"/>
      <c r="AK48" s="1091"/>
      <c r="AL48" s="234"/>
      <c r="AN48" s="191" t="str">
        <f t="shared" si="2"/>
        <v>■</v>
      </c>
    </row>
    <row r="49" spans="1:41" s="327" customFormat="1" ht="13.15" customHeight="1">
      <c r="A49" s="113" t="str">
        <f t="shared" si="0"/>
        <v>YK</v>
      </c>
      <c r="B49" s="189"/>
      <c r="C49" s="1056">
        <v>8</v>
      </c>
      <c r="D49" s="1057"/>
      <c r="E49" s="1073" t="s">
        <v>333</v>
      </c>
      <c r="F49" s="1074"/>
      <c r="G49" s="1074"/>
      <c r="H49" s="1074"/>
      <c r="I49" s="1074"/>
      <c r="J49" s="1074"/>
      <c r="K49" s="1074"/>
      <c r="L49" s="1074"/>
      <c r="M49" s="1074"/>
      <c r="N49" s="1074"/>
      <c r="O49" s="1074"/>
      <c r="P49" s="1074"/>
      <c r="Q49" s="1074"/>
      <c r="R49" s="1074"/>
      <c r="S49" s="1074"/>
      <c r="T49" s="1075"/>
      <c r="U49" s="154" t="s">
        <v>334</v>
      </c>
      <c r="V49" s="1035" t="s">
        <v>299</v>
      </c>
      <c r="W49" s="1036"/>
      <c r="X49" s="1036"/>
      <c r="Y49" s="1036"/>
      <c r="Z49" s="1037"/>
      <c r="AA49" s="1035" t="s">
        <v>293</v>
      </c>
      <c r="AB49" s="1036"/>
      <c r="AC49" s="1037"/>
      <c r="AD49" s="130">
        <v>1</v>
      </c>
      <c r="AE49" s="130" t="s">
        <v>294</v>
      </c>
      <c r="AF49" s="1089"/>
      <c r="AG49" s="1090"/>
      <c r="AH49" s="1091"/>
      <c r="AI49" s="1089"/>
      <c r="AJ49" s="1090"/>
      <c r="AK49" s="1091"/>
      <c r="AL49" s="318"/>
      <c r="AM49" s="190"/>
      <c r="AN49" s="191" t="str">
        <f t="shared" si="2"/>
        <v>■</v>
      </c>
      <c r="AO49" s="191"/>
    </row>
    <row r="50" spans="1:41" ht="13.15" customHeight="1">
      <c r="A50" s="113" t="str">
        <f t="shared" si="0"/>
        <v>YK</v>
      </c>
      <c r="B50" s="189"/>
      <c r="C50" s="1071">
        <v>9</v>
      </c>
      <c r="D50" s="1072"/>
      <c r="E50" s="1076" t="s">
        <v>1275</v>
      </c>
      <c r="F50" s="1077"/>
      <c r="G50" s="1077"/>
      <c r="H50" s="1077"/>
      <c r="I50" s="1077"/>
      <c r="J50" s="1077"/>
      <c r="K50" s="1077"/>
      <c r="L50" s="1077"/>
      <c r="M50" s="1077"/>
      <c r="N50" s="1077"/>
      <c r="O50" s="1077"/>
      <c r="P50" s="1077"/>
      <c r="Q50" s="1077"/>
      <c r="R50" s="1077"/>
      <c r="S50" s="1077"/>
      <c r="T50" s="1078"/>
      <c r="U50" s="271" t="s">
        <v>1276</v>
      </c>
      <c r="V50" s="1041" t="s">
        <v>299</v>
      </c>
      <c r="W50" s="1042"/>
      <c r="X50" s="1042"/>
      <c r="Y50" s="1042"/>
      <c r="Z50" s="1043"/>
      <c r="AA50" s="1041" t="s">
        <v>293</v>
      </c>
      <c r="AB50" s="1042"/>
      <c r="AC50" s="1043"/>
      <c r="AD50" s="131">
        <v>7</v>
      </c>
      <c r="AE50" s="131" t="s">
        <v>294</v>
      </c>
      <c r="AF50" s="1092"/>
      <c r="AG50" s="1093"/>
      <c r="AH50" s="1094"/>
      <c r="AI50" s="1092"/>
      <c r="AJ50" s="1093"/>
      <c r="AK50" s="1094"/>
      <c r="AL50" s="328" t="s">
        <v>301</v>
      </c>
      <c r="AN50" s="191" t="str">
        <f t="shared" si="2"/>
        <v>■</v>
      </c>
    </row>
    <row r="51" spans="1:41" ht="13.15" customHeight="1">
      <c r="A51" s="113" t="str">
        <f t="shared" si="0"/>
        <v>YK</v>
      </c>
      <c r="B51" s="189"/>
      <c r="C51" s="1056">
        <v>10</v>
      </c>
      <c r="D51" s="1057"/>
      <c r="E51" s="1073" t="s">
        <v>1277</v>
      </c>
      <c r="F51" s="1074"/>
      <c r="G51" s="1074"/>
      <c r="H51" s="1074"/>
      <c r="I51" s="1074"/>
      <c r="J51" s="1074"/>
      <c r="K51" s="1074"/>
      <c r="L51" s="1074"/>
      <c r="M51" s="1074"/>
      <c r="N51" s="1074"/>
      <c r="O51" s="1074"/>
      <c r="P51" s="1074"/>
      <c r="Q51" s="1074"/>
      <c r="R51" s="1074"/>
      <c r="S51" s="1074"/>
      <c r="T51" s="1075"/>
      <c r="U51" s="154" t="s">
        <v>1278</v>
      </c>
      <c r="V51" s="1035" t="s">
        <v>299</v>
      </c>
      <c r="W51" s="1036"/>
      <c r="X51" s="1036"/>
      <c r="Y51" s="1036"/>
      <c r="Z51" s="1037"/>
      <c r="AA51" s="1035" t="s">
        <v>293</v>
      </c>
      <c r="AB51" s="1036"/>
      <c r="AC51" s="1037"/>
      <c r="AD51" s="130">
        <v>7</v>
      </c>
      <c r="AE51" s="130" t="s">
        <v>294</v>
      </c>
      <c r="AF51" s="1089"/>
      <c r="AG51" s="1090"/>
      <c r="AH51" s="1091"/>
      <c r="AI51" s="1089"/>
      <c r="AJ51" s="1090"/>
      <c r="AK51" s="1091"/>
      <c r="AL51" s="234" t="s">
        <v>339</v>
      </c>
      <c r="AN51" s="191" t="str">
        <f t="shared" si="2"/>
        <v>■</v>
      </c>
    </row>
    <row r="52" spans="1:41" ht="13.15" customHeight="1">
      <c r="A52" s="113" t="str">
        <f t="shared" si="0"/>
        <v>YK</v>
      </c>
      <c r="B52" s="189"/>
      <c r="C52" s="1056">
        <v>11</v>
      </c>
      <c r="D52" s="1057"/>
      <c r="E52" s="1073" t="s">
        <v>342</v>
      </c>
      <c r="F52" s="1074"/>
      <c r="G52" s="1074"/>
      <c r="H52" s="1074"/>
      <c r="I52" s="1074"/>
      <c r="J52" s="1074"/>
      <c r="K52" s="1074"/>
      <c r="L52" s="1074"/>
      <c r="M52" s="1074"/>
      <c r="N52" s="1074"/>
      <c r="O52" s="1074"/>
      <c r="P52" s="1074"/>
      <c r="Q52" s="1074"/>
      <c r="R52" s="1074"/>
      <c r="S52" s="1074"/>
      <c r="T52" s="1075"/>
      <c r="U52" s="154" t="s">
        <v>343</v>
      </c>
      <c r="V52" s="1035" t="s">
        <v>299</v>
      </c>
      <c r="W52" s="1036"/>
      <c r="X52" s="1036"/>
      <c r="Y52" s="1036"/>
      <c r="Z52" s="1037"/>
      <c r="AA52" s="1035" t="s">
        <v>293</v>
      </c>
      <c r="AB52" s="1036"/>
      <c r="AC52" s="1037"/>
      <c r="AD52" s="130">
        <v>6</v>
      </c>
      <c r="AE52" s="130" t="s">
        <v>294</v>
      </c>
      <c r="AF52" s="1089"/>
      <c r="AG52" s="1090"/>
      <c r="AH52" s="1091"/>
      <c r="AI52" s="1089"/>
      <c r="AJ52" s="1090"/>
      <c r="AK52" s="1091"/>
      <c r="AL52" s="234"/>
      <c r="AN52" s="191" t="str">
        <f t="shared" si="2"/>
        <v>■</v>
      </c>
    </row>
    <row r="53" spans="1:41" ht="13.15" customHeight="1">
      <c r="A53" s="113" t="str">
        <f t="shared" si="0"/>
        <v>YK</v>
      </c>
      <c r="B53" s="189"/>
      <c r="C53" s="1056">
        <v>12</v>
      </c>
      <c r="D53" s="1057"/>
      <c r="E53" s="1073" t="s">
        <v>344</v>
      </c>
      <c r="F53" s="1074"/>
      <c r="G53" s="1074"/>
      <c r="H53" s="1074"/>
      <c r="I53" s="1074"/>
      <c r="J53" s="1074"/>
      <c r="K53" s="1074"/>
      <c r="L53" s="1074"/>
      <c r="M53" s="1074"/>
      <c r="N53" s="1074"/>
      <c r="O53" s="1074"/>
      <c r="P53" s="1074"/>
      <c r="Q53" s="1074"/>
      <c r="R53" s="1074"/>
      <c r="S53" s="1074"/>
      <c r="T53" s="1075"/>
      <c r="U53" s="154" t="s">
        <v>345</v>
      </c>
      <c r="V53" s="1035" t="s">
        <v>299</v>
      </c>
      <c r="W53" s="1036"/>
      <c r="X53" s="1036"/>
      <c r="Y53" s="1036"/>
      <c r="Z53" s="1037"/>
      <c r="AA53" s="1035" t="s">
        <v>293</v>
      </c>
      <c r="AB53" s="1036"/>
      <c r="AC53" s="1037"/>
      <c r="AD53" s="130">
        <v>2</v>
      </c>
      <c r="AE53" s="130" t="s">
        <v>294</v>
      </c>
      <c r="AF53" s="1089"/>
      <c r="AG53" s="1090"/>
      <c r="AH53" s="1091"/>
      <c r="AI53" s="1089"/>
      <c r="AJ53" s="1090"/>
      <c r="AK53" s="1091"/>
      <c r="AL53" s="234"/>
      <c r="AN53" s="191" t="str">
        <f t="shared" si="2"/>
        <v>■</v>
      </c>
    </row>
    <row r="54" spans="1:41" ht="13.15" customHeight="1">
      <c r="A54" s="113" t="str">
        <f t="shared" ref="A54:A85" si="3">IF(LEN(J54)&gt;0,MID(J54,FIND("(",J54,1)+1,2),A53)</f>
        <v>YK</v>
      </c>
      <c r="B54" s="189"/>
      <c r="C54" s="1056">
        <v>13</v>
      </c>
      <c r="D54" s="1057"/>
      <c r="E54" s="1073" t="s">
        <v>346</v>
      </c>
      <c r="F54" s="1074"/>
      <c r="G54" s="1074"/>
      <c r="H54" s="1074"/>
      <c r="I54" s="1074"/>
      <c r="J54" s="1074"/>
      <c r="K54" s="1074"/>
      <c r="L54" s="1074"/>
      <c r="M54" s="1074"/>
      <c r="N54" s="1074"/>
      <c r="O54" s="1074"/>
      <c r="P54" s="1074"/>
      <c r="Q54" s="1074"/>
      <c r="R54" s="1074"/>
      <c r="S54" s="1074"/>
      <c r="T54" s="1075"/>
      <c r="U54" s="154" t="s">
        <v>347</v>
      </c>
      <c r="V54" s="1035" t="s">
        <v>299</v>
      </c>
      <c r="W54" s="1036"/>
      <c r="X54" s="1036"/>
      <c r="Y54" s="1036"/>
      <c r="Z54" s="1037"/>
      <c r="AA54" s="1035" t="s">
        <v>300</v>
      </c>
      <c r="AB54" s="1036"/>
      <c r="AC54" s="1037"/>
      <c r="AD54" s="130">
        <v>1</v>
      </c>
      <c r="AE54" s="130">
        <v>0</v>
      </c>
      <c r="AF54" s="1089"/>
      <c r="AG54" s="1090"/>
      <c r="AH54" s="1091"/>
      <c r="AI54" s="1089"/>
      <c r="AJ54" s="1090"/>
      <c r="AK54" s="1091"/>
      <c r="AL54" s="234"/>
      <c r="AN54" s="191" t="str">
        <f t="shared" si="2"/>
        <v>■</v>
      </c>
    </row>
    <row r="55" spans="1:41" ht="13.15" customHeight="1">
      <c r="A55" s="113" t="str">
        <f t="shared" si="3"/>
        <v>YK</v>
      </c>
      <c r="B55" s="189"/>
      <c r="C55" s="1056">
        <v>14</v>
      </c>
      <c r="D55" s="1057"/>
      <c r="E55" s="1073" t="s">
        <v>1272</v>
      </c>
      <c r="F55" s="1074"/>
      <c r="G55" s="1074"/>
      <c r="H55" s="1074"/>
      <c r="I55" s="1074"/>
      <c r="J55" s="1074"/>
      <c r="K55" s="1074"/>
      <c r="L55" s="1074"/>
      <c r="M55" s="1074"/>
      <c r="N55" s="1074"/>
      <c r="O55" s="1074"/>
      <c r="P55" s="1074"/>
      <c r="Q55" s="1074"/>
      <c r="R55" s="1074"/>
      <c r="S55" s="1074"/>
      <c r="T55" s="1075"/>
      <c r="U55" s="154" t="s">
        <v>323</v>
      </c>
      <c r="V55" s="1035" t="s">
        <v>299</v>
      </c>
      <c r="W55" s="1036"/>
      <c r="X55" s="1036"/>
      <c r="Y55" s="1036"/>
      <c r="Z55" s="1037"/>
      <c r="AA55" s="1035" t="s">
        <v>293</v>
      </c>
      <c r="AB55" s="1036"/>
      <c r="AC55" s="1037"/>
      <c r="AD55" s="130">
        <v>6</v>
      </c>
      <c r="AE55" s="130" t="s">
        <v>294</v>
      </c>
      <c r="AF55" s="1089"/>
      <c r="AG55" s="1090"/>
      <c r="AH55" s="1091"/>
      <c r="AI55" s="1089"/>
      <c r="AJ55" s="1090"/>
      <c r="AK55" s="1091"/>
      <c r="AL55" s="318"/>
      <c r="AN55" s="191" t="str">
        <f t="shared" si="2"/>
        <v>■</v>
      </c>
    </row>
    <row r="56" spans="1:41" ht="13.15" customHeight="1">
      <c r="A56" s="113" t="str">
        <f t="shared" si="3"/>
        <v>YK</v>
      </c>
      <c r="B56" s="189"/>
      <c r="C56" s="1056">
        <v>15</v>
      </c>
      <c r="D56" s="1057"/>
      <c r="E56" s="1073" t="s">
        <v>324</v>
      </c>
      <c r="F56" s="1074"/>
      <c r="G56" s="1074"/>
      <c r="H56" s="1074"/>
      <c r="I56" s="1074"/>
      <c r="J56" s="1074"/>
      <c r="K56" s="1074"/>
      <c r="L56" s="1074"/>
      <c r="M56" s="1074"/>
      <c r="N56" s="1074"/>
      <c r="O56" s="1074"/>
      <c r="P56" s="1074"/>
      <c r="Q56" s="1074"/>
      <c r="R56" s="1074"/>
      <c r="S56" s="1074"/>
      <c r="T56" s="1075"/>
      <c r="U56" s="154" t="s">
        <v>325</v>
      </c>
      <c r="V56" s="1035" t="s">
        <v>299</v>
      </c>
      <c r="W56" s="1036"/>
      <c r="X56" s="1036"/>
      <c r="Y56" s="1036"/>
      <c r="Z56" s="1037"/>
      <c r="AA56" s="1035" t="s">
        <v>293</v>
      </c>
      <c r="AB56" s="1036"/>
      <c r="AC56" s="1037"/>
      <c r="AD56" s="130">
        <v>6</v>
      </c>
      <c r="AE56" s="130" t="s">
        <v>294</v>
      </c>
      <c r="AF56" s="1089"/>
      <c r="AG56" s="1090"/>
      <c r="AH56" s="1091"/>
      <c r="AI56" s="1089"/>
      <c r="AJ56" s="1090"/>
      <c r="AK56" s="1091"/>
      <c r="AL56" s="318"/>
      <c r="AN56" s="191" t="str">
        <f t="shared" si="2"/>
        <v>■</v>
      </c>
    </row>
    <row r="57" spans="1:41">
      <c r="A57" s="113" t="str">
        <f t="shared" si="3"/>
        <v>YK</v>
      </c>
      <c r="B57" s="189"/>
      <c r="C57" s="329"/>
      <c r="V57" s="315"/>
      <c r="W57" s="315"/>
      <c r="X57" s="315"/>
      <c r="Y57" s="315"/>
      <c r="Z57" s="315"/>
      <c r="AD57" s="315"/>
      <c r="AE57" s="315"/>
      <c r="AF57" s="325"/>
      <c r="AG57" s="325"/>
      <c r="AH57" s="325"/>
      <c r="AI57" s="325"/>
      <c r="AJ57" s="325"/>
      <c r="AK57" s="325"/>
    </row>
    <row r="58" spans="1:41">
      <c r="A58" s="113" t="str">
        <f t="shared" si="3"/>
        <v>RE</v>
      </c>
      <c r="B58" s="310"/>
      <c r="C58" s="262" t="s">
        <v>282</v>
      </c>
      <c r="D58" s="311"/>
      <c r="J58" s="69" t="s">
        <v>348</v>
      </c>
      <c r="K58" s="262"/>
      <c r="M58" s="262"/>
      <c r="U58" s="330" t="s">
        <v>1279</v>
      </c>
      <c r="V58" s="315"/>
      <c r="W58" s="315"/>
      <c r="X58" s="315"/>
      <c r="Y58" s="315"/>
      <c r="Z58" s="315"/>
      <c r="AD58" s="315"/>
      <c r="AE58" s="315"/>
      <c r="AF58" s="325"/>
      <c r="AG58" s="325"/>
      <c r="AH58" s="325"/>
      <c r="AI58" s="325"/>
      <c r="AJ58" s="325"/>
      <c r="AK58" s="325"/>
    </row>
    <row r="59" spans="1:41" ht="12" customHeight="1">
      <c r="A59" s="113" t="str">
        <f t="shared" si="3"/>
        <v>RE</v>
      </c>
      <c r="B59" s="316"/>
      <c r="C59" s="1047" t="s">
        <v>85</v>
      </c>
      <c r="D59" s="1068"/>
      <c r="E59" s="1047" t="s">
        <v>285</v>
      </c>
      <c r="F59" s="1048"/>
      <c r="G59" s="1048"/>
      <c r="H59" s="1048"/>
      <c r="I59" s="1048"/>
      <c r="J59" s="1048"/>
      <c r="K59" s="1048"/>
      <c r="L59" s="1048"/>
      <c r="M59" s="1048"/>
      <c r="N59" s="1048"/>
      <c r="O59" s="1048"/>
      <c r="P59" s="1048"/>
      <c r="Q59" s="1048"/>
      <c r="R59" s="1048"/>
      <c r="S59" s="1048"/>
      <c r="T59" s="1048"/>
      <c r="U59" s="1122" t="s">
        <v>286</v>
      </c>
      <c r="V59" s="1047" t="s">
        <v>287</v>
      </c>
      <c r="W59" s="1048"/>
      <c r="X59" s="1048"/>
      <c r="Y59" s="1048"/>
      <c r="Z59" s="1079"/>
      <c r="AA59" s="1047" t="s">
        <v>876</v>
      </c>
      <c r="AB59" s="1048"/>
      <c r="AC59" s="1049"/>
      <c r="AD59" s="1102" t="s">
        <v>289</v>
      </c>
      <c r="AE59" s="1103"/>
      <c r="AF59" s="1095" t="s">
        <v>88</v>
      </c>
      <c r="AG59" s="1096"/>
      <c r="AH59" s="1097"/>
      <c r="AI59" s="1095" t="s">
        <v>89</v>
      </c>
      <c r="AJ59" s="1096"/>
      <c r="AK59" s="1097"/>
      <c r="AL59" s="1106" t="s">
        <v>90</v>
      </c>
    </row>
    <row r="60" spans="1:41" ht="12" customHeight="1">
      <c r="A60" s="113" t="str">
        <f t="shared" si="3"/>
        <v>RE</v>
      </c>
      <c r="B60" s="316"/>
      <c r="C60" s="1069"/>
      <c r="D60" s="1070"/>
      <c r="E60" s="1050"/>
      <c r="F60" s="1051"/>
      <c r="G60" s="1051"/>
      <c r="H60" s="1051"/>
      <c r="I60" s="1051"/>
      <c r="J60" s="1051"/>
      <c r="K60" s="1051"/>
      <c r="L60" s="1051"/>
      <c r="M60" s="1051"/>
      <c r="N60" s="1051"/>
      <c r="O60" s="1051"/>
      <c r="P60" s="1051"/>
      <c r="Q60" s="1051"/>
      <c r="R60" s="1051"/>
      <c r="S60" s="1051"/>
      <c r="T60" s="1051"/>
      <c r="U60" s="1123"/>
      <c r="V60" s="1080"/>
      <c r="W60" s="1081"/>
      <c r="X60" s="1081"/>
      <c r="Y60" s="1081"/>
      <c r="Z60" s="1082"/>
      <c r="AA60" s="1050"/>
      <c r="AB60" s="1051"/>
      <c r="AC60" s="1052"/>
      <c r="AD60" s="1104"/>
      <c r="AE60" s="1105"/>
      <c r="AF60" s="1098"/>
      <c r="AG60" s="1099"/>
      <c r="AH60" s="1100"/>
      <c r="AI60" s="1098"/>
      <c r="AJ60" s="1099"/>
      <c r="AK60" s="1100"/>
      <c r="AL60" s="1107"/>
    </row>
    <row r="61" spans="1:41" ht="13.15" customHeight="1">
      <c r="A61" s="113" t="str">
        <f t="shared" si="3"/>
        <v>RE</v>
      </c>
      <c r="B61" s="189"/>
      <c r="C61" s="1056">
        <v>1</v>
      </c>
      <c r="D61" s="1057"/>
      <c r="E61" s="1073" t="s">
        <v>350</v>
      </c>
      <c r="F61" s="1074"/>
      <c r="G61" s="1074"/>
      <c r="H61" s="1074"/>
      <c r="I61" s="1074"/>
      <c r="J61" s="1074"/>
      <c r="K61" s="1074"/>
      <c r="L61" s="1074"/>
      <c r="M61" s="1074"/>
      <c r="N61" s="1074"/>
      <c r="O61" s="1074"/>
      <c r="P61" s="1074"/>
      <c r="Q61" s="1074"/>
      <c r="R61" s="1074"/>
      <c r="S61" s="1074"/>
      <c r="T61" s="1075"/>
      <c r="U61" s="317" t="s">
        <v>291</v>
      </c>
      <c r="V61" s="1035" t="s">
        <v>292</v>
      </c>
      <c r="W61" s="1036"/>
      <c r="X61" s="1036"/>
      <c r="Y61" s="1036"/>
      <c r="Z61" s="1037"/>
      <c r="AA61" s="1035" t="s">
        <v>293</v>
      </c>
      <c r="AB61" s="1036"/>
      <c r="AC61" s="1037"/>
      <c r="AD61" s="130">
        <v>10</v>
      </c>
      <c r="AE61" s="130" t="s">
        <v>294</v>
      </c>
      <c r="AF61" s="1089"/>
      <c r="AG61" s="1090"/>
      <c r="AH61" s="1091"/>
      <c r="AI61" s="1089"/>
      <c r="AJ61" s="1090"/>
      <c r="AK61" s="1091"/>
      <c r="AL61" s="318"/>
      <c r="AN61" s="191" t="str">
        <f>$M$17</f>
        <v>■</v>
      </c>
    </row>
    <row r="62" spans="1:41" ht="13.15" customHeight="1">
      <c r="A62" s="113" t="str">
        <f t="shared" si="3"/>
        <v>RE</v>
      </c>
      <c r="B62" s="189"/>
      <c r="C62" s="1056">
        <v>2</v>
      </c>
      <c r="D62" s="1057"/>
      <c r="E62" s="1073" t="s">
        <v>351</v>
      </c>
      <c r="F62" s="1074"/>
      <c r="G62" s="1074"/>
      <c r="H62" s="1074"/>
      <c r="I62" s="1074"/>
      <c r="J62" s="1074"/>
      <c r="K62" s="1074"/>
      <c r="L62" s="1074"/>
      <c r="M62" s="1074"/>
      <c r="N62" s="1074"/>
      <c r="O62" s="1074"/>
      <c r="P62" s="1074"/>
      <c r="Q62" s="1074"/>
      <c r="R62" s="1074"/>
      <c r="S62" s="1074"/>
      <c r="T62" s="1075"/>
      <c r="U62" s="270" t="s">
        <v>296</v>
      </c>
      <c r="V62" s="1035" t="s">
        <v>292</v>
      </c>
      <c r="W62" s="1036"/>
      <c r="X62" s="1036"/>
      <c r="Y62" s="1036"/>
      <c r="Z62" s="1037"/>
      <c r="AA62" s="1035" t="s">
        <v>293</v>
      </c>
      <c r="AB62" s="1036"/>
      <c r="AC62" s="1037"/>
      <c r="AD62" s="130">
        <v>51</v>
      </c>
      <c r="AE62" s="130" t="s">
        <v>294</v>
      </c>
      <c r="AF62" s="1089"/>
      <c r="AG62" s="1090"/>
      <c r="AH62" s="1091"/>
      <c r="AI62" s="1089"/>
      <c r="AJ62" s="1090"/>
      <c r="AK62" s="1091"/>
      <c r="AL62" s="318"/>
      <c r="AN62" s="191" t="str">
        <f t="shared" ref="AN62:AN99" si="4">$M$17</f>
        <v>■</v>
      </c>
    </row>
    <row r="63" spans="1:41" ht="13.15" customHeight="1">
      <c r="A63" s="113" t="str">
        <f t="shared" si="3"/>
        <v>RE</v>
      </c>
      <c r="B63" s="189"/>
      <c r="C63" s="1071">
        <v>3</v>
      </c>
      <c r="D63" s="1072"/>
      <c r="E63" s="1076" t="s">
        <v>297</v>
      </c>
      <c r="F63" s="1077"/>
      <c r="G63" s="1077"/>
      <c r="H63" s="1077"/>
      <c r="I63" s="1077"/>
      <c r="J63" s="1077"/>
      <c r="K63" s="1077"/>
      <c r="L63" s="1077"/>
      <c r="M63" s="1077"/>
      <c r="N63" s="1077"/>
      <c r="O63" s="1077"/>
      <c r="P63" s="1077"/>
      <c r="Q63" s="1077"/>
      <c r="R63" s="1077"/>
      <c r="S63" s="1077"/>
      <c r="T63" s="1078"/>
      <c r="U63" s="271" t="s">
        <v>298</v>
      </c>
      <c r="V63" s="1041" t="s">
        <v>299</v>
      </c>
      <c r="W63" s="1042"/>
      <c r="X63" s="1042"/>
      <c r="Y63" s="1042"/>
      <c r="Z63" s="1043"/>
      <c r="AA63" s="1041" t="s">
        <v>300</v>
      </c>
      <c r="AB63" s="1042"/>
      <c r="AC63" s="1043"/>
      <c r="AD63" s="131">
        <v>1</v>
      </c>
      <c r="AE63" s="131">
        <v>0</v>
      </c>
      <c r="AF63" s="1092"/>
      <c r="AG63" s="1093"/>
      <c r="AH63" s="1094"/>
      <c r="AI63" s="1092"/>
      <c r="AJ63" s="1093"/>
      <c r="AK63" s="1094"/>
      <c r="AL63" s="229" t="s">
        <v>301</v>
      </c>
      <c r="AN63" s="191" t="str">
        <f t="shared" si="4"/>
        <v>■</v>
      </c>
    </row>
    <row r="64" spans="1:41" ht="13.15" customHeight="1">
      <c r="A64" s="113" t="str">
        <f t="shared" si="3"/>
        <v>RE</v>
      </c>
      <c r="B64" s="189"/>
      <c r="C64" s="1056">
        <v>4</v>
      </c>
      <c r="D64" s="1057"/>
      <c r="E64" s="1073" t="s">
        <v>302</v>
      </c>
      <c r="F64" s="1074"/>
      <c r="G64" s="1074"/>
      <c r="H64" s="1074"/>
      <c r="I64" s="1074"/>
      <c r="J64" s="1074"/>
      <c r="K64" s="1074"/>
      <c r="L64" s="1074"/>
      <c r="M64" s="1074"/>
      <c r="N64" s="1074"/>
      <c r="O64" s="1074"/>
      <c r="P64" s="1074"/>
      <c r="Q64" s="1074"/>
      <c r="R64" s="1074"/>
      <c r="S64" s="1074"/>
      <c r="T64" s="1075"/>
      <c r="U64" s="154" t="s">
        <v>303</v>
      </c>
      <c r="V64" s="1035" t="s">
        <v>299</v>
      </c>
      <c r="W64" s="1036"/>
      <c r="X64" s="1036"/>
      <c r="Y64" s="1036"/>
      <c r="Z64" s="1037"/>
      <c r="AA64" s="1035" t="s">
        <v>300</v>
      </c>
      <c r="AB64" s="1036"/>
      <c r="AC64" s="1037"/>
      <c r="AD64" s="130">
        <v>1</v>
      </c>
      <c r="AE64" s="130">
        <v>0</v>
      </c>
      <c r="AF64" s="1089"/>
      <c r="AG64" s="1090"/>
      <c r="AH64" s="1091"/>
      <c r="AI64" s="1089"/>
      <c r="AJ64" s="1090"/>
      <c r="AK64" s="1091"/>
      <c r="AL64" s="234"/>
      <c r="AN64" s="191" t="str">
        <f t="shared" si="4"/>
        <v>■</v>
      </c>
    </row>
    <row r="65" spans="1:41">
      <c r="A65" s="113" t="str">
        <f t="shared" si="3"/>
        <v>RE</v>
      </c>
      <c r="B65" s="189"/>
      <c r="C65" s="1056">
        <v>5</v>
      </c>
      <c r="D65" s="1057"/>
      <c r="E65" s="1053" t="s">
        <v>304</v>
      </c>
      <c r="F65" s="1054"/>
      <c r="G65" s="1054"/>
      <c r="H65" s="1054"/>
      <c r="I65" s="1054"/>
      <c r="J65" s="1054"/>
      <c r="K65" s="1054"/>
      <c r="L65" s="1054"/>
      <c r="M65" s="1054"/>
      <c r="N65" s="1054"/>
      <c r="O65" s="1054"/>
      <c r="P65" s="1054"/>
      <c r="Q65" s="1054"/>
      <c r="R65" s="1054"/>
      <c r="S65" s="1054"/>
      <c r="T65" s="1055"/>
      <c r="U65" s="154" t="s">
        <v>305</v>
      </c>
      <c r="V65" s="1035" t="s">
        <v>292</v>
      </c>
      <c r="W65" s="1036"/>
      <c r="X65" s="1036"/>
      <c r="Y65" s="1036"/>
      <c r="Z65" s="1037"/>
      <c r="AA65" s="1035" t="s">
        <v>293</v>
      </c>
      <c r="AB65" s="1036"/>
      <c r="AC65" s="1037"/>
      <c r="AD65" s="130">
        <v>2</v>
      </c>
      <c r="AE65" s="130" t="s">
        <v>294</v>
      </c>
      <c r="AF65" s="1089"/>
      <c r="AG65" s="1090"/>
      <c r="AH65" s="1091"/>
      <c r="AI65" s="1089"/>
      <c r="AJ65" s="1090"/>
      <c r="AK65" s="1091"/>
      <c r="AL65" s="234"/>
      <c r="AN65" s="191" t="str">
        <f t="shared" si="4"/>
        <v>■</v>
      </c>
    </row>
    <row r="66" spans="1:41">
      <c r="A66" s="113" t="str">
        <f t="shared" si="3"/>
        <v>RE</v>
      </c>
      <c r="B66" s="189"/>
      <c r="C66" s="1071">
        <v>6</v>
      </c>
      <c r="D66" s="1072"/>
      <c r="E66" s="1065" t="s">
        <v>352</v>
      </c>
      <c r="F66" s="1066"/>
      <c r="G66" s="1066"/>
      <c r="H66" s="1066"/>
      <c r="I66" s="1066"/>
      <c r="J66" s="1066"/>
      <c r="K66" s="1066"/>
      <c r="L66" s="1066"/>
      <c r="M66" s="1066"/>
      <c r="N66" s="1066"/>
      <c r="O66" s="1066"/>
      <c r="P66" s="1066"/>
      <c r="Q66" s="1066"/>
      <c r="R66" s="1066"/>
      <c r="S66" s="1066"/>
      <c r="T66" s="1067"/>
      <c r="U66" s="271" t="s">
        <v>353</v>
      </c>
      <c r="V66" s="1041" t="s">
        <v>299</v>
      </c>
      <c r="W66" s="1042"/>
      <c r="X66" s="1042"/>
      <c r="Y66" s="1042"/>
      <c r="Z66" s="1043"/>
      <c r="AA66" s="1041" t="s">
        <v>300</v>
      </c>
      <c r="AB66" s="1042"/>
      <c r="AC66" s="1043"/>
      <c r="AD66" s="131">
        <v>3</v>
      </c>
      <c r="AE66" s="131">
        <v>0</v>
      </c>
      <c r="AF66" s="1092"/>
      <c r="AG66" s="1093"/>
      <c r="AH66" s="1094"/>
      <c r="AI66" s="1092"/>
      <c r="AJ66" s="1093"/>
      <c r="AK66" s="1094"/>
      <c r="AL66" s="229" t="s">
        <v>301</v>
      </c>
      <c r="AN66" s="191" t="str">
        <f t="shared" si="4"/>
        <v>■</v>
      </c>
    </row>
    <row r="67" spans="1:41">
      <c r="A67" s="113" t="str">
        <f t="shared" si="3"/>
        <v>RE</v>
      </c>
      <c r="B67" s="189"/>
      <c r="C67" s="1056">
        <v>7</v>
      </c>
      <c r="D67" s="1057"/>
      <c r="E67" s="1062" t="s">
        <v>354</v>
      </c>
      <c r="F67" s="1063"/>
      <c r="G67" s="1063"/>
      <c r="H67" s="1063"/>
      <c r="I67" s="1063"/>
      <c r="J67" s="1063"/>
      <c r="K67" s="1063"/>
      <c r="L67" s="1063"/>
      <c r="M67" s="1063"/>
      <c r="N67" s="1063"/>
      <c r="O67" s="1063"/>
      <c r="P67" s="1063"/>
      <c r="Q67" s="1063"/>
      <c r="R67" s="1063"/>
      <c r="S67" s="1063"/>
      <c r="T67" s="1064"/>
      <c r="U67" s="154" t="s">
        <v>354</v>
      </c>
      <c r="V67" s="1035" t="s">
        <v>292</v>
      </c>
      <c r="W67" s="1036"/>
      <c r="X67" s="1036"/>
      <c r="Y67" s="1036"/>
      <c r="Z67" s="1037"/>
      <c r="AA67" s="1035" t="s">
        <v>293</v>
      </c>
      <c r="AB67" s="1036"/>
      <c r="AC67" s="1037"/>
      <c r="AD67" s="130">
        <v>64</v>
      </c>
      <c r="AE67" s="130" t="s">
        <v>294</v>
      </c>
      <c r="AF67" s="1089"/>
      <c r="AG67" s="1090"/>
      <c r="AH67" s="1091"/>
      <c r="AI67" s="1089"/>
      <c r="AJ67" s="1090"/>
      <c r="AK67" s="1091"/>
      <c r="AL67" s="234"/>
      <c r="AN67" s="191" t="str">
        <f t="shared" si="4"/>
        <v>■</v>
      </c>
    </row>
    <row r="68" spans="1:41">
      <c r="A68" s="113" t="str">
        <f t="shared" si="3"/>
        <v>RE</v>
      </c>
      <c r="B68" s="189"/>
      <c r="C68" s="1056">
        <v>8</v>
      </c>
      <c r="D68" s="1057"/>
      <c r="E68" s="1053" t="s">
        <v>355</v>
      </c>
      <c r="F68" s="1054"/>
      <c r="G68" s="1054"/>
      <c r="H68" s="1054"/>
      <c r="I68" s="1054"/>
      <c r="J68" s="1054"/>
      <c r="K68" s="1054"/>
      <c r="L68" s="1054"/>
      <c r="M68" s="1054"/>
      <c r="N68" s="1054"/>
      <c r="O68" s="1054"/>
      <c r="P68" s="1054"/>
      <c r="Q68" s="1054"/>
      <c r="R68" s="1054"/>
      <c r="S68" s="1054"/>
      <c r="T68" s="1055"/>
      <c r="U68" s="154" t="s">
        <v>355</v>
      </c>
      <c r="V68" s="1035" t="s">
        <v>292</v>
      </c>
      <c r="W68" s="1036"/>
      <c r="X68" s="1036"/>
      <c r="Y68" s="1036"/>
      <c r="Z68" s="1037"/>
      <c r="AA68" s="1035" t="s">
        <v>293</v>
      </c>
      <c r="AB68" s="1036"/>
      <c r="AC68" s="1037"/>
      <c r="AD68" s="130">
        <v>64</v>
      </c>
      <c r="AE68" s="130" t="s">
        <v>294</v>
      </c>
      <c r="AF68" s="1089"/>
      <c r="AG68" s="1090"/>
      <c r="AH68" s="1091"/>
      <c r="AI68" s="1089"/>
      <c r="AJ68" s="1090"/>
      <c r="AK68" s="1091"/>
      <c r="AL68" s="234"/>
      <c r="AN68" s="191" t="str">
        <f t="shared" si="4"/>
        <v>■</v>
      </c>
    </row>
    <row r="69" spans="1:41">
      <c r="A69" s="113" t="str">
        <f t="shared" si="3"/>
        <v>RE</v>
      </c>
      <c r="B69" s="189"/>
      <c r="C69" s="1056">
        <v>9</v>
      </c>
      <c r="D69" s="1057"/>
      <c r="E69" s="1053" t="s">
        <v>356</v>
      </c>
      <c r="F69" s="1054"/>
      <c r="G69" s="1054"/>
      <c r="H69" s="1054"/>
      <c r="I69" s="1054"/>
      <c r="J69" s="1054"/>
      <c r="K69" s="1054"/>
      <c r="L69" s="1054"/>
      <c r="M69" s="1054"/>
      <c r="N69" s="1054"/>
      <c r="O69" s="1054"/>
      <c r="P69" s="1054"/>
      <c r="Q69" s="1054"/>
      <c r="R69" s="1054"/>
      <c r="S69" s="1054"/>
      <c r="T69" s="1055"/>
      <c r="U69" s="154" t="s">
        <v>356</v>
      </c>
      <c r="V69" s="1035" t="s">
        <v>292</v>
      </c>
      <c r="W69" s="1036"/>
      <c r="X69" s="1036"/>
      <c r="Y69" s="1036"/>
      <c r="Z69" s="1037"/>
      <c r="AA69" s="1035" t="s">
        <v>293</v>
      </c>
      <c r="AB69" s="1036"/>
      <c r="AC69" s="1037"/>
      <c r="AD69" s="130">
        <v>64</v>
      </c>
      <c r="AE69" s="130" t="s">
        <v>294</v>
      </c>
      <c r="AF69" s="1089"/>
      <c r="AG69" s="1090"/>
      <c r="AH69" s="1091"/>
      <c r="AI69" s="1089"/>
      <c r="AJ69" s="1090"/>
      <c r="AK69" s="1091"/>
      <c r="AL69" s="234"/>
      <c r="AN69" s="191" t="str">
        <f t="shared" si="4"/>
        <v>■</v>
      </c>
    </row>
    <row r="70" spans="1:41" s="327" customFormat="1">
      <c r="A70" s="113" t="str">
        <f t="shared" si="3"/>
        <v>RE</v>
      </c>
      <c r="B70" s="189"/>
      <c r="C70" s="1071">
        <v>10</v>
      </c>
      <c r="D70" s="1072"/>
      <c r="E70" s="1065" t="s">
        <v>357</v>
      </c>
      <c r="F70" s="1066"/>
      <c r="G70" s="1066"/>
      <c r="H70" s="1066"/>
      <c r="I70" s="1066"/>
      <c r="J70" s="1066"/>
      <c r="K70" s="1066"/>
      <c r="L70" s="1066"/>
      <c r="M70" s="1066"/>
      <c r="N70" s="1066"/>
      <c r="O70" s="1066"/>
      <c r="P70" s="1066"/>
      <c r="Q70" s="1066"/>
      <c r="R70" s="1066"/>
      <c r="S70" s="1066"/>
      <c r="T70" s="1067"/>
      <c r="U70" s="271" t="s">
        <v>358</v>
      </c>
      <c r="V70" s="1041" t="s">
        <v>299</v>
      </c>
      <c r="W70" s="1042"/>
      <c r="X70" s="1042"/>
      <c r="Y70" s="1042"/>
      <c r="Z70" s="1043"/>
      <c r="AA70" s="1041" t="s">
        <v>300</v>
      </c>
      <c r="AB70" s="1042"/>
      <c r="AC70" s="1043"/>
      <c r="AD70" s="131">
        <v>6</v>
      </c>
      <c r="AE70" s="131">
        <v>0</v>
      </c>
      <c r="AF70" s="1092"/>
      <c r="AG70" s="1093"/>
      <c r="AH70" s="1094"/>
      <c r="AI70" s="1092"/>
      <c r="AJ70" s="1093"/>
      <c r="AK70" s="1094"/>
      <c r="AL70" s="196" t="s">
        <v>308</v>
      </c>
      <c r="AM70" s="190"/>
      <c r="AN70" s="191" t="str">
        <f t="shared" si="4"/>
        <v>■</v>
      </c>
      <c r="AO70" s="191"/>
    </row>
    <row r="71" spans="1:41">
      <c r="A71" s="113" t="str">
        <f t="shared" si="3"/>
        <v>RE</v>
      </c>
      <c r="B71" s="189"/>
      <c r="C71" s="1056">
        <v>11</v>
      </c>
      <c r="D71" s="1057"/>
      <c r="E71" s="1053" t="s">
        <v>359</v>
      </c>
      <c r="F71" s="1054"/>
      <c r="G71" s="1054"/>
      <c r="H71" s="1054"/>
      <c r="I71" s="1054"/>
      <c r="J71" s="1054"/>
      <c r="K71" s="1054"/>
      <c r="L71" s="1054"/>
      <c r="M71" s="1054"/>
      <c r="N71" s="1054"/>
      <c r="O71" s="1054"/>
      <c r="P71" s="1054"/>
      <c r="Q71" s="1054"/>
      <c r="R71" s="1054"/>
      <c r="S71" s="1054"/>
      <c r="T71" s="1055"/>
      <c r="U71" s="154" t="s">
        <v>360</v>
      </c>
      <c r="V71" s="1035" t="s">
        <v>299</v>
      </c>
      <c r="W71" s="1036"/>
      <c r="X71" s="1036"/>
      <c r="Y71" s="1036"/>
      <c r="Z71" s="1037"/>
      <c r="AA71" s="1035" t="s">
        <v>293</v>
      </c>
      <c r="AB71" s="1036"/>
      <c r="AC71" s="1037"/>
      <c r="AD71" s="130">
        <v>4</v>
      </c>
      <c r="AE71" s="130" t="s">
        <v>294</v>
      </c>
      <c r="AF71" s="1089"/>
      <c r="AG71" s="1090"/>
      <c r="AH71" s="1091"/>
      <c r="AI71" s="1089"/>
      <c r="AJ71" s="1090"/>
      <c r="AK71" s="1091"/>
      <c r="AL71" s="234"/>
      <c r="AN71" s="191" t="str">
        <f t="shared" si="4"/>
        <v>■</v>
      </c>
    </row>
    <row r="72" spans="1:41">
      <c r="A72" s="113" t="str">
        <f t="shared" si="3"/>
        <v>RE</v>
      </c>
      <c r="B72" s="189"/>
      <c r="C72" s="1056">
        <v>12</v>
      </c>
      <c r="D72" s="1057"/>
      <c r="E72" s="1053" t="s">
        <v>1272</v>
      </c>
      <c r="F72" s="1054"/>
      <c r="G72" s="1054"/>
      <c r="H72" s="1054"/>
      <c r="I72" s="1054"/>
      <c r="J72" s="1054"/>
      <c r="K72" s="1054"/>
      <c r="L72" s="1054"/>
      <c r="M72" s="1054"/>
      <c r="N72" s="1054"/>
      <c r="O72" s="1054"/>
      <c r="P72" s="1054"/>
      <c r="Q72" s="1054"/>
      <c r="R72" s="1054"/>
      <c r="S72" s="1054"/>
      <c r="T72" s="1055"/>
      <c r="U72" s="154" t="s">
        <v>323</v>
      </c>
      <c r="V72" s="1035" t="s">
        <v>299</v>
      </c>
      <c r="W72" s="1036"/>
      <c r="X72" s="1036"/>
      <c r="Y72" s="1036"/>
      <c r="Z72" s="1037"/>
      <c r="AA72" s="1035" t="s">
        <v>293</v>
      </c>
      <c r="AB72" s="1036"/>
      <c r="AC72" s="1037"/>
      <c r="AD72" s="130">
        <v>6</v>
      </c>
      <c r="AE72" s="130" t="s">
        <v>294</v>
      </c>
      <c r="AF72" s="1089"/>
      <c r="AG72" s="1090"/>
      <c r="AH72" s="1091"/>
      <c r="AI72" s="1089"/>
      <c r="AJ72" s="1090"/>
      <c r="AK72" s="1091"/>
      <c r="AL72" s="234"/>
      <c r="AN72" s="191" t="str">
        <f t="shared" si="4"/>
        <v>■</v>
      </c>
    </row>
    <row r="73" spans="1:41">
      <c r="A73" s="113" t="str">
        <f t="shared" si="3"/>
        <v>RE</v>
      </c>
      <c r="B73" s="189"/>
      <c r="C73" s="1056">
        <v>13</v>
      </c>
      <c r="D73" s="1057"/>
      <c r="E73" s="1053" t="s">
        <v>361</v>
      </c>
      <c r="F73" s="1054"/>
      <c r="G73" s="1054"/>
      <c r="H73" s="1054"/>
      <c r="I73" s="1054"/>
      <c r="J73" s="1054"/>
      <c r="K73" s="1054"/>
      <c r="L73" s="1054"/>
      <c r="M73" s="1054"/>
      <c r="N73" s="1054"/>
      <c r="O73" s="1054"/>
      <c r="P73" s="1054"/>
      <c r="Q73" s="1054"/>
      <c r="R73" s="1054"/>
      <c r="S73" s="1054"/>
      <c r="T73" s="1055"/>
      <c r="U73" s="154" t="s">
        <v>362</v>
      </c>
      <c r="V73" s="1035" t="s">
        <v>299</v>
      </c>
      <c r="W73" s="1036"/>
      <c r="X73" s="1036"/>
      <c r="Y73" s="1036"/>
      <c r="Z73" s="1037"/>
      <c r="AA73" s="1035" t="s">
        <v>293</v>
      </c>
      <c r="AB73" s="1036"/>
      <c r="AC73" s="1037"/>
      <c r="AD73" s="130">
        <v>1</v>
      </c>
      <c r="AE73" s="130" t="s">
        <v>294</v>
      </c>
      <c r="AF73" s="1089"/>
      <c r="AG73" s="1090"/>
      <c r="AH73" s="1091"/>
      <c r="AI73" s="1089"/>
      <c r="AJ73" s="1090"/>
      <c r="AK73" s="1091"/>
      <c r="AL73" s="234"/>
      <c r="AN73" s="191" t="str">
        <f t="shared" si="4"/>
        <v>■</v>
      </c>
    </row>
    <row r="74" spans="1:41">
      <c r="A74" s="113" t="str">
        <f t="shared" si="3"/>
        <v>RE</v>
      </c>
      <c r="B74" s="189"/>
      <c r="C74" s="1071">
        <v>14</v>
      </c>
      <c r="D74" s="1072"/>
      <c r="E74" s="1065" t="s">
        <v>363</v>
      </c>
      <c r="F74" s="1066"/>
      <c r="G74" s="1066"/>
      <c r="H74" s="1066"/>
      <c r="I74" s="1066"/>
      <c r="J74" s="1066"/>
      <c r="K74" s="1066"/>
      <c r="L74" s="1066"/>
      <c r="M74" s="1066"/>
      <c r="N74" s="1066"/>
      <c r="O74" s="1066"/>
      <c r="P74" s="1066"/>
      <c r="Q74" s="1066"/>
      <c r="R74" s="1066"/>
      <c r="S74" s="1066"/>
      <c r="T74" s="1067"/>
      <c r="U74" s="271" t="s">
        <v>364</v>
      </c>
      <c r="V74" s="1041" t="s">
        <v>299</v>
      </c>
      <c r="W74" s="1042"/>
      <c r="X74" s="1042"/>
      <c r="Y74" s="1042"/>
      <c r="Z74" s="1043"/>
      <c r="AA74" s="1041" t="s">
        <v>293</v>
      </c>
      <c r="AB74" s="1042"/>
      <c r="AC74" s="1043"/>
      <c r="AD74" s="131">
        <v>6</v>
      </c>
      <c r="AE74" s="131" t="s">
        <v>294</v>
      </c>
      <c r="AF74" s="1092"/>
      <c r="AG74" s="1093"/>
      <c r="AH74" s="1094"/>
      <c r="AI74" s="1092"/>
      <c r="AJ74" s="1093"/>
      <c r="AK74" s="1094"/>
      <c r="AL74" s="229" t="s">
        <v>385</v>
      </c>
      <c r="AN74" s="191" t="str">
        <f t="shared" si="4"/>
        <v>■</v>
      </c>
    </row>
    <row r="75" spans="1:41">
      <c r="A75" s="113" t="str">
        <f t="shared" si="3"/>
        <v>RE</v>
      </c>
      <c r="B75" s="189"/>
      <c r="C75" s="1056">
        <v>15</v>
      </c>
      <c r="D75" s="1057"/>
      <c r="E75" s="1053" t="s">
        <v>365</v>
      </c>
      <c r="F75" s="1054"/>
      <c r="G75" s="1054"/>
      <c r="H75" s="1054"/>
      <c r="I75" s="1054"/>
      <c r="J75" s="1054"/>
      <c r="K75" s="1054"/>
      <c r="L75" s="1054"/>
      <c r="M75" s="1054"/>
      <c r="N75" s="1054"/>
      <c r="O75" s="1054"/>
      <c r="P75" s="1054"/>
      <c r="Q75" s="1054"/>
      <c r="R75" s="1054"/>
      <c r="S75" s="1054"/>
      <c r="T75" s="1055"/>
      <c r="U75" s="154" t="s">
        <v>366</v>
      </c>
      <c r="V75" s="1035" t="s">
        <v>299</v>
      </c>
      <c r="W75" s="1036"/>
      <c r="X75" s="1036"/>
      <c r="Y75" s="1036"/>
      <c r="Z75" s="1037"/>
      <c r="AA75" s="1035" t="s">
        <v>300</v>
      </c>
      <c r="AB75" s="1036"/>
      <c r="AC75" s="1037"/>
      <c r="AD75" s="130">
        <v>3</v>
      </c>
      <c r="AE75" s="130">
        <v>0</v>
      </c>
      <c r="AF75" s="1089"/>
      <c r="AG75" s="1090"/>
      <c r="AH75" s="1091"/>
      <c r="AI75" s="1089"/>
      <c r="AJ75" s="1090"/>
      <c r="AK75" s="1091"/>
      <c r="AL75" s="331"/>
      <c r="AN75" s="191" t="str">
        <f t="shared" si="4"/>
        <v>■</v>
      </c>
    </row>
    <row r="76" spans="1:41">
      <c r="A76" s="113" t="str">
        <f t="shared" si="3"/>
        <v>RE</v>
      </c>
      <c r="B76" s="189"/>
      <c r="C76" s="1056">
        <v>16</v>
      </c>
      <c r="D76" s="1057"/>
      <c r="E76" s="1053" t="s">
        <v>373</v>
      </c>
      <c r="F76" s="1054"/>
      <c r="G76" s="1054"/>
      <c r="H76" s="1054"/>
      <c r="I76" s="1054"/>
      <c r="J76" s="1054"/>
      <c r="K76" s="1054"/>
      <c r="L76" s="1054"/>
      <c r="M76" s="1054"/>
      <c r="N76" s="1054"/>
      <c r="O76" s="1054"/>
      <c r="P76" s="1054"/>
      <c r="Q76" s="1054"/>
      <c r="R76" s="1054"/>
      <c r="S76" s="1054"/>
      <c r="T76" s="1055"/>
      <c r="U76" s="154" t="s">
        <v>374</v>
      </c>
      <c r="V76" s="1035" t="s">
        <v>292</v>
      </c>
      <c r="W76" s="1036"/>
      <c r="X76" s="1036"/>
      <c r="Y76" s="1036"/>
      <c r="Z76" s="1037"/>
      <c r="AA76" s="1035" t="s">
        <v>293</v>
      </c>
      <c r="AB76" s="1036"/>
      <c r="AC76" s="1037"/>
      <c r="AD76" s="130">
        <v>10</v>
      </c>
      <c r="AE76" s="130" t="s">
        <v>294</v>
      </c>
      <c r="AF76" s="1089"/>
      <c r="AG76" s="1090"/>
      <c r="AH76" s="1091"/>
      <c r="AI76" s="1089"/>
      <c r="AJ76" s="1090"/>
      <c r="AK76" s="1091"/>
      <c r="AL76" s="234"/>
      <c r="AN76" s="191" t="str">
        <f t="shared" si="4"/>
        <v>■</v>
      </c>
    </row>
    <row r="77" spans="1:41">
      <c r="A77" s="113" t="str">
        <f t="shared" si="3"/>
        <v>RE</v>
      </c>
      <c r="B77" s="189"/>
      <c r="C77" s="1056">
        <v>17</v>
      </c>
      <c r="D77" s="1057"/>
      <c r="E77" s="1053" t="s">
        <v>1280</v>
      </c>
      <c r="F77" s="1054"/>
      <c r="G77" s="1054"/>
      <c r="H77" s="1054"/>
      <c r="I77" s="1054"/>
      <c r="J77" s="1054"/>
      <c r="K77" s="1054"/>
      <c r="L77" s="1054"/>
      <c r="M77" s="1054"/>
      <c r="N77" s="1054"/>
      <c r="O77" s="1054"/>
      <c r="P77" s="1054"/>
      <c r="Q77" s="1054"/>
      <c r="R77" s="1054"/>
      <c r="S77" s="1054"/>
      <c r="T77" s="1055"/>
      <c r="U77" s="154" t="s">
        <v>332</v>
      </c>
      <c r="V77" s="1035" t="s">
        <v>299</v>
      </c>
      <c r="W77" s="1036"/>
      <c r="X77" s="1036"/>
      <c r="Y77" s="1036"/>
      <c r="Z77" s="1037"/>
      <c r="AA77" s="1035" t="s">
        <v>293</v>
      </c>
      <c r="AB77" s="1036"/>
      <c r="AC77" s="1037"/>
      <c r="AD77" s="130">
        <v>2</v>
      </c>
      <c r="AE77" s="130" t="s">
        <v>294</v>
      </c>
      <c r="AF77" s="1089"/>
      <c r="AG77" s="1090"/>
      <c r="AH77" s="1091"/>
      <c r="AI77" s="1089"/>
      <c r="AJ77" s="1090"/>
      <c r="AK77" s="1091"/>
      <c r="AL77" s="234"/>
      <c r="AN77" s="191" t="str">
        <f t="shared" si="4"/>
        <v>■</v>
      </c>
    </row>
    <row r="78" spans="1:41" s="332" customFormat="1" ht="13.15" customHeight="1">
      <c r="A78" s="113" t="str">
        <f t="shared" si="3"/>
        <v>RE</v>
      </c>
      <c r="B78" s="189"/>
      <c r="C78" s="1056">
        <v>18</v>
      </c>
      <c r="D78" s="1057"/>
      <c r="E78" s="1129" t="s">
        <v>1281</v>
      </c>
      <c r="F78" s="1130"/>
      <c r="G78" s="1130"/>
      <c r="H78" s="1130"/>
      <c r="I78" s="1130"/>
      <c r="J78" s="1130"/>
      <c r="K78" s="1130"/>
      <c r="L78" s="1130"/>
      <c r="M78" s="1130"/>
      <c r="N78" s="1130"/>
      <c r="O78" s="1130"/>
      <c r="P78" s="1130"/>
      <c r="Q78" s="1130"/>
      <c r="R78" s="1130"/>
      <c r="S78" s="1130"/>
      <c r="T78" s="1131"/>
      <c r="U78" s="154" t="s">
        <v>334</v>
      </c>
      <c r="V78" s="1035" t="s">
        <v>299</v>
      </c>
      <c r="W78" s="1036"/>
      <c r="X78" s="1036"/>
      <c r="Y78" s="1036"/>
      <c r="Z78" s="1037"/>
      <c r="AA78" s="1035" t="s">
        <v>293</v>
      </c>
      <c r="AB78" s="1036"/>
      <c r="AC78" s="1037"/>
      <c r="AD78" s="130">
        <v>1</v>
      </c>
      <c r="AE78" s="130" t="s">
        <v>294</v>
      </c>
      <c r="AF78" s="1089"/>
      <c r="AG78" s="1090"/>
      <c r="AH78" s="1091"/>
      <c r="AI78" s="1089"/>
      <c r="AJ78" s="1090"/>
      <c r="AK78" s="1091"/>
      <c r="AL78" s="318"/>
      <c r="AM78" s="190"/>
      <c r="AN78" s="191" t="str">
        <f t="shared" si="4"/>
        <v>■</v>
      </c>
      <c r="AO78" s="191"/>
    </row>
    <row r="79" spans="1:41" s="332" customFormat="1">
      <c r="A79" s="113" t="str">
        <f t="shared" si="3"/>
        <v>RE</v>
      </c>
      <c r="B79" s="189"/>
      <c r="C79" s="1071">
        <v>19</v>
      </c>
      <c r="D79" s="1072"/>
      <c r="E79" s="1065" t="s">
        <v>1282</v>
      </c>
      <c r="F79" s="1066"/>
      <c r="G79" s="1066"/>
      <c r="H79" s="1066"/>
      <c r="I79" s="1066"/>
      <c r="J79" s="1066"/>
      <c r="K79" s="1066"/>
      <c r="L79" s="1066"/>
      <c r="M79" s="1066"/>
      <c r="N79" s="1066"/>
      <c r="O79" s="1066"/>
      <c r="P79" s="1066"/>
      <c r="Q79" s="1066"/>
      <c r="R79" s="1066"/>
      <c r="S79" s="1066"/>
      <c r="T79" s="1067"/>
      <c r="U79" s="271" t="s">
        <v>1283</v>
      </c>
      <c r="V79" s="1041" t="s">
        <v>299</v>
      </c>
      <c r="W79" s="1042"/>
      <c r="X79" s="1042"/>
      <c r="Y79" s="1042"/>
      <c r="Z79" s="1043"/>
      <c r="AA79" s="1041" t="s">
        <v>293</v>
      </c>
      <c r="AB79" s="1042"/>
      <c r="AC79" s="1043"/>
      <c r="AD79" s="131">
        <v>7</v>
      </c>
      <c r="AE79" s="131" t="s">
        <v>294</v>
      </c>
      <c r="AF79" s="1092"/>
      <c r="AG79" s="1093"/>
      <c r="AH79" s="1094"/>
      <c r="AI79" s="1092"/>
      <c r="AJ79" s="1093"/>
      <c r="AK79" s="1094"/>
      <c r="AL79" s="328" t="s">
        <v>301</v>
      </c>
      <c r="AM79" s="190"/>
      <c r="AN79" s="191" t="str">
        <f t="shared" si="4"/>
        <v>■</v>
      </c>
      <c r="AO79" s="191"/>
    </row>
    <row r="80" spans="1:41" s="332" customFormat="1">
      <c r="A80" s="113" t="str">
        <f t="shared" si="3"/>
        <v>RE</v>
      </c>
      <c r="B80" s="189"/>
      <c r="C80" s="1056">
        <v>20</v>
      </c>
      <c r="D80" s="1057"/>
      <c r="E80" s="1129" t="s">
        <v>1284</v>
      </c>
      <c r="F80" s="1130"/>
      <c r="G80" s="1130"/>
      <c r="H80" s="1130"/>
      <c r="I80" s="1130"/>
      <c r="J80" s="1130"/>
      <c r="K80" s="1130"/>
      <c r="L80" s="1130"/>
      <c r="M80" s="1130"/>
      <c r="N80" s="1130"/>
      <c r="O80" s="1130"/>
      <c r="P80" s="1130"/>
      <c r="Q80" s="1130"/>
      <c r="R80" s="1130"/>
      <c r="S80" s="1130"/>
      <c r="T80" s="1131"/>
      <c r="U80" s="154" t="s">
        <v>1285</v>
      </c>
      <c r="V80" s="1035" t="s">
        <v>299</v>
      </c>
      <c r="W80" s="1036"/>
      <c r="X80" s="1036"/>
      <c r="Y80" s="1036"/>
      <c r="Z80" s="1037"/>
      <c r="AA80" s="1035" t="s">
        <v>293</v>
      </c>
      <c r="AB80" s="1036"/>
      <c r="AC80" s="1037"/>
      <c r="AD80" s="130">
        <v>7</v>
      </c>
      <c r="AE80" s="130" t="s">
        <v>294</v>
      </c>
      <c r="AF80" s="1089"/>
      <c r="AG80" s="1090"/>
      <c r="AH80" s="1091"/>
      <c r="AI80" s="1089"/>
      <c r="AJ80" s="1090"/>
      <c r="AK80" s="1091"/>
      <c r="AL80" s="234" t="s">
        <v>339</v>
      </c>
      <c r="AM80" s="190"/>
      <c r="AN80" s="191" t="str">
        <f t="shared" si="4"/>
        <v>■</v>
      </c>
      <c r="AO80" s="191"/>
    </row>
    <row r="81" spans="1:41" s="332" customFormat="1">
      <c r="A81" s="113" t="str">
        <f t="shared" si="3"/>
        <v>RE</v>
      </c>
      <c r="B81" s="310"/>
      <c r="C81" s="1071">
        <v>21</v>
      </c>
      <c r="D81" s="1072"/>
      <c r="E81" s="1065" t="s">
        <v>312</v>
      </c>
      <c r="F81" s="1066"/>
      <c r="G81" s="1066"/>
      <c r="H81" s="1066"/>
      <c r="I81" s="1066"/>
      <c r="J81" s="1066"/>
      <c r="K81" s="1066"/>
      <c r="L81" s="1066"/>
      <c r="M81" s="1066"/>
      <c r="N81" s="1066"/>
      <c r="O81" s="1066"/>
      <c r="P81" s="1066"/>
      <c r="Q81" s="1066"/>
      <c r="R81" s="1066"/>
      <c r="S81" s="1066"/>
      <c r="T81" s="1067"/>
      <c r="U81" s="271" t="s">
        <v>313</v>
      </c>
      <c r="V81" s="1041" t="s">
        <v>299</v>
      </c>
      <c r="W81" s="1042"/>
      <c r="X81" s="1042"/>
      <c r="Y81" s="1042"/>
      <c r="Z81" s="1043"/>
      <c r="AA81" s="1041" t="s">
        <v>293</v>
      </c>
      <c r="AB81" s="1042"/>
      <c r="AC81" s="1043"/>
      <c r="AD81" s="131">
        <v>1</v>
      </c>
      <c r="AE81" s="131" t="s">
        <v>294</v>
      </c>
      <c r="AF81" s="1092"/>
      <c r="AG81" s="1093"/>
      <c r="AH81" s="1094"/>
      <c r="AI81" s="1092"/>
      <c r="AJ81" s="1093"/>
      <c r="AK81" s="1094"/>
      <c r="AL81" s="260" t="s">
        <v>314</v>
      </c>
      <c r="AM81" s="190"/>
      <c r="AN81" s="191" t="str">
        <f t="shared" si="4"/>
        <v>■</v>
      </c>
      <c r="AO81" s="191"/>
    </row>
    <row r="82" spans="1:41" s="332" customFormat="1">
      <c r="A82" s="113" t="str">
        <f t="shared" si="3"/>
        <v>RE</v>
      </c>
      <c r="B82" s="189"/>
      <c r="C82" s="1071">
        <v>22</v>
      </c>
      <c r="D82" s="1072"/>
      <c r="E82" s="1065" t="s">
        <v>383</v>
      </c>
      <c r="F82" s="1066"/>
      <c r="G82" s="1066"/>
      <c r="H82" s="1066"/>
      <c r="I82" s="1066"/>
      <c r="J82" s="1066"/>
      <c r="K82" s="1066"/>
      <c r="L82" s="1066"/>
      <c r="M82" s="1066"/>
      <c r="N82" s="1066"/>
      <c r="O82" s="1066"/>
      <c r="P82" s="1066"/>
      <c r="Q82" s="1066"/>
      <c r="R82" s="1066"/>
      <c r="S82" s="1066"/>
      <c r="T82" s="1067"/>
      <c r="U82" s="271" t="s">
        <v>384</v>
      </c>
      <c r="V82" s="1041" t="s">
        <v>328</v>
      </c>
      <c r="W82" s="1042"/>
      <c r="X82" s="1042"/>
      <c r="Y82" s="1042"/>
      <c r="Z82" s="1043"/>
      <c r="AA82" s="1041" t="s">
        <v>293</v>
      </c>
      <c r="AB82" s="1042"/>
      <c r="AC82" s="1043"/>
      <c r="AD82" s="131">
        <v>30</v>
      </c>
      <c r="AE82" s="131" t="s">
        <v>294</v>
      </c>
      <c r="AF82" s="1092"/>
      <c r="AG82" s="1093"/>
      <c r="AH82" s="1094"/>
      <c r="AI82" s="1092"/>
      <c r="AJ82" s="1093"/>
      <c r="AK82" s="1094"/>
      <c r="AL82" s="328" t="s">
        <v>385</v>
      </c>
      <c r="AM82" s="190"/>
      <c r="AN82" s="191" t="str">
        <f t="shared" si="4"/>
        <v>■</v>
      </c>
      <c r="AO82" s="191"/>
    </row>
    <row r="83" spans="1:41" s="332" customFormat="1">
      <c r="A83" s="485" t="str">
        <f t="shared" si="3"/>
        <v>RE</v>
      </c>
      <c r="B83" s="189"/>
      <c r="C83" s="1127">
        <v>23</v>
      </c>
      <c r="D83" s="1128"/>
      <c r="E83" s="1124" t="s">
        <v>386</v>
      </c>
      <c r="F83" s="1125"/>
      <c r="G83" s="1125"/>
      <c r="H83" s="1125"/>
      <c r="I83" s="1125"/>
      <c r="J83" s="1125"/>
      <c r="K83" s="1125"/>
      <c r="L83" s="1125"/>
      <c r="M83" s="1125"/>
      <c r="N83" s="1125"/>
      <c r="O83" s="1125"/>
      <c r="P83" s="1125"/>
      <c r="Q83" s="1125"/>
      <c r="R83" s="1125"/>
      <c r="S83" s="1125"/>
      <c r="T83" s="1126"/>
      <c r="U83" s="333" t="s">
        <v>387</v>
      </c>
      <c r="V83" s="1135" t="s">
        <v>299</v>
      </c>
      <c r="W83" s="1136"/>
      <c r="X83" s="1136"/>
      <c r="Y83" s="1136"/>
      <c r="Z83" s="1137"/>
      <c r="AA83" s="1135" t="s">
        <v>293</v>
      </c>
      <c r="AB83" s="1136"/>
      <c r="AC83" s="1137"/>
      <c r="AD83" s="256">
        <v>5</v>
      </c>
      <c r="AE83" s="256" t="s">
        <v>294</v>
      </c>
      <c r="AF83" s="1119"/>
      <c r="AG83" s="1120"/>
      <c r="AH83" s="1121"/>
      <c r="AI83" s="1119"/>
      <c r="AJ83" s="1120"/>
      <c r="AK83" s="1121"/>
      <c r="AL83" s="260" t="s">
        <v>385</v>
      </c>
      <c r="AM83" s="190"/>
      <c r="AN83" s="191" t="str">
        <f t="shared" si="4"/>
        <v>■</v>
      </c>
      <c r="AO83" s="191"/>
    </row>
    <row r="84" spans="1:41" s="332" customFormat="1" ht="13.5" customHeight="1">
      <c r="A84" s="486" t="str">
        <f t="shared" si="3"/>
        <v>RE</v>
      </c>
      <c r="B84" s="189"/>
      <c r="C84" s="1071">
        <v>24</v>
      </c>
      <c r="D84" s="1072"/>
      <c r="E84" s="1065" t="s">
        <v>388</v>
      </c>
      <c r="F84" s="1066"/>
      <c r="G84" s="1066"/>
      <c r="H84" s="1066"/>
      <c r="I84" s="1066"/>
      <c r="J84" s="1066"/>
      <c r="K84" s="1066"/>
      <c r="L84" s="1066"/>
      <c r="M84" s="1066"/>
      <c r="N84" s="1066"/>
      <c r="O84" s="1066"/>
      <c r="P84" s="1066"/>
      <c r="Q84" s="1066"/>
      <c r="R84" s="1066"/>
      <c r="S84" s="1066"/>
      <c r="T84" s="1067"/>
      <c r="U84" s="271" t="s">
        <v>389</v>
      </c>
      <c r="V84" s="1086" t="s">
        <v>321</v>
      </c>
      <c r="W84" s="1087"/>
      <c r="X84" s="1087"/>
      <c r="Y84" s="1087"/>
      <c r="Z84" s="1088"/>
      <c r="AA84" s="1086" t="s">
        <v>293</v>
      </c>
      <c r="AB84" s="1087"/>
      <c r="AC84" s="1088"/>
      <c r="AD84" s="131">
        <v>40</v>
      </c>
      <c r="AE84" s="131" t="s">
        <v>294</v>
      </c>
      <c r="AF84" s="1092"/>
      <c r="AG84" s="1093"/>
      <c r="AH84" s="1094"/>
      <c r="AI84" s="1092"/>
      <c r="AJ84" s="1093"/>
      <c r="AK84" s="1094"/>
      <c r="AL84" s="260" t="s">
        <v>314</v>
      </c>
      <c r="AM84" s="190"/>
      <c r="AN84" s="191" t="str">
        <f t="shared" si="4"/>
        <v>■</v>
      </c>
      <c r="AO84" s="191"/>
    </row>
    <row r="85" spans="1:41" s="332" customFormat="1">
      <c r="A85" s="113" t="str">
        <f t="shared" si="3"/>
        <v>RE</v>
      </c>
      <c r="B85" s="189"/>
      <c r="C85" s="1056">
        <v>25</v>
      </c>
      <c r="D85" s="1057"/>
      <c r="E85" s="1053" t="s">
        <v>1286</v>
      </c>
      <c r="F85" s="1054"/>
      <c r="G85" s="1054"/>
      <c r="H85" s="1054"/>
      <c r="I85" s="1054"/>
      <c r="J85" s="1054"/>
      <c r="K85" s="1054"/>
      <c r="L85" s="1054"/>
      <c r="M85" s="1054"/>
      <c r="N85" s="1054"/>
      <c r="O85" s="1054"/>
      <c r="P85" s="1054"/>
      <c r="Q85" s="1054"/>
      <c r="R85" s="1054"/>
      <c r="S85" s="1054"/>
      <c r="T85" s="1055"/>
      <c r="U85" s="154" t="s">
        <v>1287</v>
      </c>
      <c r="V85" s="1035" t="s">
        <v>299</v>
      </c>
      <c r="W85" s="1036"/>
      <c r="X85" s="1036"/>
      <c r="Y85" s="1036"/>
      <c r="Z85" s="1037"/>
      <c r="AA85" s="1035" t="s">
        <v>293</v>
      </c>
      <c r="AB85" s="1036"/>
      <c r="AC85" s="1037"/>
      <c r="AD85" s="130">
        <v>1</v>
      </c>
      <c r="AE85" s="130" t="s">
        <v>294</v>
      </c>
      <c r="AF85" s="1089"/>
      <c r="AG85" s="1090"/>
      <c r="AH85" s="1091"/>
      <c r="AI85" s="1089"/>
      <c r="AJ85" s="1090"/>
      <c r="AK85" s="1091"/>
      <c r="AL85" s="318"/>
      <c r="AM85" s="190"/>
      <c r="AN85" s="191" t="str">
        <f t="shared" si="4"/>
        <v>■</v>
      </c>
      <c r="AO85" s="191"/>
    </row>
    <row r="86" spans="1:41" s="332" customFormat="1">
      <c r="A86" s="113" t="str">
        <f t="shared" ref="A86:A95" si="5">IF(LEN(J86)&gt;0,MID(J86,FIND("(",J86,1)+1,2),A85)</f>
        <v>RE</v>
      </c>
      <c r="B86" s="189"/>
      <c r="C86" s="1056">
        <v>26</v>
      </c>
      <c r="D86" s="1057"/>
      <c r="E86" s="1053" t="s">
        <v>1288</v>
      </c>
      <c r="F86" s="1054"/>
      <c r="G86" s="1054"/>
      <c r="H86" s="1054"/>
      <c r="I86" s="1054"/>
      <c r="J86" s="1054"/>
      <c r="K86" s="1054"/>
      <c r="L86" s="1054"/>
      <c r="M86" s="1054"/>
      <c r="N86" s="1054"/>
      <c r="O86" s="1054"/>
      <c r="P86" s="1054"/>
      <c r="Q86" s="1054"/>
      <c r="R86" s="1054"/>
      <c r="S86" s="1054"/>
      <c r="T86" s="1055"/>
      <c r="U86" s="272" t="s">
        <v>325</v>
      </c>
      <c r="V86" s="1035" t="s">
        <v>299</v>
      </c>
      <c r="W86" s="1036"/>
      <c r="X86" s="1036"/>
      <c r="Y86" s="1036"/>
      <c r="Z86" s="1037"/>
      <c r="AA86" s="1035" t="s">
        <v>293</v>
      </c>
      <c r="AB86" s="1036"/>
      <c r="AC86" s="1037"/>
      <c r="AD86" s="130">
        <v>6</v>
      </c>
      <c r="AE86" s="130" t="s">
        <v>294</v>
      </c>
      <c r="AF86" s="1089"/>
      <c r="AG86" s="1090"/>
      <c r="AH86" s="1091"/>
      <c r="AI86" s="1089"/>
      <c r="AJ86" s="1090"/>
      <c r="AK86" s="1091"/>
      <c r="AL86" s="318"/>
      <c r="AM86" s="190"/>
      <c r="AN86" s="191" t="str">
        <f t="shared" si="4"/>
        <v>■</v>
      </c>
      <c r="AO86" s="191"/>
    </row>
    <row r="87" spans="1:41" s="332" customFormat="1">
      <c r="A87" s="113" t="str">
        <f t="shared" si="5"/>
        <v>RE</v>
      </c>
      <c r="B87" s="189"/>
      <c r="C87" s="1056">
        <v>27</v>
      </c>
      <c r="D87" s="1057"/>
      <c r="E87" s="1053" t="s">
        <v>420</v>
      </c>
      <c r="F87" s="1054"/>
      <c r="G87" s="1054"/>
      <c r="H87" s="1054"/>
      <c r="I87" s="1054"/>
      <c r="J87" s="1054"/>
      <c r="K87" s="1054"/>
      <c r="L87" s="1054"/>
      <c r="M87" s="1054"/>
      <c r="N87" s="1054"/>
      <c r="O87" s="1054"/>
      <c r="P87" s="1054"/>
      <c r="Q87" s="1054"/>
      <c r="R87" s="1054"/>
      <c r="S87" s="1054"/>
      <c r="T87" s="1055"/>
      <c r="U87" s="272" t="s">
        <v>421</v>
      </c>
      <c r="V87" s="1035" t="s">
        <v>292</v>
      </c>
      <c r="W87" s="1036"/>
      <c r="X87" s="1036"/>
      <c r="Y87" s="1036"/>
      <c r="Z87" s="1037"/>
      <c r="AA87" s="1035" t="s">
        <v>293</v>
      </c>
      <c r="AB87" s="1036"/>
      <c r="AC87" s="1037"/>
      <c r="AD87" s="130">
        <v>3</v>
      </c>
      <c r="AE87" s="130" t="s">
        <v>294</v>
      </c>
      <c r="AF87" s="1089"/>
      <c r="AG87" s="1090"/>
      <c r="AH87" s="1091"/>
      <c r="AI87" s="1089"/>
      <c r="AJ87" s="1090"/>
      <c r="AK87" s="1091"/>
      <c r="AL87" s="318"/>
      <c r="AM87" s="190"/>
      <c r="AN87" s="191" t="str">
        <f t="shared" si="4"/>
        <v>■</v>
      </c>
      <c r="AO87" s="191"/>
    </row>
    <row r="88" spans="1:41" s="332" customFormat="1">
      <c r="A88" s="113" t="str">
        <f t="shared" si="5"/>
        <v>RE</v>
      </c>
      <c r="B88" s="189"/>
      <c r="C88" s="1056">
        <v>28</v>
      </c>
      <c r="D88" s="1057"/>
      <c r="E88" s="1053" t="s">
        <v>422</v>
      </c>
      <c r="F88" s="1054"/>
      <c r="G88" s="1054"/>
      <c r="H88" s="1054"/>
      <c r="I88" s="1054"/>
      <c r="J88" s="1054"/>
      <c r="K88" s="1054"/>
      <c r="L88" s="1054"/>
      <c r="M88" s="1054"/>
      <c r="N88" s="1054"/>
      <c r="O88" s="1054"/>
      <c r="P88" s="1054"/>
      <c r="Q88" s="1054"/>
      <c r="R88" s="1054"/>
      <c r="S88" s="1054"/>
      <c r="T88" s="1055"/>
      <c r="U88" s="272" t="s">
        <v>423</v>
      </c>
      <c r="V88" s="1035" t="s">
        <v>292</v>
      </c>
      <c r="W88" s="1036"/>
      <c r="X88" s="1036"/>
      <c r="Y88" s="1036"/>
      <c r="Z88" s="1037"/>
      <c r="AA88" s="1035" t="s">
        <v>293</v>
      </c>
      <c r="AB88" s="1036"/>
      <c r="AC88" s="1037"/>
      <c r="AD88" s="130">
        <v>3</v>
      </c>
      <c r="AE88" s="130" t="s">
        <v>294</v>
      </c>
      <c r="AF88" s="1089"/>
      <c r="AG88" s="1090"/>
      <c r="AH88" s="1091"/>
      <c r="AI88" s="1089"/>
      <c r="AJ88" s="1090"/>
      <c r="AK88" s="1091"/>
      <c r="AL88" s="318"/>
      <c r="AM88" s="190"/>
      <c r="AN88" s="191" t="str">
        <f t="shared" si="4"/>
        <v>■</v>
      </c>
      <c r="AO88" s="191"/>
    </row>
    <row r="89" spans="1:41" s="332" customFormat="1">
      <c r="A89" s="113" t="str">
        <f t="shared" si="5"/>
        <v>RE</v>
      </c>
      <c r="B89" s="189"/>
      <c r="C89" s="1071">
        <v>29</v>
      </c>
      <c r="D89" s="1072"/>
      <c r="E89" s="1065" t="s">
        <v>424</v>
      </c>
      <c r="F89" s="1066"/>
      <c r="G89" s="1066"/>
      <c r="H89" s="1066"/>
      <c r="I89" s="1066"/>
      <c r="J89" s="1066"/>
      <c r="K89" s="1066"/>
      <c r="L89" s="1066"/>
      <c r="M89" s="1066"/>
      <c r="N89" s="1066"/>
      <c r="O89" s="1066"/>
      <c r="P89" s="1066"/>
      <c r="Q89" s="1066"/>
      <c r="R89" s="1066"/>
      <c r="S89" s="1066"/>
      <c r="T89" s="1067"/>
      <c r="U89" s="273" t="s">
        <v>425</v>
      </c>
      <c r="V89" s="1041" t="s">
        <v>299</v>
      </c>
      <c r="W89" s="1042"/>
      <c r="X89" s="1042"/>
      <c r="Y89" s="1042"/>
      <c r="Z89" s="1043"/>
      <c r="AA89" s="1041" t="s">
        <v>300</v>
      </c>
      <c r="AB89" s="1042"/>
      <c r="AC89" s="1043"/>
      <c r="AD89" s="131">
        <v>3</v>
      </c>
      <c r="AE89" s="131">
        <v>0</v>
      </c>
      <c r="AF89" s="1092"/>
      <c r="AG89" s="1093"/>
      <c r="AH89" s="1094"/>
      <c r="AI89" s="1092"/>
      <c r="AJ89" s="1093"/>
      <c r="AK89" s="1094"/>
      <c r="AL89" s="328" t="s">
        <v>301</v>
      </c>
      <c r="AM89" s="190"/>
      <c r="AN89" s="191" t="str">
        <f t="shared" si="4"/>
        <v>■</v>
      </c>
      <c r="AO89" s="191"/>
    </row>
    <row r="90" spans="1:41" s="332" customFormat="1">
      <c r="A90" s="113" t="str">
        <f t="shared" si="5"/>
        <v>RE</v>
      </c>
      <c r="B90" s="189"/>
      <c r="C90" s="1056">
        <v>30</v>
      </c>
      <c r="D90" s="1057"/>
      <c r="E90" s="1053" t="s">
        <v>426</v>
      </c>
      <c r="F90" s="1054"/>
      <c r="G90" s="1054"/>
      <c r="H90" s="1054"/>
      <c r="I90" s="1054"/>
      <c r="J90" s="1054"/>
      <c r="K90" s="1054"/>
      <c r="L90" s="1054"/>
      <c r="M90" s="1054"/>
      <c r="N90" s="1054"/>
      <c r="O90" s="1054"/>
      <c r="P90" s="1054"/>
      <c r="Q90" s="1054"/>
      <c r="R90" s="1054"/>
      <c r="S90" s="1054"/>
      <c r="T90" s="1055"/>
      <c r="U90" s="272" t="s">
        <v>427</v>
      </c>
      <c r="V90" s="1035" t="s">
        <v>292</v>
      </c>
      <c r="W90" s="1036"/>
      <c r="X90" s="1036"/>
      <c r="Y90" s="1036"/>
      <c r="Z90" s="1037"/>
      <c r="AA90" s="1035" t="s">
        <v>293</v>
      </c>
      <c r="AB90" s="1036"/>
      <c r="AC90" s="1037"/>
      <c r="AD90" s="130">
        <v>3</v>
      </c>
      <c r="AE90" s="130" t="s">
        <v>294</v>
      </c>
      <c r="AF90" s="1089"/>
      <c r="AG90" s="1090"/>
      <c r="AH90" s="1091"/>
      <c r="AI90" s="1089"/>
      <c r="AJ90" s="1090"/>
      <c r="AK90" s="1091"/>
      <c r="AL90" s="318"/>
      <c r="AM90" s="190"/>
      <c r="AN90" s="191" t="str">
        <f t="shared" si="4"/>
        <v>■</v>
      </c>
      <c r="AO90" s="191"/>
    </row>
    <row r="91" spans="1:41" s="332" customFormat="1">
      <c r="A91" s="113" t="str">
        <f t="shared" si="5"/>
        <v>RE</v>
      </c>
      <c r="B91" s="189"/>
      <c r="C91" s="1056">
        <v>31</v>
      </c>
      <c r="D91" s="1057"/>
      <c r="E91" s="1053" t="s">
        <v>428</v>
      </c>
      <c r="F91" s="1054"/>
      <c r="G91" s="1054"/>
      <c r="H91" s="1054"/>
      <c r="I91" s="1054"/>
      <c r="J91" s="1054"/>
      <c r="K91" s="1054"/>
      <c r="L91" s="1054"/>
      <c r="M91" s="1054"/>
      <c r="N91" s="1054"/>
      <c r="O91" s="1054"/>
      <c r="P91" s="1054"/>
      <c r="Q91" s="1054"/>
      <c r="R91" s="1054"/>
      <c r="S91" s="1054"/>
      <c r="T91" s="1055"/>
      <c r="U91" s="272" t="s">
        <v>429</v>
      </c>
      <c r="V91" s="1035" t="s">
        <v>292</v>
      </c>
      <c r="W91" s="1036"/>
      <c r="X91" s="1036"/>
      <c r="Y91" s="1036"/>
      <c r="Z91" s="1037"/>
      <c r="AA91" s="1035" t="s">
        <v>293</v>
      </c>
      <c r="AB91" s="1036"/>
      <c r="AC91" s="1037"/>
      <c r="AD91" s="130">
        <v>3</v>
      </c>
      <c r="AE91" s="130" t="s">
        <v>294</v>
      </c>
      <c r="AF91" s="1089"/>
      <c r="AG91" s="1090"/>
      <c r="AH91" s="1091"/>
      <c r="AI91" s="1089"/>
      <c r="AJ91" s="1090"/>
      <c r="AK91" s="1091"/>
      <c r="AL91" s="318"/>
      <c r="AM91" s="190"/>
      <c r="AN91" s="191" t="str">
        <f t="shared" si="4"/>
        <v>■</v>
      </c>
      <c r="AO91" s="191"/>
    </row>
    <row r="92" spans="1:41" s="332" customFormat="1">
      <c r="A92" s="113" t="str">
        <f t="shared" si="5"/>
        <v>RE</v>
      </c>
      <c r="B92" s="189"/>
      <c r="C92" s="1056">
        <v>32</v>
      </c>
      <c r="D92" s="1057"/>
      <c r="E92" s="1053" t="s">
        <v>52</v>
      </c>
      <c r="F92" s="1054"/>
      <c r="G92" s="1054"/>
      <c r="H92" s="1054"/>
      <c r="I92" s="1054"/>
      <c r="J92" s="1054"/>
      <c r="K92" s="1054"/>
      <c r="L92" s="1054"/>
      <c r="M92" s="1054"/>
      <c r="N92" s="1054"/>
      <c r="O92" s="1054"/>
      <c r="P92" s="1054"/>
      <c r="Q92" s="1054"/>
      <c r="R92" s="1054"/>
      <c r="S92" s="1054"/>
      <c r="T92" s="1055"/>
      <c r="U92" s="272" t="s">
        <v>52</v>
      </c>
      <c r="V92" s="1035" t="s">
        <v>292</v>
      </c>
      <c r="W92" s="1036"/>
      <c r="X92" s="1036"/>
      <c r="Y92" s="1036"/>
      <c r="Z92" s="1037"/>
      <c r="AA92" s="1035" t="s">
        <v>293</v>
      </c>
      <c r="AB92" s="1036"/>
      <c r="AC92" s="1037"/>
      <c r="AD92" s="130">
        <v>64</v>
      </c>
      <c r="AE92" s="130" t="s">
        <v>294</v>
      </c>
      <c r="AF92" s="1089"/>
      <c r="AG92" s="1090"/>
      <c r="AH92" s="1091"/>
      <c r="AI92" s="1089"/>
      <c r="AJ92" s="1090"/>
      <c r="AK92" s="1091"/>
      <c r="AL92" s="318"/>
      <c r="AM92" s="190"/>
      <c r="AN92" s="191" t="str">
        <f t="shared" si="4"/>
        <v>■</v>
      </c>
      <c r="AO92" s="191"/>
    </row>
    <row r="93" spans="1:41" s="332" customFormat="1">
      <c r="A93" s="113" t="str">
        <f t="shared" si="5"/>
        <v>RE</v>
      </c>
      <c r="B93" s="189"/>
      <c r="C93" s="1056">
        <v>33</v>
      </c>
      <c r="D93" s="1057"/>
      <c r="E93" s="1053" t="s">
        <v>55</v>
      </c>
      <c r="F93" s="1054"/>
      <c r="G93" s="1054"/>
      <c r="H93" s="1054"/>
      <c r="I93" s="1054"/>
      <c r="J93" s="1054"/>
      <c r="K93" s="1054"/>
      <c r="L93" s="1054"/>
      <c r="M93" s="1054"/>
      <c r="N93" s="1054"/>
      <c r="O93" s="1054"/>
      <c r="P93" s="1054"/>
      <c r="Q93" s="1054"/>
      <c r="R93" s="1054"/>
      <c r="S93" s="1054"/>
      <c r="T93" s="1055"/>
      <c r="U93" s="272" t="s">
        <v>55</v>
      </c>
      <c r="V93" s="1035" t="s">
        <v>432</v>
      </c>
      <c r="W93" s="1036"/>
      <c r="X93" s="1036"/>
      <c r="Y93" s="1036"/>
      <c r="Z93" s="1037"/>
      <c r="AA93" s="1035" t="s">
        <v>293</v>
      </c>
      <c r="AB93" s="1036"/>
      <c r="AC93" s="1037"/>
      <c r="AD93" s="130">
        <v>64</v>
      </c>
      <c r="AE93" s="130" t="s">
        <v>294</v>
      </c>
      <c r="AF93" s="1089"/>
      <c r="AG93" s="1090"/>
      <c r="AH93" s="1091"/>
      <c r="AI93" s="1089"/>
      <c r="AJ93" s="1090"/>
      <c r="AK93" s="1091"/>
      <c r="AL93" s="318"/>
      <c r="AM93" s="190"/>
      <c r="AN93" s="191" t="str">
        <f t="shared" si="4"/>
        <v>■</v>
      </c>
      <c r="AO93" s="191"/>
    </row>
    <row r="94" spans="1:41" s="332" customFormat="1">
      <c r="A94" s="113" t="str">
        <f t="shared" si="5"/>
        <v>RE</v>
      </c>
      <c r="B94" s="189"/>
      <c r="C94" s="1056">
        <v>34</v>
      </c>
      <c r="D94" s="1057"/>
      <c r="E94" s="1053" t="s">
        <v>433</v>
      </c>
      <c r="F94" s="1054"/>
      <c r="G94" s="1054"/>
      <c r="H94" s="1054"/>
      <c r="I94" s="1054"/>
      <c r="J94" s="1054"/>
      <c r="K94" s="1054"/>
      <c r="L94" s="1054"/>
      <c r="M94" s="1054"/>
      <c r="N94" s="1054"/>
      <c r="O94" s="1054"/>
      <c r="P94" s="1054"/>
      <c r="Q94" s="1054"/>
      <c r="R94" s="1054"/>
      <c r="S94" s="1054"/>
      <c r="T94" s="1055"/>
      <c r="U94" s="272" t="s">
        <v>434</v>
      </c>
      <c r="V94" s="1035" t="s">
        <v>432</v>
      </c>
      <c r="W94" s="1036"/>
      <c r="X94" s="1036"/>
      <c r="Y94" s="1036"/>
      <c r="Z94" s="1037"/>
      <c r="AA94" s="1035" t="s">
        <v>293</v>
      </c>
      <c r="AB94" s="1036"/>
      <c r="AC94" s="1037"/>
      <c r="AD94" s="130">
        <v>7</v>
      </c>
      <c r="AE94" s="130" t="s">
        <v>294</v>
      </c>
      <c r="AF94" s="1089"/>
      <c r="AG94" s="1090"/>
      <c r="AH94" s="1091"/>
      <c r="AI94" s="1089"/>
      <c r="AJ94" s="1090"/>
      <c r="AK94" s="1091"/>
      <c r="AL94" s="234" t="s">
        <v>339</v>
      </c>
      <c r="AM94" s="190"/>
      <c r="AN94" s="191" t="str">
        <f t="shared" si="4"/>
        <v>■</v>
      </c>
      <c r="AO94" s="191"/>
    </row>
    <row r="95" spans="1:41" s="332" customFormat="1">
      <c r="A95" s="113" t="str">
        <f t="shared" si="5"/>
        <v>RE</v>
      </c>
      <c r="B95" s="189"/>
      <c r="C95" s="1056">
        <v>35</v>
      </c>
      <c r="D95" s="1057"/>
      <c r="E95" s="1053" t="s">
        <v>435</v>
      </c>
      <c r="F95" s="1054"/>
      <c r="G95" s="1054"/>
      <c r="H95" s="1054"/>
      <c r="I95" s="1054"/>
      <c r="J95" s="1054"/>
      <c r="K95" s="1054"/>
      <c r="L95" s="1054"/>
      <c r="M95" s="1054"/>
      <c r="N95" s="1054"/>
      <c r="O95" s="1054"/>
      <c r="P95" s="1054"/>
      <c r="Q95" s="1054"/>
      <c r="R95" s="1054"/>
      <c r="S95" s="1054"/>
      <c r="T95" s="1055"/>
      <c r="U95" s="272" t="s">
        <v>436</v>
      </c>
      <c r="V95" s="1035" t="s">
        <v>432</v>
      </c>
      <c r="W95" s="1036"/>
      <c r="X95" s="1036"/>
      <c r="Y95" s="1036"/>
      <c r="Z95" s="1037"/>
      <c r="AA95" s="1035" t="s">
        <v>293</v>
      </c>
      <c r="AB95" s="1036"/>
      <c r="AC95" s="1037"/>
      <c r="AD95" s="130">
        <v>5</v>
      </c>
      <c r="AE95" s="130" t="s">
        <v>294</v>
      </c>
      <c r="AF95" s="1089"/>
      <c r="AG95" s="1090"/>
      <c r="AH95" s="1091"/>
      <c r="AI95" s="1089"/>
      <c r="AJ95" s="1090"/>
      <c r="AK95" s="1091"/>
      <c r="AL95" s="234" t="s">
        <v>339</v>
      </c>
      <c r="AM95" s="190"/>
      <c r="AN95" s="191" t="str">
        <f t="shared" si="4"/>
        <v>■</v>
      </c>
      <c r="AO95" s="191"/>
    </row>
    <row r="96" spans="1:41" s="332" customFormat="1">
      <c r="A96" s="113" t="str">
        <f>IF(LEN(J96)&gt;0,MID(J96,FIND("(",J96,1)+1,2),A94)</f>
        <v>RE</v>
      </c>
      <c r="B96" s="189"/>
      <c r="C96" s="1056">
        <v>36</v>
      </c>
      <c r="D96" s="1057"/>
      <c r="E96" s="1053" t="s">
        <v>437</v>
      </c>
      <c r="F96" s="1054"/>
      <c r="G96" s="1054"/>
      <c r="H96" s="1054"/>
      <c r="I96" s="1054"/>
      <c r="J96" s="1054"/>
      <c r="K96" s="1054"/>
      <c r="L96" s="1054"/>
      <c r="M96" s="1054"/>
      <c r="N96" s="1054"/>
      <c r="O96" s="1054"/>
      <c r="P96" s="1054"/>
      <c r="Q96" s="1054"/>
      <c r="R96" s="1054"/>
      <c r="S96" s="1054"/>
      <c r="T96" s="1055"/>
      <c r="U96" s="272" t="s">
        <v>438</v>
      </c>
      <c r="V96" s="1035" t="s">
        <v>432</v>
      </c>
      <c r="W96" s="1036"/>
      <c r="X96" s="1036"/>
      <c r="Y96" s="1036"/>
      <c r="Z96" s="1037"/>
      <c r="AA96" s="1035" t="s">
        <v>293</v>
      </c>
      <c r="AB96" s="1036"/>
      <c r="AC96" s="1037"/>
      <c r="AD96" s="130">
        <v>1</v>
      </c>
      <c r="AE96" s="130" t="s">
        <v>294</v>
      </c>
      <c r="AF96" s="1089"/>
      <c r="AG96" s="1090"/>
      <c r="AH96" s="1091"/>
      <c r="AI96" s="1089"/>
      <c r="AJ96" s="1090"/>
      <c r="AK96" s="1091"/>
      <c r="AL96" s="234" t="s">
        <v>339</v>
      </c>
      <c r="AM96" s="190"/>
      <c r="AN96" s="191" t="str">
        <f t="shared" si="4"/>
        <v>■</v>
      </c>
      <c r="AO96" s="191"/>
    </row>
    <row r="97" spans="1:41" s="332" customFormat="1">
      <c r="A97" s="113" t="str">
        <f>IF(LEN(J97)&gt;0,MID(J97,FIND("(",J97,1)+1,2),A95)</f>
        <v>RE</v>
      </c>
      <c r="B97" s="189"/>
      <c r="C97" s="1056">
        <v>37</v>
      </c>
      <c r="D97" s="1057"/>
      <c r="E97" s="1053" t="s">
        <v>439</v>
      </c>
      <c r="F97" s="1054"/>
      <c r="G97" s="1054"/>
      <c r="H97" s="1054"/>
      <c r="I97" s="1054"/>
      <c r="J97" s="1054"/>
      <c r="K97" s="1054"/>
      <c r="L97" s="1054"/>
      <c r="M97" s="1054"/>
      <c r="N97" s="1054"/>
      <c r="O97" s="1054"/>
      <c r="P97" s="1054"/>
      <c r="Q97" s="1054"/>
      <c r="R97" s="1054"/>
      <c r="S97" s="1054"/>
      <c r="T97" s="1055"/>
      <c r="U97" s="272" t="s">
        <v>681</v>
      </c>
      <c r="V97" s="1035" t="s">
        <v>1049</v>
      </c>
      <c r="W97" s="1036"/>
      <c r="X97" s="1036"/>
      <c r="Y97" s="1036"/>
      <c r="Z97" s="1037"/>
      <c r="AA97" s="1035" t="s">
        <v>293</v>
      </c>
      <c r="AB97" s="1036"/>
      <c r="AC97" s="1037"/>
      <c r="AD97" s="130">
        <v>2</v>
      </c>
      <c r="AE97" s="130" t="s">
        <v>294</v>
      </c>
      <c r="AF97" s="1089"/>
      <c r="AG97" s="1090"/>
      <c r="AH97" s="1091"/>
      <c r="AI97" s="1089"/>
      <c r="AJ97" s="1090"/>
      <c r="AK97" s="1091"/>
      <c r="AL97" s="318"/>
      <c r="AM97" s="190"/>
      <c r="AN97" s="191" t="str">
        <f t="shared" si="4"/>
        <v>■</v>
      </c>
      <c r="AO97" s="191"/>
    </row>
    <row r="98" spans="1:41" s="332" customFormat="1">
      <c r="A98" s="113" t="str">
        <f>IF(LEN(J98)&gt;0,MID(J98,FIND("(",J98,1)+1,2),A96)</f>
        <v>RE</v>
      </c>
      <c r="B98" s="189"/>
      <c r="C98" s="1056">
        <v>38</v>
      </c>
      <c r="D98" s="1057"/>
      <c r="E98" s="1053" t="s">
        <v>441</v>
      </c>
      <c r="F98" s="1054"/>
      <c r="G98" s="1054"/>
      <c r="H98" s="1054"/>
      <c r="I98" s="1054"/>
      <c r="J98" s="1054"/>
      <c r="K98" s="1054"/>
      <c r="L98" s="1054"/>
      <c r="M98" s="1054"/>
      <c r="N98" s="1054"/>
      <c r="O98" s="1054"/>
      <c r="P98" s="1054"/>
      <c r="Q98" s="1054"/>
      <c r="R98" s="1054"/>
      <c r="S98" s="1054"/>
      <c r="T98" s="1055"/>
      <c r="U98" s="272" t="s">
        <v>442</v>
      </c>
      <c r="V98" s="1035" t="s">
        <v>432</v>
      </c>
      <c r="W98" s="1036"/>
      <c r="X98" s="1036"/>
      <c r="Y98" s="1036"/>
      <c r="Z98" s="1037"/>
      <c r="AA98" s="1035" t="s">
        <v>293</v>
      </c>
      <c r="AB98" s="1036"/>
      <c r="AC98" s="1037"/>
      <c r="AD98" s="130">
        <v>3</v>
      </c>
      <c r="AE98" s="130" t="s">
        <v>294</v>
      </c>
      <c r="AF98" s="1089"/>
      <c r="AG98" s="1090"/>
      <c r="AH98" s="1091"/>
      <c r="AI98" s="1089"/>
      <c r="AJ98" s="1090"/>
      <c r="AK98" s="1091"/>
      <c r="AL98" s="234"/>
      <c r="AM98" s="190"/>
      <c r="AN98" s="191" t="str">
        <f t="shared" si="4"/>
        <v>■</v>
      </c>
      <c r="AO98" s="191"/>
    </row>
    <row r="99" spans="1:41" s="332" customFormat="1">
      <c r="A99" s="113" t="str">
        <f>IF(LEN(J99)&gt;0,MID(J99,FIND("(",J99,1)+1,2),A97)</f>
        <v>RE</v>
      </c>
      <c r="B99" s="189"/>
      <c r="C99" s="1056">
        <v>39</v>
      </c>
      <c r="D99" s="1057"/>
      <c r="E99" s="1053" t="s">
        <v>887</v>
      </c>
      <c r="F99" s="1054"/>
      <c r="G99" s="1054"/>
      <c r="H99" s="1054"/>
      <c r="I99" s="1054"/>
      <c r="J99" s="1054"/>
      <c r="K99" s="1054"/>
      <c r="L99" s="1054"/>
      <c r="M99" s="1054"/>
      <c r="N99" s="1054"/>
      <c r="O99" s="1054"/>
      <c r="P99" s="1054"/>
      <c r="Q99" s="1054"/>
      <c r="R99" s="1054"/>
      <c r="S99" s="1054"/>
      <c r="T99" s="1055"/>
      <c r="U99" s="272" t="s">
        <v>444</v>
      </c>
      <c r="V99" s="1035" t="s">
        <v>1289</v>
      </c>
      <c r="W99" s="1036"/>
      <c r="X99" s="1036"/>
      <c r="Y99" s="1036"/>
      <c r="Z99" s="1037"/>
      <c r="AA99" s="1035" t="s">
        <v>293</v>
      </c>
      <c r="AB99" s="1036"/>
      <c r="AC99" s="1037"/>
      <c r="AD99" s="130">
        <v>3</v>
      </c>
      <c r="AE99" s="130" t="s">
        <v>294</v>
      </c>
      <c r="AF99" s="1089"/>
      <c r="AG99" s="1090"/>
      <c r="AH99" s="1091"/>
      <c r="AI99" s="1089"/>
      <c r="AJ99" s="1090"/>
      <c r="AK99" s="1091"/>
      <c r="AL99" s="318"/>
      <c r="AM99" s="190"/>
      <c r="AN99" s="191" t="str">
        <f t="shared" si="4"/>
        <v>■</v>
      </c>
      <c r="AO99" s="191"/>
    </row>
    <row r="100" spans="1:41">
      <c r="A100" s="113" t="str">
        <f>IF(LEN(J100)&gt;0,MID(J100,FIND("(",J100,1)+1,2),A97)</f>
        <v>RE</v>
      </c>
      <c r="B100" s="354"/>
      <c r="C100" s="341"/>
      <c r="D100" s="341"/>
      <c r="E100" s="341"/>
      <c r="F100" s="341"/>
      <c r="G100" s="341"/>
      <c r="H100" s="341"/>
      <c r="I100" s="341"/>
      <c r="J100" s="341"/>
      <c r="K100" s="341"/>
      <c r="L100" s="341"/>
      <c r="M100" s="341"/>
      <c r="N100" s="341"/>
      <c r="O100" s="341"/>
      <c r="P100" s="341"/>
      <c r="Q100" s="341"/>
      <c r="R100" s="341"/>
      <c r="S100" s="341"/>
      <c r="T100" s="341"/>
      <c r="U100" s="330"/>
      <c r="V100" s="342"/>
      <c r="W100" s="342"/>
      <c r="X100" s="342"/>
      <c r="Y100" s="342"/>
      <c r="Z100" s="342"/>
      <c r="AA100" s="342"/>
      <c r="AB100" s="342"/>
      <c r="AC100" s="342"/>
      <c r="AD100" s="342"/>
      <c r="AE100" s="342"/>
      <c r="AF100" s="343"/>
      <c r="AG100" s="343"/>
      <c r="AH100" s="343"/>
      <c r="AI100" s="343"/>
      <c r="AJ100" s="343"/>
      <c r="AK100" s="343"/>
      <c r="AL100" s="344"/>
      <c r="AM100" s="356"/>
    </row>
    <row r="101" spans="1:41">
      <c r="A101" s="113" t="str">
        <f t="shared" ref="A101:A123" si="6">IF(LEN(J101)&gt;0,MID(J101,FIND("(",J101,1)+1,2),A100)</f>
        <v>HO</v>
      </c>
      <c r="B101" s="679"/>
      <c r="C101" s="680" t="s">
        <v>282</v>
      </c>
      <c r="D101" s="681"/>
      <c r="E101" s="480"/>
      <c r="F101" s="480"/>
      <c r="G101" s="480"/>
      <c r="H101" s="480"/>
      <c r="I101" s="480"/>
      <c r="J101" s="682" t="s">
        <v>445</v>
      </c>
      <c r="K101" s="680"/>
      <c r="L101" s="480"/>
      <c r="M101" s="680"/>
      <c r="N101" s="480"/>
      <c r="O101" s="480"/>
      <c r="P101" s="480"/>
      <c r="Q101" s="480"/>
      <c r="R101" s="480"/>
      <c r="S101" s="480"/>
      <c r="T101" s="480"/>
      <c r="U101" s="682" t="s">
        <v>1290</v>
      </c>
      <c r="V101" s="514"/>
      <c r="W101" s="514"/>
      <c r="X101" s="514"/>
      <c r="Y101" s="514"/>
      <c r="Z101" s="514"/>
      <c r="AA101" s="514"/>
      <c r="AB101" s="514"/>
      <c r="AC101" s="514"/>
      <c r="AD101" s="514"/>
      <c r="AE101" s="514"/>
      <c r="AF101" s="515"/>
      <c r="AG101" s="515"/>
      <c r="AH101" s="515"/>
      <c r="AI101" s="515"/>
      <c r="AJ101" s="515"/>
      <c r="AK101" s="515"/>
      <c r="AL101" s="516"/>
      <c r="AM101" s="683"/>
    </row>
    <row r="102" spans="1:41" ht="12" customHeight="1">
      <c r="A102" s="113" t="str">
        <f t="shared" si="6"/>
        <v>HO</v>
      </c>
      <c r="B102" s="316"/>
      <c r="C102" s="1047" t="s">
        <v>85</v>
      </c>
      <c r="D102" s="1068"/>
      <c r="E102" s="1047" t="s">
        <v>285</v>
      </c>
      <c r="F102" s="1048"/>
      <c r="G102" s="1048"/>
      <c r="H102" s="1048"/>
      <c r="I102" s="1048"/>
      <c r="J102" s="1048"/>
      <c r="K102" s="1048"/>
      <c r="L102" s="1048"/>
      <c r="M102" s="1048"/>
      <c r="N102" s="1048"/>
      <c r="O102" s="1048"/>
      <c r="P102" s="1048"/>
      <c r="Q102" s="1048"/>
      <c r="R102" s="1048"/>
      <c r="S102" s="1048"/>
      <c r="T102" s="1048"/>
      <c r="U102" s="1122" t="s">
        <v>286</v>
      </c>
      <c r="V102" s="1047" t="s">
        <v>287</v>
      </c>
      <c r="W102" s="1048"/>
      <c r="X102" s="1048"/>
      <c r="Y102" s="1048"/>
      <c r="Z102" s="1079"/>
      <c r="AA102" s="1047" t="s">
        <v>876</v>
      </c>
      <c r="AB102" s="1048"/>
      <c r="AC102" s="1049"/>
      <c r="AD102" s="1102" t="s">
        <v>289</v>
      </c>
      <c r="AE102" s="1103"/>
      <c r="AF102" s="1095" t="s">
        <v>88</v>
      </c>
      <c r="AG102" s="1096"/>
      <c r="AH102" s="1097"/>
      <c r="AI102" s="1095" t="s">
        <v>89</v>
      </c>
      <c r="AJ102" s="1096"/>
      <c r="AK102" s="1097"/>
      <c r="AL102" s="1106" t="s">
        <v>90</v>
      </c>
    </row>
    <row r="103" spans="1:41" ht="12" customHeight="1">
      <c r="A103" s="113" t="str">
        <f t="shared" si="6"/>
        <v>HO</v>
      </c>
      <c r="B103" s="316"/>
      <c r="C103" s="1069"/>
      <c r="D103" s="1070"/>
      <c r="E103" s="1050"/>
      <c r="F103" s="1051"/>
      <c r="G103" s="1051"/>
      <c r="H103" s="1051"/>
      <c r="I103" s="1051"/>
      <c r="J103" s="1051"/>
      <c r="K103" s="1051"/>
      <c r="L103" s="1051"/>
      <c r="M103" s="1051"/>
      <c r="N103" s="1051"/>
      <c r="O103" s="1051"/>
      <c r="P103" s="1051"/>
      <c r="Q103" s="1051"/>
      <c r="R103" s="1051"/>
      <c r="S103" s="1051"/>
      <c r="T103" s="1051"/>
      <c r="U103" s="1123"/>
      <c r="V103" s="1080"/>
      <c r="W103" s="1081"/>
      <c r="X103" s="1081"/>
      <c r="Y103" s="1081"/>
      <c r="Z103" s="1082"/>
      <c r="AA103" s="1050"/>
      <c r="AB103" s="1051"/>
      <c r="AC103" s="1052"/>
      <c r="AD103" s="1104"/>
      <c r="AE103" s="1105"/>
      <c r="AF103" s="1098"/>
      <c r="AG103" s="1099"/>
      <c r="AH103" s="1100"/>
      <c r="AI103" s="1098"/>
      <c r="AJ103" s="1099"/>
      <c r="AK103" s="1100"/>
      <c r="AL103" s="1107"/>
    </row>
    <row r="104" spans="1:41" ht="13.15" customHeight="1">
      <c r="A104" s="113" t="str">
        <f t="shared" si="6"/>
        <v>HO</v>
      </c>
      <c r="B104" s="189"/>
      <c r="C104" s="1056">
        <v>1</v>
      </c>
      <c r="D104" s="1057"/>
      <c r="E104" s="1073" t="s">
        <v>350</v>
      </c>
      <c r="F104" s="1074"/>
      <c r="G104" s="1074"/>
      <c r="H104" s="1074"/>
      <c r="I104" s="1074"/>
      <c r="J104" s="1074"/>
      <c r="K104" s="1074"/>
      <c r="L104" s="1074"/>
      <c r="M104" s="1074"/>
      <c r="N104" s="1074"/>
      <c r="O104" s="1074"/>
      <c r="P104" s="1074"/>
      <c r="Q104" s="1074"/>
      <c r="R104" s="1074"/>
      <c r="S104" s="1074"/>
      <c r="T104" s="1075"/>
      <c r="U104" s="317" t="s">
        <v>291</v>
      </c>
      <c r="V104" s="1035" t="s">
        <v>292</v>
      </c>
      <c r="W104" s="1036"/>
      <c r="X104" s="1036"/>
      <c r="Y104" s="1036"/>
      <c r="Z104" s="1037"/>
      <c r="AA104" s="1035" t="s">
        <v>293</v>
      </c>
      <c r="AB104" s="1036"/>
      <c r="AC104" s="1037"/>
      <c r="AD104" s="130">
        <v>10</v>
      </c>
      <c r="AE104" s="130" t="s">
        <v>294</v>
      </c>
      <c r="AF104" s="1089"/>
      <c r="AG104" s="1090"/>
      <c r="AH104" s="1091"/>
      <c r="AI104" s="1089"/>
      <c r="AJ104" s="1090"/>
      <c r="AK104" s="1091"/>
      <c r="AL104" s="334"/>
      <c r="AN104" s="191" t="str">
        <f>$P$17</f>
        <v>■</v>
      </c>
    </row>
    <row r="105" spans="1:41" ht="13.15" customHeight="1">
      <c r="A105" s="113" t="str">
        <f t="shared" si="6"/>
        <v>HO</v>
      </c>
      <c r="B105" s="189"/>
      <c r="C105" s="1056">
        <v>2</v>
      </c>
      <c r="D105" s="1057"/>
      <c r="E105" s="1073" t="s">
        <v>351</v>
      </c>
      <c r="F105" s="1074"/>
      <c r="G105" s="1074"/>
      <c r="H105" s="1074"/>
      <c r="I105" s="1074"/>
      <c r="J105" s="1074"/>
      <c r="K105" s="1074"/>
      <c r="L105" s="1074"/>
      <c r="M105" s="1074"/>
      <c r="N105" s="1074"/>
      <c r="O105" s="1074"/>
      <c r="P105" s="1074"/>
      <c r="Q105" s="1074"/>
      <c r="R105" s="1074"/>
      <c r="S105" s="1074"/>
      <c r="T105" s="1075"/>
      <c r="U105" s="270" t="s">
        <v>296</v>
      </c>
      <c r="V105" s="1035" t="s">
        <v>292</v>
      </c>
      <c r="W105" s="1036"/>
      <c r="X105" s="1036"/>
      <c r="Y105" s="1036"/>
      <c r="Z105" s="1037"/>
      <c r="AA105" s="1035" t="s">
        <v>293</v>
      </c>
      <c r="AB105" s="1036"/>
      <c r="AC105" s="1037"/>
      <c r="AD105" s="130">
        <v>51</v>
      </c>
      <c r="AE105" s="130" t="s">
        <v>294</v>
      </c>
      <c r="AF105" s="1089"/>
      <c r="AG105" s="1090"/>
      <c r="AH105" s="1091"/>
      <c r="AI105" s="1089"/>
      <c r="AJ105" s="1090"/>
      <c r="AK105" s="1091"/>
      <c r="AL105" s="334"/>
      <c r="AN105" s="191" t="str">
        <f t="shared" ref="AN105:AN113" si="7">$P$17</f>
        <v>■</v>
      </c>
    </row>
    <row r="106" spans="1:41" ht="13.15" customHeight="1">
      <c r="A106" s="113" t="str">
        <f t="shared" si="6"/>
        <v>HO</v>
      </c>
      <c r="B106" s="189"/>
      <c r="C106" s="1071">
        <v>3</v>
      </c>
      <c r="D106" s="1072"/>
      <c r="E106" s="1076" t="s">
        <v>297</v>
      </c>
      <c r="F106" s="1077"/>
      <c r="G106" s="1077"/>
      <c r="H106" s="1077"/>
      <c r="I106" s="1077"/>
      <c r="J106" s="1077"/>
      <c r="K106" s="1077"/>
      <c r="L106" s="1077"/>
      <c r="M106" s="1077"/>
      <c r="N106" s="1077"/>
      <c r="O106" s="1077"/>
      <c r="P106" s="1077"/>
      <c r="Q106" s="1077"/>
      <c r="R106" s="1077"/>
      <c r="S106" s="1077"/>
      <c r="T106" s="1078"/>
      <c r="U106" s="271" t="s">
        <v>298</v>
      </c>
      <c r="V106" s="1041" t="s">
        <v>299</v>
      </c>
      <c r="W106" s="1042"/>
      <c r="X106" s="1042"/>
      <c r="Y106" s="1042"/>
      <c r="Z106" s="1043"/>
      <c r="AA106" s="1041" t="s">
        <v>300</v>
      </c>
      <c r="AB106" s="1042"/>
      <c r="AC106" s="1043"/>
      <c r="AD106" s="131">
        <v>1</v>
      </c>
      <c r="AE106" s="131">
        <v>0</v>
      </c>
      <c r="AF106" s="1092"/>
      <c r="AG106" s="1093"/>
      <c r="AH106" s="1094"/>
      <c r="AI106" s="1092"/>
      <c r="AJ106" s="1093"/>
      <c r="AK106" s="1094"/>
      <c r="AL106" s="229" t="s">
        <v>301</v>
      </c>
      <c r="AN106" s="191" t="str">
        <f t="shared" si="7"/>
        <v>■</v>
      </c>
    </row>
    <row r="107" spans="1:41" ht="13.15" customHeight="1">
      <c r="A107" s="113" t="str">
        <f t="shared" si="6"/>
        <v>HO</v>
      </c>
      <c r="B107" s="189"/>
      <c r="C107" s="1056">
        <v>4</v>
      </c>
      <c r="D107" s="1057"/>
      <c r="E107" s="1073" t="s">
        <v>302</v>
      </c>
      <c r="F107" s="1074"/>
      <c r="G107" s="1074"/>
      <c r="H107" s="1074"/>
      <c r="I107" s="1074"/>
      <c r="J107" s="1074"/>
      <c r="K107" s="1074"/>
      <c r="L107" s="1074"/>
      <c r="M107" s="1074"/>
      <c r="N107" s="1074"/>
      <c r="O107" s="1074"/>
      <c r="P107" s="1074"/>
      <c r="Q107" s="1074"/>
      <c r="R107" s="1074"/>
      <c r="S107" s="1074"/>
      <c r="T107" s="1075"/>
      <c r="U107" s="154" t="s">
        <v>303</v>
      </c>
      <c r="V107" s="1035" t="s">
        <v>299</v>
      </c>
      <c r="W107" s="1036"/>
      <c r="X107" s="1036"/>
      <c r="Y107" s="1036"/>
      <c r="Z107" s="1037"/>
      <c r="AA107" s="1035" t="s">
        <v>300</v>
      </c>
      <c r="AB107" s="1036"/>
      <c r="AC107" s="1037"/>
      <c r="AD107" s="130">
        <v>1</v>
      </c>
      <c r="AE107" s="130">
        <v>0</v>
      </c>
      <c r="AF107" s="1089"/>
      <c r="AG107" s="1090"/>
      <c r="AH107" s="1091"/>
      <c r="AI107" s="1089"/>
      <c r="AJ107" s="1090"/>
      <c r="AK107" s="1091"/>
      <c r="AL107" s="234"/>
      <c r="AN107" s="191" t="str">
        <f t="shared" si="7"/>
        <v>■</v>
      </c>
    </row>
    <row r="108" spans="1:41">
      <c r="A108" s="113" t="str">
        <f t="shared" si="6"/>
        <v>HO</v>
      </c>
      <c r="B108" s="189"/>
      <c r="C108" s="1056">
        <v>5</v>
      </c>
      <c r="D108" s="1057"/>
      <c r="E108" s="1053" t="s">
        <v>304</v>
      </c>
      <c r="F108" s="1054"/>
      <c r="G108" s="1054"/>
      <c r="H108" s="1054"/>
      <c r="I108" s="1054"/>
      <c r="J108" s="1054"/>
      <c r="K108" s="1054"/>
      <c r="L108" s="1054"/>
      <c r="M108" s="1054"/>
      <c r="N108" s="1054"/>
      <c r="O108" s="1054"/>
      <c r="P108" s="1054"/>
      <c r="Q108" s="1054"/>
      <c r="R108" s="1054"/>
      <c r="S108" s="1054"/>
      <c r="T108" s="1055"/>
      <c r="U108" s="154" t="s">
        <v>305</v>
      </c>
      <c r="V108" s="1035" t="s">
        <v>292</v>
      </c>
      <c r="W108" s="1036"/>
      <c r="X108" s="1036"/>
      <c r="Y108" s="1036"/>
      <c r="Z108" s="1037"/>
      <c r="AA108" s="1035" t="s">
        <v>293</v>
      </c>
      <c r="AB108" s="1036"/>
      <c r="AC108" s="1037"/>
      <c r="AD108" s="130">
        <v>2</v>
      </c>
      <c r="AE108" s="130" t="s">
        <v>294</v>
      </c>
      <c r="AF108" s="1089"/>
      <c r="AG108" s="1090"/>
      <c r="AH108" s="1091"/>
      <c r="AI108" s="1089"/>
      <c r="AJ108" s="1090"/>
      <c r="AK108" s="1091"/>
      <c r="AL108" s="234"/>
      <c r="AN108" s="191" t="str">
        <f t="shared" si="7"/>
        <v>■</v>
      </c>
    </row>
    <row r="109" spans="1:41">
      <c r="A109" s="113" t="str">
        <f t="shared" si="6"/>
        <v>HO</v>
      </c>
      <c r="B109" s="189"/>
      <c r="C109" s="1071">
        <v>6</v>
      </c>
      <c r="D109" s="1072"/>
      <c r="E109" s="1065" t="s">
        <v>447</v>
      </c>
      <c r="F109" s="1066"/>
      <c r="G109" s="1066"/>
      <c r="H109" s="1066"/>
      <c r="I109" s="1066"/>
      <c r="J109" s="1066"/>
      <c r="K109" s="1066"/>
      <c r="L109" s="1066"/>
      <c r="M109" s="1066"/>
      <c r="N109" s="1066"/>
      <c r="O109" s="1066"/>
      <c r="P109" s="1066"/>
      <c r="Q109" s="1066"/>
      <c r="R109" s="1066"/>
      <c r="S109" s="1066"/>
      <c r="T109" s="1067"/>
      <c r="U109" s="271" t="s">
        <v>448</v>
      </c>
      <c r="V109" s="1041" t="s">
        <v>292</v>
      </c>
      <c r="W109" s="1042"/>
      <c r="X109" s="1042"/>
      <c r="Y109" s="1042"/>
      <c r="Z109" s="1043"/>
      <c r="AA109" s="1041" t="s">
        <v>293</v>
      </c>
      <c r="AB109" s="1042"/>
      <c r="AC109" s="1043"/>
      <c r="AD109" s="131">
        <v>8</v>
      </c>
      <c r="AE109" s="131" t="s">
        <v>294</v>
      </c>
      <c r="AF109" s="1092"/>
      <c r="AG109" s="1093"/>
      <c r="AH109" s="1094"/>
      <c r="AI109" s="1092"/>
      <c r="AJ109" s="1093"/>
      <c r="AK109" s="1094"/>
      <c r="AL109" s="328" t="s">
        <v>301</v>
      </c>
      <c r="AN109" s="191" t="str">
        <f t="shared" si="7"/>
        <v>■</v>
      </c>
    </row>
    <row r="110" spans="1:41">
      <c r="A110" s="113" t="str">
        <f t="shared" si="6"/>
        <v>HO</v>
      </c>
      <c r="B110" s="189"/>
      <c r="C110" s="1071">
        <v>7</v>
      </c>
      <c r="D110" s="1072"/>
      <c r="E110" s="1065" t="s">
        <v>889</v>
      </c>
      <c r="F110" s="1066"/>
      <c r="G110" s="1066"/>
      <c r="H110" s="1066"/>
      <c r="I110" s="1066"/>
      <c r="J110" s="1066"/>
      <c r="K110" s="1066"/>
      <c r="L110" s="1066"/>
      <c r="M110" s="1066"/>
      <c r="N110" s="1066"/>
      <c r="O110" s="1066"/>
      <c r="P110" s="1066"/>
      <c r="Q110" s="1066"/>
      <c r="R110" s="1066"/>
      <c r="S110" s="1066"/>
      <c r="T110" s="1067"/>
      <c r="U110" s="271" t="s">
        <v>450</v>
      </c>
      <c r="V110" s="1041" t="s">
        <v>292</v>
      </c>
      <c r="W110" s="1042"/>
      <c r="X110" s="1042"/>
      <c r="Y110" s="1042"/>
      <c r="Z110" s="1043"/>
      <c r="AA110" s="1041" t="s">
        <v>293</v>
      </c>
      <c r="AB110" s="1042"/>
      <c r="AC110" s="1043"/>
      <c r="AD110" s="131">
        <v>8</v>
      </c>
      <c r="AE110" s="131" t="s">
        <v>294</v>
      </c>
      <c r="AF110" s="1092"/>
      <c r="AG110" s="1093"/>
      <c r="AH110" s="1094"/>
      <c r="AI110" s="1092"/>
      <c r="AJ110" s="1093"/>
      <c r="AK110" s="1094"/>
      <c r="AL110" s="328" t="s">
        <v>301</v>
      </c>
      <c r="AN110" s="191" t="str">
        <f t="shared" si="7"/>
        <v>■</v>
      </c>
    </row>
    <row r="111" spans="1:41">
      <c r="A111" s="113" t="str">
        <f t="shared" si="6"/>
        <v>HO</v>
      </c>
      <c r="B111" s="189"/>
      <c r="C111" s="1056">
        <v>8</v>
      </c>
      <c r="D111" s="1057"/>
      <c r="E111" s="1053" t="s">
        <v>451</v>
      </c>
      <c r="F111" s="1054"/>
      <c r="G111" s="1054"/>
      <c r="H111" s="1054"/>
      <c r="I111" s="1054"/>
      <c r="J111" s="1054"/>
      <c r="K111" s="1054"/>
      <c r="L111" s="1054"/>
      <c r="M111" s="1054"/>
      <c r="N111" s="1054"/>
      <c r="O111" s="1054"/>
      <c r="P111" s="1054"/>
      <c r="Q111" s="1054"/>
      <c r="R111" s="1054"/>
      <c r="S111" s="1054"/>
      <c r="T111" s="1055"/>
      <c r="U111" s="154" t="s">
        <v>452</v>
      </c>
      <c r="V111" s="1035" t="s">
        <v>292</v>
      </c>
      <c r="W111" s="1036"/>
      <c r="X111" s="1036"/>
      <c r="Y111" s="1036"/>
      <c r="Z111" s="1037"/>
      <c r="AA111" s="1035" t="s">
        <v>293</v>
      </c>
      <c r="AB111" s="1036"/>
      <c r="AC111" s="1037"/>
      <c r="AD111" s="130">
        <v>8</v>
      </c>
      <c r="AE111" s="130" t="s">
        <v>294</v>
      </c>
      <c r="AF111" s="1089"/>
      <c r="AG111" s="1090"/>
      <c r="AH111" s="1091"/>
      <c r="AI111" s="1089"/>
      <c r="AJ111" s="1090"/>
      <c r="AK111" s="1091"/>
      <c r="AL111" s="234" t="s">
        <v>339</v>
      </c>
      <c r="AN111" s="191" t="str">
        <f t="shared" si="7"/>
        <v>■</v>
      </c>
    </row>
    <row r="112" spans="1:41">
      <c r="A112" s="113" t="str">
        <f t="shared" si="6"/>
        <v>HO</v>
      </c>
      <c r="B112" s="189"/>
      <c r="C112" s="1056">
        <v>9</v>
      </c>
      <c r="D112" s="1057"/>
      <c r="E112" s="1053" t="s">
        <v>1291</v>
      </c>
      <c r="F112" s="1054"/>
      <c r="G112" s="1054"/>
      <c r="H112" s="1054"/>
      <c r="I112" s="1054"/>
      <c r="J112" s="1054"/>
      <c r="K112" s="1054"/>
      <c r="L112" s="1054"/>
      <c r="M112" s="1054"/>
      <c r="N112" s="1054"/>
      <c r="O112" s="1054"/>
      <c r="P112" s="1054"/>
      <c r="Q112" s="1054"/>
      <c r="R112" s="1054"/>
      <c r="S112" s="1054"/>
      <c r="T112" s="1055"/>
      <c r="U112" s="154" t="s">
        <v>1292</v>
      </c>
      <c r="V112" s="1035" t="s">
        <v>299</v>
      </c>
      <c r="W112" s="1036"/>
      <c r="X112" s="1036"/>
      <c r="Y112" s="1036"/>
      <c r="Z112" s="1037"/>
      <c r="AA112" s="1035" t="s">
        <v>300</v>
      </c>
      <c r="AB112" s="1036"/>
      <c r="AC112" s="1037"/>
      <c r="AD112" s="130">
        <v>2</v>
      </c>
      <c r="AE112" s="130">
        <v>0</v>
      </c>
      <c r="AF112" s="1089"/>
      <c r="AG112" s="1090"/>
      <c r="AH112" s="1091"/>
      <c r="AI112" s="1089"/>
      <c r="AJ112" s="1090"/>
      <c r="AK112" s="1091"/>
      <c r="AL112" s="234"/>
      <c r="AN112" s="191" t="str">
        <f t="shared" si="7"/>
        <v>■</v>
      </c>
    </row>
    <row r="113" spans="1:40">
      <c r="A113" s="113" t="str">
        <f t="shared" si="6"/>
        <v>HO</v>
      </c>
      <c r="B113" s="189"/>
      <c r="C113" s="1056">
        <v>10</v>
      </c>
      <c r="D113" s="1057"/>
      <c r="E113" s="1053" t="s">
        <v>455</v>
      </c>
      <c r="F113" s="1054"/>
      <c r="G113" s="1054"/>
      <c r="H113" s="1054"/>
      <c r="I113" s="1054"/>
      <c r="J113" s="1054"/>
      <c r="K113" s="1054"/>
      <c r="L113" s="1054"/>
      <c r="M113" s="1054"/>
      <c r="N113" s="1054"/>
      <c r="O113" s="1054"/>
      <c r="P113" s="1054"/>
      <c r="Q113" s="1054"/>
      <c r="R113" s="1054"/>
      <c r="S113" s="1054"/>
      <c r="T113" s="1055"/>
      <c r="U113" s="154" t="s">
        <v>456</v>
      </c>
      <c r="V113" s="1035" t="s">
        <v>299</v>
      </c>
      <c r="W113" s="1036"/>
      <c r="X113" s="1036"/>
      <c r="Y113" s="1036"/>
      <c r="Z113" s="1037"/>
      <c r="AA113" s="1035" t="s">
        <v>300</v>
      </c>
      <c r="AB113" s="1036"/>
      <c r="AC113" s="1037"/>
      <c r="AD113" s="130">
        <v>8</v>
      </c>
      <c r="AE113" s="130">
        <v>0</v>
      </c>
      <c r="AF113" s="1089"/>
      <c r="AG113" s="1090"/>
      <c r="AH113" s="1091"/>
      <c r="AI113" s="1089"/>
      <c r="AJ113" s="1090"/>
      <c r="AK113" s="1091"/>
      <c r="AL113" s="234"/>
      <c r="AN113" s="191" t="str">
        <f t="shared" si="7"/>
        <v>■</v>
      </c>
    </row>
    <row r="114" spans="1:40">
      <c r="A114" s="113" t="str">
        <f t="shared" si="6"/>
        <v>HO</v>
      </c>
      <c r="B114" s="310"/>
      <c r="C114" s="1071">
        <v>11</v>
      </c>
      <c r="D114" s="1072"/>
      <c r="E114" s="1065" t="s">
        <v>312</v>
      </c>
      <c r="F114" s="1066"/>
      <c r="G114" s="1066"/>
      <c r="H114" s="1066"/>
      <c r="I114" s="1066"/>
      <c r="J114" s="1066"/>
      <c r="K114" s="1066"/>
      <c r="L114" s="1066"/>
      <c r="M114" s="1066"/>
      <c r="N114" s="1066"/>
      <c r="O114" s="1066"/>
      <c r="P114" s="1066"/>
      <c r="Q114" s="1066"/>
      <c r="R114" s="1066"/>
      <c r="S114" s="1066"/>
      <c r="T114" s="1067"/>
      <c r="U114" s="271" t="s">
        <v>313</v>
      </c>
      <c r="V114" s="1041" t="s">
        <v>299</v>
      </c>
      <c r="W114" s="1042"/>
      <c r="X114" s="1042"/>
      <c r="Y114" s="1042"/>
      <c r="Z114" s="1043"/>
      <c r="AA114" s="1041" t="s">
        <v>293</v>
      </c>
      <c r="AB114" s="1042"/>
      <c r="AC114" s="1043"/>
      <c r="AD114" s="131">
        <v>5</v>
      </c>
      <c r="AE114" s="131" t="s">
        <v>294</v>
      </c>
      <c r="AF114" s="1092"/>
      <c r="AG114" s="1093"/>
      <c r="AH114" s="1094"/>
      <c r="AI114" s="1092"/>
      <c r="AJ114" s="1093"/>
      <c r="AK114" s="1094"/>
      <c r="AL114" s="260" t="s">
        <v>314</v>
      </c>
      <c r="AN114" s="191" t="str">
        <f>$P$17</f>
        <v>■</v>
      </c>
    </row>
    <row r="115" spans="1:40">
      <c r="A115" s="113" t="str">
        <f t="shared" si="6"/>
        <v>HO</v>
      </c>
      <c r="B115" s="189"/>
      <c r="C115" s="1056">
        <v>12</v>
      </c>
      <c r="D115" s="1057"/>
      <c r="E115" s="1053" t="s">
        <v>461</v>
      </c>
      <c r="F115" s="1054"/>
      <c r="G115" s="1054"/>
      <c r="H115" s="1054"/>
      <c r="I115" s="1054"/>
      <c r="J115" s="1054"/>
      <c r="K115" s="1054"/>
      <c r="L115" s="1054"/>
      <c r="M115" s="1054"/>
      <c r="N115" s="1054"/>
      <c r="O115" s="1054"/>
      <c r="P115" s="1054"/>
      <c r="Q115" s="1054"/>
      <c r="R115" s="1054"/>
      <c r="S115" s="1054"/>
      <c r="T115" s="1055"/>
      <c r="U115" s="154" t="s">
        <v>462</v>
      </c>
      <c r="V115" s="1035" t="s">
        <v>299</v>
      </c>
      <c r="W115" s="1036"/>
      <c r="X115" s="1036"/>
      <c r="Y115" s="1036"/>
      <c r="Z115" s="1037"/>
      <c r="AA115" s="1035" t="s">
        <v>293</v>
      </c>
      <c r="AB115" s="1036"/>
      <c r="AC115" s="1037"/>
      <c r="AD115" s="130">
        <v>1</v>
      </c>
      <c r="AE115" s="130" t="s">
        <v>294</v>
      </c>
      <c r="AF115" s="1089"/>
      <c r="AG115" s="1090"/>
      <c r="AH115" s="1091"/>
      <c r="AI115" s="1089"/>
      <c r="AJ115" s="1090"/>
      <c r="AK115" s="1091"/>
      <c r="AL115" s="318"/>
      <c r="AN115" s="191" t="str">
        <f t="shared" ref="AN115:AN123" si="8">$P$17</f>
        <v>■</v>
      </c>
    </row>
    <row r="116" spans="1:40">
      <c r="A116" s="113" t="str">
        <f t="shared" si="6"/>
        <v>HO</v>
      </c>
      <c r="B116" s="189"/>
      <c r="C116" s="1056">
        <v>13</v>
      </c>
      <c r="D116" s="1057"/>
      <c r="E116" s="1053" t="s">
        <v>1293</v>
      </c>
      <c r="F116" s="1054"/>
      <c r="G116" s="1054"/>
      <c r="H116" s="1054"/>
      <c r="I116" s="1054"/>
      <c r="J116" s="1054"/>
      <c r="K116" s="1054"/>
      <c r="L116" s="1054"/>
      <c r="M116" s="1054"/>
      <c r="N116" s="1054"/>
      <c r="O116" s="1054"/>
      <c r="P116" s="1054"/>
      <c r="Q116" s="1054"/>
      <c r="R116" s="1054"/>
      <c r="S116" s="1054"/>
      <c r="T116" s="1055"/>
      <c r="U116" s="154" t="s">
        <v>1294</v>
      </c>
      <c r="V116" s="1035" t="s">
        <v>299</v>
      </c>
      <c r="W116" s="1036"/>
      <c r="X116" s="1036"/>
      <c r="Y116" s="1036"/>
      <c r="Z116" s="1037"/>
      <c r="AA116" s="1035" t="s">
        <v>300</v>
      </c>
      <c r="AB116" s="1036"/>
      <c r="AC116" s="1037"/>
      <c r="AD116" s="130">
        <v>8</v>
      </c>
      <c r="AE116" s="130">
        <v>0</v>
      </c>
      <c r="AF116" s="1089"/>
      <c r="AG116" s="1090"/>
      <c r="AH116" s="1091"/>
      <c r="AI116" s="1089"/>
      <c r="AJ116" s="1090"/>
      <c r="AK116" s="1091"/>
      <c r="AL116" s="234"/>
      <c r="AN116" s="191" t="str">
        <f t="shared" si="8"/>
        <v>■</v>
      </c>
    </row>
    <row r="117" spans="1:40">
      <c r="A117" s="113" t="str">
        <f t="shared" si="6"/>
        <v>HO</v>
      </c>
      <c r="B117" s="310"/>
      <c r="C117" s="1071">
        <v>14</v>
      </c>
      <c r="D117" s="1072"/>
      <c r="E117" s="1065" t="s">
        <v>315</v>
      </c>
      <c r="F117" s="1066"/>
      <c r="G117" s="1066"/>
      <c r="H117" s="1066"/>
      <c r="I117" s="1066"/>
      <c r="J117" s="1066"/>
      <c r="K117" s="1066"/>
      <c r="L117" s="1066"/>
      <c r="M117" s="1066"/>
      <c r="N117" s="1066"/>
      <c r="O117" s="1066"/>
      <c r="P117" s="1066"/>
      <c r="Q117" s="1066"/>
      <c r="R117" s="1066"/>
      <c r="S117" s="1066"/>
      <c r="T117" s="1067"/>
      <c r="U117" s="271" t="s">
        <v>316</v>
      </c>
      <c r="V117" s="1041" t="s">
        <v>299</v>
      </c>
      <c r="W117" s="1042"/>
      <c r="X117" s="1042"/>
      <c r="Y117" s="1042"/>
      <c r="Z117" s="1043"/>
      <c r="AA117" s="1041" t="s">
        <v>300</v>
      </c>
      <c r="AB117" s="1042"/>
      <c r="AC117" s="1043"/>
      <c r="AD117" s="131">
        <v>1</v>
      </c>
      <c r="AE117" s="131">
        <v>0</v>
      </c>
      <c r="AF117" s="1092"/>
      <c r="AG117" s="1093"/>
      <c r="AH117" s="1094"/>
      <c r="AI117" s="1092"/>
      <c r="AJ117" s="1093"/>
      <c r="AK117" s="1094"/>
      <c r="AL117" s="260" t="s">
        <v>314</v>
      </c>
      <c r="AN117" s="191" t="str">
        <f t="shared" si="8"/>
        <v>■</v>
      </c>
    </row>
    <row r="118" spans="1:40">
      <c r="A118" s="113" t="str">
        <f t="shared" si="6"/>
        <v>HO</v>
      </c>
      <c r="B118" s="189"/>
      <c r="C118" s="1056">
        <v>15</v>
      </c>
      <c r="D118" s="1057"/>
      <c r="E118" s="1053" t="s">
        <v>465</v>
      </c>
      <c r="F118" s="1054"/>
      <c r="G118" s="1054"/>
      <c r="H118" s="1054"/>
      <c r="I118" s="1054"/>
      <c r="J118" s="1054"/>
      <c r="K118" s="1054"/>
      <c r="L118" s="1054"/>
      <c r="M118" s="1054"/>
      <c r="N118" s="1054"/>
      <c r="O118" s="1054"/>
      <c r="P118" s="1054"/>
      <c r="Q118" s="1054"/>
      <c r="R118" s="1054"/>
      <c r="S118" s="1054"/>
      <c r="T118" s="1055"/>
      <c r="U118" s="154" t="s">
        <v>466</v>
      </c>
      <c r="V118" s="1035" t="s">
        <v>299</v>
      </c>
      <c r="W118" s="1036"/>
      <c r="X118" s="1036"/>
      <c r="Y118" s="1036"/>
      <c r="Z118" s="1037"/>
      <c r="AA118" s="1035" t="s">
        <v>293</v>
      </c>
      <c r="AB118" s="1036"/>
      <c r="AC118" s="1037"/>
      <c r="AD118" s="130">
        <v>1</v>
      </c>
      <c r="AE118" s="130" t="s">
        <v>294</v>
      </c>
      <c r="AF118" s="1089"/>
      <c r="AG118" s="1090"/>
      <c r="AH118" s="1091"/>
      <c r="AI118" s="1089"/>
      <c r="AJ118" s="1090"/>
      <c r="AK118" s="1091"/>
      <c r="AL118" s="234"/>
      <c r="AN118" s="191" t="str">
        <f t="shared" si="8"/>
        <v>■</v>
      </c>
    </row>
    <row r="119" spans="1:40">
      <c r="A119" s="113" t="str">
        <f t="shared" si="6"/>
        <v>HO</v>
      </c>
      <c r="B119" s="189"/>
      <c r="C119" s="1056">
        <v>16</v>
      </c>
      <c r="D119" s="1057"/>
      <c r="E119" s="1053" t="s">
        <v>467</v>
      </c>
      <c r="F119" s="1054"/>
      <c r="G119" s="1054"/>
      <c r="H119" s="1054"/>
      <c r="I119" s="1054"/>
      <c r="J119" s="1054"/>
      <c r="K119" s="1054"/>
      <c r="L119" s="1054"/>
      <c r="M119" s="1054"/>
      <c r="N119" s="1054"/>
      <c r="O119" s="1054"/>
      <c r="P119" s="1054"/>
      <c r="Q119" s="1054"/>
      <c r="R119" s="1054"/>
      <c r="S119" s="1054"/>
      <c r="T119" s="1055"/>
      <c r="U119" s="154" t="s">
        <v>468</v>
      </c>
      <c r="V119" s="1035" t="s">
        <v>299</v>
      </c>
      <c r="W119" s="1036"/>
      <c r="X119" s="1036"/>
      <c r="Y119" s="1036"/>
      <c r="Z119" s="1037"/>
      <c r="AA119" s="1035" t="s">
        <v>300</v>
      </c>
      <c r="AB119" s="1036"/>
      <c r="AC119" s="1037"/>
      <c r="AD119" s="130">
        <v>3</v>
      </c>
      <c r="AE119" s="130">
        <v>0</v>
      </c>
      <c r="AF119" s="1089"/>
      <c r="AG119" s="1090"/>
      <c r="AH119" s="1091"/>
      <c r="AI119" s="1089"/>
      <c r="AJ119" s="1090"/>
      <c r="AK119" s="1091"/>
      <c r="AL119" s="234"/>
      <c r="AN119" s="191" t="str">
        <f t="shared" si="8"/>
        <v>■</v>
      </c>
    </row>
    <row r="120" spans="1:40">
      <c r="A120" s="113" t="str">
        <f t="shared" si="6"/>
        <v>HO</v>
      </c>
      <c r="B120" s="189"/>
      <c r="C120" s="1056">
        <v>17</v>
      </c>
      <c r="D120" s="1057"/>
      <c r="E120" s="1053" t="s">
        <v>469</v>
      </c>
      <c r="F120" s="1054"/>
      <c r="G120" s="1054"/>
      <c r="H120" s="1054"/>
      <c r="I120" s="1054"/>
      <c r="J120" s="1054"/>
      <c r="K120" s="1054"/>
      <c r="L120" s="1054"/>
      <c r="M120" s="1054"/>
      <c r="N120" s="1054"/>
      <c r="O120" s="1054"/>
      <c r="P120" s="1054"/>
      <c r="Q120" s="1054"/>
      <c r="R120" s="1054"/>
      <c r="S120" s="1054"/>
      <c r="T120" s="1055"/>
      <c r="U120" s="154" t="s">
        <v>470</v>
      </c>
      <c r="V120" s="1035" t="s">
        <v>299</v>
      </c>
      <c r="W120" s="1036"/>
      <c r="X120" s="1036"/>
      <c r="Y120" s="1036"/>
      <c r="Z120" s="1037"/>
      <c r="AA120" s="1035" t="s">
        <v>300</v>
      </c>
      <c r="AB120" s="1036"/>
      <c r="AC120" s="1037"/>
      <c r="AD120" s="130">
        <v>6</v>
      </c>
      <c r="AE120" s="130">
        <v>0</v>
      </c>
      <c r="AF120" s="1089"/>
      <c r="AG120" s="1090"/>
      <c r="AH120" s="1091"/>
      <c r="AI120" s="1089"/>
      <c r="AJ120" s="1090"/>
      <c r="AK120" s="1091"/>
      <c r="AL120" s="234"/>
      <c r="AN120" s="191" t="str">
        <f t="shared" si="8"/>
        <v>■</v>
      </c>
    </row>
    <row r="121" spans="1:40">
      <c r="A121" s="113" t="str">
        <f t="shared" si="6"/>
        <v>HO</v>
      </c>
      <c r="B121" s="189"/>
      <c r="C121" s="1056">
        <v>18</v>
      </c>
      <c r="D121" s="1057"/>
      <c r="E121" s="1053" t="s">
        <v>1272</v>
      </c>
      <c r="F121" s="1054"/>
      <c r="G121" s="1054"/>
      <c r="H121" s="1054"/>
      <c r="I121" s="1054"/>
      <c r="J121" s="1054"/>
      <c r="K121" s="1054"/>
      <c r="L121" s="1054"/>
      <c r="M121" s="1054"/>
      <c r="N121" s="1054"/>
      <c r="O121" s="1054"/>
      <c r="P121" s="1054"/>
      <c r="Q121" s="1054"/>
      <c r="R121" s="1054"/>
      <c r="S121" s="1054"/>
      <c r="T121" s="1055"/>
      <c r="U121" s="154" t="s">
        <v>323</v>
      </c>
      <c r="V121" s="1035" t="s">
        <v>299</v>
      </c>
      <c r="W121" s="1036"/>
      <c r="X121" s="1036"/>
      <c r="Y121" s="1036"/>
      <c r="Z121" s="1037"/>
      <c r="AA121" s="1035" t="s">
        <v>293</v>
      </c>
      <c r="AB121" s="1036"/>
      <c r="AC121" s="1037"/>
      <c r="AD121" s="130">
        <v>6</v>
      </c>
      <c r="AE121" s="130" t="s">
        <v>294</v>
      </c>
      <c r="AF121" s="1089"/>
      <c r="AG121" s="1090"/>
      <c r="AH121" s="1091"/>
      <c r="AI121" s="1089"/>
      <c r="AJ121" s="1090"/>
      <c r="AK121" s="1091"/>
      <c r="AL121" s="234"/>
      <c r="AN121" s="191" t="str">
        <f t="shared" si="8"/>
        <v>■</v>
      </c>
    </row>
    <row r="122" spans="1:40">
      <c r="A122" s="113" t="str">
        <f t="shared" si="6"/>
        <v>HO</v>
      </c>
      <c r="B122" s="189"/>
      <c r="C122" s="1056">
        <v>19</v>
      </c>
      <c r="D122" s="1057"/>
      <c r="E122" s="1053" t="s">
        <v>324</v>
      </c>
      <c r="F122" s="1054"/>
      <c r="G122" s="1054"/>
      <c r="H122" s="1054"/>
      <c r="I122" s="1054"/>
      <c r="J122" s="1054"/>
      <c r="K122" s="1054"/>
      <c r="L122" s="1054"/>
      <c r="M122" s="1054"/>
      <c r="N122" s="1054"/>
      <c r="O122" s="1054"/>
      <c r="P122" s="1054"/>
      <c r="Q122" s="1054"/>
      <c r="R122" s="1054"/>
      <c r="S122" s="1054"/>
      <c r="T122" s="1055"/>
      <c r="U122" s="154" t="s">
        <v>325</v>
      </c>
      <c r="V122" s="1035" t="s">
        <v>299</v>
      </c>
      <c r="W122" s="1036"/>
      <c r="X122" s="1036"/>
      <c r="Y122" s="1036"/>
      <c r="Z122" s="1037"/>
      <c r="AA122" s="1035" t="s">
        <v>293</v>
      </c>
      <c r="AB122" s="1036"/>
      <c r="AC122" s="1037"/>
      <c r="AD122" s="130">
        <v>6</v>
      </c>
      <c r="AE122" s="130" t="s">
        <v>294</v>
      </c>
      <c r="AF122" s="1089"/>
      <c r="AG122" s="1090"/>
      <c r="AH122" s="1091"/>
      <c r="AI122" s="1089"/>
      <c r="AJ122" s="1090"/>
      <c r="AK122" s="1091"/>
      <c r="AL122" s="234"/>
      <c r="AN122" s="191" t="str">
        <f t="shared" si="8"/>
        <v>■</v>
      </c>
    </row>
    <row r="123" spans="1:40">
      <c r="A123" s="113" t="str">
        <f t="shared" si="6"/>
        <v>HO</v>
      </c>
      <c r="B123" s="189"/>
      <c r="C123" s="1056">
        <v>20</v>
      </c>
      <c r="D123" s="1057"/>
      <c r="E123" s="1053" t="s">
        <v>1295</v>
      </c>
      <c r="F123" s="1054"/>
      <c r="G123" s="1054"/>
      <c r="H123" s="1054"/>
      <c r="I123" s="1054"/>
      <c r="J123" s="1054"/>
      <c r="K123" s="1054"/>
      <c r="L123" s="1054"/>
      <c r="M123" s="1054"/>
      <c r="N123" s="1054"/>
      <c r="O123" s="1054"/>
      <c r="P123" s="1054"/>
      <c r="Q123" s="1054"/>
      <c r="R123" s="1054"/>
      <c r="S123" s="1054"/>
      <c r="T123" s="1055"/>
      <c r="U123" s="154" t="s">
        <v>1052</v>
      </c>
      <c r="V123" s="1035" t="s">
        <v>674</v>
      </c>
      <c r="W123" s="1036"/>
      <c r="X123" s="1036"/>
      <c r="Y123" s="1036"/>
      <c r="Z123" s="1037"/>
      <c r="AA123" s="1035" t="s">
        <v>293</v>
      </c>
      <c r="AB123" s="1036"/>
      <c r="AC123" s="1037"/>
      <c r="AD123" s="130">
        <v>2</v>
      </c>
      <c r="AE123" s="130" t="s">
        <v>294</v>
      </c>
      <c r="AF123" s="1089"/>
      <c r="AG123" s="1090"/>
      <c r="AH123" s="1091"/>
      <c r="AI123" s="1089"/>
      <c r="AJ123" s="1090"/>
      <c r="AK123" s="1091"/>
      <c r="AL123" s="234" t="s">
        <v>473</v>
      </c>
      <c r="AN123" s="191" t="str">
        <f t="shared" si="8"/>
        <v>■</v>
      </c>
    </row>
    <row r="124" spans="1:40">
      <c r="A124" s="113" t="str">
        <f>IF(LEN(J124)&gt;0,MID(J124,FIND("(",J124,1)+1,2),A122)</f>
        <v>HO</v>
      </c>
      <c r="B124" s="189"/>
      <c r="C124" s="512"/>
      <c r="D124" s="467"/>
      <c r="E124" s="468"/>
      <c r="F124" s="468"/>
      <c r="G124" s="468"/>
      <c r="H124" s="468"/>
      <c r="I124" s="468"/>
      <c r="J124" s="468"/>
      <c r="K124" s="468"/>
      <c r="L124" s="468"/>
      <c r="M124" s="468"/>
      <c r="N124" s="468"/>
      <c r="O124" s="468"/>
      <c r="P124" s="468"/>
      <c r="Q124" s="468"/>
      <c r="R124" s="468"/>
      <c r="S124" s="468"/>
      <c r="T124" s="468"/>
      <c r="V124" s="329"/>
      <c r="W124" s="329"/>
      <c r="X124" s="329"/>
      <c r="Y124" s="329"/>
      <c r="Z124" s="329"/>
      <c r="AA124" s="329"/>
      <c r="AB124" s="329"/>
      <c r="AC124" s="329"/>
      <c r="AD124" s="329"/>
      <c r="AE124" s="329"/>
      <c r="AF124" s="469"/>
      <c r="AG124" s="469"/>
      <c r="AH124" s="469"/>
      <c r="AI124" s="335"/>
      <c r="AJ124" s="335"/>
      <c r="AK124" s="335"/>
    </row>
    <row r="125" spans="1:40">
      <c r="A125" s="113" t="str">
        <f t="shared" ref="A125:A156" si="9">IF(LEN(J125)&gt;0,MID(J125,FIND("(",J125,1)+1,2),A124)</f>
        <v>KO</v>
      </c>
      <c r="B125" s="310"/>
      <c r="C125" s="262" t="s">
        <v>282</v>
      </c>
      <c r="D125" s="311"/>
      <c r="J125" s="69" t="s">
        <v>474</v>
      </c>
      <c r="K125" s="262"/>
      <c r="M125" s="262"/>
      <c r="U125" s="69" t="s">
        <v>1296</v>
      </c>
      <c r="V125" s="315"/>
      <c r="W125" s="315"/>
      <c r="X125" s="315"/>
      <c r="Y125" s="315"/>
      <c r="Z125" s="315"/>
      <c r="AD125" s="315"/>
      <c r="AE125" s="315"/>
      <c r="AF125" s="325"/>
      <c r="AG125" s="325"/>
      <c r="AH125" s="325"/>
      <c r="AI125" s="325"/>
      <c r="AJ125" s="325"/>
      <c r="AK125" s="325"/>
    </row>
    <row r="126" spans="1:40" ht="12" customHeight="1">
      <c r="A126" s="113" t="str">
        <f t="shared" si="9"/>
        <v>KO</v>
      </c>
      <c r="B126" s="316"/>
      <c r="C126" s="1047" t="s">
        <v>85</v>
      </c>
      <c r="D126" s="1068"/>
      <c r="E126" s="1047" t="s">
        <v>285</v>
      </c>
      <c r="F126" s="1048"/>
      <c r="G126" s="1048"/>
      <c r="H126" s="1048"/>
      <c r="I126" s="1048"/>
      <c r="J126" s="1048"/>
      <c r="K126" s="1048"/>
      <c r="L126" s="1048"/>
      <c r="M126" s="1048"/>
      <c r="N126" s="1048"/>
      <c r="O126" s="1048"/>
      <c r="P126" s="1048"/>
      <c r="Q126" s="1048"/>
      <c r="R126" s="1048"/>
      <c r="S126" s="1048"/>
      <c r="T126" s="1048"/>
      <c r="U126" s="1122" t="s">
        <v>286</v>
      </c>
      <c r="V126" s="1047" t="s">
        <v>287</v>
      </c>
      <c r="W126" s="1048"/>
      <c r="X126" s="1048"/>
      <c r="Y126" s="1048"/>
      <c r="Z126" s="1079"/>
      <c r="AA126" s="1047" t="s">
        <v>876</v>
      </c>
      <c r="AB126" s="1048"/>
      <c r="AC126" s="1049"/>
      <c r="AD126" s="1102" t="s">
        <v>289</v>
      </c>
      <c r="AE126" s="1103"/>
      <c r="AF126" s="1095" t="s">
        <v>88</v>
      </c>
      <c r="AG126" s="1096"/>
      <c r="AH126" s="1097"/>
      <c r="AI126" s="1095" t="s">
        <v>89</v>
      </c>
      <c r="AJ126" s="1096"/>
      <c r="AK126" s="1097"/>
      <c r="AL126" s="1106" t="s">
        <v>90</v>
      </c>
    </row>
    <row r="127" spans="1:40" ht="12" customHeight="1">
      <c r="A127" s="113" t="str">
        <f t="shared" si="9"/>
        <v>KO</v>
      </c>
      <c r="B127" s="316"/>
      <c r="C127" s="1069"/>
      <c r="D127" s="1070"/>
      <c r="E127" s="1050"/>
      <c r="F127" s="1051"/>
      <c r="G127" s="1051"/>
      <c r="H127" s="1051"/>
      <c r="I127" s="1051"/>
      <c r="J127" s="1051"/>
      <c r="K127" s="1051"/>
      <c r="L127" s="1051"/>
      <c r="M127" s="1051"/>
      <c r="N127" s="1051"/>
      <c r="O127" s="1051"/>
      <c r="P127" s="1051"/>
      <c r="Q127" s="1051"/>
      <c r="R127" s="1051"/>
      <c r="S127" s="1051"/>
      <c r="T127" s="1051"/>
      <c r="U127" s="1123"/>
      <c r="V127" s="1080"/>
      <c r="W127" s="1081"/>
      <c r="X127" s="1081"/>
      <c r="Y127" s="1081"/>
      <c r="Z127" s="1082"/>
      <c r="AA127" s="1050"/>
      <c r="AB127" s="1051"/>
      <c r="AC127" s="1052"/>
      <c r="AD127" s="1104"/>
      <c r="AE127" s="1105"/>
      <c r="AF127" s="1098"/>
      <c r="AG127" s="1099"/>
      <c r="AH127" s="1100"/>
      <c r="AI127" s="1098"/>
      <c r="AJ127" s="1099"/>
      <c r="AK127" s="1100"/>
      <c r="AL127" s="1107"/>
    </row>
    <row r="128" spans="1:40" ht="13.15" customHeight="1">
      <c r="A128" s="113" t="str">
        <f t="shared" si="9"/>
        <v>KO</v>
      </c>
      <c r="B128" s="189"/>
      <c r="C128" s="1056">
        <v>1</v>
      </c>
      <c r="D128" s="1057"/>
      <c r="E128" s="1073" t="s">
        <v>350</v>
      </c>
      <c r="F128" s="1074"/>
      <c r="G128" s="1074"/>
      <c r="H128" s="1074"/>
      <c r="I128" s="1074"/>
      <c r="J128" s="1074"/>
      <c r="K128" s="1074"/>
      <c r="L128" s="1074"/>
      <c r="M128" s="1074"/>
      <c r="N128" s="1074"/>
      <c r="O128" s="1074"/>
      <c r="P128" s="1074"/>
      <c r="Q128" s="1074"/>
      <c r="R128" s="1074"/>
      <c r="S128" s="1074"/>
      <c r="T128" s="1075"/>
      <c r="U128" s="317" t="s">
        <v>291</v>
      </c>
      <c r="V128" s="1035" t="s">
        <v>292</v>
      </c>
      <c r="W128" s="1036"/>
      <c r="X128" s="1036"/>
      <c r="Y128" s="1036"/>
      <c r="Z128" s="1037"/>
      <c r="AA128" s="1035" t="s">
        <v>293</v>
      </c>
      <c r="AB128" s="1036"/>
      <c r="AC128" s="1037"/>
      <c r="AD128" s="130">
        <v>10</v>
      </c>
      <c r="AE128" s="130" t="s">
        <v>294</v>
      </c>
      <c r="AF128" s="1089"/>
      <c r="AG128" s="1090"/>
      <c r="AH128" s="1091"/>
      <c r="AI128" s="1089"/>
      <c r="AJ128" s="1090"/>
      <c r="AK128" s="1091"/>
      <c r="AL128" s="318"/>
      <c r="AN128" s="191" t="str">
        <f t="shared" ref="AN128:AN142" si="10">$S$17</f>
        <v>■</v>
      </c>
    </row>
    <row r="129" spans="1:40" ht="13.15" customHeight="1">
      <c r="A129" s="113" t="str">
        <f t="shared" si="9"/>
        <v>KO</v>
      </c>
      <c r="B129" s="189"/>
      <c r="C129" s="1056">
        <v>2</v>
      </c>
      <c r="D129" s="1057"/>
      <c r="E129" s="1073" t="s">
        <v>351</v>
      </c>
      <c r="F129" s="1074"/>
      <c r="G129" s="1074"/>
      <c r="H129" s="1074"/>
      <c r="I129" s="1074"/>
      <c r="J129" s="1074"/>
      <c r="K129" s="1074"/>
      <c r="L129" s="1074"/>
      <c r="M129" s="1074"/>
      <c r="N129" s="1074"/>
      <c r="O129" s="1074"/>
      <c r="P129" s="1074"/>
      <c r="Q129" s="1074"/>
      <c r="R129" s="1074"/>
      <c r="S129" s="1074"/>
      <c r="T129" s="1075"/>
      <c r="U129" s="270" t="s">
        <v>296</v>
      </c>
      <c r="V129" s="1035" t="s">
        <v>292</v>
      </c>
      <c r="W129" s="1036"/>
      <c r="X129" s="1036"/>
      <c r="Y129" s="1036"/>
      <c r="Z129" s="1037"/>
      <c r="AA129" s="1035" t="s">
        <v>293</v>
      </c>
      <c r="AB129" s="1036"/>
      <c r="AC129" s="1037"/>
      <c r="AD129" s="130">
        <v>51</v>
      </c>
      <c r="AE129" s="130" t="s">
        <v>294</v>
      </c>
      <c r="AF129" s="1089"/>
      <c r="AG129" s="1090"/>
      <c r="AH129" s="1091"/>
      <c r="AI129" s="1089"/>
      <c r="AJ129" s="1090"/>
      <c r="AK129" s="1091"/>
      <c r="AL129" s="318"/>
      <c r="AN129" s="191" t="str">
        <f t="shared" si="10"/>
        <v>■</v>
      </c>
    </row>
    <row r="130" spans="1:40" ht="13.15" customHeight="1">
      <c r="A130" s="113" t="str">
        <f t="shared" si="9"/>
        <v>KO</v>
      </c>
      <c r="B130" s="189"/>
      <c r="C130" s="1071">
        <v>3</v>
      </c>
      <c r="D130" s="1072"/>
      <c r="E130" s="1076" t="s">
        <v>297</v>
      </c>
      <c r="F130" s="1077"/>
      <c r="G130" s="1077"/>
      <c r="H130" s="1077"/>
      <c r="I130" s="1077"/>
      <c r="J130" s="1077"/>
      <c r="K130" s="1077"/>
      <c r="L130" s="1077"/>
      <c r="M130" s="1077"/>
      <c r="N130" s="1077"/>
      <c r="O130" s="1077"/>
      <c r="P130" s="1077"/>
      <c r="Q130" s="1077"/>
      <c r="R130" s="1077"/>
      <c r="S130" s="1077"/>
      <c r="T130" s="1078"/>
      <c r="U130" s="271" t="s">
        <v>298</v>
      </c>
      <c r="V130" s="1041" t="s">
        <v>299</v>
      </c>
      <c r="W130" s="1042"/>
      <c r="X130" s="1042"/>
      <c r="Y130" s="1042"/>
      <c r="Z130" s="1043"/>
      <c r="AA130" s="1041" t="s">
        <v>300</v>
      </c>
      <c r="AB130" s="1042"/>
      <c r="AC130" s="1043"/>
      <c r="AD130" s="131">
        <v>1</v>
      </c>
      <c r="AE130" s="131">
        <v>0</v>
      </c>
      <c r="AF130" s="1092"/>
      <c r="AG130" s="1093"/>
      <c r="AH130" s="1094"/>
      <c r="AI130" s="1092"/>
      <c r="AJ130" s="1093"/>
      <c r="AK130" s="1094"/>
      <c r="AL130" s="229" t="s">
        <v>301</v>
      </c>
      <c r="AN130" s="191" t="str">
        <f t="shared" si="10"/>
        <v>■</v>
      </c>
    </row>
    <row r="131" spans="1:40" ht="13.15" customHeight="1">
      <c r="A131" s="113" t="str">
        <f t="shared" si="9"/>
        <v>KO</v>
      </c>
      <c r="B131" s="189"/>
      <c r="C131" s="1056">
        <v>4</v>
      </c>
      <c r="D131" s="1057"/>
      <c r="E131" s="1073" t="s">
        <v>302</v>
      </c>
      <c r="F131" s="1074"/>
      <c r="G131" s="1074"/>
      <c r="H131" s="1074"/>
      <c r="I131" s="1074"/>
      <c r="J131" s="1074"/>
      <c r="K131" s="1074"/>
      <c r="L131" s="1074"/>
      <c r="M131" s="1074"/>
      <c r="N131" s="1074"/>
      <c r="O131" s="1074"/>
      <c r="P131" s="1074"/>
      <c r="Q131" s="1074"/>
      <c r="R131" s="1074"/>
      <c r="S131" s="1074"/>
      <c r="T131" s="1075"/>
      <c r="U131" s="154" t="s">
        <v>303</v>
      </c>
      <c r="V131" s="1035" t="s">
        <v>299</v>
      </c>
      <c r="W131" s="1036"/>
      <c r="X131" s="1036"/>
      <c r="Y131" s="1036"/>
      <c r="Z131" s="1037"/>
      <c r="AA131" s="1035" t="s">
        <v>300</v>
      </c>
      <c r="AB131" s="1036"/>
      <c r="AC131" s="1037"/>
      <c r="AD131" s="130">
        <v>1</v>
      </c>
      <c r="AE131" s="130">
        <v>0</v>
      </c>
      <c r="AF131" s="1089"/>
      <c r="AG131" s="1090"/>
      <c r="AH131" s="1091"/>
      <c r="AI131" s="1089"/>
      <c r="AJ131" s="1090"/>
      <c r="AK131" s="1091"/>
      <c r="AL131" s="234"/>
      <c r="AN131" s="191" t="str">
        <f t="shared" si="10"/>
        <v>■</v>
      </c>
    </row>
    <row r="132" spans="1:40">
      <c r="A132" s="113" t="str">
        <f t="shared" si="9"/>
        <v>KO</v>
      </c>
      <c r="B132" s="189"/>
      <c r="C132" s="1056">
        <v>5</v>
      </c>
      <c r="D132" s="1057"/>
      <c r="E132" s="1053" t="s">
        <v>304</v>
      </c>
      <c r="F132" s="1054"/>
      <c r="G132" s="1054"/>
      <c r="H132" s="1054"/>
      <c r="I132" s="1054"/>
      <c r="J132" s="1054"/>
      <c r="K132" s="1054"/>
      <c r="L132" s="1054"/>
      <c r="M132" s="1054"/>
      <c r="N132" s="1054"/>
      <c r="O132" s="1054"/>
      <c r="P132" s="1054"/>
      <c r="Q132" s="1054"/>
      <c r="R132" s="1054"/>
      <c r="S132" s="1054"/>
      <c r="T132" s="1055"/>
      <c r="U132" s="154" t="s">
        <v>305</v>
      </c>
      <c r="V132" s="1035" t="s">
        <v>292</v>
      </c>
      <c r="W132" s="1036"/>
      <c r="X132" s="1036"/>
      <c r="Y132" s="1036"/>
      <c r="Z132" s="1037"/>
      <c r="AA132" s="1035" t="s">
        <v>293</v>
      </c>
      <c r="AB132" s="1036"/>
      <c r="AC132" s="1037"/>
      <c r="AD132" s="130">
        <v>2</v>
      </c>
      <c r="AE132" s="130" t="s">
        <v>294</v>
      </c>
      <c r="AF132" s="1089"/>
      <c r="AG132" s="1090"/>
      <c r="AH132" s="1091"/>
      <c r="AI132" s="1089"/>
      <c r="AJ132" s="1090"/>
      <c r="AK132" s="1091"/>
      <c r="AL132" s="234"/>
      <c r="AN132" s="191" t="str">
        <f t="shared" si="10"/>
        <v>■</v>
      </c>
    </row>
    <row r="133" spans="1:40">
      <c r="A133" s="113" t="str">
        <f t="shared" si="9"/>
        <v>KO</v>
      </c>
      <c r="B133" s="189"/>
      <c r="C133" s="1056">
        <v>6</v>
      </c>
      <c r="D133" s="1057"/>
      <c r="E133" s="1053" t="s">
        <v>476</v>
      </c>
      <c r="F133" s="1054"/>
      <c r="G133" s="1054"/>
      <c r="H133" s="1054"/>
      <c r="I133" s="1054"/>
      <c r="J133" s="1054"/>
      <c r="K133" s="1054"/>
      <c r="L133" s="1054"/>
      <c r="M133" s="1054"/>
      <c r="N133" s="1054"/>
      <c r="O133" s="1054"/>
      <c r="P133" s="1054"/>
      <c r="Q133" s="1054"/>
      <c r="R133" s="1054"/>
      <c r="S133" s="1054"/>
      <c r="T133" s="1055"/>
      <c r="U133" s="154" t="s">
        <v>477</v>
      </c>
      <c r="V133" s="1035" t="s">
        <v>292</v>
      </c>
      <c r="W133" s="1036"/>
      <c r="X133" s="1036"/>
      <c r="Y133" s="1036"/>
      <c r="Z133" s="1037"/>
      <c r="AA133" s="1035" t="s">
        <v>293</v>
      </c>
      <c r="AB133" s="1036"/>
      <c r="AC133" s="1037"/>
      <c r="AD133" s="130">
        <v>8</v>
      </c>
      <c r="AE133" s="130" t="s">
        <v>294</v>
      </c>
      <c r="AF133" s="1089"/>
      <c r="AG133" s="1090"/>
      <c r="AH133" s="1091"/>
      <c r="AI133" s="1089"/>
      <c r="AJ133" s="1090"/>
      <c r="AK133" s="1091"/>
      <c r="AL133" s="234" t="s">
        <v>339</v>
      </c>
      <c r="AN133" s="191" t="str">
        <f t="shared" si="10"/>
        <v>■</v>
      </c>
    </row>
    <row r="134" spans="1:40">
      <c r="A134" s="113" t="str">
        <f t="shared" si="9"/>
        <v>KO</v>
      </c>
      <c r="B134" s="189"/>
      <c r="C134" s="1056">
        <v>7</v>
      </c>
      <c r="D134" s="1057"/>
      <c r="E134" s="1053" t="s">
        <v>478</v>
      </c>
      <c r="F134" s="1054"/>
      <c r="G134" s="1054"/>
      <c r="H134" s="1054"/>
      <c r="I134" s="1054"/>
      <c r="J134" s="1054"/>
      <c r="K134" s="1054"/>
      <c r="L134" s="1054"/>
      <c r="M134" s="1054"/>
      <c r="N134" s="1054"/>
      <c r="O134" s="1054"/>
      <c r="P134" s="1054"/>
      <c r="Q134" s="1054"/>
      <c r="R134" s="1054"/>
      <c r="S134" s="1054"/>
      <c r="T134" s="1055"/>
      <c r="U134" s="154" t="s">
        <v>479</v>
      </c>
      <c r="V134" s="1035" t="s">
        <v>299</v>
      </c>
      <c r="W134" s="1036"/>
      <c r="X134" s="1036"/>
      <c r="Y134" s="1036"/>
      <c r="Z134" s="1037"/>
      <c r="AA134" s="1035" t="s">
        <v>293</v>
      </c>
      <c r="AB134" s="1036"/>
      <c r="AC134" s="1037"/>
      <c r="AD134" s="130">
        <v>1</v>
      </c>
      <c r="AE134" s="130" t="s">
        <v>294</v>
      </c>
      <c r="AF134" s="1089"/>
      <c r="AG134" s="1090"/>
      <c r="AH134" s="1091"/>
      <c r="AI134" s="1089"/>
      <c r="AJ134" s="1090"/>
      <c r="AK134" s="1091"/>
      <c r="AL134" s="234"/>
      <c r="AN134" s="191" t="str">
        <f t="shared" si="10"/>
        <v>■</v>
      </c>
    </row>
    <row r="135" spans="1:40">
      <c r="A135" s="113" t="str">
        <f t="shared" si="9"/>
        <v>KO</v>
      </c>
      <c r="B135" s="189"/>
      <c r="C135" s="1056">
        <v>8</v>
      </c>
      <c r="D135" s="1057"/>
      <c r="E135" s="1053" t="s">
        <v>1291</v>
      </c>
      <c r="F135" s="1054"/>
      <c r="G135" s="1054"/>
      <c r="H135" s="1054"/>
      <c r="I135" s="1054"/>
      <c r="J135" s="1054"/>
      <c r="K135" s="1054"/>
      <c r="L135" s="1054"/>
      <c r="M135" s="1054"/>
      <c r="N135" s="1054"/>
      <c r="O135" s="1054"/>
      <c r="P135" s="1054"/>
      <c r="Q135" s="1054"/>
      <c r="R135" s="1054"/>
      <c r="S135" s="1054"/>
      <c r="T135" s="1055"/>
      <c r="U135" s="154" t="s">
        <v>1292</v>
      </c>
      <c r="V135" s="1035" t="s">
        <v>299</v>
      </c>
      <c r="W135" s="1036"/>
      <c r="X135" s="1036"/>
      <c r="Y135" s="1036"/>
      <c r="Z135" s="1037"/>
      <c r="AA135" s="1035" t="s">
        <v>300</v>
      </c>
      <c r="AB135" s="1036"/>
      <c r="AC135" s="1037"/>
      <c r="AD135" s="130">
        <v>2</v>
      </c>
      <c r="AE135" s="130">
        <v>0</v>
      </c>
      <c r="AF135" s="1089"/>
      <c r="AG135" s="1090"/>
      <c r="AH135" s="1091"/>
      <c r="AI135" s="1089"/>
      <c r="AJ135" s="1090"/>
      <c r="AK135" s="1091"/>
      <c r="AL135" s="234"/>
      <c r="AN135" s="191" t="str">
        <f t="shared" si="10"/>
        <v>■</v>
      </c>
    </row>
    <row r="136" spans="1:40">
      <c r="A136" s="113" t="str">
        <f t="shared" si="9"/>
        <v>KO</v>
      </c>
      <c r="B136" s="189"/>
      <c r="C136" s="1056">
        <v>9</v>
      </c>
      <c r="D136" s="1057"/>
      <c r="E136" s="1053" t="s">
        <v>455</v>
      </c>
      <c r="F136" s="1054"/>
      <c r="G136" s="1054"/>
      <c r="H136" s="1054"/>
      <c r="I136" s="1054"/>
      <c r="J136" s="1054"/>
      <c r="K136" s="1054"/>
      <c r="L136" s="1054"/>
      <c r="M136" s="1054"/>
      <c r="N136" s="1054"/>
      <c r="O136" s="1054"/>
      <c r="P136" s="1054"/>
      <c r="Q136" s="1054"/>
      <c r="R136" s="1054"/>
      <c r="S136" s="1054"/>
      <c r="T136" s="1055"/>
      <c r="U136" s="154" t="s">
        <v>456</v>
      </c>
      <c r="V136" s="1035" t="s">
        <v>299</v>
      </c>
      <c r="W136" s="1036"/>
      <c r="X136" s="1036"/>
      <c r="Y136" s="1036"/>
      <c r="Z136" s="1037"/>
      <c r="AA136" s="1035" t="s">
        <v>300</v>
      </c>
      <c r="AB136" s="1036"/>
      <c r="AC136" s="1037"/>
      <c r="AD136" s="130">
        <v>8</v>
      </c>
      <c r="AE136" s="130">
        <v>0</v>
      </c>
      <c r="AF136" s="1089"/>
      <c r="AG136" s="1090"/>
      <c r="AH136" s="1091"/>
      <c r="AI136" s="1089"/>
      <c r="AJ136" s="1090"/>
      <c r="AK136" s="1091"/>
      <c r="AL136" s="234"/>
      <c r="AN136" s="191" t="str">
        <f t="shared" si="10"/>
        <v>■</v>
      </c>
    </row>
    <row r="137" spans="1:40">
      <c r="A137" s="113" t="str">
        <f t="shared" si="9"/>
        <v>KO</v>
      </c>
      <c r="B137" s="310"/>
      <c r="C137" s="1071">
        <v>10</v>
      </c>
      <c r="D137" s="1072"/>
      <c r="E137" s="1065" t="s">
        <v>312</v>
      </c>
      <c r="F137" s="1066"/>
      <c r="G137" s="1066"/>
      <c r="H137" s="1066"/>
      <c r="I137" s="1066"/>
      <c r="J137" s="1066"/>
      <c r="K137" s="1066"/>
      <c r="L137" s="1066"/>
      <c r="M137" s="1066"/>
      <c r="N137" s="1066"/>
      <c r="O137" s="1066"/>
      <c r="P137" s="1066"/>
      <c r="Q137" s="1066"/>
      <c r="R137" s="1066"/>
      <c r="S137" s="1066"/>
      <c r="T137" s="1067"/>
      <c r="U137" s="271" t="s">
        <v>313</v>
      </c>
      <c r="V137" s="1041" t="s">
        <v>299</v>
      </c>
      <c r="W137" s="1042"/>
      <c r="X137" s="1042"/>
      <c r="Y137" s="1042"/>
      <c r="Z137" s="1043"/>
      <c r="AA137" s="1041" t="s">
        <v>293</v>
      </c>
      <c r="AB137" s="1042"/>
      <c r="AC137" s="1043"/>
      <c r="AD137" s="131">
        <v>5</v>
      </c>
      <c r="AE137" s="131" t="s">
        <v>294</v>
      </c>
      <c r="AF137" s="1092"/>
      <c r="AG137" s="1093"/>
      <c r="AH137" s="1094"/>
      <c r="AI137" s="1092"/>
      <c r="AJ137" s="1093"/>
      <c r="AK137" s="1094"/>
      <c r="AL137" s="260" t="s">
        <v>314</v>
      </c>
      <c r="AN137" s="191" t="str">
        <f t="shared" si="10"/>
        <v>■</v>
      </c>
    </row>
    <row r="138" spans="1:40" ht="13.15" customHeight="1">
      <c r="A138" s="113" t="str">
        <f t="shared" si="9"/>
        <v>KO</v>
      </c>
      <c r="B138" s="189"/>
      <c r="C138" s="1056">
        <v>11</v>
      </c>
      <c r="D138" s="1057"/>
      <c r="E138" s="1053" t="s">
        <v>1297</v>
      </c>
      <c r="F138" s="1054"/>
      <c r="G138" s="1054"/>
      <c r="H138" s="1054"/>
      <c r="I138" s="1054"/>
      <c r="J138" s="1054"/>
      <c r="K138" s="1054"/>
      <c r="L138" s="1054"/>
      <c r="M138" s="1054"/>
      <c r="N138" s="1054"/>
      <c r="O138" s="1054"/>
      <c r="P138" s="1054"/>
      <c r="Q138" s="1054"/>
      <c r="R138" s="1054"/>
      <c r="S138" s="1054"/>
      <c r="T138" s="1055"/>
      <c r="U138" s="154" t="s">
        <v>1294</v>
      </c>
      <c r="V138" s="1035" t="s">
        <v>299</v>
      </c>
      <c r="W138" s="1036"/>
      <c r="X138" s="1036"/>
      <c r="Y138" s="1036"/>
      <c r="Z138" s="1037"/>
      <c r="AA138" s="1035" t="s">
        <v>300</v>
      </c>
      <c r="AB138" s="1036"/>
      <c r="AC138" s="1037"/>
      <c r="AD138" s="130">
        <v>8</v>
      </c>
      <c r="AE138" s="130">
        <v>0</v>
      </c>
      <c r="AF138" s="1089"/>
      <c r="AG138" s="1090"/>
      <c r="AH138" s="1091"/>
      <c r="AI138" s="1089"/>
      <c r="AJ138" s="1090"/>
      <c r="AK138" s="1091"/>
      <c r="AL138" s="234"/>
      <c r="AN138" s="191" t="str">
        <f t="shared" si="10"/>
        <v>■</v>
      </c>
    </row>
    <row r="139" spans="1:40" ht="13.15" customHeight="1">
      <c r="A139" s="113" t="str">
        <f t="shared" si="9"/>
        <v>KO</v>
      </c>
      <c r="B139" s="310"/>
      <c r="C139" s="1071">
        <v>12</v>
      </c>
      <c r="D139" s="1072"/>
      <c r="E139" s="1065" t="s">
        <v>315</v>
      </c>
      <c r="F139" s="1066"/>
      <c r="G139" s="1066"/>
      <c r="H139" s="1066"/>
      <c r="I139" s="1066"/>
      <c r="J139" s="1066"/>
      <c r="K139" s="1066"/>
      <c r="L139" s="1066"/>
      <c r="M139" s="1066"/>
      <c r="N139" s="1066"/>
      <c r="O139" s="1066"/>
      <c r="P139" s="1066"/>
      <c r="Q139" s="1066"/>
      <c r="R139" s="1066"/>
      <c r="S139" s="1066"/>
      <c r="T139" s="1067"/>
      <c r="U139" s="271" t="s">
        <v>316</v>
      </c>
      <c r="V139" s="1041" t="s">
        <v>299</v>
      </c>
      <c r="W139" s="1042"/>
      <c r="X139" s="1042"/>
      <c r="Y139" s="1042"/>
      <c r="Z139" s="1043"/>
      <c r="AA139" s="1041" t="s">
        <v>293</v>
      </c>
      <c r="AB139" s="1042"/>
      <c r="AC139" s="1043"/>
      <c r="AD139" s="131">
        <v>6</v>
      </c>
      <c r="AE139" s="131" t="s">
        <v>294</v>
      </c>
      <c r="AF139" s="1092"/>
      <c r="AG139" s="1093"/>
      <c r="AH139" s="1094"/>
      <c r="AI139" s="1092"/>
      <c r="AJ139" s="1093"/>
      <c r="AK139" s="1094"/>
      <c r="AL139" s="260" t="s">
        <v>314</v>
      </c>
      <c r="AN139" s="191" t="str">
        <f t="shared" si="10"/>
        <v>■</v>
      </c>
    </row>
    <row r="140" spans="1:40" ht="13.15" customHeight="1">
      <c r="A140" s="113" t="str">
        <f t="shared" si="9"/>
        <v>KO</v>
      </c>
      <c r="B140" s="189"/>
      <c r="C140" s="1056">
        <v>13</v>
      </c>
      <c r="D140" s="1057"/>
      <c r="E140" s="1053" t="s">
        <v>1298</v>
      </c>
      <c r="F140" s="1054"/>
      <c r="G140" s="1054"/>
      <c r="H140" s="1054"/>
      <c r="I140" s="1054"/>
      <c r="J140" s="1054"/>
      <c r="K140" s="1054"/>
      <c r="L140" s="1054"/>
      <c r="M140" s="1054"/>
      <c r="N140" s="1054"/>
      <c r="O140" s="1054"/>
      <c r="P140" s="1054"/>
      <c r="Q140" s="1054"/>
      <c r="R140" s="1054"/>
      <c r="S140" s="1054"/>
      <c r="T140" s="1055"/>
      <c r="U140" s="154" t="s">
        <v>1299</v>
      </c>
      <c r="V140" s="1035" t="s">
        <v>299</v>
      </c>
      <c r="W140" s="1036"/>
      <c r="X140" s="1036"/>
      <c r="Y140" s="1036"/>
      <c r="Z140" s="1037"/>
      <c r="AA140" s="1035" t="s">
        <v>300</v>
      </c>
      <c r="AB140" s="1036"/>
      <c r="AC140" s="1037"/>
      <c r="AD140" s="130">
        <v>6</v>
      </c>
      <c r="AE140" s="130">
        <v>0</v>
      </c>
      <c r="AF140" s="1089"/>
      <c r="AG140" s="1090"/>
      <c r="AH140" s="1091"/>
      <c r="AI140" s="1089"/>
      <c r="AJ140" s="1090"/>
      <c r="AK140" s="1091"/>
      <c r="AL140" s="234"/>
      <c r="AN140" s="191" t="str">
        <f t="shared" si="10"/>
        <v>■</v>
      </c>
    </row>
    <row r="141" spans="1:40" ht="13.15" customHeight="1">
      <c r="A141" s="113" t="str">
        <f t="shared" si="9"/>
        <v>KO</v>
      </c>
      <c r="B141" s="189"/>
      <c r="C141" s="1056">
        <v>14</v>
      </c>
      <c r="D141" s="1057"/>
      <c r="E141" s="1053" t="s">
        <v>1272</v>
      </c>
      <c r="F141" s="1054"/>
      <c r="G141" s="1054"/>
      <c r="H141" s="1054"/>
      <c r="I141" s="1054"/>
      <c r="J141" s="1054"/>
      <c r="K141" s="1054"/>
      <c r="L141" s="1054"/>
      <c r="M141" s="1054"/>
      <c r="N141" s="1054"/>
      <c r="O141" s="1054"/>
      <c r="P141" s="1054"/>
      <c r="Q141" s="1054"/>
      <c r="R141" s="1054"/>
      <c r="S141" s="1054"/>
      <c r="T141" s="1055"/>
      <c r="U141" s="154" t="s">
        <v>323</v>
      </c>
      <c r="V141" s="1035" t="s">
        <v>299</v>
      </c>
      <c r="W141" s="1036"/>
      <c r="X141" s="1036"/>
      <c r="Y141" s="1036"/>
      <c r="Z141" s="1037"/>
      <c r="AA141" s="1035" t="s">
        <v>293</v>
      </c>
      <c r="AB141" s="1036"/>
      <c r="AC141" s="1037"/>
      <c r="AD141" s="130">
        <v>6</v>
      </c>
      <c r="AE141" s="130" t="s">
        <v>294</v>
      </c>
      <c r="AF141" s="1089"/>
      <c r="AG141" s="1090"/>
      <c r="AH141" s="1091"/>
      <c r="AI141" s="1089"/>
      <c r="AJ141" s="1090"/>
      <c r="AK141" s="1091"/>
      <c r="AL141" s="234"/>
      <c r="AN141" s="191" t="str">
        <f t="shared" si="10"/>
        <v>■</v>
      </c>
    </row>
    <row r="142" spans="1:40">
      <c r="A142" s="113" t="str">
        <f t="shared" si="9"/>
        <v>KO</v>
      </c>
      <c r="B142" s="189"/>
      <c r="C142" s="1056">
        <v>15</v>
      </c>
      <c r="D142" s="1057"/>
      <c r="E142" s="1053" t="s">
        <v>324</v>
      </c>
      <c r="F142" s="1054"/>
      <c r="G142" s="1054"/>
      <c r="H142" s="1054"/>
      <c r="I142" s="1054"/>
      <c r="J142" s="1054"/>
      <c r="K142" s="1054"/>
      <c r="L142" s="1054"/>
      <c r="M142" s="1054"/>
      <c r="N142" s="1054"/>
      <c r="O142" s="1054"/>
      <c r="P142" s="1054"/>
      <c r="Q142" s="1054"/>
      <c r="R142" s="1054"/>
      <c r="S142" s="1054"/>
      <c r="T142" s="1055"/>
      <c r="U142" s="154" t="s">
        <v>325</v>
      </c>
      <c r="V142" s="1035" t="s">
        <v>299</v>
      </c>
      <c r="W142" s="1036"/>
      <c r="X142" s="1036"/>
      <c r="Y142" s="1036"/>
      <c r="Z142" s="1037"/>
      <c r="AA142" s="1035" t="s">
        <v>293</v>
      </c>
      <c r="AB142" s="1036"/>
      <c r="AC142" s="1037"/>
      <c r="AD142" s="130">
        <v>6</v>
      </c>
      <c r="AE142" s="130" t="s">
        <v>294</v>
      </c>
      <c r="AF142" s="1089"/>
      <c r="AG142" s="1090"/>
      <c r="AH142" s="1091"/>
      <c r="AI142" s="1089"/>
      <c r="AJ142" s="1090"/>
      <c r="AK142" s="1091"/>
      <c r="AL142" s="234"/>
      <c r="AN142" s="191" t="str">
        <f t="shared" si="10"/>
        <v>■</v>
      </c>
    </row>
    <row r="143" spans="1:40">
      <c r="A143" s="113" t="str">
        <f t="shared" si="9"/>
        <v>KO</v>
      </c>
      <c r="B143" s="189"/>
      <c r="C143" s="513"/>
      <c r="V143" s="315"/>
      <c r="W143" s="315"/>
      <c r="X143" s="315"/>
      <c r="Y143" s="315"/>
      <c r="Z143" s="315"/>
      <c r="AD143" s="315"/>
      <c r="AE143" s="315"/>
      <c r="AF143" s="325"/>
      <c r="AG143" s="325"/>
      <c r="AH143" s="325"/>
      <c r="AI143" s="325"/>
      <c r="AJ143" s="325"/>
      <c r="AK143" s="325"/>
    </row>
    <row r="144" spans="1:40">
      <c r="A144" s="113" t="str">
        <f t="shared" si="9"/>
        <v>SH</v>
      </c>
      <c r="B144" s="189"/>
      <c r="C144" s="262" t="s">
        <v>282</v>
      </c>
      <c r="D144" s="311"/>
      <c r="J144" s="69" t="s">
        <v>1300</v>
      </c>
      <c r="K144" s="262"/>
      <c r="M144" s="262"/>
      <c r="U144" s="69" t="s">
        <v>1301</v>
      </c>
      <c r="V144" s="315"/>
      <c r="W144" s="315"/>
      <c r="X144" s="315"/>
      <c r="Y144" s="315"/>
      <c r="Z144" s="315"/>
      <c r="AD144" s="315"/>
      <c r="AE144" s="315"/>
      <c r="AF144" s="325"/>
      <c r="AG144" s="325"/>
      <c r="AH144" s="325"/>
      <c r="AI144" s="325"/>
      <c r="AJ144" s="325"/>
      <c r="AK144" s="325"/>
    </row>
    <row r="145" spans="1:40" ht="12" customHeight="1">
      <c r="A145" s="113" t="str">
        <f t="shared" si="9"/>
        <v>SH</v>
      </c>
      <c r="B145" s="316"/>
      <c r="C145" s="1047" t="s">
        <v>85</v>
      </c>
      <c r="D145" s="1068"/>
      <c r="E145" s="1047" t="s">
        <v>285</v>
      </c>
      <c r="F145" s="1048"/>
      <c r="G145" s="1048"/>
      <c r="H145" s="1048"/>
      <c r="I145" s="1048"/>
      <c r="J145" s="1048"/>
      <c r="K145" s="1048"/>
      <c r="L145" s="1048"/>
      <c r="M145" s="1048"/>
      <c r="N145" s="1048"/>
      <c r="O145" s="1048"/>
      <c r="P145" s="1048"/>
      <c r="Q145" s="1048"/>
      <c r="R145" s="1048"/>
      <c r="S145" s="1048"/>
      <c r="T145" s="1048"/>
      <c r="U145" s="1122" t="s">
        <v>286</v>
      </c>
      <c r="V145" s="1047" t="s">
        <v>287</v>
      </c>
      <c r="W145" s="1048"/>
      <c r="X145" s="1048"/>
      <c r="Y145" s="1048"/>
      <c r="Z145" s="1079"/>
      <c r="AA145" s="1047" t="s">
        <v>876</v>
      </c>
      <c r="AB145" s="1048"/>
      <c r="AC145" s="1049"/>
      <c r="AD145" s="1102" t="s">
        <v>289</v>
      </c>
      <c r="AE145" s="1103"/>
      <c r="AF145" s="1095" t="s">
        <v>88</v>
      </c>
      <c r="AG145" s="1096"/>
      <c r="AH145" s="1097"/>
      <c r="AI145" s="1095" t="s">
        <v>89</v>
      </c>
      <c r="AJ145" s="1096"/>
      <c r="AK145" s="1097"/>
      <c r="AL145" s="1106" t="s">
        <v>90</v>
      </c>
    </row>
    <row r="146" spans="1:40" ht="12" customHeight="1">
      <c r="A146" s="113" t="str">
        <f t="shared" si="9"/>
        <v>SH</v>
      </c>
      <c r="B146" s="316"/>
      <c r="C146" s="1069"/>
      <c r="D146" s="1070"/>
      <c r="E146" s="1050"/>
      <c r="F146" s="1051"/>
      <c r="G146" s="1051"/>
      <c r="H146" s="1051"/>
      <c r="I146" s="1051"/>
      <c r="J146" s="1051"/>
      <c r="K146" s="1051"/>
      <c r="L146" s="1051"/>
      <c r="M146" s="1051"/>
      <c r="N146" s="1051"/>
      <c r="O146" s="1051"/>
      <c r="P146" s="1051"/>
      <c r="Q146" s="1051"/>
      <c r="R146" s="1051"/>
      <c r="S146" s="1051"/>
      <c r="T146" s="1051"/>
      <c r="U146" s="1123"/>
      <c r="V146" s="1080"/>
      <c r="W146" s="1081"/>
      <c r="X146" s="1081"/>
      <c r="Y146" s="1081"/>
      <c r="Z146" s="1082"/>
      <c r="AA146" s="1050"/>
      <c r="AB146" s="1051"/>
      <c r="AC146" s="1052"/>
      <c r="AD146" s="1104"/>
      <c r="AE146" s="1105"/>
      <c r="AF146" s="1098"/>
      <c r="AG146" s="1099"/>
      <c r="AH146" s="1100"/>
      <c r="AI146" s="1098"/>
      <c r="AJ146" s="1099"/>
      <c r="AK146" s="1100"/>
      <c r="AL146" s="1107"/>
    </row>
    <row r="147" spans="1:40" ht="13.15" customHeight="1">
      <c r="A147" s="113" t="str">
        <f t="shared" si="9"/>
        <v>SH</v>
      </c>
      <c r="B147" s="189"/>
      <c r="C147" s="1056">
        <v>1</v>
      </c>
      <c r="D147" s="1057"/>
      <c r="E147" s="1073" t="s">
        <v>350</v>
      </c>
      <c r="F147" s="1074"/>
      <c r="G147" s="1074"/>
      <c r="H147" s="1074"/>
      <c r="I147" s="1074"/>
      <c r="J147" s="1074"/>
      <c r="K147" s="1074"/>
      <c r="L147" s="1074"/>
      <c r="M147" s="1074"/>
      <c r="N147" s="1074"/>
      <c r="O147" s="1074"/>
      <c r="P147" s="1074"/>
      <c r="Q147" s="1074"/>
      <c r="R147" s="1074"/>
      <c r="S147" s="1074"/>
      <c r="T147" s="1075"/>
      <c r="U147" s="317" t="s">
        <v>291</v>
      </c>
      <c r="V147" s="1038" t="s">
        <v>292</v>
      </c>
      <c r="W147" s="1039"/>
      <c r="X147" s="1039"/>
      <c r="Y147" s="1039"/>
      <c r="Z147" s="1040"/>
      <c r="AA147" s="1038" t="s">
        <v>293</v>
      </c>
      <c r="AB147" s="1039"/>
      <c r="AC147" s="1040"/>
      <c r="AD147" s="132">
        <v>10</v>
      </c>
      <c r="AE147" s="132" t="s">
        <v>294</v>
      </c>
      <c r="AF147" s="1089"/>
      <c r="AG147" s="1090"/>
      <c r="AH147" s="1091"/>
      <c r="AI147" s="1089"/>
      <c r="AJ147" s="1090"/>
      <c r="AK147" s="1091"/>
      <c r="AL147" s="234"/>
      <c r="AN147" s="191" t="str">
        <f>$G$18</f>
        <v>■</v>
      </c>
    </row>
    <row r="148" spans="1:40" ht="13.15" customHeight="1">
      <c r="A148" s="113" t="str">
        <f t="shared" si="9"/>
        <v>SH</v>
      </c>
      <c r="B148" s="189"/>
      <c r="C148" s="1056">
        <v>2</v>
      </c>
      <c r="D148" s="1057"/>
      <c r="E148" s="1073" t="s">
        <v>351</v>
      </c>
      <c r="F148" s="1074"/>
      <c r="G148" s="1074"/>
      <c r="H148" s="1074"/>
      <c r="I148" s="1074"/>
      <c r="J148" s="1074"/>
      <c r="K148" s="1074"/>
      <c r="L148" s="1074"/>
      <c r="M148" s="1074"/>
      <c r="N148" s="1074"/>
      <c r="O148" s="1074"/>
      <c r="P148" s="1074"/>
      <c r="Q148" s="1074"/>
      <c r="R148" s="1074"/>
      <c r="S148" s="1074"/>
      <c r="T148" s="1075"/>
      <c r="U148" s="270" t="s">
        <v>296</v>
      </c>
      <c r="V148" s="1038" t="s">
        <v>292</v>
      </c>
      <c r="W148" s="1039"/>
      <c r="X148" s="1039"/>
      <c r="Y148" s="1039"/>
      <c r="Z148" s="1040"/>
      <c r="AA148" s="1038" t="s">
        <v>293</v>
      </c>
      <c r="AB148" s="1039"/>
      <c r="AC148" s="1040"/>
      <c r="AD148" s="132">
        <v>51</v>
      </c>
      <c r="AE148" s="132" t="s">
        <v>294</v>
      </c>
      <c r="AF148" s="1089"/>
      <c r="AG148" s="1090"/>
      <c r="AH148" s="1091"/>
      <c r="AI148" s="1089"/>
      <c r="AJ148" s="1090"/>
      <c r="AK148" s="1091"/>
      <c r="AL148" s="234"/>
      <c r="AN148" s="191" t="str">
        <f t="shared" ref="AN148:AN164" si="11">$G$18</f>
        <v>■</v>
      </c>
    </row>
    <row r="149" spans="1:40" ht="13.15" customHeight="1">
      <c r="A149" s="113" t="str">
        <f t="shared" si="9"/>
        <v>SH</v>
      </c>
      <c r="B149" s="189"/>
      <c r="C149" s="1071">
        <v>3</v>
      </c>
      <c r="D149" s="1072"/>
      <c r="E149" s="1076" t="s">
        <v>297</v>
      </c>
      <c r="F149" s="1077"/>
      <c r="G149" s="1077"/>
      <c r="H149" s="1077"/>
      <c r="I149" s="1077"/>
      <c r="J149" s="1077"/>
      <c r="K149" s="1077"/>
      <c r="L149" s="1077"/>
      <c r="M149" s="1077"/>
      <c r="N149" s="1077"/>
      <c r="O149" s="1077"/>
      <c r="P149" s="1077"/>
      <c r="Q149" s="1077"/>
      <c r="R149" s="1077"/>
      <c r="S149" s="1077"/>
      <c r="T149" s="1078"/>
      <c r="U149" s="271" t="s">
        <v>298</v>
      </c>
      <c r="V149" s="1041" t="s">
        <v>299</v>
      </c>
      <c r="W149" s="1042"/>
      <c r="X149" s="1042"/>
      <c r="Y149" s="1042"/>
      <c r="Z149" s="1043"/>
      <c r="AA149" s="1041" t="s">
        <v>300</v>
      </c>
      <c r="AB149" s="1042"/>
      <c r="AC149" s="1043"/>
      <c r="AD149" s="131">
        <v>1</v>
      </c>
      <c r="AE149" s="131">
        <v>0</v>
      </c>
      <c r="AF149" s="1092"/>
      <c r="AG149" s="1093"/>
      <c r="AH149" s="1094"/>
      <c r="AI149" s="1092"/>
      <c r="AJ149" s="1093"/>
      <c r="AK149" s="1094"/>
      <c r="AL149" s="229" t="s">
        <v>301</v>
      </c>
      <c r="AN149" s="191" t="str">
        <f t="shared" si="11"/>
        <v>■</v>
      </c>
    </row>
    <row r="150" spans="1:40" ht="13.15" customHeight="1">
      <c r="A150" s="113" t="str">
        <f t="shared" si="9"/>
        <v>SH</v>
      </c>
      <c r="B150" s="189"/>
      <c r="C150" s="1056">
        <v>4</v>
      </c>
      <c r="D150" s="1057"/>
      <c r="E150" s="1073" t="s">
        <v>302</v>
      </c>
      <c r="F150" s="1074"/>
      <c r="G150" s="1074"/>
      <c r="H150" s="1074"/>
      <c r="I150" s="1074"/>
      <c r="J150" s="1074"/>
      <c r="K150" s="1074"/>
      <c r="L150" s="1074"/>
      <c r="M150" s="1074"/>
      <c r="N150" s="1074"/>
      <c r="O150" s="1074"/>
      <c r="P150" s="1074"/>
      <c r="Q150" s="1074"/>
      <c r="R150" s="1074"/>
      <c r="S150" s="1074"/>
      <c r="T150" s="1075"/>
      <c r="U150" s="154" t="s">
        <v>303</v>
      </c>
      <c r="V150" s="1035" t="s">
        <v>299</v>
      </c>
      <c r="W150" s="1036"/>
      <c r="X150" s="1036"/>
      <c r="Y150" s="1036"/>
      <c r="Z150" s="1037"/>
      <c r="AA150" s="1035" t="s">
        <v>300</v>
      </c>
      <c r="AB150" s="1036"/>
      <c r="AC150" s="1037"/>
      <c r="AD150" s="130">
        <v>1</v>
      </c>
      <c r="AE150" s="130">
        <v>0</v>
      </c>
      <c r="AF150" s="1089"/>
      <c r="AG150" s="1090"/>
      <c r="AH150" s="1091"/>
      <c r="AI150" s="1089"/>
      <c r="AJ150" s="1090"/>
      <c r="AK150" s="1091"/>
      <c r="AL150" s="234"/>
      <c r="AN150" s="191" t="str">
        <f t="shared" si="11"/>
        <v>■</v>
      </c>
    </row>
    <row r="151" spans="1:40">
      <c r="A151" s="113" t="str">
        <f t="shared" si="9"/>
        <v>SH</v>
      </c>
      <c r="B151" s="189"/>
      <c r="C151" s="1056">
        <v>5</v>
      </c>
      <c r="D151" s="1057"/>
      <c r="E151" s="1062" t="s">
        <v>304</v>
      </c>
      <c r="F151" s="1063"/>
      <c r="G151" s="1063"/>
      <c r="H151" s="1063"/>
      <c r="I151" s="1063"/>
      <c r="J151" s="1063"/>
      <c r="K151" s="1063"/>
      <c r="L151" s="1063"/>
      <c r="M151" s="1063"/>
      <c r="N151" s="1063"/>
      <c r="O151" s="1063"/>
      <c r="P151" s="1063"/>
      <c r="Q151" s="1063"/>
      <c r="R151" s="1063"/>
      <c r="S151" s="1063"/>
      <c r="T151" s="1064"/>
      <c r="U151" s="154" t="s">
        <v>305</v>
      </c>
      <c r="V151" s="1038" t="s">
        <v>292</v>
      </c>
      <c r="W151" s="1039"/>
      <c r="X151" s="1039"/>
      <c r="Y151" s="1039"/>
      <c r="Z151" s="1040"/>
      <c r="AA151" s="1038" t="s">
        <v>293</v>
      </c>
      <c r="AB151" s="1039"/>
      <c r="AC151" s="1040"/>
      <c r="AD151" s="132">
        <v>2</v>
      </c>
      <c r="AE151" s="132" t="s">
        <v>294</v>
      </c>
      <c r="AF151" s="1089"/>
      <c r="AG151" s="1090"/>
      <c r="AH151" s="1091"/>
      <c r="AI151" s="1089"/>
      <c r="AJ151" s="1090"/>
      <c r="AK151" s="1091"/>
      <c r="AL151" s="234"/>
      <c r="AN151" s="191" t="str">
        <f t="shared" si="11"/>
        <v>■</v>
      </c>
    </row>
    <row r="152" spans="1:40">
      <c r="A152" s="113" t="str">
        <f t="shared" si="9"/>
        <v>SH</v>
      </c>
      <c r="B152" s="189"/>
      <c r="C152" s="1056">
        <v>6</v>
      </c>
      <c r="D152" s="1057"/>
      <c r="E152" s="1062" t="s">
        <v>1302</v>
      </c>
      <c r="F152" s="1063"/>
      <c r="G152" s="1063"/>
      <c r="H152" s="1063"/>
      <c r="I152" s="1063"/>
      <c r="J152" s="1063"/>
      <c r="K152" s="1063"/>
      <c r="L152" s="1063"/>
      <c r="M152" s="1063"/>
      <c r="N152" s="1063"/>
      <c r="O152" s="1063"/>
      <c r="P152" s="1063"/>
      <c r="Q152" s="1063"/>
      <c r="R152" s="1063"/>
      <c r="S152" s="1063"/>
      <c r="T152" s="1064"/>
      <c r="U152" s="154" t="s">
        <v>1303</v>
      </c>
      <c r="V152" s="1038" t="s">
        <v>299</v>
      </c>
      <c r="W152" s="1039"/>
      <c r="X152" s="1039"/>
      <c r="Y152" s="1039"/>
      <c r="Z152" s="1040"/>
      <c r="AA152" s="1038" t="s">
        <v>293</v>
      </c>
      <c r="AB152" s="1039"/>
      <c r="AC152" s="1040"/>
      <c r="AD152" s="132">
        <v>2</v>
      </c>
      <c r="AE152" s="132" t="s">
        <v>294</v>
      </c>
      <c r="AF152" s="1089"/>
      <c r="AG152" s="1090"/>
      <c r="AH152" s="1091"/>
      <c r="AI152" s="1089"/>
      <c r="AJ152" s="1090"/>
      <c r="AK152" s="1091"/>
      <c r="AL152" s="234"/>
      <c r="AN152" s="191" t="str">
        <f t="shared" si="11"/>
        <v>■</v>
      </c>
    </row>
    <row r="153" spans="1:40">
      <c r="A153" s="113" t="str">
        <f t="shared" si="9"/>
        <v>SH</v>
      </c>
      <c r="B153" s="189"/>
      <c r="C153" s="1056">
        <v>7</v>
      </c>
      <c r="D153" s="1057"/>
      <c r="E153" s="1062" t="s">
        <v>1304</v>
      </c>
      <c r="F153" s="1063"/>
      <c r="G153" s="1063"/>
      <c r="H153" s="1063"/>
      <c r="I153" s="1063"/>
      <c r="J153" s="1063"/>
      <c r="K153" s="1063"/>
      <c r="L153" s="1063"/>
      <c r="M153" s="1063"/>
      <c r="N153" s="1063"/>
      <c r="O153" s="1063"/>
      <c r="P153" s="1063"/>
      <c r="Q153" s="1063"/>
      <c r="R153" s="1063"/>
      <c r="S153" s="1063"/>
      <c r="T153" s="1064"/>
      <c r="U153" s="154" t="s">
        <v>1305</v>
      </c>
      <c r="V153" s="1038" t="s">
        <v>299</v>
      </c>
      <c r="W153" s="1039"/>
      <c r="X153" s="1039"/>
      <c r="Y153" s="1039"/>
      <c r="Z153" s="1040"/>
      <c r="AA153" s="1038" t="s">
        <v>293</v>
      </c>
      <c r="AB153" s="1039"/>
      <c r="AC153" s="1040"/>
      <c r="AD153" s="132">
        <v>1</v>
      </c>
      <c r="AE153" s="132" t="s">
        <v>294</v>
      </c>
      <c r="AF153" s="1089"/>
      <c r="AG153" s="1090"/>
      <c r="AH153" s="1091"/>
      <c r="AI153" s="1089"/>
      <c r="AJ153" s="1090"/>
      <c r="AK153" s="1091"/>
      <c r="AL153" s="234"/>
      <c r="AN153" s="191" t="str">
        <f t="shared" si="11"/>
        <v>■</v>
      </c>
    </row>
    <row r="154" spans="1:40">
      <c r="A154" s="485" t="str">
        <f t="shared" si="9"/>
        <v>SH</v>
      </c>
      <c r="B154" s="189"/>
      <c r="C154" s="1056">
        <v>8</v>
      </c>
      <c r="D154" s="1057"/>
      <c r="E154" s="1062" t="s">
        <v>1306</v>
      </c>
      <c r="F154" s="1063"/>
      <c r="G154" s="1063"/>
      <c r="H154" s="1063"/>
      <c r="I154" s="1063"/>
      <c r="J154" s="1063"/>
      <c r="K154" s="1063"/>
      <c r="L154" s="1063"/>
      <c r="M154" s="1063"/>
      <c r="N154" s="1063"/>
      <c r="O154" s="1063"/>
      <c r="P154" s="1063"/>
      <c r="Q154" s="1063"/>
      <c r="R154" s="1063"/>
      <c r="S154" s="1063"/>
      <c r="T154" s="1064"/>
      <c r="U154" s="154" t="s">
        <v>1307</v>
      </c>
      <c r="V154" s="1038" t="s">
        <v>299</v>
      </c>
      <c r="W154" s="1039"/>
      <c r="X154" s="1039"/>
      <c r="Y154" s="1039"/>
      <c r="Z154" s="1040"/>
      <c r="AA154" s="1038" t="s">
        <v>293</v>
      </c>
      <c r="AB154" s="1039"/>
      <c r="AC154" s="1040"/>
      <c r="AD154" s="132">
        <v>3</v>
      </c>
      <c r="AE154" s="132" t="s">
        <v>294</v>
      </c>
      <c r="AF154" s="1089"/>
      <c r="AG154" s="1090"/>
      <c r="AH154" s="1091"/>
      <c r="AI154" s="1089"/>
      <c r="AJ154" s="1090"/>
      <c r="AK154" s="1091"/>
      <c r="AL154" s="234"/>
      <c r="AN154" s="191" t="str">
        <f t="shared" si="11"/>
        <v>■</v>
      </c>
    </row>
    <row r="155" spans="1:40">
      <c r="A155" s="486" t="str">
        <f t="shared" si="9"/>
        <v>SH</v>
      </c>
      <c r="B155" s="189"/>
      <c r="C155" s="1071">
        <v>9</v>
      </c>
      <c r="D155" s="1072"/>
      <c r="E155" s="1065" t="s">
        <v>1308</v>
      </c>
      <c r="F155" s="1066"/>
      <c r="G155" s="1066"/>
      <c r="H155" s="1066"/>
      <c r="I155" s="1066"/>
      <c r="J155" s="1066"/>
      <c r="K155" s="1066"/>
      <c r="L155" s="1066"/>
      <c r="M155" s="1066"/>
      <c r="N155" s="1066"/>
      <c r="O155" s="1066"/>
      <c r="P155" s="1066"/>
      <c r="Q155" s="1066"/>
      <c r="R155" s="1066"/>
      <c r="S155" s="1066"/>
      <c r="T155" s="1067"/>
      <c r="U155" s="271" t="s">
        <v>1309</v>
      </c>
      <c r="V155" s="1041" t="s">
        <v>311</v>
      </c>
      <c r="W155" s="1042"/>
      <c r="X155" s="1042"/>
      <c r="Y155" s="1042"/>
      <c r="Z155" s="1043"/>
      <c r="AA155" s="1041" t="s">
        <v>293</v>
      </c>
      <c r="AB155" s="1042"/>
      <c r="AC155" s="1043"/>
      <c r="AD155" s="131">
        <v>40</v>
      </c>
      <c r="AE155" s="131" t="s">
        <v>294</v>
      </c>
      <c r="AF155" s="1092"/>
      <c r="AG155" s="1093"/>
      <c r="AH155" s="1094"/>
      <c r="AI155" s="1092"/>
      <c r="AJ155" s="1093"/>
      <c r="AK155" s="1094"/>
      <c r="AL155" s="260" t="s">
        <v>314</v>
      </c>
      <c r="AN155" s="191" t="str">
        <f t="shared" si="11"/>
        <v>■</v>
      </c>
    </row>
    <row r="156" spans="1:40">
      <c r="A156" s="113" t="str">
        <f t="shared" si="9"/>
        <v>SH</v>
      </c>
      <c r="B156" s="189"/>
      <c r="C156" s="1056">
        <v>10</v>
      </c>
      <c r="D156" s="1057"/>
      <c r="E156" s="1062" t="s">
        <v>1310</v>
      </c>
      <c r="F156" s="1063"/>
      <c r="G156" s="1063"/>
      <c r="H156" s="1063"/>
      <c r="I156" s="1063"/>
      <c r="J156" s="1063"/>
      <c r="K156" s="1063"/>
      <c r="L156" s="1063"/>
      <c r="M156" s="1063"/>
      <c r="N156" s="1063"/>
      <c r="O156" s="1063"/>
      <c r="P156" s="1063"/>
      <c r="Q156" s="1063"/>
      <c r="R156" s="1063"/>
      <c r="S156" s="1063"/>
      <c r="T156" s="1064"/>
      <c r="U156" s="154" t="s">
        <v>1311</v>
      </c>
      <c r="V156" s="1038" t="s">
        <v>299</v>
      </c>
      <c r="W156" s="1039"/>
      <c r="X156" s="1039"/>
      <c r="Y156" s="1039"/>
      <c r="Z156" s="1040"/>
      <c r="AA156" s="1038" t="s">
        <v>300</v>
      </c>
      <c r="AB156" s="1039"/>
      <c r="AC156" s="1040"/>
      <c r="AD156" s="132">
        <v>7</v>
      </c>
      <c r="AE156" s="132">
        <v>0</v>
      </c>
      <c r="AF156" s="1089"/>
      <c r="AG156" s="1090"/>
      <c r="AH156" s="1091"/>
      <c r="AI156" s="1089"/>
      <c r="AJ156" s="1090"/>
      <c r="AK156" s="1091"/>
      <c r="AL156" s="234"/>
      <c r="AN156" s="191" t="str">
        <f t="shared" si="11"/>
        <v>■</v>
      </c>
    </row>
    <row r="157" spans="1:40">
      <c r="A157" s="113" t="str">
        <f t="shared" ref="A157:A188" si="12">IF(LEN(J157)&gt;0,MID(J157,FIND("(",J157,1)+1,2),A156)</f>
        <v>SH</v>
      </c>
      <c r="B157" s="189"/>
      <c r="C157" s="1056">
        <v>11</v>
      </c>
      <c r="D157" s="1057"/>
      <c r="E157" s="1062" t="s">
        <v>1312</v>
      </c>
      <c r="F157" s="1063"/>
      <c r="G157" s="1063"/>
      <c r="H157" s="1063"/>
      <c r="I157" s="1063"/>
      <c r="J157" s="1063"/>
      <c r="K157" s="1063"/>
      <c r="L157" s="1063"/>
      <c r="M157" s="1063"/>
      <c r="N157" s="1063"/>
      <c r="O157" s="1063"/>
      <c r="P157" s="1063"/>
      <c r="Q157" s="1063"/>
      <c r="R157" s="1063"/>
      <c r="S157" s="1063"/>
      <c r="T157" s="1064"/>
      <c r="U157" s="154" t="s">
        <v>1313</v>
      </c>
      <c r="V157" s="1038" t="s">
        <v>299</v>
      </c>
      <c r="W157" s="1039"/>
      <c r="X157" s="1039"/>
      <c r="Y157" s="1039"/>
      <c r="Z157" s="1040"/>
      <c r="AA157" s="1038" t="s">
        <v>300</v>
      </c>
      <c r="AB157" s="1039"/>
      <c r="AC157" s="1040"/>
      <c r="AD157" s="132">
        <v>7</v>
      </c>
      <c r="AE157" s="132">
        <v>0</v>
      </c>
      <c r="AF157" s="1089"/>
      <c r="AG157" s="1090"/>
      <c r="AH157" s="1091"/>
      <c r="AI157" s="1089"/>
      <c r="AJ157" s="1090"/>
      <c r="AK157" s="1091"/>
      <c r="AL157" s="234"/>
      <c r="AN157" s="191" t="str">
        <f t="shared" si="11"/>
        <v>■</v>
      </c>
    </row>
    <row r="158" spans="1:40">
      <c r="A158" s="113" t="str">
        <f t="shared" si="12"/>
        <v>SH</v>
      </c>
      <c r="B158" s="189"/>
      <c r="C158" s="1056">
        <v>12</v>
      </c>
      <c r="D158" s="1057"/>
      <c r="E158" s="1062" t="s">
        <v>1314</v>
      </c>
      <c r="F158" s="1063"/>
      <c r="G158" s="1063"/>
      <c r="H158" s="1063"/>
      <c r="I158" s="1063"/>
      <c r="J158" s="1063"/>
      <c r="K158" s="1063"/>
      <c r="L158" s="1063"/>
      <c r="M158" s="1063"/>
      <c r="N158" s="1063"/>
      <c r="O158" s="1063"/>
      <c r="P158" s="1063"/>
      <c r="Q158" s="1063"/>
      <c r="R158" s="1063"/>
      <c r="S158" s="1063"/>
      <c r="T158" s="1064"/>
      <c r="U158" s="154" t="s">
        <v>1315</v>
      </c>
      <c r="V158" s="1038" t="s">
        <v>299</v>
      </c>
      <c r="W158" s="1039"/>
      <c r="X158" s="1039"/>
      <c r="Y158" s="1039"/>
      <c r="Z158" s="1040"/>
      <c r="AA158" s="1038" t="s">
        <v>300</v>
      </c>
      <c r="AB158" s="1039"/>
      <c r="AC158" s="1040"/>
      <c r="AD158" s="132">
        <v>7</v>
      </c>
      <c r="AE158" s="132">
        <v>0</v>
      </c>
      <c r="AF158" s="1089"/>
      <c r="AG158" s="1090"/>
      <c r="AH158" s="1091"/>
      <c r="AI158" s="1089"/>
      <c r="AJ158" s="1090"/>
      <c r="AK158" s="1091"/>
      <c r="AL158" s="234"/>
      <c r="AN158" s="191" t="str">
        <f t="shared" si="11"/>
        <v>■</v>
      </c>
    </row>
    <row r="159" spans="1:40">
      <c r="A159" s="113" t="str">
        <f t="shared" si="12"/>
        <v>SH</v>
      </c>
      <c r="B159" s="336"/>
      <c r="C159" s="1056">
        <v>13</v>
      </c>
      <c r="D159" s="1057"/>
      <c r="E159" s="1062" t="s">
        <v>1316</v>
      </c>
      <c r="F159" s="1063"/>
      <c r="G159" s="1063"/>
      <c r="H159" s="1063"/>
      <c r="I159" s="1063"/>
      <c r="J159" s="1063"/>
      <c r="K159" s="1063"/>
      <c r="L159" s="1063"/>
      <c r="M159" s="1063"/>
      <c r="N159" s="1063"/>
      <c r="O159" s="1063"/>
      <c r="P159" s="1063"/>
      <c r="Q159" s="1063"/>
      <c r="R159" s="1063"/>
      <c r="S159" s="1063"/>
      <c r="T159" s="1064"/>
      <c r="U159" s="154" t="s">
        <v>1317</v>
      </c>
      <c r="V159" s="1038" t="s">
        <v>299</v>
      </c>
      <c r="W159" s="1039"/>
      <c r="X159" s="1039"/>
      <c r="Y159" s="1039"/>
      <c r="Z159" s="1040"/>
      <c r="AA159" s="1038" t="s">
        <v>300</v>
      </c>
      <c r="AB159" s="1039"/>
      <c r="AC159" s="1040"/>
      <c r="AD159" s="132">
        <v>7</v>
      </c>
      <c r="AE159" s="132">
        <v>0</v>
      </c>
      <c r="AF159" s="1089"/>
      <c r="AG159" s="1090"/>
      <c r="AH159" s="1091"/>
      <c r="AI159" s="1089"/>
      <c r="AJ159" s="1090"/>
      <c r="AK159" s="1091"/>
      <c r="AL159" s="234"/>
      <c r="AN159" s="191" t="str">
        <f t="shared" si="11"/>
        <v>■</v>
      </c>
    </row>
    <row r="160" spans="1:40" ht="13.15" customHeight="1">
      <c r="A160" s="113" t="str">
        <f t="shared" si="12"/>
        <v>SH</v>
      </c>
      <c r="B160" s="189"/>
      <c r="C160" s="1056">
        <v>14</v>
      </c>
      <c r="D160" s="1057"/>
      <c r="E160" s="1083" t="s">
        <v>1318</v>
      </c>
      <c r="F160" s="1084"/>
      <c r="G160" s="1084"/>
      <c r="H160" s="1084"/>
      <c r="I160" s="1084"/>
      <c r="J160" s="1084"/>
      <c r="K160" s="1084"/>
      <c r="L160" s="1084"/>
      <c r="M160" s="1084"/>
      <c r="N160" s="1084"/>
      <c r="O160" s="1084"/>
      <c r="P160" s="1084"/>
      <c r="Q160" s="1084"/>
      <c r="R160" s="1084"/>
      <c r="S160" s="1084"/>
      <c r="T160" s="1085"/>
      <c r="U160" s="154" t="s">
        <v>1319</v>
      </c>
      <c r="V160" s="1038" t="s">
        <v>299</v>
      </c>
      <c r="W160" s="1039"/>
      <c r="X160" s="1039"/>
      <c r="Y160" s="1039"/>
      <c r="Z160" s="1040"/>
      <c r="AA160" s="1038" t="s">
        <v>300</v>
      </c>
      <c r="AB160" s="1039"/>
      <c r="AC160" s="1040"/>
      <c r="AD160" s="132">
        <v>7</v>
      </c>
      <c r="AE160" s="132">
        <v>0</v>
      </c>
      <c r="AF160" s="1089"/>
      <c r="AG160" s="1090"/>
      <c r="AH160" s="1091"/>
      <c r="AI160" s="1089"/>
      <c r="AJ160" s="1090"/>
      <c r="AK160" s="1091"/>
      <c r="AL160" s="234"/>
      <c r="AN160" s="191" t="str">
        <f t="shared" si="11"/>
        <v>■</v>
      </c>
    </row>
    <row r="161" spans="1:40" ht="13.15" customHeight="1">
      <c r="A161" s="113" t="str">
        <f t="shared" si="12"/>
        <v>SH</v>
      </c>
      <c r="B161" s="189"/>
      <c r="C161" s="1056">
        <v>15</v>
      </c>
      <c r="D161" s="1057"/>
      <c r="E161" s="1083" t="s">
        <v>1320</v>
      </c>
      <c r="F161" s="1084"/>
      <c r="G161" s="1084"/>
      <c r="H161" s="1084"/>
      <c r="I161" s="1084"/>
      <c r="J161" s="1084"/>
      <c r="K161" s="1084"/>
      <c r="L161" s="1084"/>
      <c r="M161" s="1084"/>
      <c r="N161" s="1084"/>
      <c r="O161" s="1084"/>
      <c r="P161" s="1084"/>
      <c r="Q161" s="1084"/>
      <c r="R161" s="1084"/>
      <c r="S161" s="1084"/>
      <c r="T161" s="1085"/>
      <c r="U161" s="154" t="s">
        <v>1321</v>
      </c>
      <c r="V161" s="1038" t="s">
        <v>299</v>
      </c>
      <c r="W161" s="1039"/>
      <c r="X161" s="1039"/>
      <c r="Y161" s="1039"/>
      <c r="Z161" s="1040"/>
      <c r="AA161" s="1038" t="s">
        <v>300</v>
      </c>
      <c r="AB161" s="1039"/>
      <c r="AC161" s="1040"/>
      <c r="AD161" s="132">
        <v>5</v>
      </c>
      <c r="AE161" s="132">
        <v>0</v>
      </c>
      <c r="AF161" s="1089"/>
      <c r="AG161" s="1090"/>
      <c r="AH161" s="1091"/>
      <c r="AI161" s="1089"/>
      <c r="AJ161" s="1090"/>
      <c r="AK161" s="1091"/>
      <c r="AL161" s="234"/>
      <c r="AN161" s="191" t="str">
        <f t="shared" si="11"/>
        <v>■</v>
      </c>
    </row>
    <row r="162" spans="1:40" ht="13.15" customHeight="1">
      <c r="A162" s="113" t="str">
        <f t="shared" si="12"/>
        <v>SH</v>
      </c>
      <c r="B162" s="189"/>
      <c r="C162" s="1056">
        <v>16</v>
      </c>
      <c r="D162" s="1057"/>
      <c r="E162" s="1083" t="s">
        <v>1322</v>
      </c>
      <c r="F162" s="1084"/>
      <c r="G162" s="1084"/>
      <c r="H162" s="1084"/>
      <c r="I162" s="1084"/>
      <c r="J162" s="1084"/>
      <c r="K162" s="1084"/>
      <c r="L162" s="1084"/>
      <c r="M162" s="1084"/>
      <c r="N162" s="1084"/>
      <c r="O162" s="1084"/>
      <c r="P162" s="1084"/>
      <c r="Q162" s="1084"/>
      <c r="R162" s="1084"/>
      <c r="S162" s="1084"/>
      <c r="T162" s="1085"/>
      <c r="U162" s="154" t="s">
        <v>1323</v>
      </c>
      <c r="V162" s="1038" t="s">
        <v>299</v>
      </c>
      <c r="W162" s="1039"/>
      <c r="X162" s="1039"/>
      <c r="Y162" s="1039"/>
      <c r="Z162" s="1040"/>
      <c r="AA162" s="1038" t="s">
        <v>300</v>
      </c>
      <c r="AB162" s="1039"/>
      <c r="AC162" s="1040"/>
      <c r="AD162" s="132">
        <v>5</v>
      </c>
      <c r="AE162" s="132">
        <v>0</v>
      </c>
      <c r="AF162" s="1089"/>
      <c r="AG162" s="1090"/>
      <c r="AH162" s="1091"/>
      <c r="AI162" s="1089"/>
      <c r="AJ162" s="1090"/>
      <c r="AK162" s="1091"/>
      <c r="AL162" s="234"/>
      <c r="AN162" s="191" t="str">
        <f t="shared" si="11"/>
        <v>■</v>
      </c>
    </row>
    <row r="163" spans="1:40" ht="13.15" customHeight="1">
      <c r="A163" s="113" t="str">
        <f t="shared" si="12"/>
        <v>SH</v>
      </c>
      <c r="B163" s="189"/>
      <c r="C163" s="1056">
        <v>17</v>
      </c>
      <c r="D163" s="1057"/>
      <c r="E163" s="1083" t="s">
        <v>1272</v>
      </c>
      <c r="F163" s="1084"/>
      <c r="G163" s="1084"/>
      <c r="H163" s="1084"/>
      <c r="I163" s="1084"/>
      <c r="J163" s="1084"/>
      <c r="K163" s="1084"/>
      <c r="L163" s="1084"/>
      <c r="M163" s="1084"/>
      <c r="N163" s="1084"/>
      <c r="O163" s="1084"/>
      <c r="P163" s="1084"/>
      <c r="Q163" s="1084"/>
      <c r="R163" s="1084"/>
      <c r="S163" s="1084"/>
      <c r="T163" s="1085"/>
      <c r="U163" s="154" t="s">
        <v>323</v>
      </c>
      <c r="V163" s="1038" t="s">
        <v>299</v>
      </c>
      <c r="W163" s="1039"/>
      <c r="X163" s="1039"/>
      <c r="Y163" s="1039"/>
      <c r="Z163" s="1040"/>
      <c r="AA163" s="1038" t="s">
        <v>293</v>
      </c>
      <c r="AB163" s="1039"/>
      <c r="AC163" s="1040"/>
      <c r="AD163" s="132">
        <v>6</v>
      </c>
      <c r="AE163" s="132" t="s">
        <v>294</v>
      </c>
      <c r="AF163" s="1089"/>
      <c r="AG163" s="1090"/>
      <c r="AH163" s="1091"/>
      <c r="AI163" s="1089"/>
      <c r="AJ163" s="1090"/>
      <c r="AK163" s="1091"/>
      <c r="AL163" s="234"/>
      <c r="AN163" s="191" t="str">
        <f t="shared" si="11"/>
        <v>■</v>
      </c>
    </row>
    <row r="164" spans="1:40" ht="13.15" customHeight="1">
      <c r="A164" s="113" t="str">
        <f t="shared" si="12"/>
        <v>SH</v>
      </c>
      <c r="B164" s="189"/>
      <c r="C164" s="1056">
        <v>18</v>
      </c>
      <c r="D164" s="1057"/>
      <c r="E164" s="1083" t="s">
        <v>324</v>
      </c>
      <c r="F164" s="1084"/>
      <c r="G164" s="1084"/>
      <c r="H164" s="1084"/>
      <c r="I164" s="1084"/>
      <c r="J164" s="1084"/>
      <c r="K164" s="1084"/>
      <c r="L164" s="1084"/>
      <c r="M164" s="1084"/>
      <c r="N164" s="1084"/>
      <c r="O164" s="1084"/>
      <c r="P164" s="1084"/>
      <c r="Q164" s="1084"/>
      <c r="R164" s="1084"/>
      <c r="S164" s="1084"/>
      <c r="T164" s="1085"/>
      <c r="U164" s="154" t="s">
        <v>325</v>
      </c>
      <c r="V164" s="1038" t="s">
        <v>299</v>
      </c>
      <c r="W164" s="1039"/>
      <c r="X164" s="1039"/>
      <c r="Y164" s="1039"/>
      <c r="Z164" s="1040"/>
      <c r="AA164" s="1038" t="s">
        <v>293</v>
      </c>
      <c r="AB164" s="1039"/>
      <c r="AC164" s="1040"/>
      <c r="AD164" s="132">
        <v>6</v>
      </c>
      <c r="AE164" s="132" t="s">
        <v>294</v>
      </c>
      <c r="AF164" s="1089"/>
      <c r="AG164" s="1090"/>
      <c r="AH164" s="1091"/>
      <c r="AI164" s="1089"/>
      <c r="AJ164" s="1090"/>
      <c r="AK164" s="1091"/>
      <c r="AL164" s="234"/>
      <c r="AN164" s="191" t="str">
        <f t="shared" si="11"/>
        <v>■</v>
      </c>
    </row>
    <row r="165" spans="1:40">
      <c r="A165" s="113" t="str">
        <f t="shared" si="12"/>
        <v>SH</v>
      </c>
      <c r="B165" s="354"/>
      <c r="C165" s="684"/>
      <c r="D165" s="685"/>
      <c r="E165" s="685"/>
      <c r="F165" s="685"/>
      <c r="G165" s="685"/>
      <c r="H165" s="685"/>
      <c r="I165" s="685"/>
      <c r="J165" s="685"/>
      <c r="K165" s="685"/>
      <c r="L165" s="685"/>
      <c r="M165" s="685"/>
      <c r="N165" s="685"/>
      <c r="O165" s="685"/>
      <c r="P165" s="685"/>
      <c r="Q165" s="685"/>
      <c r="R165" s="685"/>
      <c r="S165" s="685"/>
      <c r="T165" s="685"/>
      <c r="U165" s="330"/>
      <c r="V165" s="686"/>
      <c r="W165" s="686"/>
      <c r="X165" s="686"/>
      <c r="Y165" s="686"/>
      <c r="Z165" s="686"/>
      <c r="AA165" s="686"/>
      <c r="AB165" s="686"/>
      <c r="AC165" s="686"/>
      <c r="AD165" s="686"/>
      <c r="AE165" s="686"/>
      <c r="AF165" s="687"/>
      <c r="AG165" s="687"/>
      <c r="AH165" s="687"/>
      <c r="AI165" s="687"/>
      <c r="AJ165" s="687"/>
      <c r="AK165" s="687"/>
      <c r="AL165" s="688"/>
      <c r="AM165" s="356"/>
    </row>
    <row r="166" spans="1:40">
      <c r="A166" s="113" t="str">
        <f t="shared" si="12"/>
        <v>CZ</v>
      </c>
      <c r="B166" s="679"/>
      <c r="C166" s="680" t="s">
        <v>282</v>
      </c>
      <c r="D166" s="681"/>
      <c r="E166" s="480"/>
      <c r="F166" s="480"/>
      <c r="G166" s="480"/>
      <c r="H166" s="480"/>
      <c r="I166" s="480"/>
      <c r="J166" s="682" t="s">
        <v>1324</v>
      </c>
      <c r="K166" s="680"/>
      <c r="L166" s="480"/>
      <c r="M166" s="680"/>
      <c r="N166" s="480"/>
      <c r="O166" s="480"/>
      <c r="P166" s="480"/>
      <c r="Q166" s="480"/>
      <c r="R166" s="480"/>
      <c r="S166" s="480"/>
      <c r="T166" s="480"/>
      <c r="U166" s="682" t="s">
        <v>1325</v>
      </c>
      <c r="V166" s="514"/>
      <c r="W166" s="514"/>
      <c r="X166" s="514"/>
      <c r="Y166" s="514"/>
      <c r="Z166" s="514"/>
      <c r="AA166" s="514"/>
      <c r="AB166" s="514"/>
      <c r="AC166" s="514"/>
      <c r="AD166" s="514"/>
      <c r="AE166" s="514"/>
      <c r="AF166" s="515"/>
      <c r="AG166" s="515"/>
      <c r="AH166" s="515"/>
      <c r="AI166" s="515"/>
      <c r="AJ166" s="515"/>
      <c r="AK166" s="515"/>
      <c r="AL166" s="516"/>
      <c r="AM166" s="683"/>
    </row>
    <row r="167" spans="1:40" ht="12" customHeight="1">
      <c r="A167" s="113" t="str">
        <f t="shared" si="12"/>
        <v>CZ</v>
      </c>
      <c r="B167" s="316"/>
      <c r="C167" s="1047" t="s">
        <v>85</v>
      </c>
      <c r="D167" s="1068"/>
      <c r="E167" s="1047" t="s">
        <v>285</v>
      </c>
      <c r="F167" s="1048"/>
      <c r="G167" s="1048"/>
      <c r="H167" s="1048"/>
      <c r="I167" s="1048"/>
      <c r="J167" s="1048"/>
      <c r="K167" s="1048"/>
      <c r="L167" s="1048"/>
      <c r="M167" s="1048"/>
      <c r="N167" s="1048"/>
      <c r="O167" s="1048"/>
      <c r="P167" s="1048"/>
      <c r="Q167" s="1048"/>
      <c r="R167" s="1048"/>
      <c r="S167" s="1048"/>
      <c r="T167" s="1048"/>
      <c r="U167" s="1122" t="s">
        <v>286</v>
      </c>
      <c r="V167" s="1047" t="s">
        <v>287</v>
      </c>
      <c r="W167" s="1048"/>
      <c r="X167" s="1048"/>
      <c r="Y167" s="1048"/>
      <c r="Z167" s="1079"/>
      <c r="AA167" s="1047" t="s">
        <v>876</v>
      </c>
      <c r="AB167" s="1048"/>
      <c r="AC167" s="1049"/>
      <c r="AD167" s="1102" t="s">
        <v>289</v>
      </c>
      <c r="AE167" s="1103"/>
      <c r="AF167" s="1095" t="s">
        <v>88</v>
      </c>
      <c r="AG167" s="1096"/>
      <c r="AH167" s="1097"/>
      <c r="AI167" s="1095" t="s">
        <v>89</v>
      </c>
      <c r="AJ167" s="1096"/>
      <c r="AK167" s="1097"/>
      <c r="AL167" s="1106" t="s">
        <v>90</v>
      </c>
    </row>
    <row r="168" spans="1:40" ht="12" customHeight="1">
      <c r="A168" s="113" t="str">
        <f t="shared" si="12"/>
        <v>CZ</v>
      </c>
      <c r="B168" s="316"/>
      <c r="C168" s="1069"/>
      <c r="D168" s="1070"/>
      <c r="E168" s="1050"/>
      <c r="F168" s="1051"/>
      <c r="G168" s="1051"/>
      <c r="H168" s="1051"/>
      <c r="I168" s="1051"/>
      <c r="J168" s="1051"/>
      <c r="K168" s="1051"/>
      <c r="L168" s="1051"/>
      <c r="M168" s="1051"/>
      <c r="N168" s="1051"/>
      <c r="O168" s="1051"/>
      <c r="P168" s="1051"/>
      <c r="Q168" s="1051"/>
      <c r="R168" s="1051"/>
      <c r="S168" s="1051"/>
      <c r="T168" s="1051"/>
      <c r="U168" s="1123"/>
      <c r="V168" s="1080"/>
      <c r="W168" s="1081"/>
      <c r="X168" s="1081"/>
      <c r="Y168" s="1081"/>
      <c r="Z168" s="1082"/>
      <c r="AA168" s="1050"/>
      <c r="AB168" s="1051"/>
      <c r="AC168" s="1052"/>
      <c r="AD168" s="1104"/>
      <c r="AE168" s="1105"/>
      <c r="AF168" s="1098"/>
      <c r="AG168" s="1099"/>
      <c r="AH168" s="1100"/>
      <c r="AI168" s="1098"/>
      <c r="AJ168" s="1099"/>
      <c r="AK168" s="1100"/>
      <c r="AL168" s="1107"/>
    </row>
    <row r="169" spans="1:40" ht="13.15" customHeight="1">
      <c r="A169" s="113" t="str">
        <f t="shared" si="12"/>
        <v>CZ</v>
      </c>
      <c r="B169" s="189"/>
      <c r="C169" s="1056">
        <v>1</v>
      </c>
      <c r="D169" s="1057"/>
      <c r="E169" s="1073" t="s">
        <v>350</v>
      </c>
      <c r="F169" s="1074"/>
      <c r="G169" s="1074"/>
      <c r="H169" s="1074"/>
      <c r="I169" s="1074"/>
      <c r="J169" s="1074"/>
      <c r="K169" s="1074"/>
      <c r="L169" s="1074"/>
      <c r="M169" s="1074"/>
      <c r="N169" s="1074"/>
      <c r="O169" s="1074"/>
      <c r="P169" s="1074"/>
      <c r="Q169" s="1074"/>
      <c r="R169" s="1074"/>
      <c r="S169" s="1074"/>
      <c r="T169" s="1075"/>
      <c r="U169" s="317" t="s">
        <v>291</v>
      </c>
      <c r="V169" s="1035" t="s">
        <v>292</v>
      </c>
      <c r="W169" s="1036"/>
      <c r="X169" s="1036"/>
      <c r="Y169" s="1036"/>
      <c r="Z169" s="1037"/>
      <c r="AA169" s="1035" t="s">
        <v>293</v>
      </c>
      <c r="AB169" s="1036"/>
      <c r="AC169" s="1037"/>
      <c r="AD169" s="130">
        <v>10</v>
      </c>
      <c r="AE169" s="130" t="s">
        <v>294</v>
      </c>
      <c r="AF169" s="1089"/>
      <c r="AG169" s="1090"/>
      <c r="AH169" s="1091"/>
      <c r="AI169" s="1089"/>
      <c r="AJ169" s="1090"/>
      <c r="AK169" s="1091"/>
      <c r="AL169" s="334"/>
      <c r="AN169" s="191" t="str">
        <f>$J$18</f>
        <v>■</v>
      </c>
    </row>
    <row r="170" spans="1:40" ht="13.15" customHeight="1">
      <c r="A170" s="113" t="str">
        <f t="shared" si="12"/>
        <v>CZ</v>
      </c>
      <c r="B170" s="189"/>
      <c r="C170" s="1056">
        <v>2</v>
      </c>
      <c r="D170" s="1057"/>
      <c r="E170" s="1073" t="s">
        <v>351</v>
      </c>
      <c r="F170" s="1074"/>
      <c r="G170" s="1074"/>
      <c r="H170" s="1074"/>
      <c r="I170" s="1074"/>
      <c r="J170" s="1074"/>
      <c r="K170" s="1074"/>
      <c r="L170" s="1074"/>
      <c r="M170" s="1074"/>
      <c r="N170" s="1074"/>
      <c r="O170" s="1074"/>
      <c r="P170" s="1074"/>
      <c r="Q170" s="1074"/>
      <c r="R170" s="1074"/>
      <c r="S170" s="1074"/>
      <c r="T170" s="1075"/>
      <c r="U170" s="270" t="s">
        <v>296</v>
      </c>
      <c r="V170" s="1035" t="s">
        <v>292</v>
      </c>
      <c r="W170" s="1036"/>
      <c r="X170" s="1036"/>
      <c r="Y170" s="1036"/>
      <c r="Z170" s="1037"/>
      <c r="AA170" s="1035" t="s">
        <v>293</v>
      </c>
      <c r="AB170" s="1036"/>
      <c r="AC170" s="1037"/>
      <c r="AD170" s="130">
        <v>51</v>
      </c>
      <c r="AE170" s="130" t="s">
        <v>294</v>
      </c>
      <c r="AF170" s="1089"/>
      <c r="AG170" s="1090"/>
      <c r="AH170" s="1091"/>
      <c r="AI170" s="1089"/>
      <c r="AJ170" s="1090"/>
      <c r="AK170" s="1091"/>
      <c r="AL170" s="334"/>
      <c r="AN170" s="191" t="str">
        <f t="shared" ref="AN170:AN213" si="13">$J$18</f>
        <v>■</v>
      </c>
    </row>
    <row r="171" spans="1:40" ht="13.15" customHeight="1">
      <c r="A171" s="113" t="str">
        <f t="shared" si="12"/>
        <v>CZ</v>
      </c>
      <c r="B171" s="189"/>
      <c r="C171" s="1071">
        <v>3</v>
      </c>
      <c r="D171" s="1072"/>
      <c r="E171" s="1076" t="s">
        <v>297</v>
      </c>
      <c r="F171" s="1077"/>
      <c r="G171" s="1077"/>
      <c r="H171" s="1077"/>
      <c r="I171" s="1077"/>
      <c r="J171" s="1077"/>
      <c r="K171" s="1077"/>
      <c r="L171" s="1077"/>
      <c r="M171" s="1077"/>
      <c r="N171" s="1077"/>
      <c r="O171" s="1077"/>
      <c r="P171" s="1077"/>
      <c r="Q171" s="1077"/>
      <c r="R171" s="1077"/>
      <c r="S171" s="1077"/>
      <c r="T171" s="1078"/>
      <c r="U171" s="271" t="s">
        <v>298</v>
      </c>
      <c r="V171" s="1041" t="s">
        <v>299</v>
      </c>
      <c r="W171" s="1042"/>
      <c r="X171" s="1042"/>
      <c r="Y171" s="1042"/>
      <c r="Z171" s="1043"/>
      <c r="AA171" s="1041" t="s">
        <v>300</v>
      </c>
      <c r="AB171" s="1042"/>
      <c r="AC171" s="1043"/>
      <c r="AD171" s="131">
        <v>1</v>
      </c>
      <c r="AE171" s="131">
        <v>0</v>
      </c>
      <c r="AF171" s="1092"/>
      <c r="AG171" s="1093"/>
      <c r="AH171" s="1094"/>
      <c r="AI171" s="1092"/>
      <c r="AJ171" s="1093"/>
      <c r="AK171" s="1094"/>
      <c r="AL171" s="229" t="s">
        <v>301</v>
      </c>
      <c r="AN171" s="191" t="str">
        <f t="shared" si="13"/>
        <v>■</v>
      </c>
    </row>
    <row r="172" spans="1:40" ht="13.15" customHeight="1">
      <c r="A172" s="113" t="str">
        <f t="shared" si="12"/>
        <v>CZ</v>
      </c>
      <c r="B172" s="189"/>
      <c r="C172" s="1056">
        <v>4</v>
      </c>
      <c r="D172" s="1057"/>
      <c r="E172" s="1073" t="s">
        <v>302</v>
      </c>
      <c r="F172" s="1074"/>
      <c r="G172" s="1074"/>
      <c r="H172" s="1074"/>
      <c r="I172" s="1074"/>
      <c r="J172" s="1074"/>
      <c r="K172" s="1074"/>
      <c r="L172" s="1074"/>
      <c r="M172" s="1074"/>
      <c r="N172" s="1074"/>
      <c r="O172" s="1074"/>
      <c r="P172" s="1074"/>
      <c r="Q172" s="1074"/>
      <c r="R172" s="1074"/>
      <c r="S172" s="1074"/>
      <c r="T172" s="1075"/>
      <c r="U172" s="154" t="s">
        <v>303</v>
      </c>
      <c r="V172" s="1035" t="s">
        <v>299</v>
      </c>
      <c r="W172" s="1036"/>
      <c r="X172" s="1036"/>
      <c r="Y172" s="1036"/>
      <c r="Z172" s="1037"/>
      <c r="AA172" s="1035" t="s">
        <v>300</v>
      </c>
      <c r="AB172" s="1036"/>
      <c r="AC172" s="1037"/>
      <c r="AD172" s="130">
        <v>1</v>
      </c>
      <c r="AE172" s="130">
        <v>0</v>
      </c>
      <c r="AF172" s="1089"/>
      <c r="AG172" s="1090"/>
      <c r="AH172" s="1091"/>
      <c r="AI172" s="1089"/>
      <c r="AJ172" s="1090"/>
      <c r="AK172" s="1091"/>
      <c r="AL172" s="234"/>
      <c r="AN172" s="191" t="str">
        <f t="shared" si="13"/>
        <v>■</v>
      </c>
    </row>
    <row r="173" spans="1:40" ht="13.15" customHeight="1">
      <c r="A173" s="113" t="str">
        <f t="shared" si="12"/>
        <v>CZ</v>
      </c>
      <c r="B173" s="189"/>
      <c r="C173" s="1056">
        <v>5</v>
      </c>
      <c r="D173" s="1057"/>
      <c r="E173" s="1053" t="s">
        <v>304</v>
      </c>
      <c r="F173" s="1054"/>
      <c r="G173" s="1054"/>
      <c r="H173" s="1054"/>
      <c r="I173" s="1054"/>
      <c r="J173" s="1054"/>
      <c r="K173" s="1054"/>
      <c r="L173" s="1054"/>
      <c r="M173" s="1054"/>
      <c r="N173" s="1054"/>
      <c r="O173" s="1054"/>
      <c r="P173" s="1054"/>
      <c r="Q173" s="1054"/>
      <c r="R173" s="1054"/>
      <c r="S173" s="1054"/>
      <c r="T173" s="1055"/>
      <c r="U173" s="154" t="s">
        <v>305</v>
      </c>
      <c r="V173" s="1035" t="s">
        <v>292</v>
      </c>
      <c r="W173" s="1036"/>
      <c r="X173" s="1036"/>
      <c r="Y173" s="1036"/>
      <c r="Z173" s="1037"/>
      <c r="AA173" s="1035" t="s">
        <v>293</v>
      </c>
      <c r="AB173" s="1036"/>
      <c r="AC173" s="1037"/>
      <c r="AD173" s="130">
        <v>2</v>
      </c>
      <c r="AE173" s="130" t="s">
        <v>294</v>
      </c>
      <c r="AF173" s="1089"/>
      <c r="AG173" s="1090"/>
      <c r="AH173" s="1091"/>
      <c r="AI173" s="1089"/>
      <c r="AJ173" s="1090"/>
      <c r="AK173" s="1091"/>
      <c r="AL173" s="318"/>
      <c r="AN173" s="191" t="str">
        <f t="shared" si="13"/>
        <v>■</v>
      </c>
    </row>
    <row r="174" spans="1:40">
      <c r="A174" s="113" t="str">
        <f t="shared" si="12"/>
        <v>CZ</v>
      </c>
      <c r="B174" s="189"/>
      <c r="C174" s="1056">
        <v>6</v>
      </c>
      <c r="D174" s="1057"/>
      <c r="E174" s="1053" t="s">
        <v>1326</v>
      </c>
      <c r="F174" s="1054"/>
      <c r="G174" s="1054"/>
      <c r="H174" s="1054"/>
      <c r="I174" s="1054"/>
      <c r="J174" s="1054"/>
      <c r="K174" s="1054"/>
      <c r="L174" s="1054"/>
      <c r="M174" s="1054"/>
      <c r="N174" s="1054"/>
      <c r="O174" s="1054"/>
      <c r="P174" s="1054"/>
      <c r="Q174" s="1054"/>
      <c r="R174" s="1054"/>
      <c r="S174" s="1054"/>
      <c r="T174" s="1055"/>
      <c r="U174" s="154" t="s">
        <v>1327</v>
      </c>
      <c r="V174" s="1035" t="s">
        <v>299</v>
      </c>
      <c r="W174" s="1036"/>
      <c r="X174" s="1036"/>
      <c r="Y174" s="1036"/>
      <c r="Z174" s="1037"/>
      <c r="AA174" s="1035" t="s">
        <v>293</v>
      </c>
      <c r="AB174" s="1036"/>
      <c r="AC174" s="1037"/>
      <c r="AD174" s="130">
        <v>8</v>
      </c>
      <c r="AE174" s="130" t="s">
        <v>294</v>
      </c>
      <c r="AF174" s="1089"/>
      <c r="AG174" s="1090"/>
      <c r="AH174" s="1091"/>
      <c r="AI174" s="1089"/>
      <c r="AJ174" s="1090"/>
      <c r="AK174" s="1091"/>
      <c r="AL174" s="234"/>
      <c r="AN174" s="191" t="str">
        <f t="shared" si="13"/>
        <v>■</v>
      </c>
    </row>
    <row r="175" spans="1:40">
      <c r="A175" s="113" t="str">
        <f t="shared" si="12"/>
        <v>CZ</v>
      </c>
      <c r="B175" s="189"/>
      <c r="C175" s="1056">
        <v>7</v>
      </c>
      <c r="D175" s="1057"/>
      <c r="E175" s="1053" t="s">
        <v>1328</v>
      </c>
      <c r="F175" s="1054"/>
      <c r="G175" s="1054"/>
      <c r="H175" s="1054"/>
      <c r="I175" s="1054"/>
      <c r="J175" s="1054"/>
      <c r="K175" s="1054"/>
      <c r="L175" s="1054"/>
      <c r="M175" s="1054"/>
      <c r="N175" s="1054"/>
      <c r="O175" s="1054"/>
      <c r="P175" s="1054"/>
      <c r="Q175" s="1054"/>
      <c r="R175" s="1054"/>
      <c r="S175" s="1054"/>
      <c r="T175" s="1055"/>
      <c r="U175" s="154" t="s">
        <v>1329</v>
      </c>
      <c r="V175" s="1035" t="s">
        <v>299</v>
      </c>
      <c r="W175" s="1036"/>
      <c r="X175" s="1036"/>
      <c r="Y175" s="1036"/>
      <c r="Z175" s="1037"/>
      <c r="AA175" s="1035" t="s">
        <v>293</v>
      </c>
      <c r="AB175" s="1036"/>
      <c r="AC175" s="1037"/>
      <c r="AD175" s="130">
        <v>8</v>
      </c>
      <c r="AE175" s="130" t="s">
        <v>294</v>
      </c>
      <c r="AF175" s="1089"/>
      <c r="AG175" s="1090"/>
      <c r="AH175" s="1091"/>
      <c r="AI175" s="1089"/>
      <c r="AJ175" s="1090"/>
      <c r="AK175" s="1091"/>
      <c r="AL175" s="234"/>
      <c r="AN175" s="191" t="str">
        <f t="shared" si="13"/>
        <v>■</v>
      </c>
    </row>
    <row r="176" spans="1:40">
      <c r="A176" s="113" t="str">
        <f t="shared" si="12"/>
        <v>CZ</v>
      </c>
      <c r="B176" s="189"/>
      <c r="C176" s="1056">
        <v>8</v>
      </c>
      <c r="D176" s="1057"/>
      <c r="E176" s="1053" t="s">
        <v>1330</v>
      </c>
      <c r="F176" s="1054"/>
      <c r="G176" s="1054"/>
      <c r="H176" s="1054"/>
      <c r="I176" s="1054"/>
      <c r="J176" s="1054"/>
      <c r="K176" s="1054"/>
      <c r="L176" s="1054"/>
      <c r="M176" s="1054"/>
      <c r="N176" s="1054"/>
      <c r="O176" s="1054"/>
      <c r="P176" s="1054"/>
      <c r="Q176" s="1054"/>
      <c r="R176" s="1054"/>
      <c r="S176" s="1054"/>
      <c r="T176" s="1055"/>
      <c r="U176" s="154" t="s">
        <v>1331</v>
      </c>
      <c r="V176" s="1035" t="s">
        <v>299</v>
      </c>
      <c r="W176" s="1036"/>
      <c r="X176" s="1036"/>
      <c r="Y176" s="1036"/>
      <c r="Z176" s="1037"/>
      <c r="AA176" s="1035" t="s">
        <v>300</v>
      </c>
      <c r="AB176" s="1036"/>
      <c r="AC176" s="1037"/>
      <c r="AD176" s="130">
        <v>2</v>
      </c>
      <c r="AE176" s="130">
        <v>0</v>
      </c>
      <c r="AF176" s="1089"/>
      <c r="AG176" s="1090"/>
      <c r="AH176" s="1091"/>
      <c r="AI176" s="1089"/>
      <c r="AJ176" s="1090"/>
      <c r="AK176" s="1091"/>
      <c r="AL176" s="234"/>
      <c r="AN176" s="191" t="str">
        <f t="shared" si="13"/>
        <v>■</v>
      </c>
    </row>
    <row r="177" spans="1:40">
      <c r="A177" s="113" t="str">
        <f t="shared" si="12"/>
        <v>CZ</v>
      </c>
      <c r="B177" s="189"/>
      <c r="C177" s="1056">
        <v>9</v>
      </c>
      <c r="D177" s="1057"/>
      <c r="E177" s="1053" t="s">
        <v>1332</v>
      </c>
      <c r="F177" s="1054"/>
      <c r="G177" s="1054"/>
      <c r="H177" s="1054"/>
      <c r="I177" s="1054"/>
      <c r="J177" s="1054"/>
      <c r="K177" s="1054"/>
      <c r="L177" s="1054"/>
      <c r="M177" s="1054"/>
      <c r="N177" s="1054"/>
      <c r="O177" s="1054"/>
      <c r="P177" s="1054"/>
      <c r="Q177" s="1054"/>
      <c r="R177" s="1054"/>
      <c r="S177" s="1054"/>
      <c r="T177" s="1055"/>
      <c r="U177" s="154" t="s">
        <v>1333</v>
      </c>
      <c r="V177" s="1035" t="s">
        <v>299</v>
      </c>
      <c r="W177" s="1036"/>
      <c r="X177" s="1036"/>
      <c r="Y177" s="1036"/>
      <c r="Z177" s="1037"/>
      <c r="AA177" s="1035" t="s">
        <v>300</v>
      </c>
      <c r="AB177" s="1036"/>
      <c r="AC177" s="1037"/>
      <c r="AD177" s="130">
        <v>3</v>
      </c>
      <c r="AE177" s="130">
        <v>0</v>
      </c>
      <c r="AF177" s="1089"/>
      <c r="AG177" s="1090"/>
      <c r="AH177" s="1091"/>
      <c r="AI177" s="1089"/>
      <c r="AJ177" s="1090"/>
      <c r="AK177" s="1091"/>
      <c r="AL177" s="234"/>
      <c r="AN177" s="191" t="str">
        <f t="shared" si="13"/>
        <v>■</v>
      </c>
    </row>
    <row r="178" spans="1:40">
      <c r="A178" s="113" t="str">
        <f t="shared" si="12"/>
        <v>CZ</v>
      </c>
      <c r="B178" s="189"/>
      <c r="C178" s="1056">
        <v>10</v>
      </c>
      <c r="D178" s="1057"/>
      <c r="E178" s="1053" t="s">
        <v>1334</v>
      </c>
      <c r="F178" s="1054"/>
      <c r="G178" s="1054"/>
      <c r="H178" s="1054"/>
      <c r="I178" s="1054"/>
      <c r="J178" s="1054"/>
      <c r="K178" s="1054"/>
      <c r="L178" s="1054"/>
      <c r="M178" s="1054"/>
      <c r="N178" s="1054"/>
      <c r="O178" s="1054"/>
      <c r="P178" s="1054"/>
      <c r="Q178" s="1054"/>
      <c r="R178" s="1054"/>
      <c r="S178" s="1054"/>
      <c r="T178" s="1055"/>
      <c r="U178" s="154" t="s">
        <v>1335</v>
      </c>
      <c r="V178" s="1035" t="s">
        <v>292</v>
      </c>
      <c r="W178" s="1036"/>
      <c r="X178" s="1036"/>
      <c r="Y178" s="1036"/>
      <c r="Z178" s="1037"/>
      <c r="AA178" s="1035" t="s">
        <v>293</v>
      </c>
      <c r="AB178" s="1036"/>
      <c r="AC178" s="1037"/>
      <c r="AD178" s="130">
        <v>1</v>
      </c>
      <c r="AE178" s="130" t="s">
        <v>294</v>
      </c>
      <c r="AF178" s="1089"/>
      <c r="AG178" s="1090"/>
      <c r="AH178" s="1091"/>
      <c r="AI178" s="1089"/>
      <c r="AJ178" s="1090"/>
      <c r="AK178" s="1091"/>
      <c r="AL178" s="234"/>
      <c r="AN178" s="191" t="str">
        <f t="shared" si="13"/>
        <v>■</v>
      </c>
    </row>
    <row r="179" spans="1:40">
      <c r="A179" s="113" t="str">
        <f t="shared" si="12"/>
        <v>CZ</v>
      </c>
      <c r="B179" s="189"/>
      <c r="C179" s="1056">
        <v>11</v>
      </c>
      <c r="D179" s="1057"/>
      <c r="E179" s="1053" t="s">
        <v>1336</v>
      </c>
      <c r="F179" s="1054"/>
      <c r="G179" s="1054"/>
      <c r="H179" s="1054"/>
      <c r="I179" s="1054"/>
      <c r="J179" s="1054"/>
      <c r="K179" s="1054"/>
      <c r="L179" s="1054"/>
      <c r="M179" s="1054"/>
      <c r="N179" s="1054"/>
      <c r="O179" s="1054"/>
      <c r="P179" s="1054"/>
      <c r="Q179" s="1054"/>
      <c r="R179" s="1054"/>
      <c r="S179" s="1054"/>
      <c r="T179" s="1055"/>
      <c r="U179" s="154" t="s">
        <v>1337</v>
      </c>
      <c r="V179" s="1035" t="s">
        <v>299</v>
      </c>
      <c r="W179" s="1036"/>
      <c r="X179" s="1036"/>
      <c r="Y179" s="1036"/>
      <c r="Z179" s="1037"/>
      <c r="AA179" s="1035" t="s">
        <v>293</v>
      </c>
      <c r="AB179" s="1036"/>
      <c r="AC179" s="1037"/>
      <c r="AD179" s="130">
        <v>1</v>
      </c>
      <c r="AE179" s="130" t="s">
        <v>294</v>
      </c>
      <c r="AF179" s="1089"/>
      <c r="AG179" s="1090"/>
      <c r="AH179" s="1091"/>
      <c r="AI179" s="1089"/>
      <c r="AJ179" s="1090"/>
      <c r="AK179" s="1091"/>
      <c r="AL179" s="234"/>
      <c r="AN179" s="191" t="str">
        <f t="shared" si="13"/>
        <v>■</v>
      </c>
    </row>
    <row r="180" spans="1:40">
      <c r="A180" s="113" t="str">
        <f t="shared" si="12"/>
        <v>CZ</v>
      </c>
      <c r="B180" s="189"/>
      <c r="C180" s="1056">
        <v>12</v>
      </c>
      <c r="D180" s="1057"/>
      <c r="E180" s="1053" t="s">
        <v>1338</v>
      </c>
      <c r="F180" s="1054"/>
      <c r="G180" s="1054"/>
      <c r="H180" s="1054"/>
      <c r="I180" s="1054"/>
      <c r="J180" s="1054"/>
      <c r="K180" s="1054"/>
      <c r="L180" s="1054"/>
      <c r="M180" s="1054"/>
      <c r="N180" s="1054"/>
      <c r="O180" s="1054"/>
      <c r="P180" s="1054"/>
      <c r="Q180" s="1054"/>
      <c r="R180" s="1054"/>
      <c r="S180" s="1054"/>
      <c r="T180" s="1055"/>
      <c r="U180" s="154" t="s">
        <v>1339</v>
      </c>
      <c r="V180" s="1035" t="s">
        <v>299</v>
      </c>
      <c r="W180" s="1036"/>
      <c r="X180" s="1036"/>
      <c r="Y180" s="1036"/>
      <c r="Z180" s="1037"/>
      <c r="AA180" s="1035" t="s">
        <v>293</v>
      </c>
      <c r="AB180" s="1036"/>
      <c r="AC180" s="1037"/>
      <c r="AD180" s="130">
        <v>2</v>
      </c>
      <c r="AE180" s="130" t="s">
        <v>294</v>
      </c>
      <c r="AF180" s="1089"/>
      <c r="AG180" s="1090"/>
      <c r="AH180" s="1091"/>
      <c r="AI180" s="1089"/>
      <c r="AJ180" s="1090"/>
      <c r="AK180" s="1091"/>
      <c r="AL180" s="234"/>
      <c r="AN180" s="191" t="str">
        <f t="shared" si="13"/>
        <v>■</v>
      </c>
    </row>
    <row r="181" spans="1:40">
      <c r="A181" s="113" t="str">
        <f t="shared" si="12"/>
        <v>CZ</v>
      </c>
      <c r="B181" s="189"/>
      <c r="C181" s="1056">
        <v>13</v>
      </c>
      <c r="D181" s="1057"/>
      <c r="E181" s="1053" t="s">
        <v>1340</v>
      </c>
      <c r="F181" s="1054"/>
      <c r="G181" s="1054"/>
      <c r="H181" s="1054"/>
      <c r="I181" s="1054"/>
      <c r="J181" s="1054"/>
      <c r="K181" s="1054"/>
      <c r="L181" s="1054"/>
      <c r="M181" s="1054"/>
      <c r="N181" s="1054"/>
      <c r="O181" s="1054"/>
      <c r="P181" s="1054"/>
      <c r="Q181" s="1054"/>
      <c r="R181" s="1054"/>
      <c r="S181" s="1054"/>
      <c r="T181" s="1055"/>
      <c r="U181" s="154" t="s">
        <v>1341</v>
      </c>
      <c r="V181" s="1035" t="s">
        <v>299</v>
      </c>
      <c r="W181" s="1036"/>
      <c r="X181" s="1036"/>
      <c r="Y181" s="1036"/>
      <c r="Z181" s="1037"/>
      <c r="AA181" s="1035" t="s">
        <v>293</v>
      </c>
      <c r="AB181" s="1036"/>
      <c r="AC181" s="1037"/>
      <c r="AD181" s="130">
        <v>9</v>
      </c>
      <c r="AE181" s="130" t="s">
        <v>294</v>
      </c>
      <c r="AF181" s="1089"/>
      <c r="AG181" s="1090"/>
      <c r="AH181" s="1091"/>
      <c r="AI181" s="1089"/>
      <c r="AJ181" s="1090"/>
      <c r="AK181" s="1091"/>
      <c r="AL181" s="234"/>
      <c r="AN181" s="191" t="str">
        <f t="shared" si="13"/>
        <v>■</v>
      </c>
    </row>
    <row r="182" spans="1:40">
      <c r="A182" s="113" t="str">
        <f t="shared" si="12"/>
        <v>CZ</v>
      </c>
      <c r="B182" s="189"/>
      <c r="C182" s="1056">
        <v>14</v>
      </c>
      <c r="D182" s="1057"/>
      <c r="E182" s="1053" t="s">
        <v>1342</v>
      </c>
      <c r="F182" s="1054"/>
      <c r="G182" s="1054"/>
      <c r="H182" s="1054"/>
      <c r="I182" s="1054"/>
      <c r="J182" s="1054"/>
      <c r="K182" s="1054"/>
      <c r="L182" s="1054"/>
      <c r="M182" s="1054"/>
      <c r="N182" s="1054"/>
      <c r="O182" s="1054"/>
      <c r="P182" s="1054"/>
      <c r="Q182" s="1054"/>
      <c r="R182" s="1054"/>
      <c r="S182" s="1054"/>
      <c r="T182" s="1055"/>
      <c r="U182" s="154" t="s">
        <v>1343</v>
      </c>
      <c r="V182" s="1035" t="s">
        <v>299</v>
      </c>
      <c r="W182" s="1036"/>
      <c r="X182" s="1036"/>
      <c r="Y182" s="1036"/>
      <c r="Z182" s="1037"/>
      <c r="AA182" s="1035" t="s">
        <v>300</v>
      </c>
      <c r="AB182" s="1036"/>
      <c r="AC182" s="1037"/>
      <c r="AD182" s="130">
        <v>4</v>
      </c>
      <c r="AE182" s="130">
        <v>0</v>
      </c>
      <c r="AF182" s="1089"/>
      <c r="AG182" s="1090"/>
      <c r="AH182" s="1091"/>
      <c r="AI182" s="1089"/>
      <c r="AJ182" s="1090"/>
      <c r="AK182" s="1091"/>
      <c r="AL182" s="234"/>
      <c r="AN182" s="191" t="str">
        <f t="shared" si="13"/>
        <v>■</v>
      </c>
    </row>
    <row r="183" spans="1:40">
      <c r="A183" s="113" t="str">
        <f t="shared" si="12"/>
        <v>CZ</v>
      </c>
      <c r="B183" s="189"/>
      <c r="C183" s="1056">
        <v>15</v>
      </c>
      <c r="D183" s="1057"/>
      <c r="E183" s="1053" t="s">
        <v>1344</v>
      </c>
      <c r="F183" s="1054"/>
      <c r="G183" s="1054"/>
      <c r="H183" s="1054"/>
      <c r="I183" s="1054"/>
      <c r="J183" s="1054"/>
      <c r="K183" s="1054"/>
      <c r="L183" s="1054"/>
      <c r="M183" s="1054"/>
      <c r="N183" s="1054"/>
      <c r="O183" s="1054"/>
      <c r="P183" s="1054"/>
      <c r="Q183" s="1054"/>
      <c r="R183" s="1054"/>
      <c r="S183" s="1054"/>
      <c r="T183" s="1055"/>
      <c r="U183" s="154" t="s">
        <v>1345</v>
      </c>
      <c r="V183" s="1035" t="s">
        <v>299</v>
      </c>
      <c r="W183" s="1036"/>
      <c r="X183" s="1036"/>
      <c r="Y183" s="1036"/>
      <c r="Z183" s="1037"/>
      <c r="AA183" s="1035" t="s">
        <v>300</v>
      </c>
      <c r="AB183" s="1036"/>
      <c r="AC183" s="1037"/>
      <c r="AD183" s="130">
        <v>2</v>
      </c>
      <c r="AE183" s="130">
        <v>0</v>
      </c>
      <c r="AF183" s="1089"/>
      <c r="AG183" s="1090"/>
      <c r="AH183" s="1091"/>
      <c r="AI183" s="1089"/>
      <c r="AJ183" s="1090"/>
      <c r="AK183" s="1091"/>
      <c r="AL183" s="234"/>
      <c r="AN183" s="191" t="str">
        <f t="shared" si="13"/>
        <v>■</v>
      </c>
    </row>
    <row r="184" spans="1:40">
      <c r="A184" s="113" t="str">
        <f t="shared" si="12"/>
        <v>CZ</v>
      </c>
      <c r="B184" s="189"/>
      <c r="C184" s="1056">
        <v>16</v>
      </c>
      <c r="D184" s="1057"/>
      <c r="E184" s="1053" t="s">
        <v>1346</v>
      </c>
      <c r="F184" s="1054"/>
      <c r="G184" s="1054"/>
      <c r="H184" s="1054"/>
      <c r="I184" s="1054"/>
      <c r="J184" s="1054"/>
      <c r="K184" s="1054"/>
      <c r="L184" s="1054"/>
      <c r="M184" s="1054"/>
      <c r="N184" s="1054"/>
      <c r="O184" s="1054"/>
      <c r="P184" s="1054"/>
      <c r="Q184" s="1054"/>
      <c r="R184" s="1054"/>
      <c r="S184" s="1054"/>
      <c r="T184" s="1055"/>
      <c r="U184" s="154" t="s">
        <v>1347</v>
      </c>
      <c r="V184" s="1035" t="s">
        <v>299</v>
      </c>
      <c r="W184" s="1036"/>
      <c r="X184" s="1036"/>
      <c r="Y184" s="1036"/>
      <c r="Z184" s="1037"/>
      <c r="AA184" s="1035" t="s">
        <v>300</v>
      </c>
      <c r="AB184" s="1036"/>
      <c r="AC184" s="1037"/>
      <c r="AD184" s="130">
        <v>3</v>
      </c>
      <c r="AE184" s="130">
        <v>0</v>
      </c>
      <c r="AF184" s="1089"/>
      <c r="AG184" s="1090"/>
      <c r="AH184" s="1091"/>
      <c r="AI184" s="1089"/>
      <c r="AJ184" s="1090"/>
      <c r="AK184" s="1091"/>
      <c r="AL184" s="234"/>
      <c r="AN184" s="191" t="str">
        <f t="shared" si="13"/>
        <v>■</v>
      </c>
    </row>
    <row r="185" spans="1:40">
      <c r="A185" s="113" t="str">
        <f t="shared" si="12"/>
        <v>CZ</v>
      </c>
      <c r="B185" s="189"/>
      <c r="C185" s="1056">
        <v>17</v>
      </c>
      <c r="D185" s="1057"/>
      <c r="E185" s="1053" t="s">
        <v>1348</v>
      </c>
      <c r="F185" s="1054"/>
      <c r="G185" s="1054"/>
      <c r="H185" s="1054"/>
      <c r="I185" s="1054"/>
      <c r="J185" s="1054"/>
      <c r="K185" s="1054"/>
      <c r="L185" s="1054"/>
      <c r="M185" s="1054"/>
      <c r="N185" s="1054"/>
      <c r="O185" s="1054"/>
      <c r="P185" s="1054"/>
      <c r="Q185" s="1054"/>
      <c r="R185" s="1054"/>
      <c r="S185" s="1054"/>
      <c r="T185" s="1055"/>
      <c r="U185" s="154" t="s">
        <v>1349</v>
      </c>
      <c r="V185" s="1035" t="s">
        <v>299</v>
      </c>
      <c r="W185" s="1036"/>
      <c r="X185" s="1036"/>
      <c r="Y185" s="1036"/>
      <c r="Z185" s="1037"/>
      <c r="AA185" s="1035" t="s">
        <v>300</v>
      </c>
      <c r="AB185" s="1036"/>
      <c r="AC185" s="1037"/>
      <c r="AD185" s="130">
        <v>7</v>
      </c>
      <c r="AE185" s="130">
        <v>0</v>
      </c>
      <c r="AF185" s="1089"/>
      <c r="AG185" s="1090"/>
      <c r="AH185" s="1091"/>
      <c r="AI185" s="1089"/>
      <c r="AJ185" s="1090"/>
      <c r="AK185" s="1091"/>
      <c r="AL185" s="234"/>
      <c r="AN185" s="191" t="str">
        <f t="shared" si="13"/>
        <v>■</v>
      </c>
    </row>
    <row r="186" spans="1:40">
      <c r="A186" s="113" t="str">
        <f t="shared" si="12"/>
        <v>CZ</v>
      </c>
      <c r="B186" s="310"/>
      <c r="C186" s="1071">
        <v>18</v>
      </c>
      <c r="D186" s="1072"/>
      <c r="E186" s="1065" t="s">
        <v>721</v>
      </c>
      <c r="F186" s="1066"/>
      <c r="G186" s="1066"/>
      <c r="H186" s="1066"/>
      <c r="I186" s="1066"/>
      <c r="J186" s="1066"/>
      <c r="K186" s="1066"/>
      <c r="L186" s="1066"/>
      <c r="M186" s="1066"/>
      <c r="N186" s="1066"/>
      <c r="O186" s="1066"/>
      <c r="P186" s="1066"/>
      <c r="Q186" s="1066"/>
      <c r="R186" s="1066"/>
      <c r="S186" s="1066"/>
      <c r="T186" s="1067"/>
      <c r="U186" s="271" t="s">
        <v>313</v>
      </c>
      <c r="V186" s="1041" t="s">
        <v>299</v>
      </c>
      <c r="W186" s="1042"/>
      <c r="X186" s="1042"/>
      <c r="Y186" s="1042"/>
      <c r="Z186" s="1043"/>
      <c r="AA186" s="1041" t="s">
        <v>300</v>
      </c>
      <c r="AB186" s="1042"/>
      <c r="AC186" s="1043"/>
      <c r="AD186" s="131">
        <v>7</v>
      </c>
      <c r="AE186" s="131">
        <v>0</v>
      </c>
      <c r="AF186" s="1092"/>
      <c r="AG186" s="1093"/>
      <c r="AH186" s="1094"/>
      <c r="AI186" s="1092"/>
      <c r="AJ186" s="1093"/>
      <c r="AK186" s="1094"/>
      <c r="AL186" s="260" t="s">
        <v>314</v>
      </c>
      <c r="AN186" s="191" t="str">
        <f t="shared" si="13"/>
        <v>■</v>
      </c>
    </row>
    <row r="187" spans="1:40">
      <c r="A187" s="113" t="str">
        <f t="shared" si="12"/>
        <v>CZ</v>
      </c>
      <c r="B187" s="189"/>
      <c r="C187" s="1056">
        <v>19</v>
      </c>
      <c r="D187" s="1057"/>
      <c r="E187" s="1053" t="s">
        <v>1350</v>
      </c>
      <c r="F187" s="1054"/>
      <c r="G187" s="1054"/>
      <c r="H187" s="1054"/>
      <c r="I187" s="1054"/>
      <c r="J187" s="1054"/>
      <c r="K187" s="1054"/>
      <c r="L187" s="1054"/>
      <c r="M187" s="1054"/>
      <c r="N187" s="1054"/>
      <c r="O187" s="1054"/>
      <c r="P187" s="1054"/>
      <c r="Q187" s="1054"/>
      <c r="R187" s="1054"/>
      <c r="S187" s="1054"/>
      <c r="T187" s="1055"/>
      <c r="U187" s="154" t="s">
        <v>1351</v>
      </c>
      <c r="V187" s="1035" t="s">
        <v>292</v>
      </c>
      <c r="W187" s="1036"/>
      <c r="X187" s="1036"/>
      <c r="Y187" s="1036"/>
      <c r="Z187" s="1037"/>
      <c r="AA187" s="1035" t="s">
        <v>293</v>
      </c>
      <c r="AB187" s="1036"/>
      <c r="AC187" s="1037"/>
      <c r="AD187" s="130">
        <v>1</v>
      </c>
      <c r="AE187" s="130" t="s">
        <v>294</v>
      </c>
      <c r="AF187" s="1089"/>
      <c r="AG187" s="1090"/>
      <c r="AH187" s="1091"/>
      <c r="AI187" s="1089"/>
      <c r="AJ187" s="1090"/>
      <c r="AK187" s="1091"/>
      <c r="AL187" s="234"/>
      <c r="AN187" s="191" t="str">
        <f t="shared" si="13"/>
        <v>■</v>
      </c>
    </row>
    <row r="188" spans="1:40">
      <c r="A188" s="113" t="str">
        <f t="shared" si="12"/>
        <v>CZ</v>
      </c>
      <c r="B188" s="189"/>
      <c r="C188" s="1056">
        <v>20</v>
      </c>
      <c r="D188" s="1057"/>
      <c r="E188" s="1053" t="s">
        <v>1352</v>
      </c>
      <c r="F188" s="1054"/>
      <c r="G188" s="1054"/>
      <c r="H188" s="1054"/>
      <c r="I188" s="1054"/>
      <c r="J188" s="1054"/>
      <c r="K188" s="1054"/>
      <c r="L188" s="1054"/>
      <c r="M188" s="1054"/>
      <c r="N188" s="1054"/>
      <c r="O188" s="1054"/>
      <c r="P188" s="1054"/>
      <c r="Q188" s="1054"/>
      <c r="R188" s="1054"/>
      <c r="S188" s="1054"/>
      <c r="T188" s="1055"/>
      <c r="U188" s="154" t="s">
        <v>1353</v>
      </c>
      <c r="V188" s="1035" t="s">
        <v>299</v>
      </c>
      <c r="W188" s="1036"/>
      <c r="X188" s="1036"/>
      <c r="Y188" s="1036"/>
      <c r="Z188" s="1037"/>
      <c r="AA188" s="1035" t="s">
        <v>293</v>
      </c>
      <c r="AB188" s="1036"/>
      <c r="AC188" s="1037"/>
      <c r="AD188" s="130">
        <v>9</v>
      </c>
      <c r="AE188" s="130" t="s">
        <v>294</v>
      </c>
      <c r="AF188" s="1089"/>
      <c r="AG188" s="1090"/>
      <c r="AH188" s="1091"/>
      <c r="AI188" s="1089"/>
      <c r="AJ188" s="1090"/>
      <c r="AK188" s="1091"/>
      <c r="AL188" s="234"/>
      <c r="AN188" s="191" t="str">
        <f t="shared" si="13"/>
        <v>■</v>
      </c>
    </row>
    <row r="189" spans="1:40">
      <c r="A189" s="113" t="str">
        <f t="shared" ref="A189:A218" si="14">IF(LEN(J189)&gt;0,MID(J189,FIND("(",J189,1)+1,2),A188)</f>
        <v>CZ</v>
      </c>
      <c r="B189" s="189"/>
      <c r="C189" s="1056">
        <v>21</v>
      </c>
      <c r="D189" s="1057"/>
      <c r="E189" s="1053" t="s">
        <v>1354</v>
      </c>
      <c r="F189" s="1054"/>
      <c r="G189" s="1054"/>
      <c r="H189" s="1054"/>
      <c r="I189" s="1054"/>
      <c r="J189" s="1054"/>
      <c r="K189" s="1054"/>
      <c r="L189" s="1054"/>
      <c r="M189" s="1054"/>
      <c r="N189" s="1054"/>
      <c r="O189" s="1054"/>
      <c r="P189" s="1054"/>
      <c r="Q189" s="1054"/>
      <c r="R189" s="1054"/>
      <c r="S189" s="1054"/>
      <c r="T189" s="1055"/>
      <c r="U189" s="154" t="s">
        <v>1355</v>
      </c>
      <c r="V189" s="1035" t="s">
        <v>299</v>
      </c>
      <c r="W189" s="1036"/>
      <c r="X189" s="1036"/>
      <c r="Y189" s="1036"/>
      <c r="Z189" s="1037"/>
      <c r="AA189" s="1035" t="s">
        <v>300</v>
      </c>
      <c r="AB189" s="1036"/>
      <c r="AC189" s="1037"/>
      <c r="AD189" s="130">
        <v>4</v>
      </c>
      <c r="AE189" s="130">
        <v>0</v>
      </c>
      <c r="AF189" s="1089"/>
      <c r="AG189" s="1090"/>
      <c r="AH189" s="1091"/>
      <c r="AI189" s="1089"/>
      <c r="AJ189" s="1090"/>
      <c r="AK189" s="1091"/>
      <c r="AL189" s="234"/>
      <c r="AN189" s="191" t="str">
        <f t="shared" si="13"/>
        <v>■</v>
      </c>
    </row>
    <row r="190" spans="1:40">
      <c r="A190" s="113" t="str">
        <f t="shared" si="14"/>
        <v>CZ</v>
      </c>
      <c r="B190" s="189"/>
      <c r="C190" s="1056">
        <v>22</v>
      </c>
      <c r="D190" s="1057"/>
      <c r="E190" s="1053" t="s">
        <v>1356</v>
      </c>
      <c r="F190" s="1054"/>
      <c r="G190" s="1054"/>
      <c r="H190" s="1054"/>
      <c r="I190" s="1054"/>
      <c r="J190" s="1054"/>
      <c r="K190" s="1054"/>
      <c r="L190" s="1054"/>
      <c r="M190" s="1054"/>
      <c r="N190" s="1054"/>
      <c r="O190" s="1054"/>
      <c r="P190" s="1054"/>
      <c r="Q190" s="1054"/>
      <c r="R190" s="1054"/>
      <c r="S190" s="1054"/>
      <c r="T190" s="1055"/>
      <c r="U190" s="154" t="s">
        <v>1357</v>
      </c>
      <c r="V190" s="1035" t="s">
        <v>292</v>
      </c>
      <c r="W190" s="1036"/>
      <c r="X190" s="1036"/>
      <c r="Y190" s="1036"/>
      <c r="Z190" s="1037"/>
      <c r="AA190" s="1035" t="s">
        <v>293</v>
      </c>
      <c r="AB190" s="1036"/>
      <c r="AC190" s="1037"/>
      <c r="AD190" s="130">
        <v>1</v>
      </c>
      <c r="AE190" s="130" t="s">
        <v>294</v>
      </c>
      <c r="AF190" s="1089"/>
      <c r="AG190" s="1090"/>
      <c r="AH190" s="1091"/>
      <c r="AI190" s="1089"/>
      <c r="AJ190" s="1090"/>
      <c r="AK190" s="1091"/>
      <c r="AL190" s="234"/>
      <c r="AN190" s="191" t="str">
        <f t="shared" si="13"/>
        <v>■</v>
      </c>
    </row>
    <row r="191" spans="1:40">
      <c r="A191" s="113" t="str">
        <f t="shared" si="14"/>
        <v>CZ</v>
      </c>
      <c r="B191" s="189"/>
      <c r="C191" s="1056">
        <v>23</v>
      </c>
      <c r="D191" s="1057"/>
      <c r="E191" s="1053" t="s">
        <v>1358</v>
      </c>
      <c r="F191" s="1054"/>
      <c r="G191" s="1054"/>
      <c r="H191" s="1054"/>
      <c r="I191" s="1054"/>
      <c r="J191" s="1054"/>
      <c r="K191" s="1054"/>
      <c r="L191" s="1054"/>
      <c r="M191" s="1054"/>
      <c r="N191" s="1054"/>
      <c r="O191" s="1054"/>
      <c r="P191" s="1054"/>
      <c r="Q191" s="1054"/>
      <c r="R191" s="1054"/>
      <c r="S191" s="1054"/>
      <c r="T191" s="1055"/>
      <c r="U191" s="154" t="s">
        <v>1359</v>
      </c>
      <c r="V191" s="1035" t="s">
        <v>299</v>
      </c>
      <c r="W191" s="1036"/>
      <c r="X191" s="1036"/>
      <c r="Y191" s="1036"/>
      <c r="Z191" s="1037"/>
      <c r="AA191" s="1035" t="s">
        <v>293</v>
      </c>
      <c r="AB191" s="1036"/>
      <c r="AC191" s="1037"/>
      <c r="AD191" s="130">
        <v>9</v>
      </c>
      <c r="AE191" s="130" t="s">
        <v>294</v>
      </c>
      <c r="AF191" s="1089"/>
      <c r="AG191" s="1090"/>
      <c r="AH191" s="1091"/>
      <c r="AI191" s="1089"/>
      <c r="AJ191" s="1090"/>
      <c r="AK191" s="1091"/>
      <c r="AL191" s="234"/>
      <c r="AN191" s="191" t="str">
        <f t="shared" si="13"/>
        <v>■</v>
      </c>
    </row>
    <row r="192" spans="1:40">
      <c r="A192" s="113" t="str">
        <f t="shared" si="14"/>
        <v>CZ</v>
      </c>
      <c r="B192" s="189"/>
      <c r="C192" s="1056">
        <v>24</v>
      </c>
      <c r="D192" s="1057"/>
      <c r="E192" s="1053" t="s">
        <v>1360</v>
      </c>
      <c r="F192" s="1054"/>
      <c r="G192" s="1054"/>
      <c r="H192" s="1054"/>
      <c r="I192" s="1054"/>
      <c r="J192" s="1054"/>
      <c r="K192" s="1054"/>
      <c r="L192" s="1054"/>
      <c r="M192" s="1054"/>
      <c r="N192" s="1054"/>
      <c r="O192" s="1054"/>
      <c r="P192" s="1054"/>
      <c r="Q192" s="1054"/>
      <c r="R192" s="1054"/>
      <c r="S192" s="1054"/>
      <c r="T192" s="1055"/>
      <c r="U192" s="154" t="s">
        <v>1361</v>
      </c>
      <c r="V192" s="1035" t="s">
        <v>299</v>
      </c>
      <c r="W192" s="1036"/>
      <c r="X192" s="1036"/>
      <c r="Y192" s="1036"/>
      <c r="Z192" s="1037"/>
      <c r="AA192" s="1035" t="s">
        <v>300</v>
      </c>
      <c r="AB192" s="1036"/>
      <c r="AC192" s="1037"/>
      <c r="AD192" s="130">
        <v>4</v>
      </c>
      <c r="AE192" s="130">
        <v>0</v>
      </c>
      <c r="AF192" s="1089"/>
      <c r="AG192" s="1090"/>
      <c r="AH192" s="1091"/>
      <c r="AI192" s="1089"/>
      <c r="AJ192" s="1090"/>
      <c r="AK192" s="1091"/>
      <c r="AL192" s="234"/>
      <c r="AN192" s="191" t="str">
        <f t="shared" si="13"/>
        <v>■</v>
      </c>
    </row>
    <row r="193" spans="1:40">
      <c r="A193" s="113" t="str">
        <f t="shared" si="14"/>
        <v>CZ</v>
      </c>
      <c r="B193" s="189"/>
      <c r="C193" s="1056">
        <v>25</v>
      </c>
      <c r="D193" s="1057"/>
      <c r="E193" s="1053" t="s">
        <v>1362</v>
      </c>
      <c r="F193" s="1054"/>
      <c r="G193" s="1054"/>
      <c r="H193" s="1054"/>
      <c r="I193" s="1054"/>
      <c r="J193" s="1054"/>
      <c r="K193" s="1054"/>
      <c r="L193" s="1054"/>
      <c r="M193" s="1054"/>
      <c r="N193" s="1054"/>
      <c r="O193" s="1054"/>
      <c r="P193" s="1054"/>
      <c r="Q193" s="1054"/>
      <c r="R193" s="1054"/>
      <c r="S193" s="1054"/>
      <c r="T193" s="1055"/>
      <c r="U193" s="154" t="s">
        <v>1363</v>
      </c>
      <c r="V193" s="1035" t="s">
        <v>292</v>
      </c>
      <c r="W193" s="1036"/>
      <c r="X193" s="1036"/>
      <c r="Y193" s="1036"/>
      <c r="Z193" s="1037"/>
      <c r="AA193" s="1035" t="s">
        <v>293</v>
      </c>
      <c r="AB193" s="1036"/>
      <c r="AC193" s="1037"/>
      <c r="AD193" s="130">
        <v>1</v>
      </c>
      <c r="AE193" s="130" t="s">
        <v>294</v>
      </c>
      <c r="AF193" s="1089"/>
      <c r="AG193" s="1090"/>
      <c r="AH193" s="1091"/>
      <c r="AI193" s="1089"/>
      <c r="AJ193" s="1090"/>
      <c r="AK193" s="1091"/>
      <c r="AL193" s="234"/>
      <c r="AN193" s="191" t="str">
        <f t="shared" si="13"/>
        <v>■</v>
      </c>
    </row>
    <row r="194" spans="1:40">
      <c r="A194" s="113" t="str">
        <f t="shared" si="14"/>
        <v>CZ</v>
      </c>
      <c r="B194" s="189"/>
      <c r="C194" s="1056">
        <v>26</v>
      </c>
      <c r="D194" s="1057"/>
      <c r="E194" s="1053" t="s">
        <v>1364</v>
      </c>
      <c r="F194" s="1054"/>
      <c r="G194" s="1054"/>
      <c r="H194" s="1054"/>
      <c r="I194" s="1054"/>
      <c r="J194" s="1054"/>
      <c r="K194" s="1054"/>
      <c r="L194" s="1054"/>
      <c r="M194" s="1054"/>
      <c r="N194" s="1054"/>
      <c r="O194" s="1054"/>
      <c r="P194" s="1054"/>
      <c r="Q194" s="1054"/>
      <c r="R194" s="1054"/>
      <c r="S194" s="1054"/>
      <c r="T194" s="1055"/>
      <c r="U194" s="154" t="s">
        <v>1365</v>
      </c>
      <c r="V194" s="1035" t="s">
        <v>299</v>
      </c>
      <c r="W194" s="1036"/>
      <c r="X194" s="1036"/>
      <c r="Y194" s="1036"/>
      <c r="Z194" s="1037"/>
      <c r="AA194" s="1035" t="s">
        <v>293</v>
      </c>
      <c r="AB194" s="1036"/>
      <c r="AC194" s="1037"/>
      <c r="AD194" s="130">
        <v>9</v>
      </c>
      <c r="AE194" s="130" t="s">
        <v>294</v>
      </c>
      <c r="AF194" s="1089"/>
      <c r="AG194" s="1090"/>
      <c r="AH194" s="1091"/>
      <c r="AI194" s="1089"/>
      <c r="AJ194" s="1090"/>
      <c r="AK194" s="1091"/>
      <c r="AL194" s="234"/>
      <c r="AN194" s="191" t="str">
        <f t="shared" si="13"/>
        <v>■</v>
      </c>
    </row>
    <row r="195" spans="1:40">
      <c r="A195" s="113" t="str">
        <f t="shared" si="14"/>
        <v>CZ</v>
      </c>
      <c r="B195" s="189"/>
      <c r="C195" s="1056">
        <v>27</v>
      </c>
      <c r="D195" s="1057"/>
      <c r="E195" s="1053" t="s">
        <v>1366</v>
      </c>
      <c r="F195" s="1054"/>
      <c r="G195" s="1054"/>
      <c r="H195" s="1054"/>
      <c r="I195" s="1054"/>
      <c r="J195" s="1054"/>
      <c r="K195" s="1054"/>
      <c r="L195" s="1054"/>
      <c r="M195" s="1054"/>
      <c r="N195" s="1054"/>
      <c r="O195" s="1054"/>
      <c r="P195" s="1054"/>
      <c r="Q195" s="1054"/>
      <c r="R195" s="1054"/>
      <c r="S195" s="1054"/>
      <c r="T195" s="1055"/>
      <c r="U195" s="154" t="s">
        <v>1367</v>
      </c>
      <c r="V195" s="1035" t="s">
        <v>299</v>
      </c>
      <c r="W195" s="1036"/>
      <c r="X195" s="1036"/>
      <c r="Y195" s="1036"/>
      <c r="Z195" s="1037"/>
      <c r="AA195" s="1035" t="s">
        <v>300</v>
      </c>
      <c r="AB195" s="1036"/>
      <c r="AC195" s="1037"/>
      <c r="AD195" s="130">
        <v>4</v>
      </c>
      <c r="AE195" s="130">
        <v>0</v>
      </c>
      <c r="AF195" s="1089"/>
      <c r="AG195" s="1090"/>
      <c r="AH195" s="1091"/>
      <c r="AI195" s="1089"/>
      <c r="AJ195" s="1090"/>
      <c r="AK195" s="1091"/>
      <c r="AL195" s="234"/>
      <c r="AN195" s="191" t="str">
        <f t="shared" si="13"/>
        <v>■</v>
      </c>
    </row>
    <row r="196" spans="1:40">
      <c r="A196" s="113" t="str">
        <f t="shared" si="14"/>
        <v>CZ</v>
      </c>
      <c r="B196" s="189"/>
      <c r="C196" s="1056">
        <v>28</v>
      </c>
      <c r="D196" s="1057"/>
      <c r="E196" s="1053" t="s">
        <v>1368</v>
      </c>
      <c r="F196" s="1054"/>
      <c r="G196" s="1054"/>
      <c r="H196" s="1054"/>
      <c r="I196" s="1054"/>
      <c r="J196" s="1054"/>
      <c r="K196" s="1054"/>
      <c r="L196" s="1054"/>
      <c r="M196" s="1054"/>
      <c r="N196" s="1054"/>
      <c r="O196" s="1054"/>
      <c r="P196" s="1054"/>
      <c r="Q196" s="1054"/>
      <c r="R196" s="1054"/>
      <c r="S196" s="1054"/>
      <c r="T196" s="1055"/>
      <c r="U196" s="154" t="s">
        <v>1369</v>
      </c>
      <c r="V196" s="1035" t="s">
        <v>292</v>
      </c>
      <c r="W196" s="1036"/>
      <c r="X196" s="1036"/>
      <c r="Y196" s="1036"/>
      <c r="Z196" s="1037"/>
      <c r="AA196" s="1035" t="s">
        <v>293</v>
      </c>
      <c r="AB196" s="1036"/>
      <c r="AC196" s="1037"/>
      <c r="AD196" s="130">
        <v>1</v>
      </c>
      <c r="AE196" s="130" t="s">
        <v>294</v>
      </c>
      <c r="AF196" s="1089"/>
      <c r="AG196" s="1090"/>
      <c r="AH196" s="1091"/>
      <c r="AI196" s="1089"/>
      <c r="AJ196" s="1090"/>
      <c r="AK196" s="1091"/>
      <c r="AL196" s="234"/>
      <c r="AN196" s="191" t="str">
        <f t="shared" si="13"/>
        <v>■</v>
      </c>
    </row>
    <row r="197" spans="1:40">
      <c r="A197" s="113" t="str">
        <f t="shared" si="14"/>
        <v>CZ</v>
      </c>
      <c r="B197" s="189"/>
      <c r="C197" s="1056">
        <v>29</v>
      </c>
      <c r="D197" s="1057"/>
      <c r="E197" s="1053" t="s">
        <v>1370</v>
      </c>
      <c r="F197" s="1054"/>
      <c r="G197" s="1054"/>
      <c r="H197" s="1054"/>
      <c r="I197" s="1054"/>
      <c r="J197" s="1054"/>
      <c r="K197" s="1054"/>
      <c r="L197" s="1054"/>
      <c r="M197" s="1054"/>
      <c r="N197" s="1054"/>
      <c r="O197" s="1054"/>
      <c r="P197" s="1054"/>
      <c r="Q197" s="1054"/>
      <c r="R197" s="1054"/>
      <c r="S197" s="1054"/>
      <c r="T197" s="1055"/>
      <c r="U197" s="154" t="s">
        <v>1371</v>
      </c>
      <c r="V197" s="1035" t="s">
        <v>299</v>
      </c>
      <c r="W197" s="1036"/>
      <c r="X197" s="1036"/>
      <c r="Y197" s="1036"/>
      <c r="Z197" s="1037"/>
      <c r="AA197" s="1035" t="s">
        <v>293</v>
      </c>
      <c r="AB197" s="1036"/>
      <c r="AC197" s="1037"/>
      <c r="AD197" s="130">
        <v>9</v>
      </c>
      <c r="AE197" s="130" t="s">
        <v>294</v>
      </c>
      <c r="AF197" s="1089"/>
      <c r="AG197" s="1090"/>
      <c r="AH197" s="1091"/>
      <c r="AI197" s="1089"/>
      <c r="AJ197" s="1090"/>
      <c r="AK197" s="1091"/>
      <c r="AL197" s="234"/>
      <c r="AN197" s="191" t="str">
        <f t="shared" si="13"/>
        <v>■</v>
      </c>
    </row>
    <row r="198" spans="1:40">
      <c r="A198" s="113" t="str">
        <f t="shared" si="14"/>
        <v>CZ</v>
      </c>
      <c r="B198" s="189"/>
      <c r="C198" s="1056">
        <v>30</v>
      </c>
      <c r="D198" s="1057"/>
      <c r="E198" s="1053" t="s">
        <v>1372</v>
      </c>
      <c r="F198" s="1054"/>
      <c r="G198" s="1054"/>
      <c r="H198" s="1054"/>
      <c r="I198" s="1054"/>
      <c r="J198" s="1054"/>
      <c r="K198" s="1054"/>
      <c r="L198" s="1054"/>
      <c r="M198" s="1054"/>
      <c r="N198" s="1054"/>
      <c r="O198" s="1054"/>
      <c r="P198" s="1054"/>
      <c r="Q198" s="1054"/>
      <c r="R198" s="1054"/>
      <c r="S198" s="1054"/>
      <c r="T198" s="1055"/>
      <c r="U198" s="154" t="s">
        <v>1373</v>
      </c>
      <c r="V198" s="1035" t="s">
        <v>299</v>
      </c>
      <c r="W198" s="1036"/>
      <c r="X198" s="1036"/>
      <c r="Y198" s="1036"/>
      <c r="Z198" s="1037"/>
      <c r="AA198" s="1035" t="s">
        <v>300</v>
      </c>
      <c r="AB198" s="1036"/>
      <c r="AC198" s="1037"/>
      <c r="AD198" s="130">
        <v>4</v>
      </c>
      <c r="AE198" s="130">
        <v>0</v>
      </c>
      <c r="AF198" s="1089"/>
      <c r="AG198" s="1090"/>
      <c r="AH198" s="1091"/>
      <c r="AI198" s="1089"/>
      <c r="AJ198" s="1090"/>
      <c r="AK198" s="1091"/>
      <c r="AL198" s="234"/>
      <c r="AN198" s="191" t="str">
        <f t="shared" si="13"/>
        <v>■</v>
      </c>
    </row>
    <row r="199" spans="1:40">
      <c r="A199" s="113" t="str">
        <f t="shared" si="14"/>
        <v>CZ</v>
      </c>
      <c r="B199" s="189"/>
      <c r="C199" s="1056">
        <v>31</v>
      </c>
      <c r="D199" s="1057"/>
      <c r="E199" s="1053" t="s">
        <v>1374</v>
      </c>
      <c r="F199" s="1054"/>
      <c r="G199" s="1054"/>
      <c r="H199" s="1054"/>
      <c r="I199" s="1054"/>
      <c r="J199" s="1054"/>
      <c r="K199" s="1054"/>
      <c r="L199" s="1054"/>
      <c r="M199" s="1054"/>
      <c r="N199" s="1054"/>
      <c r="O199" s="1054"/>
      <c r="P199" s="1054"/>
      <c r="Q199" s="1054"/>
      <c r="R199" s="1054"/>
      <c r="S199" s="1054"/>
      <c r="T199" s="1055"/>
      <c r="U199" s="154" t="s">
        <v>1375</v>
      </c>
      <c r="V199" s="1035" t="s">
        <v>292</v>
      </c>
      <c r="W199" s="1036"/>
      <c r="X199" s="1036"/>
      <c r="Y199" s="1036"/>
      <c r="Z199" s="1037"/>
      <c r="AA199" s="1035" t="s">
        <v>293</v>
      </c>
      <c r="AB199" s="1036"/>
      <c r="AC199" s="1037"/>
      <c r="AD199" s="130">
        <v>1</v>
      </c>
      <c r="AE199" s="130" t="s">
        <v>294</v>
      </c>
      <c r="AF199" s="1089"/>
      <c r="AG199" s="1090"/>
      <c r="AH199" s="1091"/>
      <c r="AI199" s="1089"/>
      <c r="AJ199" s="1090"/>
      <c r="AK199" s="1091"/>
      <c r="AL199" s="234"/>
      <c r="AN199" s="191" t="str">
        <f t="shared" si="13"/>
        <v>■</v>
      </c>
    </row>
    <row r="200" spans="1:40">
      <c r="A200" s="113" t="str">
        <f t="shared" si="14"/>
        <v>CZ</v>
      </c>
      <c r="B200" s="189"/>
      <c r="C200" s="1056">
        <v>32</v>
      </c>
      <c r="D200" s="1057"/>
      <c r="E200" s="1053" t="s">
        <v>1376</v>
      </c>
      <c r="F200" s="1054"/>
      <c r="G200" s="1054"/>
      <c r="H200" s="1054"/>
      <c r="I200" s="1054"/>
      <c r="J200" s="1054"/>
      <c r="K200" s="1054"/>
      <c r="L200" s="1054"/>
      <c r="M200" s="1054"/>
      <c r="N200" s="1054"/>
      <c r="O200" s="1054"/>
      <c r="P200" s="1054"/>
      <c r="Q200" s="1054"/>
      <c r="R200" s="1054"/>
      <c r="S200" s="1054"/>
      <c r="T200" s="1055"/>
      <c r="U200" s="154" t="s">
        <v>1377</v>
      </c>
      <c r="V200" s="1035" t="s">
        <v>299</v>
      </c>
      <c r="W200" s="1036"/>
      <c r="X200" s="1036"/>
      <c r="Y200" s="1036"/>
      <c r="Z200" s="1037"/>
      <c r="AA200" s="1035" t="s">
        <v>293</v>
      </c>
      <c r="AB200" s="1036"/>
      <c r="AC200" s="1037"/>
      <c r="AD200" s="130">
        <v>9</v>
      </c>
      <c r="AE200" s="130" t="s">
        <v>294</v>
      </c>
      <c r="AF200" s="1089"/>
      <c r="AG200" s="1090"/>
      <c r="AH200" s="1091"/>
      <c r="AI200" s="1089"/>
      <c r="AJ200" s="1090"/>
      <c r="AK200" s="1091"/>
      <c r="AL200" s="234"/>
      <c r="AN200" s="191" t="str">
        <f t="shared" si="13"/>
        <v>■</v>
      </c>
    </row>
    <row r="201" spans="1:40">
      <c r="A201" s="113" t="str">
        <f t="shared" si="14"/>
        <v>CZ</v>
      </c>
      <c r="B201" s="189"/>
      <c r="C201" s="1056">
        <v>33</v>
      </c>
      <c r="D201" s="1057"/>
      <c r="E201" s="1053" t="s">
        <v>1378</v>
      </c>
      <c r="F201" s="1054"/>
      <c r="G201" s="1054"/>
      <c r="H201" s="1054"/>
      <c r="I201" s="1054"/>
      <c r="J201" s="1054"/>
      <c r="K201" s="1054"/>
      <c r="L201" s="1054"/>
      <c r="M201" s="1054"/>
      <c r="N201" s="1054"/>
      <c r="O201" s="1054"/>
      <c r="P201" s="1054"/>
      <c r="Q201" s="1054"/>
      <c r="R201" s="1054"/>
      <c r="S201" s="1054"/>
      <c r="T201" s="1055"/>
      <c r="U201" s="154" t="s">
        <v>1379</v>
      </c>
      <c r="V201" s="1035" t="s">
        <v>299</v>
      </c>
      <c r="W201" s="1036"/>
      <c r="X201" s="1036"/>
      <c r="Y201" s="1036"/>
      <c r="Z201" s="1037"/>
      <c r="AA201" s="1035" t="s">
        <v>300</v>
      </c>
      <c r="AB201" s="1036"/>
      <c r="AC201" s="1037"/>
      <c r="AD201" s="130">
        <v>4</v>
      </c>
      <c r="AE201" s="130">
        <v>0</v>
      </c>
      <c r="AF201" s="1089"/>
      <c r="AG201" s="1090"/>
      <c r="AH201" s="1091"/>
      <c r="AI201" s="1089"/>
      <c r="AJ201" s="1090"/>
      <c r="AK201" s="1091"/>
      <c r="AL201" s="234"/>
      <c r="AN201" s="191" t="str">
        <f t="shared" si="13"/>
        <v>■</v>
      </c>
    </row>
    <row r="202" spans="1:40">
      <c r="A202" s="113" t="str">
        <f t="shared" si="14"/>
        <v>CZ</v>
      </c>
      <c r="B202" s="189"/>
      <c r="C202" s="1056">
        <v>34</v>
      </c>
      <c r="D202" s="1057"/>
      <c r="E202" s="1053" t="s">
        <v>1380</v>
      </c>
      <c r="F202" s="1054"/>
      <c r="G202" s="1054"/>
      <c r="H202" s="1054"/>
      <c r="I202" s="1054"/>
      <c r="J202" s="1054"/>
      <c r="K202" s="1054"/>
      <c r="L202" s="1054"/>
      <c r="M202" s="1054"/>
      <c r="N202" s="1054"/>
      <c r="O202" s="1054"/>
      <c r="P202" s="1054"/>
      <c r="Q202" s="1054"/>
      <c r="R202" s="1054"/>
      <c r="S202" s="1054"/>
      <c r="T202" s="1055"/>
      <c r="U202" s="154" t="s">
        <v>1381</v>
      </c>
      <c r="V202" s="1035" t="s">
        <v>292</v>
      </c>
      <c r="W202" s="1036"/>
      <c r="X202" s="1036"/>
      <c r="Y202" s="1036"/>
      <c r="Z202" s="1037"/>
      <c r="AA202" s="1035" t="s">
        <v>293</v>
      </c>
      <c r="AB202" s="1036"/>
      <c r="AC202" s="1037"/>
      <c r="AD202" s="130">
        <v>1</v>
      </c>
      <c r="AE202" s="130" t="s">
        <v>294</v>
      </c>
      <c r="AF202" s="1089"/>
      <c r="AG202" s="1090"/>
      <c r="AH202" s="1091"/>
      <c r="AI202" s="1089"/>
      <c r="AJ202" s="1090"/>
      <c r="AK202" s="1091"/>
      <c r="AL202" s="234"/>
      <c r="AN202" s="191" t="str">
        <f t="shared" si="13"/>
        <v>■</v>
      </c>
    </row>
    <row r="203" spans="1:40">
      <c r="A203" s="113" t="str">
        <f t="shared" si="14"/>
        <v>CZ</v>
      </c>
      <c r="B203" s="189"/>
      <c r="C203" s="1056">
        <v>35</v>
      </c>
      <c r="D203" s="1057"/>
      <c r="E203" s="1053" t="s">
        <v>1382</v>
      </c>
      <c r="F203" s="1054"/>
      <c r="G203" s="1054"/>
      <c r="H203" s="1054"/>
      <c r="I203" s="1054"/>
      <c r="J203" s="1054"/>
      <c r="K203" s="1054"/>
      <c r="L203" s="1054"/>
      <c r="M203" s="1054"/>
      <c r="N203" s="1054"/>
      <c r="O203" s="1054"/>
      <c r="P203" s="1054"/>
      <c r="Q203" s="1054"/>
      <c r="R203" s="1054"/>
      <c r="S203" s="1054"/>
      <c r="T203" s="1055"/>
      <c r="U203" s="154" t="s">
        <v>1383</v>
      </c>
      <c r="V203" s="1035" t="s">
        <v>299</v>
      </c>
      <c r="W203" s="1036"/>
      <c r="X203" s="1036"/>
      <c r="Y203" s="1036"/>
      <c r="Z203" s="1037"/>
      <c r="AA203" s="1035" t="s">
        <v>293</v>
      </c>
      <c r="AB203" s="1036"/>
      <c r="AC203" s="1037"/>
      <c r="AD203" s="130">
        <v>9</v>
      </c>
      <c r="AE203" s="130" t="s">
        <v>294</v>
      </c>
      <c r="AF203" s="1089"/>
      <c r="AG203" s="1090"/>
      <c r="AH203" s="1091"/>
      <c r="AI203" s="1089"/>
      <c r="AJ203" s="1090"/>
      <c r="AK203" s="1091"/>
      <c r="AL203" s="234"/>
      <c r="AN203" s="191" t="str">
        <f t="shared" si="13"/>
        <v>■</v>
      </c>
    </row>
    <row r="204" spans="1:40">
      <c r="A204" s="113" t="str">
        <f t="shared" si="14"/>
        <v>CZ</v>
      </c>
      <c r="B204" s="189"/>
      <c r="C204" s="1056">
        <v>36</v>
      </c>
      <c r="D204" s="1057"/>
      <c r="E204" s="1053" t="s">
        <v>1384</v>
      </c>
      <c r="F204" s="1054"/>
      <c r="G204" s="1054"/>
      <c r="H204" s="1054"/>
      <c r="I204" s="1054"/>
      <c r="J204" s="1054"/>
      <c r="K204" s="1054"/>
      <c r="L204" s="1054"/>
      <c r="M204" s="1054"/>
      <c r="N204" s="1054"/>
      <c r="O204" s="1054"/>
      <c r="P204" s="1054"/>
      <c r="Q204" s="1054"/>
      <c r="R204" s="1054"/>
      <c r="S204" s="1054"/>
      <c r="T204" s="1055"/>
      <c r="U204" s="154" t="s">
        <v>1385</v>
      </c>
      <c r="V204" s="1035" t="s">
        <v>299</v>
      </c>
      <c r="W204" s="1036"/>
      <c r="X204" s="1036"/>
      <c r="Y204" s="1036"/>
      <c r="Z204" s="1037"/>
      <c r="AA204" s="1035" t="s">
        <v>300</v>
      </c>
      <c r="AB204" s="1036"/>
      <c r="AC204" s="1037"/>
      <c r="AD204" s="130">
        <v>4</v>
      </c>
      <c r="AE204" s="130">
        <v>0</v>
      </c>
      <c r="AF204" s="1089"/>
      <c r="AG204" s="1090"/>
      <c r="AH204" s="1091"/>
      <c r="AI204" s="1089"/>
      <c r="AJ204" s="1090"/>
      <c r="AK204" s="1091"/>
      <c r="AL204" s="234"/>
      <c r="AN204" s="191" t="str">
        <f t="shared" si="13"/>
        <v>■</v>
      </c>
    </row>
    <row r="205" spans="1:40">
      <c r="A205" s="113" t="str">
        <f t="shared" si="14"/>
        <v>CZ</v>
      </c>
      <c r="B205" s="189"/>
      <c r="C205" s="1056">
        <v>37</v>
      </c>
      <c r="D205" s="1057"/>
      <c r="E205" s="1053" t="s">
        <v>1386</v>
      </c>
      <c r="F205" s="1054"/>
      <c r="G205" s="1054"/>
      <c r="H205" s="1054"/>
      <c r="I205" s="1054"/>
      <c r="J205" s="1054"/>
      <c r="K205" s="1054"/>
      <c r="L205" s="1054"/>
      <c r="M205" s="1054"/>
      <c r="N205" s="1054"/>
      <c r="O205" s="1054"/>
      <c r="P205" s="1054"/>
      <c r="Q205" s="1054"/>
      <c r="R205" s="1054"/>
      <c r="S205" s="1054"/>
      <c r="T205" s="1055"/>
      <c r="U205" s="154" t="s">
        <v>1387</v>
      </c>
      <c r="V205" s="1035" t="s">
        <v>292</v>
      </c>
      <c r="W205" s="1036"/>
      <c r="X205" s="1036"/>
      <c r="Y205" s="1036"/>
      <c r="Z205" s="1037"/>
      <c r="AA205" s="1035" t="s">
        <v>293</v>
      </c>
      <c r="AB205" s="1036"/>
      <c r="AC205" s="1037"/>
      <c r="AD205" s="130">
        <v>1</v>
      </c>
      <c r="AE205" s="130" t="s">
        <v>294</v>
      </c>
      <c r="AF205" s="1089"/>
      <c r="AG205" s="1090"/>
      <c r="AH205" s="1091"/>
      <c r="AI205" s="1089"/>
      <c r="AJ205" s="1090"/>
      <c r="AK205" s="1091"/>
      <c r="AL205" s="234"/>
      <c r="AN205" s="191" t="str">
        <f t="shared" si="13"/>
        <v>■</v>
      </c>
    </row>
    <row r="206" spans="1:40">
      <c r="A206" s="113" t="str">
        <f t="shared" si="14"/>
        <v>CZ</v>
      </c>
      <c r="B206" s="189"/>
      <c r="C206" s="1056">
        <v>38</v>
      </c>
      <c r="D206" s="1057"/>
      <c r="E206" s="1053" t="s">
        <v>1388</v>
      </c>
      <c r="F206" s="1054"/>
      <c r="G206" s="1054"/>
      <c r="H206" s="1054"/>
      <c r="I206" s="1054"/>
      <c r="J206" s="1054"/>
      <c r="K206" s="1054"/>
      <c r="L206" s="1054"/>
      <c r="M206" s="1054"/>
      <c r="N206" s="1054"/>
      <c r="O206" s="1054"/>
      <c r="P206" s="1054"/>
      <c r="Q206" s="1054"/>
      <c r="R206" s="1054"/>
      <c r="S206" s="1054"/>
      <c r="T206" s="1055"/>
      <c r="U206" s="154" t="s">
        <v>1389</v>
      </c>
      <c r="V206" s="1035" t="s">
        <v>299</v>
      </c>
      <c r="W206" s="1036"/>
      <c r="X206" s="1036"/>
      <c r="Y206" s="1036"/>
      <c r="Z206" s="1037"/>
      <c r="AA206" s="1035" t="s">
        <v>293</v>
      </c>
      <c r="AB206" s="1036"/>
      <c r="AC206" s="1037"/>
      <c r="AD206" s="130">
        <v>9</v>
      </c>
      <c r="AE206" s="130" t="s">
        <v>294</v>
      </c>
      <c r="AF206" s="1089"/>
      <c r="AG206" s="1090"/>
      <c r="AH206" s="1091"/>
      <c r="AI206" s="1089"/>
      <c r="AJ206" s="1090"/>
      <c r="AK206" s="1091"/>
      <c r="AL206" s="234"/>
      <c r="AN206" s="191" t="str">
        <f t="shared" si="13"/>
        <v>■</v>
      </c>
    </row>
    <row r="207" spans="1:40">
      <c r="A207" s="113" t="str">
        <f t="shared" si="14"/>
        <v>CZ</v>
      </c>
      <c r="B207" s="189"/>
      <c r="C207" s="1056">
        <v>39</v>
      </c>
      <c r="D207" s="1057"/>
      <c r="E207" s="1053" t="s">
        <v>1390</v>
      </c>
      <c r="F207" s="1054"/>
      <c r="G207" s="1054"/>
      <c r="H207" s="1054"/>
      <c r="I207" s="1054"/>
      <c r="J207" s="1054"/>
      <c r="K207" s="1054"/>
      <c r="L207" s="1054"/>
      <c r="M207" s="1054"/>
      <c r="N207" s="1054"/>
      <c r="O207" s="1054"/>
      <c r="P207" s="1054"/>
      <c r="Q207" s="1054"/>
      <c r="R207" s="1054"/>
      <c r="S207" s="1054"/>
      <c r="T207" s="1055"/>
      <c r="U207" s="154" t="s">
        <v>1391</v>
      </c>
      <c r="V207" s="1035" t="s">
        <v>299</v>
      </c>
      <c r="W207" s="1036"/>
      <c r="X207" s="1036"/>
      <c r="Y207" s="1036"/>
      <c r="Z207" s="1037"/>
      <c r="AA207" s="1035" t="s">
        <v>300</v>
      </c>
      <c r="AB207" s="1036"/>
      <c r="AC207" s="1037"/>
      <c r="AD207" s="130">
        <v>4</v>
      </c>
      <c r="AE207" s="130">
        <v>0</v>
      </c>
      <c r="AF207" s="1089"/>
      <c r="AG207" s="1090"/>
      <c r="AH207" s="1091"/>
      <c r="AI207" s="1089"/>
      <c r="AJ207" s="1090"/>
      <c r="AK207" s="1091"/>
      <c r="AL207" s="234"/>
      <c r="AN207" s="191" t="str">
        <f t="shared" si="13"/>
        <v>■</v>
      </c>
    </row>
    <row r="208" spans="1:40">
      <c r="A208" s="113" t="str">
        <f t="shared" si="14"/>
        <v>CZ</v>
      </c>
      <c r="B208" s="189"/>
      <c r="C208" s="1056">
        <v>40</v>
      </c>
      <c r="D208" s="1057"/>
      <c r="E208" s="1053" t="s">
        <v>1392</v>
      </c>
      <c r="F208" s="1054"/>
      <c r="G208" s="1054"/>
      <c r="H208" s="1054"/>
      <c r="I208" s="1054"/>
      <c r="J208" s="1054"/>
      <c r="K208" s="1054"/>
      <c r="L208" s="1054"/>
      <c r="M208" s="1054"/>
      <c r="N208" s="1054"/>
      <c r="O208" s="1054"/>
      <c r="P208" s="1054"/>
      <c r="Q208" s="1054"/>
      <c r="R208" s="1054"/>
      <c r="S208" s="1054"/>
      <c r="T208" s="1055"/>
      <c r="U208" s="154" t="s">
        <v>1393</v>
      </c>
      <c r="V208" s="1035" t="s">
        <v>292</v>
      </c>
      <c r="W208" s="1036"/>
      <c r="X208" s="1036"/>
      <c r="Y208" s="1036"/>
      <c r="Z208" s="1037"/>
      <c r="AA208" s="1035" t="s">
        <v>293</v>
      </c>
      <c r="AB208" s="1036"/>
      <c r="AC208" s="1037"/>
      <c r="AD208" s="130">
        <v>1</v>
      </c>
      <c r="AE208" s="130" t="s">
        <v>294</v>
      </c>
      <c r="AF208" s="1089"/>
      <c r="AG208" s="1090"/>
      <c r="AH208" s="1091"/>
      <c r="AI208" s="1089"/>
      <c r="AJ208" s="1090"/>
      <c r="AK208" s="1091"/>
      <c r="AL208" s="234"/>
      <c r="AN208" s="191" t="str">
        <f t="shared" si="13"/>
        <v>■</v>
      </c>
    </row>
    <row r="209" spans="1:40">
      <c r="A209" s="113" t="str">
        <f t="shared" si="14"/>
        <v>CZ</v>
      </c>
      <c r="B209" s="189"/>
      <c r="C209" s="1056">
        <v>41</v>
      </c>
      <c r="D209" s="1057"/>
      <c r="E209" s="1053" t="s">
        <v>1394</v>
      </c>
      <c r="F209" s="1054"/>
      <c r="G209" s="1054"/>
      <c r="H209" s="1054"/>
      <c r="I209" s="1054"/>
      <c r="J209" s="1054"/>
      <c r="K209" s="1054"/>
      <c r="L209" s="1054"/>
      <c r="M209" s="1054"/>
      <c r="N209" s="1054"/>
      <c r="O209" s="1054"/>
      <c r="P209" s="1054"/>
      <c r="Q209" s="1054"/>
      <c r="R209" s="1054"/>
      <c r="S209" s="1054"/>
      <c r="T209" s="1055"/>
      <c r="U209" s="154" t="s">
        <v>1395</v>
      </c>
      <c r="V209" s="1035" t="s">
        <v>299</v>
      </c>
      <c r="W209" s="1036"/>
      <c r="X209" s="1036"/>
      <c r="Y209" s="1036"/>
      <c r="Z209" s="1037"/>
      <c r="AA209" s="1035" t="s">
        <v>293</v>
      </c>
      <c r="AB209" s="1036"/>
      <c r="AC209" s="1037"/>
      <c r="AD209" s="130">
        <v>9</v>
      </c>
      <c r="AE209" s="130" t="s">
        <v>294</v>
      </c>
      <c r="AF209" s="1089"/>
      <c r="AG209" s="1090"/>
      <c r="AH209" s="1091"/>
      <c r="AI209" s="1089"/>
      <c r="AJ209" s="1090"/>
      <c r="AK209" s="1091"/>
      <c r="AL209" s="234"/>
      <c r="AN209" s="191" t="str">
        <f t="shared" si="13"/>
        <v>■</v>
      </c>
    </row>
    <row r="210" spans="1:40">
      <c r="A210" s="113" t="str">
        <f t="shared" si="14"/>
        <v>CZ</v>
      </c>
      <c r="B210" s="189"/>
      <c r="C210" s="1056">
        <v>42</v>
      </c>
      <c r="D210" s="1057"/>
      <c r="E210" s="1053" t="s">
        <v>1396</v>
      </c>
      <c r="F210" s="1054"/>
      <c r="G210" s="1054"/>
      <c r="H210" s="1054"/>
      <c r="I210" s="1054"/>
      <c r="J210" s="1054"/>
      <c r="K210" s="1054"/>
      <c r="L210" s="1054"/>
      <c r="M210" s="1054"/>
      <c r="N210" s="1054"/>
      <c r="O210" s="1054"/>
      <c r="P210" s="1054"/>
      <c r="Q210" s="1054"/>
      <c r="R210" s="1054"/>
      <c r="S210" s="1054"/>
      <c r="T210" s="1055"/>
      <c r="U210" s="154" t="s">
        <v>1397</v>
      </c>
      <c r="V210" s="1035" t="s">
        <v>299</v>
      </c>
      <c r="W210" s="1036"/>
      <c r="X210" s="1036"/>
      <c r="Y210" s="1036"/>
      <c r="Z210" s="1037"/>
      <c r="AA210" s="1035" t="s">
        <v>300</v>
      </c>
      <c r="AB210" s="1036"/>
      <c r="AC210" s="1037"/>
      <c r="AD210" s="130">
        <v>4</v>
      </c>
      <c r="AE210" s="130">
        <v>0</v>
      </c>
      <c r="AF210" s="1089"/>
      <c r="AG210" s="1090"/>
      <c r="AH210" s="1091"/>
      <c r="AI210" s="1089"/>
      <c r="AJ210" s="1090"/>
      <c r="AK210" s="1091"/>
      <c r="AL210" s="234"/>
      <c r="AN210" s="191" t="str">
        <f t="shared" si="13"/>
        <v>■</v>
      </c>
    </row>
    <row r="211" spans="1:40">
      <c r="A211" s="113" t="str">
        <f t="shared" si="14"/>
        <v>CZ</v>
      </c>
      <c r="B211" s="189"/>
      <c r="C211" s="1056">
        <v>43</v>
      </c>
      <c r="D211" s="1057"/>
      <c r="E211" s="1053" t="s">
        <v>1398</v>
      </c>
      <c r="F211" s="1054"/>
      <c r="G211" s="1054"/>
      <c r="H211" s="1054"/>
      <c r="I211" s="1054"/>
      <c r="J211" s="1054"/>
      <c r="K211" s="1054"/>
      <c r="L211" s="1054"/>
      <c r="M211" s="1054"/>
      <c r="N211" s="1054"/>
      <c r="O211" s="1054"/>
      <c r="P211" s="1054"/>
      <c r="Q211" s="1054"/>
      <c r="R211" s="1054"/>
      <c r="S211" s="1054"/>
      <c r="T211" s="1055"/>
      <c r="U211" s="154" t="s">
        <v>1399</v>
      </c>
      <c r="V211" s="1035" t="s">
        <v>292</v>
      </c>
      <c r="W211" s="1036"/>
      <c r="X211" s="1036"/>
      <c r="Y211" s="1036"/>
      <c r="Z211" s="1037"/>
      <c r="AA211" s="1035" t="s">
        <v>293</v>
      </c>
      <c r="AB211" s="1036"/>
      <c r="AC211" s="1037"/>
      <c r="AD211" s="130">
        <v>1</v>
      </c>
      <c r="AE211" s="130" t="s">
        <v>294</v>
      </c>
      <c r="AF211" s="1089"/>
      <c r="AG211" s="1090"/>
      <c r="AH211" s="1091"/>
      <c r="AI211" s="1089"/>
      <c r="AJ211" s="1090"/>
      <c r="AK211" s="1091"/>
      <c r="AL211" s="234"/>
      <c r="AN211" s="191" t="str">
        <f t="shared" si="13"/>
        <v>■</v>
      </c>
    </row>
    <row r="212" spans="1:40">
      <c r="A212" s="113" t="str">
        <f t="shared" si="14"/>
        <v>CZ</v>
      </c>
      <c r="B212" s="189"/>
      <c r="C212" s="1056">
        <v>44</v>
      </c>
      <c r="D212" s="1057"/>
      <c r="E212" s="1053" t="s">
        <v>1400</v>
      </c>
      <c r="F212" s="1054"/>
      <c r="G212" s="1054"/>
      <c r="H212" s="1054"/>
      <c r="I212" s="1054"/>
      <c r="J212" s="1054"/>
      <c r="K212" s="1054"/>
      <c r="L212" s="1054"/>
      <c r="M212" s="1054"/>
      <c r="N212" s="1054"/>
      <c r="O212" s="1054"/>
      <c r="P212" s="1054"/>
      <c r="Q212" s="1054"/>
      <c r="R212" s="1054"/>
      <c r="S212" s="1054"/>
      <c r="T212" s="1055"/>
      <c r="U212" s="154" t="s">
        <v>1401</v>
      </c>
      <c r="V212" s="1035" t="s">
        <v>299</v>
      </c>
      <c r="W212" s="1036"/>
      <c r="X212" s="1036"/>
      <c r="Y212" s="1036"/>
      <c r="Z212" s="1037"/>
      <c r="AA212" s="1035" t="s">
        <v>293</v>
      </c>
      <c r="AB212" s="1036"/>
      <c r="AC212" s="1037"/>
      <c r="AD212" s="130">
        <v>9</v>
      </c>
      <c r="AE212" s="130" t="s">
        <v>294</v>
      </c>
      <c r="AF212" s="1089"/>
      <c r="AG212" s="1090"/>
      <c r="AH212" s="1091"/>
      <c r="AI212" s="1089"/>
      <c r="AJ212" s="1090"/>
      <c r="AK212" s="1091"/>
      <c r="AL212" s="234"/>
      <c r="AN212" s="191" t="str">
        <f t="shared" si="13"/>
        <v>■</v>
      </c>
    </row>
    <row r="213" spans="1:40">
      <c r="A213" s="113" t="str">
        <f t="shared" si="14"/>
        <v>CZ</v>
      </c>
      <c r="B213" s="189"/>
      <c r="C213" s="1056">
        <v>45</v>
      </c>
      <c r="D213" s="1057"/>
      <c r="E213" s="1053" t="s">
        <v>1402</v>
      </c>
      <c r="F213" s="1054"/>
      <c r="G213" s="1054"/>
      <c r="H213" s="1054"/>
      <c r="I213" s="1054"/>
      <c r="J213" s="1054"/>
      <c r="K213" s="1054"/>
      <c r="L213" s="1054"/>
      <c r="M213" s="1054"/>
      <c r="N213" s="1054"/>
      <c r="O213" s="1054"/>
      <c r="P213" s="1054"/>
      <c r="Q213" s="1054"/>
      <c r="R213" s="1054"/>
      <c r="S213" s="1054"/>
      <c r="T213" s="1055"/>
      <c r="U213" s="154" t="s">
        <v>1403</v>
      </c>
      <c r="V213" s="1035" t="s">
        <v>299</v>
      </c>
      <c r="W213" s="1036"/>
      <c r="X213" s="1036"/>
      <c r="Y213" s="1036"/>
      <c r="Z213" s="1037"/>
      <c r="AA213" s="1035" t="s">
        <v>300</v>
      </c>
      <c r="AB213" s="1036"/>
      <c r="AC213" s="1037"/>
      <c r="AD213" s="130">
        <v>4</v>
      </c>
      <c r="AE213" s="130">
        <v>0</v>
      </c>
      <c r="AF213" s="1089"/>
      <c r="AG213" s="1090"/>
      <c r="AH213" s="1091"/>
      <c r="AI213" s="1089"/>
      <c r="AJ213" s="1090"/>
      <c r="AK213" s="1091"/>
      <c r="AL213" s="234"/>
      <c r="AN213" s="191" t="str">
        <f t="shared" si="13"/>
        <v>■</v>
      </c>
    </row>
    <row r="214" spans="1:40">
      <c r="A214" s="113" t="str">
        <f t="shared" si="14"/>
        <v>CZ</v>
      </c>
      <c r="B214" s="189"/>
      <c r="C214" s="1056">
        <v>46</v>
      </c>
      <c r="D214" s="1057"/>
      <c r="E214" s="1053" t="s">
        <v>1404</v>
      </c>
      <c r="F214" s="1054"/>
      <c r="G214" s="1054"/>
      <c r="H214" s="1054"/>
      <c r="I214" s="1054"/>
      <c r="J214" s="1054"/>
      <c r="K214" s="1054"/>
      <c r="L214" s="1054"/>
      <c r="M214" s="1054"/>
      <c r="N214" s="1054"/>
      <c r="O214" s="1054"/>
      <c r="P214" s="1054"/>
      <c r="Q214" s="1054"/>
      <c r="R214" s="1054"/>
      <c r="S214" s="1054"/>
      <c r="T214" s="1055"/>
      <c r="U214" s="154" t="s">
        <v>1405</v>
      </c>
      <c r="V214" s="1035" t="s">
        <v>292</v>
      </c>
      <c r="W214" s="1036"/>
      <c r="X214" s="1036"/>
      <c r="Y214" s="1036"/>
      <c r="Z214" s="1037"/>
      <c r="AA214" s="1035" t="s">
        <v>293</v>
      </c>
      <c r="AB214" s="1036"/>
      <c r="AC214" s="1037"/>
      <c r="AD214" s="130">
        <v>1</v>
      </c>
      <c r="AE214" s="130" t="s">
        <v>294</v>
      </c>
      <c r="AF214" s="1089"/>
      <c r="AG214" s="1090"/>
      <c r="AH214" s="1091"/>
      <c r="AI214" s="1089"/>
      <c r="AJ214" s="1090"/>
      <c r="AK214" s="1091"/>
      <c r="AL214" s="234"/>
      <c r="AN214" s="191" t="str">
        <f>$J$18</f>
        <v>■</v>
      </c>
    </row>
    <row r="215" spans="1:40">
      <c r="A215" s="113" t="str">
        <f t="shared" si="14"/>
        <v>CZ</v>
      </c>
      <c r="B215" s="189"/>
      <c r="C215" s="1056">
        <v>47</v>
      </c>
      <c r="D215" s="1057"/>
      <c r="E215" s="1053" t="s">
        <v>1406</v>
      </c>
      <c r="F215" s="1054"/>
      <c r="G215" s="1054"/>
      <c r="H215" s="1054"/>
      <c r="I215" s="1054"/>
      <c r="J215" s="1054"/>
      <c r="K215" s="1054"/>
      <c r="L215" s="1054"/>
      <c r="M215" s="1054"/>
      <c r="N215" s="1054"/>
      <c r="O215" s="1054"/>
      <c r="P215" s="1054"/>
      <c r="Q215" s="1054"/>
      <c r="R215" s="1054"/>
      <c r="S215" s="1054"/>
      <c r="T215" s="1055"/>
      <c r="U215" s="154" t="s">
        <v>1407</v>
      </c>
      <c r="V215" s="1035" t="s">
        <v>299</v>
      </c>
      <c r="W215" s="1036"/>
      <c r="X215" s="1036"/>
      <c r="Y215" s="1036"/>
      <c r="Z215" s="1037"/>
      <c r="AA215" s="1035" t="s">
        <v>293</v>
      </c>
      <c r="AB215" s="1036"/>
      <c r="AC215" s="1037"/>
      <c r="AD215" s="130">
        <v>9</v>
      </c>
      <c r="AE215" s="130" t="s">
        <v>294</v>
      </c>
      <c r="AF215" s="1089"/>
      <c r="AG215" s="1090"/>
      <c r="AH215" s="1091"/>
      <c r="AI215" s="1089"/>
      <c r="AJ215" s="1090"/>
      <c r="AK215" s="1091"/>
      <c r="AL215" s="234"/>
      <c r="AN215" s="191" t="str">
        <f t="shared" ref="AN215:AN246" si="15">$J$18</f>
        <v>■</v>
      </c>
    </row>
    <row r="216" spans="1:40">
      <c r="A216" s="113" t="str">
        <f t="shared" si="14"/>
        <v>CZ</v>
      </c>
      <c r="B216" s="189"/>
      <c r="C216" s="1056">
        <v>48</v>
      </c>
      <c r="D216" s="1057"/>
      <c r="E216" s="1053" t="s">
        <v>1408</v>
      </c>
      <c r="F216" s="1054"/>
      <c r="G216" s="1054"/>
      <c r="H216" s="1054"/>
      <c r="I216" s="1054"/>
      <c r="J216" s="1054"/>
      <c r="K216" s="1054"/>
      <c r="L216" s="1054"/>
      <c r="M216" s="1054"/>
      <c r="N216" s="1054"/>
      <c r="O216" s="1054"/>
      <c r="P216" s="1054"/>
      <c r="Q216" s="1054"/>
      <c r="R216" s="1054"/>
      <c r="S216" s="1054"/>
      <c r="T216" s="1055"/>
      <c r="U216" s="154" t="s">
        <v>1409</v>
      </c>
      <c r="V216" s="1035" t="s">
        <v>299</v>
      </c>
      <c r="W216" s="1036"/>
      <c r="X216" s="1036"/>
      <c r="Y216" s="1036"/>
      <c r="Z216" s="1037"/>
      <c r="AA216" s="1035" t="s">
        <v>300</v>
      </c>
      <c r="AB216" s="1036"/>
      <c r="AC216" s="1037"/>
      <c r="AD216" s="130">
        <v>4</v>
      </c>
      <c r="AE216" s="130">
        <v>0</v>
      </c>
      <c r="AF216" s="1089"/>
      <c r="AG216" s="1090"/>
      <c r="AH216" s="1091"/>
      <c r="AI216" s="1089"/>
      <c r="AJ216" s="1090"/>
      <c r="AK216" s="1091"/>
      <c r="AL216" s="234"/>
      <c r="AN216" s="191" t="str">
        <f t="shared" si="15"/>
        <v>■</v>
      </c>
    </row>
    <row r="217" spans="1:40">
      <c r="A217" s="113" t="str">
        <f t="shared" si="14"/>
        <v>CZ</v>
      </c>
      <c r="B217" s="189"/>
      <c r="C217" s="1056">
        <v>49</v>
      </c>
      <c r="D217" s="1057"/>
      <c r="E217" s="1053" t="s">
        <v>1410</v>
      </c>
      <c r="F217" s="1054"/>
      <c r="G217" s="1054"/>
      <c r="H217" s="1054"/>
      <c r="I217" s="1054"/>
      <c r="J217" s="1054"/>
      <c r="K217" s="1054"/>
      <c r="L217" s="1054"/>
      <c r="M217" s="1054"/>
      <c r="N217" s="1054"/>
      <c r="O217" s="1054"/>
      <c r="P217" s="1054"/>
      <c r="Q217" s="1054"/>
      <c r="R217" s="1054"/>
      <c r="S217" s="1054"/>
      <c r="T217" s="1055"/>
      <c r="U217" s="154" t="s">
        <v>1411</v>
      </c>
      <c r="V217" s="1035" t="s">
        <v>299</v>
      </c>
      <c r="W217" s="1036"/>
      <c r="X217" s="1036"/>
      <c r="Y217" s="1036"/>
      <c r="Z217" s="1037"/>
      <c r="AA217" s="1035" t="s">
        <v>300</v>
      </c>
      <c r="AB217" s="1036"/>
      <c r="AC217" s="1037"/>
      <c r="AD217" s="130">
        <v>3</v>
      </c>
      <c r="AE217" s="130">
        <v>0</v>
      </c>
      <c r="AF217" s="1089"/>
      <c r="AG217" s="1090"/>
      <c r="AH217" s="1091"/>
      <c r="AI217" s="1089"/>
      <c r="AJ217" s="1090"/>
      <c r="AK217" s="1091"/>
      <c r="AL217" s="234"/>
      <c r="AN217" s="191" t="str">
        <f t="shared" si="15"/>
        <v>■</v>
      </c>
    </row>
    <row r="218" spans="1:40">
      <c r="A218" s="113" t="str">
        <f t="shared" si="14"/>
        <v>CZ</v>
      </c>
      <c r="B218" s="189"/>
      <c r="C218" s="1056">
        <v>50</v>
      </c>
      <c r="D218" s="1057"/>
      <c r="E218" s="1053" t="s">
        <v>1412</v>
      </c>
      <c r="F218" s="1054"/>
      <c r="G218" s="1054"/>
      <c r="H218" s="1054"/>
      <c r="I218" s="1054"/>
      <c r="J218" s="1054"/>
      <c r="K218" s="1054"/>
      <c r="L218" s="1054"/>
      <c r="M218" s="1054"/>
      <c r="N218" s="1054"/>
      <c r="O218" s="1054"/>
      <c r="P218" s="1054"/>
      <c r="Q218" s="1054"/>
      <c r="R218" s="1054"/>
      <c r="S218" s="1054"/>
      <c r="T218" s="1055"/>
      <c r="U218" s="154" t="s">
        <v>1413</v>
      </c>
      <c r="V218" s="1035" t="s">
        <v>299</v>
      </c>
      <c r="W218" s="1036"/>
      <c r="X218" s="1036"/>
      <c r="Y218" s="1036"/>
      <c r="Z218" s="1037"/>
      <c r="AA218" s="1035" t="s">
        <v>293</v>
      </c>
      <c r="AB218" s="1036"/>
      <c r="AC218" s="1037"/>
      <c r="AD218" s="130">
        <v>1</v>
      </c>
      <c r="AE218" s="130" t="s">
        <v>294</v>
      </c>
      <c r="AF218" s="1089"/>
      <c r="AG218" s="1090"/>
      <c r="AH218" s="1091"/>
      <c r="AI218" s="1089"/>
      <c r="AJ218" s="1090"/>
      <c r="AK218" s="1091"/>
      <c r="AL218" s="234"/>
      <c r="AN218" s="191" t="str">
        <f t="shared" si="15"/>
        <v>■</v>
      </c>
    </row>
    <row r="219" spans="1:40">
      <c r="A219" s="113" t="str">
        <f>IF(LEN(J219)&gt;0,MID(J219,FIND("(",J219,1)+1,2),A207)</f>
        <v>CZ</v>
      </c>
      <c r="B219" s="189"/>
      <c r="C219" s="1056">
        <v>51</v>
      </c>
      <c r="D219" s="1057"/>
      <c r="E219" s="1053" t="s">
        <v>1414</v>
      </c>
      <c r="F219" s="1054"/>
      <c r="G219" s="1054"/>
      <c r="H219" s="1054"/>
      <c r="I219" s="1054"/>
      <c r="J219" s="1054"/>
      <c r="K219" s="1054"/>
      <c r="L219" s="1054"/>
      <c r="M219" s="1054"/>
      <c r="N219" s="1054"/>
      <c r="O219" s="1054"/>
      <c r="P219" s="1054"/>
      <c r="Q219" s="1054"/>
      <c r="R219" s="1054"/>
      <c r="S219" s="1054"/>
      <c r="T219" s="1055"/>
      <c r="U219" s="154" t="s">
        <v>1415</v>
      </c>
      <c r="V219" s="1035" t="s">
        <v>299</v>
      </c>
      <c r="W219" s="1036"/>
      <c r="X219" s="1036"/>
      <c r="Y219" s="1036"/>
      <c r="Z219" s="1037"/>
      <c r="AA219" s="1035" t="s">
        <v>300</v>
      </c>
      <c r="AB219" s="1036"/>
      <c r="AC219" s="1037"/>
      <c r="AD219" s="130">
        <v>3</v>
      </c>
      <c r="AE219" s="130">
        <v>0</v>
      </c>
      <c r="AF219" s="1089"/>
      <c r="AG219" s="1090"/>
      <c r="AH219" s="1091"/>
      <c r="AI219" s="1089"/>
      <c r="AJ219" s="1090"/>
      <c r="AK219" s="1091"/>
      <c r="AL219" s="234"/>
      <c r="AN219" s="191" t="str">
        <f t="shared" si="15"/>
        <v>■</v>
      </c>
    </row>
    <row r="220" spans="1:40" ht="13.15" customHeight="1">
      <c r="A220" s="113" t="str">
        <f t="shared" ref="A220:A229" si="16">IF(LEN(J220)&gt;0,MID(J220,FIND("(",J220,1)+1,2),A219)</f>
        <v>CZ</v>
      </c>
      <c r="B220" s="189"/>
      <c r="C220" s="1058">
        <v>52</v>
      </c>
      <c r="D220" s="1059"/>
      <c r="E220" s="1053" t="s">
        <v>1416</v>
      </c>
      <c r="F220" s="1054"/>
      <c r="G220" s="1054"/>
      <c r="H220" s="1054"/>
      <c r="I220" s="1054"/>
      <c r="J220" s="1054"/>
      <c r="K220" s="1054"/>
      <c r="L220" s="1054"/>
      <c r="M220" s="1054"/>
      <c r="N220" s="1054"/>
      <c r="O220" s="1054"/>
      <c r="P220" s="1054"/>
      <c r="Q220" s="1054"/>
      <c r="R220" s="1054"/>
      <c r="S220" s="1054"/>
      <c r="T220" s="1055"/>
      <c r="U220" s="337" t="s">
        <v>1417</v>
      </c>
      <c r="V220" s="1035" t="s">
        <v>299</v>
      </c>
      <c r="W220" s="1036"/>
      <c r="X220" s="1036"/>
      <c r="Y220" s="1036"/>
      <c r="Z220" s="1037"/>
      <c r="AA220" s="1035" t="s">
        <v>293</v>
      </c>
      <c r="AB220" s="1036"/>
      <c r="AC220" s="1037"/>
      <c r="AD220" s="130">
        <v>9</v>
      </c>
      <c r="AE220" s="130" t="s">
        <v>294</v>
      </c>
      <c r="AF220" s="1089"/>
      <c r="AG220" s="1090"/>
      <c r="AH220" s="1091"/>
      <c r="AI220" s="1089"/>
      <c r="AJ220" s="1090"/>
      <c r="AK220" s="1091"/>
      <c r="AL220" s="234"/>
      <c r="AN220" s="191" t="str">
        <f t="shared" si="15"/>
        <v>■</v>
      </c>
    </row>
    <row r="221" spans="1:40" ht="13.15" customHeight="1">
      <c r="A221" s="113" t="str">
        <f t="shared" si="16"/>
        <v>CZ</v>
      </c>
      <c r="B221" s="189"/>
      <c r="C221" s="1058">
        <v>53</v>
      </c>
      <c r="D221" s="1059"/>
      <c r="E221" s="1053" t="s">
        <v>1418</v>
      </c>
      <c r="F221" s="1054"/>
      <c r="G221" s="1054"/>
      <c r="H221" s="1054"/>
      <c r="I221" s="1054"/>
      <c r="J221" s="1054"/>
      <c r="K221" s="1054"/>
      <c r="L221" s="1054"/>
      <c r="M221" s="1054"/>
      <c r="N221" s="1054"/>
      <c r="O221" s="1054"/>
      <c r="P221" s="1054"/>
      <c r="Q221" s="1054"/>
      <c r="R221" s="1054"/>
      <c r="S221" s="1054"/>
      <c r="T221" s="1055"/>
      <c r="U221" s="337" t="s">
        <v>1419</v>
      </c>
      <c r="V221" s="1035" t="s">
        <v>299</v>
      </c>
      <c r="W221" s="1036"/>
      <c r="X221" s="1036"/>
      <c r="Y221" s="1036"/>
      <c r="Z221" s="1037"/>
      <c r="AA221" s="1035" t="s">
        <v>293</v>
      </c>
      <c r="AB221" s="1036"/>
      <c r="AC221" s="1037"/>
      <c r="AD221" s="130">
        <v>2</v>
      </c>
      <c r="AE221" s="130" t="s">
        <v>294</v>
      </c>
      <c r="AF221" s="1089"/>
      <c r="AG221" s="1090"/>
      <c r="AH221" s="1091"/>
      <c r="AI221" s="1089"/>
      <c r="AJ221" s="1090"/>
      <c r="AK221" s="1091"/>
      <c r="AL221" s="234"/>
      <c r="AN221" s="191" t="str">
        <f t="shared" si="15"/>
        <v>■</v>
      </c>
    </row>
    <row r="222" spans="1:40" ht="13.15" customHeight="1">
      <c r="A222" s="113" t="str">
        <f t="shared" si="16"/>
        <v>CZ</v>
      </c>
      <c r="B222" s="189"/>
      <c r="C222" s="1058">
        <v>54</v>
      </c>
      <c r="D222" s="1059"/>
      <c r="E222" s="1053" t="s">
        <v>1420</v>
      </c>
      <c r="F222" s="1054"/>
      <c r="G222" s="1054"/>
      <c r="H222" s="1054"/>
      <c r="I222" s="1054"/>
      <c r="J222" s="1054"/>
      <c r="K222" s="1054"/>
      <c r="L222" s="1054"/>
      <c r="M222" s="1054"/>
      <c r="N222" s="1054"/>
      <c r="O222" s="1054"/>
      <c r="P222" s="1054"/>
      <c r="Q222" s="1054"/>
      <c r="R222" s="1054"/>
      <c r="S222" s="1054"/>
      <c r="T222" s="1055"/>
      <c r="U222" s="337" t="s">
        <v>1421</v>
      </c>
      <c r="V222" s="1035" t="s">
        <v>299</v>
      </c>
      <c r="W222" s="1036"/>
      <c r="X222" s="1036"/>
      <c r="Y222" s="1036"/>
      <c r="Z222" s="1037"/>
      <c r="AA222" s="1035" t="s">
        <v>300</v>
      </c>
      <c r="AB222" s="1036"/>
      <c r="AC222" s="1037"/>
      <c r="AD222" s="130">
        <v>3</v>
      </c>
      <c r="AE222" s="130">
        <v>0</v>
      </c>
      <c r="AF222" s="1089"/>
      <c r="AG222" s="1090"/>
      <c r="AH222" s="1091"/>
      <c r="AI222" s="1089"/>
      <c r="AJ222" s="1090"/>
      <c r="AK222" s="1091"/>
      <c r="AL222" s="234"/>
      <c r="AN222" s="191" t="str">
        <f t="shared" si="15"/>
        <v>■</v>
      </c>
    </row>
    <row r="223" spans="1:40" ht="13.15" customHeight="1">
      <c r="A223" s="113" t="str">
        <f t="shared" si="16"/>
        <v>CZ</v>
      </c>
      <c r="B223" s="189"/>
      <c r="C223" s="1058">
        <v>55</v>
      </c>
      <c r="D223" s="1059"/>
      <c r="E223" s="1053" t="s">
        <v>1422</v>
      </c>
      <c r="F223" s="1054"/>
      <c r="G223" s="1054"/>
      <c r="H223" s="1054"/>
      <c r="I223" s="1054"/>
      <c r="J223" s="1054"/>
      <c r="K223" s="1054"/>
      <c r="L223" s="1054"/>
      <c r="M223" s="1054"/>
      <c r="N223" s="1054"/>
      <c r="O223" s="1054"/>
      <c r="P223" s="1054"/>
      <c r="Q223" s="1054"/>
      <c r="R223" s="1054"/>
      <c r="S223" s="1054"/>
      <c r="T223" s="1055"/>
      <c r="U223" s="272" t="s">
        <v>1423</v>
      </c>
      <c r="V223" s="1035" t="s">
        <v>299</v>
      </c>
      <c r="W223" s="1036"/>
      <c r="X223" s="1036"/>
      <c r="Y223" s="1036"/>
      <c r="Z223" s="1037"/>
      <c r="AA223" s="1035" t="s">
        <v>300</v>
      </c>
      <c r="AB223" s="1036"/>
      <c r="AC223" s="1037"/>
      <c r="AD223" s="130">
        <v>3</v>
      </c>
      <c r="AE223" s="130">
        <v>0</v>
      </c>
      <c r="AF223" s="1089"/>
      <c r="AG223" s="1090"/>
      <c r="AH223" s="1091"/>
      <c r="AI223" s="1089"/>
      <c r="AJ223" s="1090"/>
      <c r="AK223" s="1091"/>
      <c r="AL223" s="234"/>
      <c r="AN223" s="191" t="str">
        <f t="shared" si="15"/>
        <v>■</v>
      </c>
    </row>
    <row r="224" spans="1:40" ht="13.15" customHeight="1">
      <c r="A224" s="113" t="str">
        <f t="shared" si="16"/>
        <v>CZ</v>
      </c>
      <c r="B224" s="189"/>
      <c r="C224" s="1058">
        <v>56</v>
      </c>
      <c r="D224" s="1059"/>
      <c r="E224" s="1073" t="s">
        <v>1424</v>
      </c>
      <c r="F224" s="1074"/>
      <c r="G224" s="1074"/>
      <c r="H224" s="1074"/>
      <c r="I224" s="1074"/>
      <c r="J224" s="1074"/>
      <c r="K224" s="1074"/>
      <c r="L224" s="1074"/>
      <c r="M224" s="1074"/>
      <c r="N224" s="1074"/>
      <c r="O224" s="1074"/>
      <c r="P224" s="1074"/>
      <c r="Q224" s="1074"/>
      <c r="R224" s="1074"/>
      <c r="S224" s="1074"/>
      <c r="T224" s="1075"/>
      <c r="U224" s="337" t="s">
        <v>1425</v>
      </c>
      <c r="V224" s="1035" t="s">
        <v>299</v>
      </c>
      <c r="W224" s="1036"/>
      <c r="X224" s="1036"/>
      <c r="Y224" s="1036"/>
      <c r="Z224" s="1037"/>
      <c r="AA224" s="1035" t="s">
        <v>293</v>
      </c>
      <c r="AB224" s="1036"/>
      <c r="AC224" s="1037"/>
      <c r="AD224" s="130">
        <v>2</v>
      </c>
      <c r="AE224" s="130" t="s">
        <v>294</v>
      </c>
      <c r="AF224" s="1089"/>
      <c r="AG224" s="1090"/>
      <c r="AH224" s="1091"/>
      <c r="AI224" s="1089"/>
      <c r="AJ224" s="1090"/>
      <c r="AK224" s="1091"/>
      <c r="AL224" s="234"/>
      <c r="AN224" s="191" t="str">
        <f t="shared" si="15"/>
        <v>■</v>
      </c>
    </row>
    <row r="225" spans="1:40" ht="13.15" customHeight="1">
      <c r="A225" s="113" t="str">
        <f t="shared" si="16"/>
        <v>CZ</v>
      </c>
      <c r="B225" s="189"/>
      <c r="C225" s="1058">
        <v>57</v>
      </c>
      <c r="D225" s="1059"/>
      <c r="E225" s="1073" t="s">
        <v>1426</v>
      </c>
      <c r="F225" s="1074"/>
      <c r="G225" s="1074"/>
      <c r="H225" s="1074"/>
      <c r="I225" s="1074"/>
      <c r="J225" s="1074"/>
      <c r="K225" s="1074"/>
      <c r="L225" s="1074"/>
      <c r="M225" s="1074"/>
      <c r="N225" s="1074"/>
      <c r="O225" s="1074"/>
      <c r="P225" s="1074"/>
      <c r="Q225" s="1074"/>
      <c r="R225" s="1074"/>
      <c r="S225" s="1074"/>
      <c r="T225" s="1075"/>
      <c r="U225" s="337" t="s">
        <v>1427</v>
      </c>
      <c r="V225" s="1035" t="s">
        <v>299</v>
      </c>
      <c r="W225" s="1036"/>
      <c r="X225" s="1036"/>
      <c r="Y225" s="1036"/>
      <c r="Z225" s="1037"/>
      <c r="AA225" s="1035" t="s">
        <v>293</v>
      </c>
      <c r="AB225" s="1036"/>
      <c r="AC225" s="1037"/>
      <c r="AD225" s="130">
        <v>2</v>
      </c>
      <c r="AE225" s="130" t="s">
        <v>294</v>
      </c>
      <c r="AF225" s="1089"/>
      <c r="AG225" s="1090"/>
      <c r="AH225" s="1091"/>
      <c r="AI225" s="1089"/>
      <c r="AJ225" s="1090"/>
      <c r="AK225" s="1091"/>
      <c r="AL225" s="234"/>
      <c r="AN225" s="191" t="str">
        <f t="shared" si="15"/>
        <v>■</v>
      </c>
    </row>
    <row r="226" spans="1:40" ht="13.15" customHeight="1">
      <c r="A226" s="113" t="str">
        <f t="shared" si="16"/>
        <v>CZ</v>
      </c>
      <c r="B226" s="189"/>
      <c r="C226" s="1058">
        <v>58</v>
      </c>
      <c r="D226" s="1059"/>
      <c r="E226" s="1073" t="s">
        <v>1428</v>
      </c>
      <c r="F226" s="1074"/>
      <c r="G226" s="1074"/>
      <c r="H226" s="1074"/>
      <c r="I226" s="1074"/>
      <c r="J226" s="1074"/>
      <c r="K226" s="1074"/>
      <c r="L226" s="1074"/>
      <c r="M226" s="1074"/>
      <c r="N226" s="1074"/>
      <c r="O226" s="1074"/>
      <c r="P226" s="1074"/>
      <c r="Q226" s="1074"/>
      <c r="R226" s="1074"/>
      <c r="S226" s="1074"/>
      <c r="T226" s="1075"/>
      <c r="U226" s="337" t="s">
        <v>1321</v>
      </c>
      <c r="V226" s="1035" t="s">
        <v>299</v>
      </c>
      <c r="W226" s="1036"/>
      <c r="X226" s="1036"/>
      <c r="Y226" s="1036"/>
      <c r="Z226" s="1037"/>
      <c r="AA226" s="1035" t="s">
        <v>300</v>
      </c>
      <c r="AB226" s="1036"/>
      <c r="AC226" s="1037"/>
      <c r="AD226" s="130">
        <v>5</v>
      </c>
      <c r="AE226" s="130">
        <v>0</v>
      </c>
      <c r="AF226" s="1089"/>
      <c r="AG226" s="1090"/>
      <c r="AH226" s="1091"/>
      <c r="AI226" s="1089"/>
      <c r="AJ226" s="1090"/>
      <c r="AK226" s="1091"/>
      <c r="AL226" s="234"/>
      <c r="AN226" s="191" t="str">
        <f t="shared" si="15"/>
        <v>■</v>
      </c>
    </row>
    <row r="227" spans="1:40" ht="13.15" customHeight="1">
      <c r="A227" s="113" t="str">
        <f t="shared" si="16"/>
        <v>CZ</v>
      </c>
      <c r="B227" s="189"/>
      <c r="C227" s="1058">
        <v>59</v>
      </c>
      <c r="D227" s="1059"/>
      <c r="E227" s="1073" t="s">
        <v>1429</v>
      </c>
      <c r="F227" s="1074"/>
      <c r="G227" s="1074"/>
      <c r="H227" s="1074"/>
      <c r="I227" s="1074"/>
      <c r="J227" s="1074"/>
      <c r="K227" s="1074"/>
      <c r="L227" s="1074"/>
      <c r="M227" s="1074"/>
      <c r="N227" s="1074"/>
      <c r="O227" s="1074"/>
      <c r="P227" s="1074"/>
      <c r="Q227" s="1074"/>
      <c r="R227" s="1074"/>
      <c r="S227" s="1074"/>
      <c r="T227" s="1075"/>
      <c r="U227" s="337" t="s">
        <v>1323</v>
      </c>
      <c r="V227" s="1035" t="s">
        <v>299</v>
      </c>
      <c r="W227" s="1036"/>
      <c r="X227" s="1036"/>
      <c r="Y227" s="1036"/>
      <c r="Z227" s="1037"/>
      <c r="AA227" s="1035" t="s">
        <v>300</v>
      </c>
      <c r="AB227" s="1036"/>
      <c r="AC227" s="1037"/>
      <c r="AD227" s="130">
        <v>5</v>
      </c>
      <c r="AE227" s="130">
        <v>0</v>
      </c>
      <c r="AF227" s="1089"/>
      <c r="AG227" s="1090"/>
      <c r="AH227" s="1091"/>
      <c r="AI227" s="1089"/>
      <c r="AJ227" s="1090"/>
      <c r="AK227" s="1091"/>
      <c r="AL227" s="234"/>
      <c r="AN227" s="191" t="str">
        <f t="shared" si="15"/>
        <v>■</v>
      </c>
    </row>
    <row r="228" spans="1:40">
      <c r="A228" s="113" t="str">
        <f t="shared" si="16"/>
        <v>CZ</v>
      </c>
      <c r="B228" s="189"/>
      <c r="C228" s="1056">
        <v>60</v>
      </c>
      <c r="D228" s="1057"/>
      <c r="E228" s="1053" t="s">
        <v>1272</v>
      </c>
      <c r="F228" s="1054"/>
      <c r="G228" s="1054"/>
      <c r="H228" s="1054"/>
      <c r="I228" s="1054"/>
      <c r="J228" s="1054"/>
      <c r="K228" s="1054"/>
      <c r="L228" s="1054"/>
      <c r="M228" s="1054"/>
      <c r="N228" s="1054"/>
      <c r="O228" s="1054"/>
      <c r="P228" s="1054"/>
      <c r="Q228" s="1054"/>
      <c r="R228" s="1054"/>
      <c r="S228" s="1054"/>
      <c r="T228" s="1055"/>
      <c r="U228" s="154" t="s">
        <v>323</v>
      </c>
      <c r="V228" s="1035" t="s">
        <v>299</v>
      </c>
      <c r="W228" s="1036"/>
      <c r="X228" s="1036"/>
      <c r="Y228" s="1036"/>
      <c r="Z228" s="1037"/>
      <c r="AA228" s="1035" t="s">
        <v>293</v>
      </c>
      <c r="AB228" s="1036"/>
      <c r="AC228" s="1037"/>
      <c r="AD228" s="130">
        <v>6</v>
      </c>
      <c r="AE228" s="130" t="s">
        <v>294</v>
      </c>
      <c r="AF228" s="1089"/>
      <c r="AG228" s="1090"/>
      <c r="AH228" s="1091"/>
      <c r="AI228" s="1089"/>
      <c r="AJ228" s="1090"/>
      <c r="AK228" s="1091"/>
      <c r="AL228" s="234"/>
      <c r="AN228" s="191" t="str">
        <f t="shared" si="15"/>
        <v>■</v>
      </c>
    </row>
    <row r="229" spans="1:40">
      <c r="A229" s="113" t="str">
        <f t="shared" si="16"/>
        <v>CZ</v>
      </c>
      <c r="B229" s="189"/>
      <c r="C229" s="1056">
        <v>61</v>
      </c>
      <c r="D229" s="1057"/>
      <c r="E229" s="1053" t="s">
        <v>324</v>
      </c>
      <c r="F229" s="1054"/>
      <c r="G229" s="1054"/>
      <c r="H229" s="1054"/>
      <c r="I229" s="1054"/>
      <c r="J229" s="1054"/>
      <c r="K229" s="1054"/>
      <c r="L229" s="1054"/>
      <c r="M229" s="1054"/>
      <c r="N229" s="1054"/>
      <c r="O229" s="1054"/>
      <c r="P229" s="1054"/>
      <c r="Q229" s="1054"/>
      <c r="R229" s="1054"/>
      <c r="S229" s="1054"/>
      <c r="T229" s="1055"/>
      <c r="U229" s="154" t="s">
        <v>325</v>
      </c>
      <c r="V229" s="1035" t="s">
        <v>299</v>
      </c>
      <c r="W229" s="1036"/>
      <c r="X229" s="1036"/>
      <c r="Y229" s="1036"/>
      <c r="Z229" s="1037"/>
      <c r="AA229" s="1035" t="s">
        <v>293</v>
      </c>
      <c r="AB229" s="1036"/>
      <c r="AC229" s="1037"/>
      <c r="AD229" s="130">
        <v>6</v>
      </c>
      <c r="AE229" s="130" t="s">
        <v>294</v>
      </c>
      <c r="AF229" s="1089"/>
      <c r="AG229" s="1090"/>
      <c r="AH229" s="1091"/>
      <c r="AI229" s="1089"/>
      <c r="AJ229" s="1090"/>
      <c r="AK229" s="1091"/>
      <c r="AL229" s="234"/>
      <c r="AN229" s="191" t="str">
        <f t="shared" si="15"/>
        <v>■</v>
      </c>
    </row>
    <row r="230" spans="1:40">
      <c r="A230" s="113" t="str">
        <f>IF(LEN(J230)&gt;0,MID(J230,FIND("(",J230,1)+1,2),A218)</f>
        <v>CZ</v>
      </c>
      <c r="B230" s="189"/>
      <c r="C230" s="1056">
        <v>62</v>
      </c>
      <c r="D230" s="1057"/>
      <c r="E230" s="1053" t="s">
        <v>1430</v>
      </c>
      <c r="F230" s="1054"/>
      <c r="G230" s="1054"/>
      <c r="H230" s="1054"/>
      <c r="I230" s="1054"/>
      <c r="J230" s="1054"/>
      <c r="K230" s="1054"/>
      <c r="L230" s="1054"/>
      <c r="M230" s="1054"/>
      <c r="N230" s="1054"/>
      <c r="O230" s="1054"/>
      <c r="P230" s="1054"/>
      <c r="Q230" s="1054"/>
      <c r="R230" s="1054"/>
      <c r="S230" s="1054"/>
      <c r="T230" s="1055"/>
      <c r="U230" s="154" t="s">
        <v>1431</v>
      </c>
      <c r="V230" s="1035" t="s">
        <v>292</v>
      </c>
      <c r="W230" s="1036"/>
      <c r="X230" s="1036"/>
      <c r="Y230" s="1036"/>
      <c r="Z230" s="1037"/>
      <c r="AA230" s="1035" t="s">
        <v>293</v>
      </c>
      <c r="AB230" s="1036"/>
      <c r="AC230" s="1037"/>
      <c r="AD230" s="130">
        <v>1</v>
      </c>
      <c r="AE230" s="130" t="s">
        <v>294</v>
      </c>
      <c r="AF230" s="1089"/>
      <c r="AG230" s="1090"/>
      <c r="AH230" s="1091"/>
      <c r="AI230" s="1089"/>
      <c r="AJ230" s="1090"/>
      <c r="AK230" s="1091"/>
      <c r="AL230" s="234"/>
      <c r="AN230" s="191" t="str">
        <f t="shared" si="15"/>
        <v>■</v>
      </c>
    </row>
    <row r="231" spans="1:40" ht="13.15" customHeight="1">
      <c r="A231" s="113" t="str">
        <f t="shared" ref="A231:A246" si="17">IF(LEN(J231)&gt;0,MID(J231,FIND("(",J231,1)+1,2),A230)</f>
        <v>CZ</v>
      </c>
      <c r="B231" s="189"/>
      <c r="C231" s="1058">
        <v>63</v>
      </c>
      <c r="D231" s="1059"/>
      <c r="E231" s="1053" t="s">
        <v>1432</v>
      </c>
      <c r="F231" s="1054"/>
      <c r="G231" s="1054"/>
      <c r="H231" s="1054"/>
      <c r="I231" s="1054"/>
      <c r="J231" s="1054"/>
      <c r="K231" s="1054"/>
      <c r="L231" s="1054"/>
      <c r="M231" s="1054"/>
      <c r="N231" s="1054"/>
      <c r="O231" s="1054"/>
      <c r="P231" s="1054"/>
      <c r="Q231" s="1054"/>
      <c r="R231" s="1054"/>
      <c r="S231" s="1054"/>
      <c r="T231" s="1055"/>
      <c r="U231" s="337" t="s">
        <v>1433</v>
      </c>
      <c r="V231" s="1035" t="s">
        <v>299</v>
      </c>
      <c r="W231" s="1036"/>
      <c r="X231" s="1036"/>
      <c r="Y231" s="1036"/>
      <c r="Z231" s="1037"/>
      <c r="AA231" s="1035" t="s">
        <v>293</v>
      </c>
      <c r="AB231" s="1036"/>
      <c r="AC231" s="1037"/>
      <c r="AD231" s="130">
        <v>9</v>
      </c>
      <c r="AE231" s="130" t="s">
        <v>294</v>
      </c>
      <c r="AF231" s="1089"/>
      <c r="AG231" s="1090"/>
      <c r="AH231" s="1091"/>
      <c r="AI231" s="1089"/>
      <c r="AJ231" s="1090"/>
      <c r="AK231" s="1091"/>
      <c r="AL231" s="234"/>
      <c r="AN231" s="191" t="str">
        <f t="shared" si="15"/>
        <v>■</v>
      </c>
    </row>
    <row r="232" spans="1:40" ht="13.15" customHeight="1">
      <c r="A232" s="113" t="str">
        <f t="shared" si="17"/>
        <v>CZ</v>
      </c>
      <c r="B232" s="189"/>
      <c r="C232" s="1058">
        <v>64</v>
      </c>
      <c r="D232" s="1059"/>
      <c r="E232" s="1053" t="s">
        <v>1434</v>
      </c>
      <c r="F232" s="1054"/>
      <c r="G232" s="1054"/>
      <c r="H232" s="1054"/>
      <c r="I232" s="1054"/>
      <c r="J232" s="1054"/>
      <c r="K232" s="1054"/>
      <c r="L232" s="1054"/>
      <c r="M232" s="1054"/>
      <c r="N232" s="1054"/>
      <c r="O232" s="1054"/>
      <c r="P232" s="1054"/>
      <c r="Q232" s="1054"/>
      <c r="R232" s="1054"/>
      <c r="S232" s="1054"/>
      <c r="T232" s="1055"/>
      <c r="U232" s="337" t="s">
        <v>1435</v>
      </c>
      <c r="V232" s="1035" t="s">
        <v>299</v>
      </c>
      <c r="W232" s="1036"/>
      <c r="X232" s="1036"/>
      <c r="Y232" s="1036"/>
      <c r="Z232" s="1037"/>
      <c r="AA232" s="1035" t="s">
        <v>300</v>
      </c>
      <c r="AB232" s="1036"/>
      <c r="AC232" s="1037"/>
      <c r="AD232" s="130">
        <v>4</v>
      </c>
      <c r="AE232" s="130">
        <v>0</v>
      </c>
      <c r="AF232" s="1089"/>
      <c r="AG232" s="1090"/>
      <c r="AH232" s="1091"/>
      <c r="AI232" s="1089"/>
      <c r="AJ232" s="1090"/>
      <c r="AK232" s="1091"/>
      <c r="AL232" s="234"/>
      <c r="AN232" s="191" t="str">
        <f t="shared" si="15"/>
        <v>■</v>
      </c>
    </row>
    <row r="233" spans="1:40" ht="13.15" customHeight="1">
      <c r="A233" s="113" t="str">
        <f t="shared" si="17"/>
        <v>CZ</v>
      </c>
      <c r="B233" s="189"/>
      <c r="C233" s="1058">
        <v>65</v>
      </c>
      <c r="D233" s="1059"/>
      <c r="E233" s="1053" t="s">
        <v>1436</v>
      </c>
      <c r="F233" s="1054"/>
      <c r="G233" s="1054"/>
      <c r="H233" s="1054"/>
      <c r="I233" s="1054"/>
      <c r="J233" s="1054"/>
      <c r="K233" s="1054"/>
      <c r="L233" s="1054"/>
      <c r="M233" s="1054"/>
      <c r="N233" s="1054"/>
      <c r="O233" s="1054"/>
      <c r="P233" s="1054"/>
      <c r="Q233" s="1054"/>
      <c r="R233" s="1054"/>
      <c r="S233" s="1054"/>
      <c r="T233" s="1055"/>
      <c r="U233" s="337" t="s">
        <v>1437</v>
      </c>
      <c r="V233" s="1035" t="s">
        <v>292</v>
      </c>
      <c r="W233" s="1036"/>
      <c r="X233" s="1036"/>
      <c r="Y233" s="1036"/>
      <c r="Z233" s="1037"/>
      <c r="AA233" s="1035" t="s">
        <v>293</v>
      </c>
      <c r="AB233" s="1036"/>
      <c r="AC233" s="1037"/>
      <c r="AD233" s="130">
        <v>1</v>
      </c>
      <c r="AE233" s="130" t="s">
        <v>294</v>
      </c>
      <c r="AF233" s="1089"/>
      <c r="AG233" s="1090"/>
      <c r="AH233" s="1091"/>
      <c r="AI233" s="1089"/>
      <c r="AJ233" s="1090"/>
      <c r="AK233" s="1091"/>
      <c r="AL233" s="234"/>
      <c r="AN233" s="191" t="str">
        <f t="shared" si="15"/>
        <v>■</v>
      </c>
    </row>
    <row r="234" spans="1:40" ht="13.15" customHeight="1">
      <c r="A234" s="113" t="str">
        <f t="shared" si="17"/>
        <v>CZ</v>
      </c>
      <c r="B234" s="189"/>
      <c r="C234" s="1058">
        <v>66</v>
      </c>
      <c r="D234" s="1059"/>
      <c r="E234" s="1053" t="s">
        <v>1438</v>
      </c>
      <c r="F234" s="1054"/>
      <c r="G234" s="1054"/>
      <c r="H234" s="1054"/>
      <c r="I234" s="1054"/>
      <c r="J234" s="1054"/>
      <c r="K234" s="1054"/>
      <c r="L234" s="1054"/>
      <c r="M234" s="1054"/>
      <c r="N234" s="1054"/>
      <c r="O234" s="1054"/>
      <c r="P234" s="1054"/>
      <c r="Q234" s="1054"/>
      <c r="R234" s="1054"/>
      <c r="S234" s="1054"/>
      <c r="T234" s="1055"/>
      <c r="U234" s="272" t="s">
        <v>1439</v>
      </c>
      <c r="V234" s="1035" t="s">
        <v>299</v>
      </c>
      <c r="W234" s="1036"/>
      <c r="X234" s="1036"/>
      <c r="Y234" s="1036"/>
      <c r="Z234" s="1037"/>
      <c r="AA234" s="1035" t="s">
        <v>293</v>
      </c>
      <c r="AB234" s="1036"/>
      <c r="AC234" s="1037"/>
      <c r="AD234" s="130">
        <v>1</v>
      </c>
      <c r="AE234" s="130" t="s">
        <v>294</v>
      </c>
      <c r="AF234" s="1089"/>
      <c r="AG234" s="1090"/>
      <c r="AH234" s="1091"/>
      <c r="AI234" s="1089"/>
      <c r="AJ234" s="1090"/>
      <c r="AK234" s="1091"/>
      <c r="AL234" s="234"/>
      <c r="AN234" s="191" t="str">
        <f t="shared" si="15"/>
        <v>■</v>
      </c>
    </row>
    <row r="235" spans="1:40" ht="13.15" customHeight="1">
      <c r="A235" s="113" t="str">
        <f t="shared" si="17"/>
        <v>CZ</v>
      </c>
      <c r="B235" s="189"/>
      <c r="C235" s="1058">
        <v>67</v>
      </c>
      <c r="D235" s="1059"/>
      <c r="E235" s="1073" t="s">
        <v>1440</v>
      </c>
      <c r="F235" s="1074"/>
      <c r="G235" s="1074"/>
      <c r="H235" s="1074"/>
      <c r="I235" s="1074"/>
      <c r="J235" s="1074"/>
      <c r="K235" s="1074"/>
      <c r="L235" s="1074"/>
      <c r="M235" s="1074"/>
      <c r="N235" s="1074"/>
      <c r="O235" s="1074"/>
      <c r="P235" s="1074"/>
      <c r="Q235" s="1074"/>
      <c r="R235" s="1074"/>
      <c r="S235" s="1074"/>
      <c r="T235" s="1075"/>
      <c r="U235" s="337" t="s">
        <v>1441</v>
      </c>
      <c r="V235" s="1035" t="s">
        <v>299</v>
      </c>
      <c r="W235" s="1036"/>
      <c r="X235" s="1036"/>
      <c r="Y235" s="1036"/>
      <c r="Z235" s="1037"/>
      <c r="AA235" s="1035" t="s">
        <v>293</v>
      </c>
      <c r="AB235" s="1036"/>
      <c r="AC235" s="1037"/>
      <c r="AD235" s="130">
        <v>2</v>
      </c>
      <c r="AE235" s="130" t="s">
        <v>294</v>
      </c>
      <c r="AF235" s="1089"/>
      <c r="AG235" s="1090"/>
      <c r="AH235" s="1091"/>
      <c r="AI235" s="1089"/>
      <c r="AJ235" s="1090"/>
      <c r="AK235" s="1091"/>
      <c r="AL235" s="234"/>
      <c r="AN235" s="191" t="str">
        <f t="shared" si="15"/>
        <v>■</v>
      </c>
    </row>
    <row r="236" spans="1:40" ht="13.15" customHeight="1">
      <c r="A236" s="113" t="str">
        <f t="shared" si="17"/>
        <v>CZ</v>
      </c>
      <c r="B236" s="189"/>
      <c r="C236" s="1058">
        <v>68</v>
      </c>
      <c r="D236" s="1059"/>
      <c r="E236" s="1073" t="s">
        <v>1442</v>
      </c>
      <c r="F236" s="1074"/>
      <c r="G236" s="1074"/>
      <c r="H236" s="1074"/>
      <c r="I236" s="1074"/>
      <c r="J236" s="1074"/>
      <c r="K236" s="1074"/>
      <c r="L236" s="1074"/>
      <c r="M236" s="1074"/>
      <c r="N236" s="1074"/>
      <c r="O236" s="1074"/>
      <c r="P236" s="1074"/>
      <c r="Q236" s="1074"/>
      <c r="R236" s="1074"/>
      <c r="S236" s="1074"/>
      <c r="T236" s="1075"/>
      <c r="U236" s="337" t="s">
        <v>1443</v>
      </c>
      <c r="V236" s="1035" t="s">
        <v>299</v>
      </c>
      <c r="W236" s="1036"/>
      <c r="X236" s="1036"/>
      <c r="Y236" s="1036"/>
      <c r="Z236" s="1037"/>
      <c r="AA236" s="1035" t="s">
        <v>293</v>
      </c>
      <c r="AB236" s="1036"/>
      <c r="AC236" s="1037"/>
      <c r="AD236" s="130">
        <v>9</v>
      </c>
      <c r="AE236" s="130" t="s">
        <v>294</v>
      </c>
      <c r="AF236" s="1089"/>
      <c r="AG236" s="1090"/>
      <c r="AH236" s="1091"/>
      <c r="AI236" s="1089"/>
      <c r="AJ236" s="1090"/>
      <c r="AK236" s="1091"/>
      <c r="AL236" s="234"/>
      <c r="AN236" s="191" t="str">
        <f t="shared" si="15"/>
        <v>■</v>
      </c>
    </row>
    <row r="237" spans="1:40" ht="13.15" customHeight="1">
      <c r="A237" s="485" t="str">
        <f t="shared" si="17"/>
        <v>CZ</v>
      </c>
      <c r="B237" s="189"/>
      <c r="C237" s="1058">
        <v>69</v>
      </c>
      <c r="D237" s="1059"/>
      <c r="E237" s="1073" t="s">
        <v>1444</v>
      </c>
      <c r="F237" s="1074"/>
      <c r="G237" s="1074"/>
      <c r="H237" s="1074"/>
      <c r="I237" s="1074"/>
      <c r="J237" s="1074"/>
      <c r="K237" s="1074"/>
      <c r="L237" s="1074"/>
      <c r="M237" s="1074"/>
      <c r="N237" s="1074"/>
      <c r="O237" s="1074"/>
      <c r="P237" s="1074"/>
      <c r="Q237" s="1074"/>
      <c r="R237" s="1074"/>
      <c r="S237" s="1074"/>
      <c r="T237" s="1075"/>
      <c r="U237" s="337" t="s">
        <v>1445</v>
      </c>
      <c r="V237" s="1035" t="s">
        <v>299</v>
      </c>
      <c r="W237" s="1036"/>
      <c r="X237" s="1036"/>
      <c r="Y237" s="1036"/>
      <c r="Z237" s="1037"/>
      <c r="AA237" s="1035" t="s">
        <v>300</v>
      </c>
      <c r="AB237" s="1036"/>
      <c r="AC237" s="1037"/>
      <c r="AD237" s="130">
        <v>4</v>
      </c>
      <c r="AE237" s="130">
        <v>0</v>
      </c>
      <c r="AF237" s="1089"/>
      <c r="AG237" s="1090"/>
      <c r="AH237" s="1091"/>
      <c r="AI237" s="1089"/>
      <c r="AJ237" s="1090"/>
      <c r="AK237" s="1091"/>
      <c r="AL237" s="234"/>
      <c r="AN237" s="191" t="str">
        <f t="shared" si="15"/>
        <v>■</v>
      </c>
    </row>
    <row r="238" spans="1:40" ht="13.15" customHeight="1">
      <c r="A238" s="486" t="str">
        <f t="shared" si="17"/>
        <v>CZ</v>
      </c>
      <c r="B238" s="189"/>
      <c r="C238" s="1058">
        <v>70</v>
      </c>
      <c r="D238" s="1059"/>
      <c r="E238" s="1073" t="s">
        <v>1446</v>
      </c>
      <c r="F238" s="1074"/>
      <c r="G238" s="1074"/>
      <c r="H238" s="1074"/>
      <c r="I238" s="1074"/>
      <c r="J238" s="1074"/>
      <c r="K238" s="1074"/>
      <c r="L238" s="1074"/>
      <c r="M238" s="1074"/>
      <c r="N238" s="1074"/>
      <c r="O238" s="1074"/>
      <c r="P238" s="1074"/>
      <c r="Q238" s="1074"/>
      <c r="R238" s="1074"/>
      <c r="S238" s="1074"/>
      <c r="T238" s="1075"/>
      <c r="U238" s="337" t="s">
        <v>1447</v>
      </c>
      <c r="V238" s="1035" t="s">
        <v>292</v>
      </c>
      <c r="W238" s="1036"/>
      <c r="X238" s="1036"/>
      <c r="Y238" s="1036"/>
      <c r="Z238" s="1037"/>
      <c r="AA238" s="1035" t="s">
        <v>293</v>
      </c>
      <c r="AB238" s="1036"/>
      <c r="AC238" s="1037"/>
      <c r="AD238" s="130">
        <v>1</v>
      </c>
      <c r="AE238" s="130" t="s">
        <v>294</v>
      </c>
      <c r="AF238" s="1089"/>
      <c r="AG238" s="1090"/>
      <c r="AH238" s="1091"/>
      <c r="AI238" s="1089"/>
      <c r="AJ238" s="1090"/>
      <c r="AK238" s="1091"/>
      <c r="AL238" s="234"/>
      <c r="AN238" s="191" t="str">
        <f t="shared" si="15"/>
        <v>■</v>
      </c>
    </row>
    <row r="239" spans="1:40">
      <c r="A239" s="113" t="str">
        <f t="shared" si="17"/>
        <v>CZ</v>
      </c>
      <c r="B239" s="189"/>
      <c r="C239" s="1056">
        <v>71</v>
      </c>
      <c r="D239" s="1057"/>
      <c r="E239" s="1053" t="s">
        <v>1448</v>
      </c>
      <c r="F239" s="1054"/>
      <c r="G239" s="1054"/>
      <c r="H239" s="1054"/>
      <c r="I239" s="1054"/>
      <c r="J239" s="1054"/>
      <c r="K239" s="1054"/>
      <c r="L239" s="1054"/>
      <c r="M239" s="1054"/>
      <c r="N239" s="1054"/>
      <c r="O239" s="1054"/>
      <c r="P239" s="1054"/>
      <c r="Q239" s="1054"/>
      <c r="R239" s="1054"/>
      <c r="S239" s="1054"/>
      <c r="T239" s="1055"/>
      <c r="U239" s="154" t="s">
        <v>1449</v>
      </c>
      <c r="V239" s="1035" t="s">
        <v>299</v>
      </c>
      <c r="W239" s="1036"/>
      <c r="X239" s="1036"/>
      <c r="Y239" s="1036"/>
      <c r="Z239" s="1037"/>
      <c r="AA239" s="1035" t="s">
        <v>293</v>
      </c>
      <c r="AB239" s="1036"/>
      <c r="AC239" s="1037"/>
      <c r="AD239" s="130">
        <v>9</v>
      </c>
      <c r="AE239" s="130" t="s">
        <v>294</v>
      </c>
      <c r="AF239" s="1089"/>
      <c r="AG239" s="1090"/>
      <c r="AH239" s="1091"/>
      <c r="AI239" s="1089"/>
      <c r="AJ239" s="1090"/>
      <c r="AK239" s="1091"/>
      <c r="AL239" s="234"/>
      <c r="AN239" s="191" t="str">
        <f t="shared" si="15"/>
        <v>■</v>
      </c>
    </row>
    <row r="240" spans="1:40">
      <c r="A240" s="113" t="str">
        <f t="shared" si="17"/>
        <v>CZ</v>
      </c>
      <c r="B240" s="189"/>
      <c r="C240" s="1056">
        <v>72</v>
      </c>
      <c r="D240" s="1057"/>
      <c r="E240" s="1053" t="s">
        <v>1450</v>
      </c>
      <c r="F240" s="1054"/>
      <c r="G240" s="1054"/>
      <c r="H240" s="1054"/>
      <c r="I240" s="1054"/>
      <c r="J240" s="1054"/>
      <c r="K240" s="1054"/>
      <c r="L240" s="1054"/>
      <c r="M240" s="1054"/>
      <c r="N240" s="1054"/>
      <c r="O240" s="1054"/>
      <c r="P240" s="1054"/>
      <c r="Q240" s="1054"/>
      <c r="R240" s="1054"/>
      <c r="S240" s="1054"/>
      <c r="T240" s="1055"/>
      <c r="U240" s="154" t="s">
        <v>1451</v>
      </c>
      <c r="V240" s="1035" t="s">
        <v>299</v>
      </c>
      <c r="W240" s="1036"/>
      <c r="X240" s="1036"/>
      <c r="Y240" s="1036"/>
      <c r="Z240" s="1037"/>
      <c r="AA240" s="1035" t="s">
        <v>300</v>
      </c>
      <c r="AB240" s="1036"/>
      <c r="AC240" s="1037"/>
      <c r="AD240" s="130">
        <v>4</v>
      </c>
      <c r="AE240" s="130">
        <v>0</v>
      </c>
      <c r="AF240" s="1089"/>
      <c r="AG240" s="1090"/>
      <c r="AH240" s="1091"/>
      <c r="AI240" s="1089"/>
      <c r="AJ240" s="1090"/>
      <c r="AK240" s="1091"/>
      <c r="AL240" s="234"/>
      <c r="AN240" s="191" t="str">
        <f t="shared" si="15"/>
        <v>■</v>
      </c>
    </row>
    <row r="241" spans="1:40" ht="13.15" customHeight="1">
      <c r="A241" s="113" t="str">
        <f t="shared" si="17"/>
        <v>CZ</v>
      </c>
      <c r="B241" s="189"/>
      <c r="C241" s="1112">
        <v>73</v>
      </c>
      <c r="D241" s="1114"/>
      <c r="E241" s="1147" t="s">
        <v>1452</v>
      </c>
      <c r="F241" s="1148"/>
      <c r="G241" s="1148"/>
      <c r="H241" s="1148"/>
      <c r="I241" s="1148"/>
      <c r="J241" s="1148"/>
      <c r="K241" s="1148"/>
      <c r="L241" s="1148"/>
      <c r="M241" s="1148"/>
      <c r="N241" s="1148"/>
      <c r="O241" s="1148"/>
      <c r="P241" s="1148"/>
      <c r="Q241" s="1148"/>
      <c r="R241" s="1148"/>
      <c r="S241" s="1148"/>
      <c r="T241" s="1149"/>
      <c r="U241" s="440" t="s">
        <v>1453</v>
      </c>
      <c r="V241" s="1150" t="s">
        <v>299</v>
      </c>
      <c r="W241" s="1151"/>
      <c r="X241" s="1151"/>
      <c r="Y241" s="1151"/>
      <c r="Z241" s="1152"/>
      <c r="AA241" s="441" t="s">
        <v>293</v>
      </c>
      <c r="AB241" s="441"/>
      <c r="AC241" s="441"/>
      <c r="AD241" s="601">
        <v>2</v>
      </c>
      <c r="AE241" s="602" t="s">
        <v>294</v>
      </c>
      <c r="AF241" s="1144"/>
      <c r="AG241" s="1145"/>
      <c r="AH241" s="1146"/>
      <c r="AI241" s="1144"/>
      <c r="AJ241" s="1145"/>
      <c r="AK241" s="1146"/>
      <c r="AL241" s="442"/>
      <c r="AN241" s="191" t="str">
        <f t="shared" si="15"/>
        <v>■</v>
      </c>
    </row>
    <row r="242" spans="1:40" ht="13.15" customHeight="1">
      <c r="A242" s="113" t="str">
        <f t="shared" si="17"/>
        <v>CZ</v>
      </c>
      <c r="B242" s="189"/>
      <c r="C242" s="1112">
        <v>74</v>
      </c>
      <c r="D242" s="1114"/>
      <c r="E242" s="1147" t="s">
        <v>1454</v>
      </c>
      <c r="F242" s="1148"/>
      <c r="G242" s="1148"/>
      <c r="H242" s="1148"/>
      <c r="I242" s="1148"/>
      <c r="J242" s="1148"/>
      <c r="K242" s="1148"/>
      <c r="L242" s="1148"/>
      <c r="M242" s="1148"/>
      <c r="N242" s="1148"/>
      <c r="O242" s="1148"/>
      <c r="P242" s="1148"/>
      <c r="Q242" s="1148"/>
      <c r="R242" s="1148"/>
      <c r="S242" s="1148"/>
      <c r="T242" s="1149"/>
      <c r="U242" s="440" t="s">
        <v>1455</v>
      </c>
      <c r="V242" s="1150" t="s">
        <v>299</v>
      </c>
      <c r="W242" s="1151"/>
      <c r="X242" s="1151"/>
      <c r="Y242" s="1151"/>
      <c r="Z242" s="1152"/>
      <c r="AA242" s="441" t="s">
        <v>300</v>
      </c>
      <c r="AB242" s="441"/>
      <c r="AC242" s="441"/>
      <c r="AD242" s="601">
        <v>7</v>
      </c>
      <c r="AE242" s="602">
        <v>0</v>
      </c>
      <c r="AF242" s="1144"/>
      <c r="AG242" s="1145"/>
      <c r="AH242" s="1146"/>
      <c r="AI242" s="1144"/>
      <c r="AJ242" s="1145"/>
      <c r="AK242" s="1146"/>
      <c r="AL242" s="442"/>
      <c r="AN242" s="191" t="str">
        <f t="shared" si="15"/>
        <v>■</v>
      </c>
    </row>
    <row r="243" spans="1:40" ht="13.15" customHeight="1">
      <c r="A243" s="113" t="str">
        <f t="shared" si="17"/>
        <v>CZ</v>
      </c>
      <c r="B243" s="189"/>
      <c r="C243" s="1112">
        <v>75</v>
      </c>
      <c r="D243" s="1114"/>
      <c r="E243" s="1147" t="s">
        <v>1456</v>
      </c>
      <c r="F243" s="1148"/>
      <c r="G243" s="1148"/>
      <c r="H243" s="1148"/>
      <c r="I243" s="1148"/>
      <c r="J243" s="1148"/>
      <c r="K243" s="1148"/>
      <c r="L243" s="1148"/>
      <c r="M243" s="1148"/>
      <c r="N243" s="1148"/>
      <c r="O243" s="1148"/>
      <c r="P243" s="1148"/>
      <c r="Q243" s="1148"/>
      <c r="R243" s="1148"/>
      <c r="S243" s="1148"/>
      <c r="T243" s="1149"/>
      <c r="U243" s="440" t="s">
        <v>1457</v>
      </c>
      <c r="V243" s="1150" t="s">
        <v>299</v>
      </c>
      <c r="W243" s="1151"/>
      <c r="X243" s="1151"/>
      <c r="Y243" s="1151"/>
      <c r="Z243" s="1152"/>
      <c r="AA243" s="441" t="s">
        <v>300</v>
      </c>
      <c r="AB243" s="441"/>
      <c r="AC243" s="441"/>
      <c r="AD243" s="601">
        <v>7</v>
      </c>
      <c r="AE243" s="602">
        <v>0</v>
      </c>
      <c r="AF243" s="1144"/>
      <c r="AG243" s="1145"/>
      <c r="AH243" s="1146"/>
      <c r="AI243" s="1144"/>
      <c r="AJ243" s="1145"/>
      <c r="AK243" s="1146"/>
      <c r="AL243" s="442"/>
      <c r="AN243" s="191" t="str">
        <f t="shared" si="15"/>
        <v>■</v>
      </c>
    </row>
    <row r="244" spans="1:40" ht="13.15" customHeight="1">
      <c r="A244" s="113" t="str">
        <f t="shared" si="17"/>
        <v>CZ</v>
      </c>
      <c r="B244" s="189"/>
      <c r="C244" s="1112">
        <v>76</v>
      </c>
      <c r="D244" s="1114"/>
      <c r="E244" s="1147" t="s">
        <v>1458</v>
      </c>
      <c r="F244" s="1148"/>
      <c r="G244" s="1148"/>
      <c r="H244" s="1148"/>
      <c r="I244" s="1148"/>
      <c r="J244" s="1148"/>
      <c r="K244" s="1148"/>
      <c r="L244" s="1148"/>
      <c r="M244" s="1148"/>
      <c r="N244" s="1148"/>
      <c r="O244" s="1148"/>
      <c r="P244" s="1148"/>
      <c r="Q244" s="1148"/>
      <c r="R244" s="1148"/>
      <c r="S244" s="1148"/>
      <c r="T244" s="1149"/>
      <c r="U244" s="440" t="s">
        <v>1459</v>
      </c>
      <c r="V244" s="1150" t="s">
        <v>299</v>
      </c>
      <c r="W244" s="1151"/>
      <c r="X244" s="1151"/>
      <c r="Y244" s="1151"/>
      <c r="Z244" s="1152"/>
      <c r="AA244" s="441" t="s">
        <v>300</v>
      </c>
      <c r="AB244" s="441"/>
      <c r="AC244" s="441"/>
      <c r="AD244" s="601">
        <v>7</v>
      </c>
      <c r="AE244" s="602">
        <v>0</v>
      </c>
      <c r="AF244" s="1144"/>
      <c r="AG244" s="1145"/>
      <c r="AH244" s="1146"/>
      <c r="AI244" s="1144"/>
      <c r="AJ244" s="1145"/>
      <c r="AK244" s="1146"/>
      <c r="AL244" s="442"/>
      <c r="AN244" s="191" t="str">
        <f t="shared" si="15"/>
        <v>■</v>
      </c>
    </row>
    <row r="245" spans="1:40" ht="13.15" customHeight="1">
      <c r="A245" s="113" t="str">
        <f t="shared" si="17"/>
        <v>CZ</v>
      </c>
      <c r="B245" s="189"/>
      <c r="C245" s="1112">
        <v>77</v>
      </c>
      <c r="D245" s="1114"/>
      <c r="E245" s="1147" t="s">
        <v>1460</v>
      </c>
      <c r="F245" s="1148"/>
      <c r="G245" s="1148"/>
      <c r="H245" s="1148"/>
      <c r="I245" s="1148"/>
      <c r="J245" s="1148"/>
      <c r="K245" s="1148"/>
      <c r="L245" s="1148"/>
      <c r="M245" s="1148"/>
      <c r="N245" s="1148"/>
      <c r="O245" s="1148"/>
      <c r="P245" s="1148"/>
      <c r="Q245" s="1148"/>
      <c r="R245" s="1148"/>
      <c r="S245" s="1148"/>
      <c r="T245" s="1149"/>
      <c r="U245" s="440" t="s">
        <v>1461</v>
      </c>
      <c r="V245" s="1150" t="s">
        <v>299</v>
      </c>
      <c r="W245" s="1151"/>
      <c r="X245" s="1151"/>
      <c r="Y245" s="1151"/>
      <c r="Z245" s="1152"/>
      <c r="AA245" s="441" t="s">
        <v>300</v>
      </c>
      <c r="AB245" s="441"/>
      <c r="AC245" s="441"/>
      <c r="AD245" s="601">
        <v>7</v>
      </c>
      <c r="AE245" s="602">
        <v>0</v>
      </c>
      <c r="AF245" s="1144"/>
      <c r="AG245" s="1145"/>
      <c r="AH245" s="1146"/>
      <c r="AI245" s="1144"/>
      <c r="AJ245" s="1145"/>
      <c r="AK245" s="1146"/>
      <c r="AL245" s="442"/>
      <c r="AN245" s="191" t="str">
        <f t="shared" si="15"/>
        <v>■</v>
      </c>
    </row>
    <row r="246" spans="1:40">
      <c r="A246" s="113" t="str">
        <f t="shared" si="17"/>
        <v>CZ</v>
      </c>
      <c r="B246" s="189"/>
      <c r="C246" s="1112">
        <v>78</v>
      </c>
      <c r="D246" s="1114"/>
      <c r="E246" s="1147" t="s">
        <v>1462</v>
      </c>
      <c r="F246" s="1148"/>
      <c r="G246" s="1148"/>
      <c r="H246" s="1148"/>
      <c r="I246" s="1148"/>
      <c r="J246" s="1148"/>
      <c r="K246" s="1148"/>
      <c r="L246" s="1148"/>
      <c r="M246" s="1148"/>
      <c r="N246" s="1148"/>
      <c r="O246" s="1148"/>
      <c r="P246" s="1148"/>
      <c r="Q246" s="1148"/>
      <c r="R246" s="1148"/>
      <c r="S246" s="1148"/>
      <c r="T246" s="1149"/>
      <c r="U246" s="440" t="s">
        <v>1463</v>
      </c>
      <c r="V246" s="1150" t="s">
        <v>299</v>
      </c>
      <c r="W246" s="1151"/>
      <c r="X246" s="1151"/>
      <c r="Y246" s="1151"/>
      <c r="Z246" s="1152"/>
      <c r="AA246" s="441" t="s">
        <v>300</v>
      </c>
      <c r="AB246" s="441"/>
      <c r="AC246" s="441"/>
      <c r="AD246" s="601">
        <v>7</v>
      </c>
      <c r="AE246" s="602">
        <v>0</v>
      </c>
      <c r="AF246" s="1144"/>
      <c r="AG246" s="1145"/>
      <c r="AH246" s="1146"/>
      <c r="AI246" s="1144"/>
      <c r="AJ246" s="1145"/>
      <c r="AK246" s="1146"/>
      <c r="AL246" s="442"/>
      <c r="AN246" s="191" t="str">
        <f t="shared" si="15"/>
        <v>■</v>
      </c>
    </row>
    <row r="247" spans="1:40">
      <c r="A247" s="113" t="str">
        <f>IF(LEN(J247)&gt;0,MID(J247,FIND("(",J247,1)+1,2),A240)</f>
        <v>CZ</v>
      </c>
      <c r="B247" s="189"/>
      <c r="C247" s="513"/>
      <c r="D247" s="512"/>
      <c r="E247" s="517"/>
      <c r="F247" s="517"/>
      <c r="G247" s="517"/>
      <c r="H247" s="517"/>
      <c r="I247" s="517"/>
      <c r="J247" s="517"/>
      <c r="K247" s="517"/>
      <c r="L247" s="517"/>
      <c r="M247" s="517"/>
      <c r="N247" s="517"/>
      <c r="O247" s="517"/>
      <c r="P247" s="517"/>
      <c r="Q247" s="517"/>
      <c r="R247" s="517"/>
      <c r="S247" s="517"/>
      <c r="T247" s="517"/>
      <c r="V247" s="513"/>
      <c r="W247" s="513"/>
      <c r="X247" s="513"/>
      <c r="Y247" s="513"/>
      <c r="Z247" s="513"/>
      <c r="AA247" s="513"/>
      <c r="AB247" s="513"/>
      <c r="AC247" s="513"/>
      <c r="AD247" s="513"/>
      <c r="AE247" s="513"/>
      <c r="AF247" s="518"/>
      <c r="AG247" s="518"/>
      <c r="AH247" s="518"/>
      <c r="AI247" s="519"/>
      <c r="AJ247" s="519"/>
      <c r="AK247" s="519"/>
      <c r="AL247" s="516"/>
    </row>
    <row r="248" spans="1:40">
      <c r="A248" s="113" t="str">
        <f t="shared" ref="A248:A311" si="18">IF(LEN(J248)&gt;0,MID(J248,FIND("(",J248,1)+1,2),A247)</f>
        <v>IY</v>
      </c>
      <c r="B248" s="310"/>
      <c r="C248" s="262" t="s">
        <v>282</v>
      </c>
      <c r="D248" s="311"/>
      <c r="J248" s="69" t="s">
        <v>610</v>
      </c>
      <c r="K248" s="262"/>
      <c r="M248" s="262"/>
      <c r="U248" s="69" t="s">
        <v>1464</v>
      </c>
      <c r="V248" s="315"/>
      <c r="W248" s="315"/>
      <c r="X248" s="315"/>
      <c r="Y248" s="315"/>
      <c r="Z248" s="315"/>
      <c r="AD248" s="315"/>
      <c r="AE248" s="315"/>
      <c r="AF248" s="325"/>
      <c r="AG248" s="325"/>
      <c r="AH248" s="325"/>
      <c r="AI248" s="325"/>
      <c r="AJ248" s="325"/>
      <c r="AK248" s="325"/>
    </row>
    <row r="249" spans="1:40" ht="12" customHeight="1">
      <c r="A249" s="113" t="str">
        <f t="shared" si="18"/>
        <v>IY</v>
      </c>
      <c r="B249" s="316"/>
      <c r="C249" s="1047" t="s">
        <v>85</v>
      </c>
      <c r="D249" s="1068"/>
      <c r="E249" s="1047" t="s">
        <v>285</v>
      </c>
      <c r="F249" s="1048"/>
      <c r="G249" s="1048"/>
      <c r="H249" s="1048"/>
      <c r="I249" s="1048"/>
      <c r="J249" s="1048"/>
      <c r="K249" s="1048"/>
      <c r="L249" s="1048"/>
      <c r="M249" s="1048"/>
      <c r="N249" s="1048"/>
      <c r="O249" s="1048"/>
      <c r="P249" s="1048"/>
      <c r="Q249" s="1048"/>
      <c r="R249" s="1048"/>
      <c r="S249" s="1048"/>
      <c r="T249" s="1048"/>
      <c r="U249" s="1122" t="s">
        <v>286</v>
      </c>
      <c r="V249" s="1047" t="s">
        <v>287</v>
      </c>
      <c r="W249" s="1048"/>
      <c r="X249" s="1048"/>
      <c r="Y249" s="1048"/>
      <c r="Z249" s="1079"/>
      <c r="AA249" s="1047" t="s">
        <v>876</v>
      </c>
      <c r="AB249" s="1048"/>
      <c r="AC249" s="1049"/>
      <c r="AD249" s="1102" t="s">
        <v>289</v>
      </c>
      <c r="AE249" s="1103"/>
      <c r="AF249" s="1095" t="s">
        <v>88</v>
      </c>
      <c r="AG249" s="1096"/>
      <c r="AH249" s="1097"/>
      <c r="AI249" s="1095" t="s">
        <v>89</v>
      </c>
      <c r="AJ249" s="1096"/>
      <c r="AK249" s="1097"/>
      <c r="AL249" s="1106" t="s">
        <v>90</v>
      </c>
    </row>
    <row r="250" spans="1:40" ht="12" customHeight="1">
      <c r="A250" s="113" t="str">
        <f t="shared" si="18"/>
        <v>IY</v>
      </c>
      <c r="B250" s="316"/>
      <c r="C250" s="1069"/>
      <c r="D250" s="1070"/>
      <c r="E250" s="1050"/>
      <c r="F250" s="1051"/>
      <c r="G250" s="1051"/>
      <c r="H250" s="1051"/>
      <c r="I250" s="1051"/>
      <c r="J250" s="1051"/>
      <c r="K250" s="1051"/>
      <c r="L250" s="1051"/>
      <c r="M250" s="1051"/>
      <c r="N250" s="1051"/>
      <c r="O250" s="1051"/>
      <c r="P250" s="1051"/>
      <c r="Q250" s="1051"/>
      <c r="R250" s="1051"/>
      <c r="S250" s="1051"/>
      <c r="T250" s="1051"/>
      <c r="U250" s="1123"/>
      <c r="V250" s="1080"/>
      <c r="W250" s="1081"/>
      <c r="X250" s="1081"/>
      <c r="Y250" s="1081"/>
      <c r="Z250" s="1082"/>
      <c r="AA250" s="1050"/>
      <c r="AB250" s="1051"/>
      <c r="AC250" s="1052"/>
      <c r="AD250" s="1104"/>
      <c r="AE250" s="1105"/>
      <c r="AF250" s="1098"/>
      <c r="AG250" s="1099"/>
      <c r="AH250" s="1100"/>
      <c r="AI250" s="1098"/>
      <c r="AJ250" s="1099"/>
      <c r="AK250" s="1100"/>
      <c r="AL250" s="1107"/>
    </row>
    <row r="251" spans="1:40" ht="13.15" customHeight="1">
      <c r="A251" s="113" t="str">
        <f t="shared" si="18"/>
        <v>IY</v>
      </c>
      <c r="B251" s="189"/>
      <c r="C251" s="1056">
        <v>1</v>
      </c>
      <c r="D251" s="1057"/>
      <c r="E251" s="1073" t="s">
        <v>350</v>
      </c>
      <c r="F251" s="1074"/>
      <c r="G251" s="1074"/>
      <c r="H251" s="1074"/>
      <c r="I251" s="1074"/>
      <c r="J251" s="1074"/>
      <c r="K251" s="1074"/>
      <c r="L251" s="1074"/>
      <c r="M251" s="1074"/>
      <c r="N251" s="1074"/>
      <c r="O251" s="1074"/>
      <c r="P251" s="1074"/>
      <c r="Q251" s="1074"/>
      <c r="R251" s="1074"/>
      <c r="S251" s="1074"/>
      <c r="T251" s="1075"/>
      <c r="U251" s="317" t="s">
        <v>291</v>
      </c>
      <c r="V251" s="1035" t="s">
        <v>292</v>
      </c>
      <c r="W251" s="1036"/>
      <c r="X251" s="1036"/>
      <c r="Y251" s="1036"/>
      <c r="Z251" s="1037"/>
      <c r="AA251" s="1035" t="s">
        <v>293</v>
      </c>
      <c r="AB251" s="1036"/>
      <c r="AC251" s="1037"/>
      <c r="AD251" s="130">
        <v>10</v>
      </c>
      <c r="AE251" s="130" t="s">
        <v>294</v>
      </c>
      <c r="AF251" s="1089"/>
      <c r="AG251" s="1090"/>
      <c r="AH251" s="1091"/>
      <c r="AI251" s="1089"/>
      <c r="AJ251" s="1090"/>
      <c r="AK251" s="1091"/>
      <c r="AL251" s="318"/>
      <c r="AN251" s="191" t="str">
        <f>$M$18</f>
        <v>■</v>
      </c>
    </row>
    <row r="252" spans="1:40" ht="13.15" customHeight="1">
      <c r="A252" s="113" t="str">
        <f t="shared" si="18"/>
        <v>IY</v>
      </c>
      <c r="B252" s="189"/>
      <c r="C252" s="1056">
        <v>2</v>
      </c>
      <c r="D252" s="1057"/>
      <c r="E252" s="1073" t="s">
        <v>351</v>
      </c>
      <c r="F252" s="1074"/>
      <c r="G252" s="1074"/>
      <c r="H252" s="1074"/>
      <c r="I252" s="1074"/>
      <c r="J252" s="1074"/>
      <c r="K252" s="1074"/>
      <c r="L252" s="1074"/>
      <c r="M252" s="1074"/>
      <c r="N252" s="1074"/>
      <c r="O252" s="1074"/>
      <c r="P252" s="1074"/>
      <c r="Q252" s="1074"/>
      <c r="R252" s="1074"/>
      <c r="S252" s="1074"/>
      <c r="T252" s="1075"/>
      <c r="U252" s="270" t="s">
        <v>296</v>
      </c>
      <c r="V252" s="1035" t="s">
        <v>292</v>
      </c>
      <c r="W252" s="1036"/>
      <c r="X252" s="1036"/>
      <c r="Y252" s="1036"/>
      <c r="Z252" s="1037"/>
      <c r="AA252" s="1035" t="s">
        <v>293</v>
      </c>
      <c r="AB252" s="1036"/>
      <c r="AC252" s="1037"/>
      <c r="AD252" s="130">
        <v>51</v>
      </c>
      <c r="AE252" s="130" t="s">
        <v>294</v>
      </c>
      <c r="AF252" s="1089"/>
      <c r="AG252" s="1090"/>
      <c r="AH252" s="1091"/>
      <c r="AI252" s="1089"/>
      <c r="AJ252" s="1090"/>
      <c r="AK252" s="1091"/>
      <c r="AL252" s="318"/>
      <c r="AN252" s="191" t="str">
        <f t="shared" ref="AN252:AN268" si="19">$M$18</f>
        <v>■</v>
      </c>
    </row>
    <row r="253" spans="1:40" ht="13.15" customHeight="1">
      <c r="A253" s="113" t="str">
        <f t="shared" si="18"/>
        <v>IY</v>
      </c>
      <c r="B253" s="189"/>
      <c r="C253" s="1071">
        <v>3</v>
      </c>
      <c r="D253" s="1072"/>
      <c r="E253" s="1076" t="s">
        <v>297</v>
      </c>
      <c r="F253" s="1077"/>
      <c r="G253" s="1077"/>
      <c r="H253" s="1077"/>
      <c r="I253" s="1077"/>
      <c r="J253" s="1077"/>
      <c r="K253" s="1077"/>
      <c r="L253" s="1077"/>
      <c r="M253" s="1077"/>
      <c r="N253" s="1077"/>
      <c r="O253" s="1077"/>
      <c r="P253" s="1077"/>
      <c r="Q253" s="1077"/>
      <c r="R253" s="1077"/>
      <c r="S253" s="1077"/>
      <c r="T253" s="1078"/>
      <c r="U253" s="271" t="s">
        <v>298</v>
      </c>
      <c r="V253" s="1041" t="s">
        <v>299</v>
      </c>
      <c r="W253" s="1042"/>
      <c r="X253" s="1042"/>
      <c r="Y253" s="1042"/>
      <c r="Z253" s="1043"/>
      <c r="AA253" s="1041" t="s">
        <v>300</v>
      </c>
      <c r="AB253" s="1042"/>
      <c r="AC253" s="1043"/>
      <c r="AD253" s="131">
        <v>1</v>
      </c>
      <c r="AE253" s="131">
        <v>0</v>
      </c>
      <c r="AF253" s="1092"/>
      <c r="AG253" s="1093"/>
      <c r="AH253" s="1094"/>
      <c r="AI253" s="1092"/>
      <c r="AJ253" s="1093"/>
      <c r="AK253" s="1094"/>
      <c r="AL253" s="229" t="s">
        <v>301</v>
      </c>
      <c r="AN253" s="191" t="str">
        <f t="shared" si="19"/>
        <v>■</v>
      </c>
    </row>
    <row r="254" spans="1:40" ht="13.15" customHeight="1">
      <c r="A254" s="113" t="str">
        <f t="shared" si="18"/>
        <v>IY</v>
      </c>
      <c r="B254" s="189"/>
      <c r="C254" s="1056">
        <v>4</v>
      </c>
      <c r="D254" s="1057"/>
      <c r="E254" s="1073" t="s">
        <v>302</v>
      </c>
      <c r="F254" s="1074"/>
      <c r="G254" s="1074"/>
      <c r="H254" s="1074"/>
      <c r="I254" s="1074"/>
      <c r="J254" s="1074"/>
      <c r="K254" s="1074"/>
      <c r="L254" s="1074"/>
      <c r="M254" s="1074"/>
      <c r="N254" s="1074"/>
      <c r="O254" s="1074"/>
      <c r="P254" s="1074"/>
      <c r="Q254" s="1074"/>
      <c r="R254" s="1074"/>
      <c r="S254" s="1074"/>
      <c r="T254" s="1075"/>
      <c r="U254" s="154" t="s">
        <v>303</v>
      </c>
      <c r="V254" s="1035" t="s">
        <v>299</v>
      </c>
      <c r="W254" s="1036"/>
      <c r="X254" s="1036"/>
      <c r="Y254" s="1036"/>
      <c r="Z254" s="1037"/>
      <c r="AA254" s="1035" t="s">
        <v>300</v>
      </c>
      <c r="AB254" s="1036"/>
      <c r="AC254" s="1037"/>
      <c r="AD254" s="130">
        <v>1</v>
      </c>
      <c r="AE254" s="130">
        <v>0</v>
      </c>
      <c r="AF254" s="1089"/>
      <c r="AG254" s="1090"/>
      <c r="AH254" s="1091"/>
      <c r="AI254" s="1089"/>
      <c r="AJ254" s="1090"/>
      <c r="AK254" s="1091"/>
      <c r="AL254" s="234"/>
      <c r="AN254" s="191" t="str">
        <f t="shared" si="19"/>
        <v>■</v>
      </c>
    </row>
    <row r="255" spans="1:40" ht="13.15" customHeight="1">
      <c r="A255" s="113" t="str">
        <f t="shared" si="18"/>
        <v>IY</v>
      </c>
      <c r="B255" s="189"/>
      <c r="C255" s="1056">
        <v>5</v>
      </c>
      <c r="D255" s="1057"/>
      <c r="E255" s="1053" t="s">
        <v>304</v>
      </c>
      <c r="F255" s="1054"/>
      <c r="G255" s="1054"/>
      <c r="H255" s="1054"/>
      <c r="I255" s="1054"/>
      <c r="J255" s="1054"/>
      <c r="K255" s="1054"/>
      <c r="L255" s="1054"/>
      <c r="M255" s="1054"/>
      <c r="N255" s="1054"/>
      <c r="O255" s="1054"/>
      <c r="P255" s="1054"/>
      <c r="Q255" s="1054"/>
      <c r="R255" s="1054"/>
      <c r="S255" s="1054"/>
      <c r="T255" s="1055"/>
      <c r="U255" s="154" t="s">
        <v>305</v>
      </c>
      <c r="V255" s="1035" t="s">
        <v>292</v>
      </c>
      <c r="W255" s="1036"/>
      <c r="X255" s="1036"/>
      <c r="Y255" s="1036"/>
      <c r="Z255" s="1037"/>
      <c r="AA255" s="1035" t="s">
        <v>293</v>
      </c>
      <c r="AB255" s="1036"/>
      <c r="AC255" s="1037"/>
      <c r="AD255" s="130">
        <v>2</v>
      </c>
      <c r="AE255" s="130" t="s">
        <v>294</v>
      </c>
      <c r="AF255" s="1089"/>
      <c r="AG255" s="1090"/>
      <c r="AH255" s="1091"/>
      <c r="AI255" s="1089"/>
      <c r="AJ255" s="1090"/>
      <c r="AK255" s="1091"/>
      <c r="AL255" s="234"/>
      <c r="AN255" s="191" t="str">
        <f t="shared" si="19"/>
        <v>■</v>
      </c>
    </row>
    <row r="256" spans="1:40" ht="13.15" customHeight="1">
      <c r="A256" s="113" t="str">
        <f t="shared" si="18"/>
        <v>IY</v>
      </c>
      <c r="B256" s="189"/>
      <c r="C256" s="1056">
        <v>6</v>
      </c>
      <c r="D256" s="1057"/>
      <c r="E256" s="1053" t="s">
        <v>512</v>
      </c>
      <c r="F256" s="1054"/>
      <c r="G256" s="1054"/>
      <c r="H256" s="1054"/>
      <c r="I256" s="1054"/>
      <c r="J256" s="1054"/>
      <c r="K256" s="1054"/>
      <c r="L256" s="1054"/>
      <c r="M256" s="1054"/>
      <c r="N256" s="1054"/>
      <c r="O256" s="1054"/>
      <c r="P256" s="1054"/>
      <c r="Q256" s="1054"/>
      <c r="R256" s="1054"/>
      <c r="S256" s="1054"/>
      <c r="T256" s="1055"/>
      <c r="U256" s="154" t="s">
        <v>513</v>
      </c>
      <c r="V256" s="1035" t="s">
        <v>292</v>
      </c>
      <c r="W256" s="1036"/>
      <c r="X256" s="1036"/>
      <c r="Y256" s="1036"/>
      <c r="Z256" s="1037"/>
      <c r="AA256" s="1035" t="s">
        <v>293</v>
      </c>
      <c r="AB256" s="1036"/>
      <c r="AC256" s="1037"/>
      <c r="AD256" s="130">
        <v>1</v>
      </c>
      <c r="AE256" s="130" t="s">
        <v>294</v>
      </c>
      <c r="AF256" s="1089"/>
      <c r="AG256" s="1090"/>
      <c r="AH256" s="1091"/>
      <c r="AI256" s="1089"/>
      <c r="AJ256" s="1090"/>
      <c r="AK256" s="1091"/>
      <c r="AL256" s="234"/>
      <c r="AN256" s="191" t="str">
        <f t="shared" si="19"/>
        <v>■</v>
      </c>
    </row>
    <row r="257" spans="1:40" ht="13.15" customHeight="1">
      <c r="A257" s="113" t="str">
        <f t="shared" si="18"/>
        <v>IY</v>
      </c>
      <c r="B257" s="189"/>
      <c r="C257" s="1056">
        <v>7</v>
      </c>
      <c r="D257" s="1057"/>
      <c r="E257" s="1053" t="s">
        <v>612</v>
      </c>
      <c r="F257" s="1054"/>
      <c r="G257" s="1054"/>
      <c r="H257" s="1054"/>
      <c r="I257" s="1054"/>
      <c r="J257" s="1054"/>
      <c r="K257" s="1054"/>
      <c r="L257" s="1054"/>
      <c r="M257" s="1054"/>
      <c r="N257" s="1054"/>
      <c r="O257" s="1054"/>
      <c r="P257" s="1054"/>
      <c r="Q257" s="1054"/>
      <c r="R257" s="1054"/>
      <c r="S257" s="1054"/>
      <c r="T257" s="1055"/>
      <c r="U257" s="154" t="s">
        <v>613</v>
      </c>
      <c r="V257" s="1035" t="s">
        <v>299</v>
      </c>
      <c r="W257" s="1036"/>
      <c r="X257" s="1036"/>
      <c r="Y257" s="1036"/>
      <c r="Z257" s="1037"/>
      <c r="AA257" s="1035" t="s">
        <v>293</v>
      </c>
      <c r="AB257" s="1036"/>
      <c r="AC257" s="1037"/>
      <c r="AD257" s="130">
        <v>9</v>
      </c>
      <c r="AE257" s="130" t="s">
        <v>294</v>
      </c>
      <c r="AF257" s="1089"/>
      <c r="AG257" s="1090"/>
      <c r="AH257" s="1091"/>
      <c r="AI257" s="1089"/>
      <c r="AJ257" s="1090"/>
      <c r="AK257" s="1091"/>
      <c r="AL257" s="234"/>
      <c r="AN257" s="191" t="str">
        <f t="shared" si="19"/>
        <v>■</v>
      </c>
    </row>
    <row r="258" spans="1:40" ht="13.15" customHeight="1">
      <c r="A258" s="113" t="str">
        <f t="shared" si="18"/>
        <v>IY</v>
      </c>
      <c r="B258" s="189"/>
      <c r="C258" s="1056">
        <v>8</v>
      </c>
      <c r="D258" s="1057"/>
      <c r="E258" s="1053" t="s">
        <v>614</v>
      </c>
      <c r="F258" s="1054"/>
      <c r="G258" s="1054"/>
      <c r="H258" s="1054"/>
      <c r="I258" s="1054"/>
      <c r="J258" s="1054"/>
      <c r="K258" s="1054"/>
      <c r="L258" s="1054"/>
      <c r="M258" s="1054"/>
      <c r="N258" s="1054"/>
      <c r="O258" s="1054"/>
      <c r="P258" s="1054"/>
      <c r="Q258" s="1054"/>
      <c r="R258" s="1054"/>
      <c r="S258" s="1054"/>
      <c r="T258" s="1055"/>
      <c r="U258" s="154" t="s">
        <v>615</v>
      </c>
      <c r="V258" s="1035" t="s">
        <v>299</v>
      </c>
      <c r="W258" s="1036"/>
      <c r="X258" s="1036"/>
      <c r="Y258" s="1036"/>
      <c r="Z258" s="1037"/>
      <c r="AA258" s="1035" t="s">
        <v>616</v>
      </c>
      <c r="AB258" s="1036"/>
      <c r="AC258" s="1037"/>
      <c r="AD258" s="130">
        <v>5</v>
      </c>
      <c r="AE258" s="130">
        <v>5</v>
      </c>
      <c r="AF258" s="1089"/>
      <c r="AG258" s="1090"/>
      <c r="AH258" s="1091"/>
      <c r="AI258" s="1089"/>
      <c r="AJ258" s="1090"/>
      <c r="AK258" s="1091"/>
      <c r="AL258" s="234"/>
      <c r="AN258" s="191" t="str">
        <f t="shared" si="19"/>
        <v>■</v>
      </c>
    </row>
    <row r="259" spans="1:40" ht="13.15" customHeight="1">
      <c r="A259" s="113" t="str">
        <f t="shared" si="18"/>
        <v>IY</v>
      </c>
      <c r="B259" s="310"/>
      <c r="C259" s="1071">
        <v>9</v>
      </c>
      <c r="D259" s="1072"/>
      <c r="E259" s="1065" t="s">
        <v>312</v>
      </c>
      <c r="F259" s="1066"/>
      <c r="G259" s="1066"/>
      <c r="H259" s="1066"/>
      <c r="I259" s="1066"/>
      <c r="J259" s="1066"/>
      <c r="K259" s="1066"/>
      <c r="L259" s="1066"/>
      <c r="M259" s="1066"/>
      <c r="N259" s="1066"/>
      <c r="O259" s="1066"/>
      <c r="P259" s="1066"/>
      <c r="Q259" s="1066"/>
      <c r="R259" s="1066"/>
      <c r="S259" s="1066"/>
      <c r="T259" s="1067"/>
      <c r="U259" s="271" t="s">
        <v>313</v>
      </c>
      <c r="V259" s="1041" t="s">
        <v>299</v>
      </c>
      <c r="W259" s="1042"/>
      <c r="X259" s="1042"/>
      <c r="Y259" s="1042"/>
      <c r="Z259" s="1043"/>
      <c r="AA259" s="1041" t="s">
        <v>300</v>
      </c>
      <c r="AB259" s="1042"/>
      <c r="AC259" s="1043"/>
      <c r="AD259" s="131">
        <v>7</v>
      </c>
      <c r="AE259" s="131">
        <v>0</v>
      </c>
      <c r="AF259" s="1092"/>
      <c r="AG259" s="1093"/>
      <c r="AH259" s="1094"/>
      <c r="AI259" s="1092"/>
      <c r="AJ259" s="1093"/>
      <c r="AK259" s="1094"/>
      <c r="AL259" s="260" t="s">
        <v>314</v>
      </c>
      <c r="AN259" s="191" t="str">
        <f t="shared" si="19"/>
        <v>■</v>
      </c>
    </row>
    <row r="260" spans="1:40" ht="13.15" customHeight="1">
      <c r="A260" s="113" t="str">
        <f t="shared" si="18"/>
        <v>IY</v>
      </c>
      <c r="B260" s="310"/>
      <c r="C260" s="1071">
        <v>10</v>
      </c>
      <c r="D260" s="1072"/>
      <c r="E260" s="1065" t="s">
        <v>315</v>
      </c>
      <c r="F260" s="1066"/>
      <c r="G260" s="1066"/>
      <c r="H260" s="1066"/>
      <c r="I260" s="1066"/>
      <c r="J260" s="1066"/>
      <c r="K260" s="1066"/>
      <c r="L260" s="1066"/>
      <c r="M260" s="1066"/>
      <c r="N260" s="1066"/>
      <c r="O260" s="1066"/>
      <c r="P260" s="1066"/>
      <c r="Q260" s="1066"/>
      <c r="R260" s="1066"/>
      <c r="S260" s="1066"/>
      <c r="T260" s="1067"/>
      <c r="U260" s="271" t="s">
        <v>316</v>
      </c>
      <c r="V260" s="1041" t="s">
        <v>299</v>
      </c>
      <c r="W260" s="1042"/>
      <c r="X260" s="1042"/>
      <c r="Y260" s="1042"/>
      <c r="Z260" s="1043"/>
      <c r="AA260" s="1041" t="s">
        <v>300</v>
      </c>
      <c r="AB260" s="1042"/>
      <c r="AC260" s="1043"/>
      <c r="AD260" s="131">
        <v>1</v>
      </c>
      <c r="AE260" s="131">
        <v>0</v>
      </c>
      <c r="AF260" s="1092"/>
      <c r="AG260" s="1093"/>
      <c r="AH260" s="1094"/>
      <c r="AI260" s="1092"/>
      <c r="AJ260" s="1093"/>
      <c r="AK260" s="1094"/>
      <c r="AL260" s="260" t="s">
        <v>314</v>
      </c>
      <c r="AN260" s="191" t="str">
        <f t="shared" si="19"/>
        <v>■</v>
      </c>
    </row>
    <row r="261" spans="1:40" ht="13.15" customHeight="1">
      <c r="A261" s="113" t="str">
        <f t="shared" si="18"/>
        <v>IY</v>
      </c>
      <c r="B261" s="189"/>
      <c r="C261" s="1056">
        <v>11</v>
      </c>
      <c r="D261" s="1057"/>
      <c r="E261" s="1053" t="s">
        <v>1465</v>
      </c>
      <c r="F261" s="1054"/>
      <c r="G261" s="1054"/>
      <c r="H261" s="1054"/>
      <c r="I261" s="1054"/>
      <c r="J261" s="1054"/>
      <c r="K261" s="1054"/>
      <c r="L261" s="1054"/>
      <c r="M261" s="1054"/>
      <c r="N261" s="1054"/>
      <c r="O261" s="1054"/>
      <c r="P261" s="1054"/>
      <c r="Q261" s="1054"/>
      <c r="R261" s="1054"/>
      <c r="S261" s="1054"/>
      <c r="T261" s="1055"/>
      <c r="U261" s="154" t="s">
        <v>1466</v>
      </c>
      <c r="V261" s="1035" t="s">
        <v>299</v>
      </c>
      <c r="W261" s="1036"/>
      <c r="X261" s="1036"/>
      <c r="Y261" s="1036"/>
      <c r="Z261" s="1037"/>
      <c r="AA261" s="1035" t="s">
        <v>300</v>
      </c>
      <c r="AB261" s="1036"/>
      <c r="AC261" s="1037"/>
      <c r="AD261" s="130">
        <v>1</v>
      </c>
      <c r="AE261" s="130">
        <v>0</v>
      </c>
      <c r="AF261" s="1089"/>
      <c r="AG261" s="1090"/>
      <c r="AH261" s="1091"/>
      <c r="AI261" s="1089"/>
      <c r="AJ261" s="1090"/>
      <c r="AK261" s="1091"/>
      <c r="AL261" s="234"/>
      <c r="AN261" s="191" t="str">
        <f t="shared" si="19"/>
        <v>■</v>
      </c>
    </row>
    <row r="262" spans="1:40" ht="13.15" customHeight="1">
      <c r="A262" s="113" t="str">
        <f t="shared" si="18"/>
        <v>IY</v>
      </c>
      <c r="B262" s="189"/>
      <c r="C262" s="1056">
        <v>12</v>
      </c>
      <c r="D262" s="1057"/>
      <c r="E262" s="1053" t="s">
        <v>1467</v>
      </c>
      <c r="F262" s="1054"/>
      <c r="G262" s="1054"/>
      <c r="H262" s="1054"/>
      <c r="I262" s="1054"/>
      <c r="J262" s="1054"/>
      <c r="K262" s="1054"/>
      <c r="L262" s="1054"/>
      <c r="M262" s="1054"/>
      <c r="N262" s="1054"/>
      <c r="O262" s="1054"/>
      <c r="P262" s="1054"/>
      <c r="Q262" s="1054"/>
      <c r="R262" s="1054"/>
      <c r="S262" s="1054"/>
      <c r="T262" s="1055"/>
      <c r="U262" s="154" t="s">
        <v>1468</v>
      </c>
      <c r="V262" s="1035" t="s">
        <v>299</v>
      </c>
      <c r="W262" s="1036"/>
      <c r="X262" s="1036"/>
      <c r="Y262" s="1036"/>
      <c r="Z262" s="1037"/>
      <c r="AA262" s="1035" t="s">
        <v>300</v>
      </c>
      <c r="AB262" s="1036"/>
      <c r="AC262" s="1037"/>
      <c r="AD262" s="130">
        <v>1</v>
      </c>
      <c r="AE262" s="130">
        <v>0</v>
      </c>
      <c r="AF262" s="1089"/>
      <c r="AG262" s="1090"/>
      <c r="AH262" s="1091"/>
      <c r="AI262" s="1089"/>
      <c r="AJ262" s="1090"/>
      <c r="AK262" s="1091"/>
      <c r="AL262" s="234"/>
      <c r="AN262" s="191" t="str">
        <f t="shared" si="19"/>
        <v>■</v>
      </c>
    </row>
    <row r="263" spans="1:40" ht="13.15" customHeight="1">
      <c r="A263" s="113" t="str">
        <f t="shared" si="18"/>
        <v>IY</v>
      </c>
      <c r="B263" s="189"/>
      <c r="C263" s="1056">
        <v>13</v>
      </c>
      <c r="D263" s="1057"/>
      <c r="E263" s="1053" t="s">
        <v>1469</v>
      </c>
      <c r="F263" s="1054"/>
      <c r="G263" s="1054"/>
      <c r="H263" s="1054"/>
      <c r="I263" s="1054"/>
      <c r="J263" s="1054"/>
      <c r="K263" s="1054"/>
      <c r="L263" s="1054"/>
      <c r="M263" s="1054"/>
      <c r="N263" s="1054"/>
      <c r="O263" s="1054"/>
      <c r="P263" s="1054"/>
      <c r="Q263" s="1054"/>
      <c r="R263" s="1054"/>
      <c r="S263" s="1054"/>
      <c r="T263" s="1055"/>
      <c r="U263" s="154" t="s">
        <v>1470</v>
      </c>
      <c r="V263" s="1035" t="s">
        <v>299</v>
      </c>
      <c r="W263" s="1036"/>
      <c r="X263" s="1036"/>
      <c r="Y263" s="1036"/>
      <c r="Z263" s="1037"/>
      <c r="AA263" s="1035" t="s">
        <v>300</v>
      </c>
      <c r="AB263" s="1036"/>
      <c r="AC263" s="1037"/>
      <c r="AD263" s="130">
        <v>1</v>
      </c>
      <c r="AE263" s="130">
        <v>0</v>
      </c>
      <c r="AF263" s="1089"/>
      <c r="AG263" s="1090"/>
      <c r="AH263" s="1091"/>
      <c r="AI263" s="1089"/>
      <c r="AJ263" s="1090"/>
      <c r="AK263" s="1091"/>
      <c r="AL263" s="234"/>
      <c r="AN263" s="191" t="str">
        <f t="shared" si="19"/>
        <v>■</v>
      </c>
    </row>
    <row r="264" spans="1:40" ht="13.15" customHeight="1">
      <c r="A264" s="113" t="str">
        <f t="shared" si="18"/>
        <v>IY</v>
      </c>
      <c r="B264" s="189"/>
      <c r="C264" s="1056">
        <v>14</v>
      </c>
      <c r="D264" s="1057"/>
      <c r="E264" s="1053" t="s">
        <v>1471</v>
      </c>
      <c r="F264" s="1054"/>
      <c r="G264" s="1054"/>
      <c r="H264" s="1054"/>
      <c r="I264" s="1054"/>
      <c r="J264" s="1054"/>
      <c r="K264" s="1054"/>
      <c r="L264" s="1054"/>
      <c r="M264" s="1054"/>
      <c r="N264" s="1054"/>
      <c r="O264" s="1054"/>
      <c r="P264" s="1054"/>
      <c r="Q264" s="1054"/>
      <c r="R264" s="1054"/>
      <c r="S264" s="1054"/>
      <c r="T264" s="1055"/>
      <c r="U264" s="154" t="s">
        <v>1472</v>
      </c>
      <c r="V264" s="1035" t="s">
        <v>299</v>
      </c>
      <c r="W264" s="1036"/>
      <c r="X264" s="1036"/>
      <c r="Y264" s="1036"/>
      <c r="Z264" s="1037"/>
      <c r="AA264" s="1035" t="s">
        <v>616</v>
      </c>
      <c r="AB264" s="1036"/>
      <c r="AC264" s="1037"/>
      <c r="AD264" s="130">
        <v>5</v>
      </c>
      <c r="AE264" s="130">
        <v>5</v>
      </c>
      <c r="AF264" s="1089"/>
      <c r="AG264" s="1090"/>
      <c r="AH264" s="1091"/>
      <c r="AI264" s="1089"/>
      <c r="AJ264" s="1090"/>
      <c r="AK264" s="1091"/>
      <c r="AL264" s="234"/>
      <c r="AN264" s="191" t="str">
        <f t="shared" si="19"/>
        <v>■</v>
      </c>
    </row>
    <row r="265" spans="1:40" ht="13.15" customHeight="1">
      <c r="A265" s="113" t="str">
        <f t="shared" si="18"/>
        <v>IY</v>
      </c>
      <c r="B265" s="189"/>
      <c r="C265" s="1056">
        <v>15</v>
      </c>
      <c r="D265" s="1057"/>
      <c r="E265" s="1053" t="s">
        <v>1320</v>
      </c>
      <c r="F265" s="1054"/>
      <c r="G265" s="1054"/>
      <c r="H265" s="1054"/>
      <c r="I265" s="1054"/>
      <c r="J265" s="1054"/>
      <c r="K265" s="1054"/>
      <c r="L265" s="1054"/>
      <c r="M265" s="1054"/>
      <c r="N265" s="1054"/>
      <c r="O265" s="1054"/>
      <c r="P265" s="1054"/>
      <c r="Q265" s="1054"/>
      <c r="R265" s="1054"/>
      <c r="S265" s="1054"/>
      <c r="T265" s="1055"/>
      <c r="U265" s="154" t="s">
        <v>1321</v>
      </c>
      <c r="V265" s="1035" t="s">
        <v>299</v>
      </c>
      <c r="W265" s="1036"/>
      <c r="X265" s="1036"/>
      <c r="Y265" s="1036"/>
      <c r="Z265" s="1037"/>
      <c r="AA265" s="1035" t="s">
        <v>300</v>
      </c>
      <c r="AB265" s="1036"/>
      <c r="AC265" s="1037"/>
      <c r="AD265" s="130">
        <v>5</v>
      </c>
      <c r="AE265" s="130">
        <v>0</v>
      </c>
      <c r="AF265" s="1089"/>
      <c r="AG265" s="1090"/>
      <c r="AH265" s="1091"/>
      <c r="AI265" s="1089"/>
      <c r="AJ265" s="1090"/>
      <c r="AK265" s="1091"/>
      <c r="AL265" s="234"/>
      <c r="AN265" s="191" t="str">
        <f t="shared" si="19"/>
        <v>■</v>
      </c>
    </row>
    <row r="266" spans="1:40" ht="13.15" customHeight="1">
      <c r="A266" s="113" t="str">
        <f t="shared" si="18"/>
        <v>IY</v>
      </c>
      <c r="B266" s="189"/>
      <c r="C266" s="1056">
        <v>16</v>
      </c>
      <c r="D266" s="1057"/>
      <c r="E266" s="1053" t="s">
        <v>1322</v>
      </c>
      <c r="F266" s="1054"/>
      <c r="G266" s="1054"/>
      <c r="H266" s="1054"/>
      <c r="I266" s="1054"/>
      <c r="J266" s="1054"/>
      <c r="K266" s="1054"/>
      <c r="L266" s="1054"/>
      <c r="M266" s="1054"/>
      <c r="N266" s="1054"/>
      <c r="O266" s="1054"/>
      <c r="P266" s="1054"/>
      <c r="Q266" s="1054"/>
      <c r="R266" s="1054"/>
      <c r="S266" s="1054"/>
      <c r="T266" s="1055"/>
      <c r="U266" s="154" t="s">
        <v>1323</v>
      </c>
      <c r="V266" s="1035" t="s">
        <v>299</v>
      </c>
      <c r="W266" s="1036"/>
      <c r="X266" s="1036"/>
      <c r="Y266" s="1036"/>
      <c r="Z266" s="1037"/>
      <c r="AA266" s="1035" t="s">
        <v>300</v>
      </c>
      <c r="AB266" s="1036"/>
      <c r="AC266" s="1037"/>
      <c r="AD266" s="130">
        <v>5</v>
      </c>
      <c r="AE266" s="130">
        <v>0</v>
      </c>
      <c r="AF266" s="1089"/>
      <c r="AG266" s="1090"/>
      <c r="AH266" s="1091"/>
      <c r="AI266" s="1089"/>
      <c r="AJ266" s="1090"/>
      <c r="AK266" s="1091"/>
      <c r="AL266" s="234"/>
      <c r="AN266" s="191" t="str">
        <f t="shared" si="19"/>
        <v>■</v>
      </c>
    </row>
    <row r="267" spans="1:40" ht="13.15" customHeight="1">
      <c r="A267" s="113" t="str">
        <f t="shared" si="18"/>
        <v>IY</v>
      </c>
      <c r="B267" s="189"/>
      <c r="C267" s="1056">
        <v>17</v>
      </c>
      <c r="D267" s="1057"/>
      <c r="E267" s="1053" t="s">
        <v>1272</v>
      </c>
      <c r="F267" s="1054"/>
      <c r="G267" s="1054"/>
      <c r="H267" s="1054"/>
      <c r="I267" s="1054"/>
      <c r="J267" s="1054"/>
      <c r="K267" s="1054"/>
      <c r="L267" s="1054"/>
      <c r="M267" s="1054"/>
      <c r="N267" s="1054"/>
      <c r="O267" s="1054"/>
      <c r="P267" s="1054"/>
      <c r="Q267" s="1054"/>
      <c r="R267" s="1054"/>
      <c r="S267" s="1054"/>
      <c r="T267" s="1055"/>
      <c r="U267" s="154" t="s">
        <v>323</v>
      </c>
      <c r="V267" s="1035" t="s">
        <v>299</v>
      </c>
      <c r="W267" s="1036"/>
      <c r="X267" s="1036"/>
      <c r="Y267" s="1036"/>
      <c r="Z267" s="1037"/>
      <c r="AA267" s="1035" t="s">
        <v>293</v>
      </c>
      <c r="AB267" s="1036"/>
      <c r="AC267" s="1037"/>
      <c r="AD267" s="130">
        <v>6</v>
      </c>
      <c r="AE267" s="130" t="s">
        <v>294</v>
      </c>
      <c r="AF267" s="1089"/>
      <c r="AG267" s="1090"/>
      <c r="AH267" s="1091"/>
      <c r="AI267" s="1089"/>
      <c r="AJ267" s="1090"/>
      <c r="AK267" s="1091"/>
      <c r="AL267" s="234"/>
      <c r="AN267" s="191" t="str">
        <f t="shared" si="19"/>
        <v>■</v>
      </c>
    </row>
    <row r="268" spans="1:40" ht="13.15" customHeight="1">
      <c r="A268" s="113" t="str">
        <f t="shared" si="18"/>
        <v>IY</v>
      </c>
      <c r="B268" s="189"/>
      <c r="C268" s="1056">
        <v>18</v>
      </c>
      <c r="D268" s="1057"/>
      <c r="E268" s="1053" t="s">
        <v>324</v>
      </c>
      <c r="F268" s="1054"/>
      <c r="G268" s="1054"/>
      <c r="H268" s="1054"/>
      <c r="I268" s="1054"/>
      <c r="J268" s="1054"/>
      <c r="K268" s="1054"/>
      <c r="L268" s="1054"/>
      <c r="M268" s="1054"/>
      <c r="N268" s="1054"/>
      <c r="O268" s="1054"/>
      <c r="P268" s="1054"/>
      <c r="Q268" s="1054"/>
      <c r="R268" s="1054"/>
      <c r="S268" s="1054"/>
      <c r="T268" s="1055"/>
      <c r="U268" s="154" t="s">
        <v>325</v>
      </c>
      <c r="V268" s="1035" t="s">
        <v>299</v>
      </c>
      <c r="W268" s="1036"/>
      <c r="X268" s="1036"/>
      <c r="Y268" s="1036"/>
      <c r="Z268" s="1037"/>
      <c r="AA268" s="1035" t="s">
        <v>293</v>
      </c>
      <c r="AB268" s="1036"/>
      <c r="AC268" s="1037"/>
      <c r="AD268" s="130">
        <v>6</v>
      </c>
      <c r="AE268" s="130" t="s">
        <v>294</v>
      </c>
      <c r="AF268" s="1089"/>
      <c r="AG268" s="1090"/>
      <c r="AH268" s="1091"/>
      <c r="AI268" s="1089"/>
      <c r="AJ268" s="1090"/>
      <c r="AK268" s="1091"/>
      <c r="AL268" s="234"/>
      <c r="AN268" s="191" t="str">
        <f t="shared" si="19"/>
        <v>■</v>
      </c>
    </row>
    <row r="269" spans="1:40">
      <c r="A269" s="113" t="str">
        <f t="shared" si="18"/>
        <v>IY</v>
      </c>
      <c r="B269" s="354"/>
      <c r="C269" s="689"/>
      <c r="D269" s="676"/>
      <c r="E269" s="690"/>
      <c r="F269" s="690"/>
      <c r="G269" s="690"/>
      <c r="H269" s="690"/>
      <c r="I269" s="690"/>
      <c r="J269" s="690"/>
      <c r="K269" s="690"/>
      <c r="L269" s="690"/>
      <c r="M269" s="690"/>
      <c r="N269" s="690"/>
      <c r="O269" s="690"/>
      <c r="P269" s="690"/>
      <c r="Q269" s="690"/>
      <c r="R269" s="690"/>
      <c r="S269" s="690"/>
      <c r="T269" s="690"/>
      <c r="U269" s="330"/>
      <c r="V269" s="689"/>
      <c r="W269" s="689"/>
      <c r="X269" s="689"/>
      <c r="Y269" s="689"/>
      <c r="Z269" s="689"/>
      <c r="AA269" s="689"/>
      <c r="AB269" s="689"/>
      <c r="AC269" s="689"/>
      <c r="AD269" s="689"/>
      <c r="AE269" s="689"/>
      <c r="AF269" s="691"/>
      <c r="AG269" s="691"/>
      <c r="AH269" s="691"/>
      <c r="AI269" s="692"/>
      <c r="AJ269" s="692"/>
      <c r="AK269" s="692"/>
      <c r="AL269" s="344"/>
      <c r="AM269" s="356"/>
    </row>
    <row r="270" spans="1:40">
      <c r="A270" s="113" t="str">
        <f t="shared" si="18"/>
        <v>TO</v>
      </c>
      <c r="B270" s="693"/>
      <c r="C270" s="680" t="s">
        <v>282</v>
      </c>
      <c r="D270" s="681"/>
      <c r="E270" s="480"/>
      <c r="F270" s="480"/>
      <c r="G270" s="480"/>
      <c r="H270" s="480"/>
      <c r="I270" s="480"/>
      <c r="J270" s="682" t="s">
        <v>617</v>
      </c>
      <c r="K270" s="680"/>
      <c r="L270" s="480"/>
      <c r="M270" s="680"/>
      <c r="N270" s="480"/>
      <c r="O270" s="480"/>
      <c r="P270" s="480"/>
      <c r="Q270" s="480"/>
      <c r="R270" s="480"/>
      <c r="S270" s="480"/>
      <c r="T270" s="480"/>
      <c r="U270" s="682" t="s">
        <v>1473</v>
      </c>
      <c r="V270" s="514"/>
      <c r="W270" s="514"/>
      <c r="X270" s="514"/>
      <c r="Y270" s="514"/>
      <c r="Z270" s="514"/>
      <c r="AA270" s="514"/>
      <c r="AB270" s="514"/>
      <c r="AC270" s="514"/>
      <c r="AD270" s="514"/>
      <c r="AE270" s="514"/>
      <c r="AF270" s="515"/>
      <c r="AG270" s="515"/>
      <c r="AH270" s="515"/>
      <c r="AI270" s="515"/>
      <c r="AJ270" s="515"/>
      <c r="AK270" s="515"/>
      <c r="AL270" s="516"/>
      <c r="AM270" s="683"/>
    </row>
    <row r="271" spans="1:40" ht="12" customHeight="1">
      <c r="A271" s="113" t="str">
        <f t="shared" si="18"/>
        <v>TO</v>
      </c>
      <c r="B271" s="316"/>
      <c r="C271" s="1047" t="s">
        <v>85</v>
      </c>
      <c r="D271" s="1068"/>
      <c r="E271" s="1047" t="s">
        <v>285</v>
      </c>
      <c r="F271" s="1048"/>
      <c r="G271" s="1048"/>
      <c r="H271" s="1048"/>
      <c r="I271" s="1048"/>
      <c r="J271" s="1048"/>
      <c r="K271" s="1048"/>
      <c r="L271" s="1048"/>
      <c r="M271" s="1048"/>
      <c r="N271" s="1048"/>
      <c r="O271" s="1048"/>
      <c r="P271" s="1048"/>
      <c r="Q271" s="1048"/>
      <c r="R271" s="1048"/>
      <c r="S271" s="1048"/>
      <c r="T271" s="1048"/>
      <c r="U271" s="1122" t="s">
        <v>286</v>
      </c>
      <c r="V271" s="1047" t="s">
        <v>287</v>
      </c>
      <c r="W271" s="1048"/>
      <c r="X271" s="1048"/>
      <c r="Y271" s="1048"/>
      <c r="Z271" s="1079"/>
      <c r="AA271" s="1047" t="s">
        <v>876</v>
      </c>
      <c r="AB271" s="1048"/>
      <c r="AC271" s="1049"/>
      <c r="AD271" s="1102" t="s">
        <v>289</v>
      </c>
      <c r="AE271" s="1103"/>
      <c r="AF271" s="1095" t="s">
        <v>88</v>
      </c>
      <c r="AG271" s="1096"/>
      <c r="AH271" s="1097"/>
      <c r="AI271" s="1095" t="s">
        <v>89</v>
      </c>
      <c r="AJ271" s="1096"/>
      <c r="AK271" s="1097"/>
      <c r="AL271" s="1106" t="s">
        <v>90</v>
      </c>
    </row>
    <row r="272" spans="1:40" ht="12" customHeight="1">
      <c r="A272" s="113" t="str">
        <f t="shared" si="18"/>
        <v>TO</v>
      </c>
      <c r="B272" s="316"/>
      <c r="C272" s="1069"/>
      <c r="D272" s="1070"/>
      <c r="E272" s="1050"/>
      <c r="F272" s="1051"/>
      <c r="G272" s="1051"/>
      <c r="H272" s="1051"/>
      <c r="I272" s="1051"/>
      <c r="J272" s="1051"/>
      <c r="K272" s="1051"/>
      <c r="L272" s="1051"/>
      <c r="M272" s="1051"/>
      <c r="N272" s="1051"/>
      <c r="O272" s="1051"/>
      <c r="P272" s="1051"/>
      <c r="Q272" s="1051"/>
      <c r="R272" s="1051"/>
      <c r="S272" s="1051"/>
      <c r="T272" s="1051"/>
      <c r="U272" s="1123"/>
      <c r="V272" s="1080"/>
      <c r="W272" s="1081"/>
      <c r="X272" s="1081"/>
      <c r="Y272" s="1081"/>
      <c r="Z272" s="1082"/>
      <c r="AA272" s="1050"/>
      <c r="AB272" s="1051"/>
      <c r="AC272" s="1052"/>
      <c r="AD272" s="1104"/>
      <c r="AE272" s="1105"/>
      <c r="AF272" s="1098"/>
      <c r="AG272" s="1099"/>
      <c r="AH272" s="1100"/>
      <c r="AI272" s="1098"/>
      <c r="AJ272" s="1099"/>
      <c r="AK272" s="1100"/>
      <c r="AL272" s="1107"/>
    </row>
    <row r="273" spans="1:40" ht="13.15" customHeight="1">
      <c r="A273" s="113" t="str">
        <f t="shared" si="18"/>
        <v>TO</v>
      </c>
      <c r="B273" s="189"/>
      <c r="C273" s="1058">
        <v>1</v>
      </c>
      <c r="D273" s="1059"/>
      <c r="E273" s="1073" t="s">
        <v>350</v>
      </c>
      <c r="F273" s="1074"/>
      <c r="G273" s="1074"/>
      <c r="H273" s="1074"/>
      <c r="I273" s="1074"/>
      <c r="J273" s="1074"/>
      <c r="K273" s="1074"/>
      <c r="L273" s="1074"/>
      <c r="M273" s="1074"/>
      <c r="N273" s="1074"/>
      <c r="O273" s="1074"/>
      <c r="P273" s="1074"/>
      <c r="Q273" s="1074"/>
      <c r="R273" s="1074"/>
      <c r="S273" s="1074"/>
      <c r="T273" s="1075"/>
      <c r="U273" s="317" t="s">
        <v>291</v>
      </c>
      <c r="V273" s="1035" t="s">
        <v>292</v>
      </c>
      <c r="W273" s="1036"/>
      <c r="X273" s="1036"/>
      <c r="Y273" s="1036"/>
      <c r="Z273" s="1037"/>
      <c r="AA273" s="1035" t="s">
        <v>293</v>
      </c>
      <c r="AB273" s="1036"/>
      <c r="AC273" s="1037"/>
      <c r="AD273" s="130">
        <v>10</v>
      </c>
      <c r="AE273" s="130" t="s">
        <v>294</v>
      </c>
      <c r="AF273" s="1089"/>
      <c r="AG273" s="1090"/>
      <c r="AH273" s="1091"/>
      <c r="AI273" s="1089"/>
      <c r="AJ273" s="1090"/>
      <c r="AK273" s="1091"/>
      <c r="AL273" s="234"/>
      <c r="AN273" s="191" t="str">
        <f>$P$18</f>
        <v>■</v>
      </c>
    </row>
    <row r="274" spans="1:40" ht="13.15" customHeight="1">
      <c r="A274" s="113" t="str">
        <f t="shared" si="18"/>
        <v>TO</v>
      </c>
      <c r="B274" s="189"/>
      <c r="C274" s="1058">
        <v>2</v>
      </c>
      <c r="D274" s="1059"/>
      <c r="E274" s="1073" t="s">
        <v>351</v>
      </c>
      <c r="F274" s="1074"/>
      <c r="G274" s="1074"/>
      <c r="H274" s="1074"/>
      <c r="I274" s="1074"/>
      <c r="J274" s="1074"/>
      <c r="K274" s="1074"/>
      <c r="L274" s="1074"/>
      <c r="M274" s="1074"/>
      <c r="N274" s="1074"/>
      <c r="O274" s="1074"/>
      <c r="P274" s="1074"/>
      <c r="Q274" s="1074"/>
      <c r="R274" s="1074"/>
      <c r="S274" s="1074"/>
      <c r="T274" s="1075"/>
      <c r="U274" s="270" t="s">
        <v>296</v>
      </c>
      <c r="V274" s="1035" t="s">
        <v>292</v>
      </c>
      <c r="W274" s="1036"/>
      <c r="X274" s="1036"/>
      <c r="Y274" s="1036"/>
      <c r="Z274" s="1037"/>
      <c r="AA274" s="1035" t="s">
        <v>293</v>
      </c>
      <c r="AB274" s="1036"/>
      <c r="AC274" s="1037"/>
      <c r="AD274" s="130">
        <v>51</v>
      </c>
      <c r="AE274" s="130" t="s">
        <v>294</v>
      </c>
      <c r="AF274" s="1089"/>
      <c r="AG274" s="1090"/>
      <c r="AH274" s="1091"/>
      <c r="AI274" s="1089"/>
      <c r="AJ274" s="1090"/>
      <c r="AK274" s="1091"/>
      <c r="AL274" s="234"/>
      <c r="AN274" s="191" t="str">
        <f t="shared" ref="AN274:AN287" si="20">$P$18</f>
        <v>■</v>
      </c>
    </row>
    <row r="275" spans="1:40" ht="13.15" customHeight="1">
      <c r="A275" s="113" t="str">
        <f t="shared" si="18"/>
        <v>TO</v>
      </c>
      <c r="B275" s="189"/>
      <c r="C275" s="1071">
        <v>3</v>
      </c>
      <c r="D275" s="1072"/>
      <c r="E275" s="1076" t="s">
        <v>297</v>
      </c>
      <c r="F275" s="1077"/>
      <c r="G275" s="1077"/>
      <c r="H275" s="1077"/>
      <c r="I275" s="1077"/>
      <c r="J275" s="1077"/>
      <c r="K275" s="1077"/>
      <c r="L275" s="1077"/>
      <c r="M275" s="1077"/>
      <c r="N275" s="1077"/>
      <c r="O275" s="1077"/>
      <c r="P275" s="1077"/>
      <c r="Q275" s="1077"/>
      <c r="R275" s="1077"/>
      <c r="S275" s="1077"/>
      <c r="T275" s="1078"/>
      <c r="U275" s="338" t="s">
        <v>298</v>
      </c>
      <c r="V275" s="1041" t="s">
        <v>299</v>
      </c>
      <c r="W275" s="1042"/>
      <c r="X275" s="1042"/>
      <c r="Y275" s="1042"/>
      <c r="Z275" s="1043"/>
      <c r="AA275" s="1041" t="s">
        <v>300</v>
      </c>
      <c r="AB275" s="1042"/>
      <c r="AC275" s="1043"/>
      <c r="AD275" s="131">
        <v>1</v>
      </c>
      <c r="AE275" s="131">
        <v>0</v>
      </c>
      <c r="AF275" s="1092"/>
      <c r="AG275" s="1093"/>
      <c r="AH275" s="1094"/>
      <c r="AI275" s="1092"/>
      <c r="AJ275" s="1093"/>
      <c r="AK275" s="1094"/>
      <c r="AL275" s="229" t="s">
        <v>301</v>
      </c>
      <c r="AN275" s="191" t="str">
        <f t="shared" si="20"/>
        <v>■</v>
      </c>
    </row>
    <row r="276" spans="1:40" ht="13.15" customHeight="1">
      <c r="A276" s="113" t="str">
        <f t="shared" si="18"/>
        <v>TO</v>
      </c>
      <c r="B276" s="189"/>
      <c r="C276" s="1056">
        <v>4</v>
      </c>
      <c r="D276" s="1057"/>
      <c r="E276" s="1073" t="s">
        <v>302</v>
      </c>
      <c r="F276" s="1074"/>
      <c r="G276" s="1074"/>
      <c r="H276" s="1074"/>
      <c r="I276" s="1074"/>
      <c r="J276" s="1074"/>
      <c r="K276" s="1074"/>
      <c r="L276" s="1074"/>
      <c r="M276" s="1074"/>
      <c r="N276" s="1074"/>
      <c r="O276" s="1074"/>
      <c r="P276" s="1074"/>
      <c r="Q276" s="1074"/>
      <c r="R276" s="1074"/>
      <c r="S276" s="1074"/>
      <c r="T276" s="1075"/>
      <c r="U276" s="337" t="s">
        <v>303</v>
      </c>
      <c r="V276" s="1035" t="s">
        <v>299</v>
      </c>
      <c r="W276" s="1036"/>
      <c r="X276" s="1036"/>
      <c r="Y276" s="1036"/>
      <c r="Z276" s="1037"/>
      <c r="AA276" s="1035" t="s">
        <v>300</v>
      </c>
      <c r="AB276" s="1036"/>
      <c r="AC276" s="1037"/>
      <c r="AD276" s="130">
        <v>1</v>
      </c>
      <c r="AE276" s="130">
        <v>0</v>
      </c>
      <c r="AF276" s="1089"/>
      <c r="AG276" s="1090"/>
      <c r="AH276" s="1091"/>
      <c r="AI276" s="1089"/>
      <c r="AJ276" s="1090"/>
      <c r="AK276" s="1091"/>
      <c r="AL276" s="234"/>
      <c r="AN276" s="191" t="str">
        <f t="shared" si="20"/>
        <v>■</v>
      </c>
    </row>
    <row r="277" spans="1:40" ht="13.15" customHeight="1">
      <c r="A277" s="113" t="str">
        <f t="shared" si="18"/>
        <v>TO</v>
      </c>
      <c r="B277" s="189"/>
      <c r="C277" s="1058">
        <v>5</v>
      </c>
      <c r="D277" s="1059"/>
      <c r="E277" s="1053" t="s">
        <v>304</v>
      </c>
      <c r="F277" s="1054"/>
      <c r="G277" s="1054"/>
      <c r="H277" s="1054"/>
      <c r="I277" s="1054"/>
      <c r="J277" s="1054"/>
      <c r="K277" s="1054"/>
      <c r="L277" s="1054"/>
      <c r="M277" s="1054"/>
      <c r="N277" s="1054"/>
      <c r="O277" s="1054"/>
      <c r="P277" s="1054"/>
      <c r="Q277" s="1054"/>
      <c r="R277" s="1054"/>
      <c r="S277" s="1054"/>
      <c r="T277" s="1055"/>
      <c r="U277" s="337" t="s">
        <v>305</v>
      </c>
      <c r="V277" s="1035" t="s">
        <v>292</v>
      </c>
      <c r="W277" s="1036"/>
      <c r="X277" s="1036"/>
      <c r="Y277" s="1036"/>
      <c r="Z277" s="1037"/>
      <c r="AA277" s="1035" t="s">
        <v>293</v>
      </c>
      <c r="AB277" s="1036"/>
      <c r="AC277" s="1037"/>
      <c r="AD277" s="130">
        <v>2</v>
      </c>
      <c r="AE277" s="130" t="s">
        <v>294</v>
      </c>
      <c r="AF277" s="1089"/>
      <c r="AG277" s="1090"/>
      <c r="AH277" s="1091"/>
      <c r="AI277" s="1089"/>
      <c r="AJ277" s="1090"/>
      <c r="AK277" s="1091"/>
      <c r="AL277" s="234"/>
      <c r="AN277" s="191" t="str">
        <f t="shared" si="20"/>
        <v>■</v>
      </c>
    </row>
    <row r="278" spans="1:40" ht="13.15" customHeight="1">
      <c r="A278" s="113" t="str">
        <f t="shared" si="18"/>
        <v>TO</v>
      </c>
      <c r="B278" s="189"/>
      <c r="C278" s="1058">
        <v>6</v>
      </c>
      <c r="D278" s="1059"/>
      <c r="E278" s="1053" t="s">
        <v>512</v>
      </c>
      <c r="F278" s="1054"/>
      <c r="G278" s="1054"/>
      <c r="H278" s="1054"/>
      <c r="I278" s="1054"/>
      <c r="J278" s="1054"/>
      <c r="K278" s="1054"/>
      <c r="L278" s="1054"/>
      <c r="M278" s="1054"/>
      <c r="N278" s="1054"/>
      <c r="O278" s="1054"/>
      <c r="P278" s="1054"/>
      <c r="Q278" s="1054"/>
      <c r="R278" s="1054"/>
      <c r="S278" s="1054"/>
      <c r="T278" s="1055"/>
      <c r="U278" s="337" t="s">
        <v>513</v>
      </c>
      <c r="V278" s="1035" t="s">
        <v>292</v>
      </c>
      <c r="W278" s="1036"/>
      <c r="X278" s="1036"/>
      <c r="Y278" s="1036"/>
      <c r="Z278" s="1037"/>
      <c r="AA278" s="1035" t="s">
        <v>293</v>
      </c>
      <c r="AB278" s="1036"/>
      <c r="AC278" s="1037"/>
      <c r="AD278" s="130">
        <v>1</v>
      </c>
      <c r="AE278" s="130" t="s">
        <v>294</v>
      </c>
      <c r="AF278" s="1089"/>
      <c r="AG278" s="1090"/>
      <c r="AH278" s="1091"/>
      <c r="AI278" s="1089"/>
      <c r="AJ278" s="1090"/>
      <c r="AK278" s="1091"/>
      <c r="AL278" s="234"/>
      <c r="AN278" s="191" t="str">
        <f t="shared" si="20"/>
        <v>■</v>
      </c>
    </row>
    <row r="279" spans="1:40" ht="13.15" customHeight="1">
      <c r="A279" s="113" t="str">
        <f t="shared" si="18"/>
        <v>TO</v>
      </c>
      <c r="B279" s="189"/>
      <c r="C279" s="1058">
        <v>7</v>
      </c>
      <c r="D279" s="1059"/>
      <c r="E279" s="1053" t="s">
        <v>619</v>
      </c>
      <c r="F279" s="1054"/>
      <c r="G279" s="1054"/>
      <c r="H279" s="1054"/>
      <c r="I279" s="1054"/>
      <c r="J279" s="1054"/>
      <c r="K279" s="1054"/>
      <c r="L279" s="1054"/>
      <c r="M279" s="1054"/>
      <c r="N279" s="1054"/>
      <c r="O279" s="1054"/>
      <c r="P279" s="1054"/>
      <c r="Q279" s="1054"/>
      <c r="R279" s="1054"/>
      <c r="S279" s="1054"/>
      <c r="T279" s="1055"/>
      <c r="U279" s="337" t="s">
        <v>620</v>
      </c>
      <c r="V279" s="1035" t="s">
        <v>299</v>
      </c>
      <c r="W279" s="1036"/>
      <c r="X279" s="1036"/>
      <c r="Y279" s="1036"/>
      <c r="Z279" s="1037"/>
      <c r="AA279" s="1035" t="s">
        <v>293</v>
      </c>
      <c r="AB279" s="1036"/>
      <c r="AC279" s="1037"/>
      <c r="AD279" s="130">
        <v>9</v>
      </c>
      <c r="AE279" s="130" t="s">
        <v>294</v>
      </c>
      <c r="AF279" s="1089"/>
      <c r="AG279" s="1090"/>
      <c r="AH279" s="1091"/>
      <c r="AI279" s="1089"/>
      <c r="AJ279" s="1090"/>
      <c r="AK279" s="1091"/>
      <c r="AL279" s="234"/>
      <c r="AN279" s="191" t="str">
        <f t="shared" si="20"/>
        <v>■</v>
      </c>
    </row>
    <row r="280" spans="1:40" ht="13.15" customHeight="1">
      <c r="A280" s="113" t="str">
        <f t="shared" si="18"/>
        <v>TO</v>
      </c>
      <c r="B280" s="189"/>
      <c r="C280" s="1058">
        <v>8</v>
      </c>
      <c r="D280" s="1059"/>
      <c r="E280" s="1053" t="s">
        <v>614</v>
      </c>
      <c r="F280" s="1054"/>
      <c r="G280" s="1054"/>
      <c r="H280" s="1054"/>
      <c r="I280" s="1054"/>
      <c r="J280" s="1054"/>
      <c r="K280" s="1054"/>
      <c r="L280" s="1054"/>
      <c r="M280" s="1054"/>
      <c r="N280" s="1054"/>
      <c r="O280" s="1054"/>
      <c r="P280" s="1054"/>
      <c r="Q280" s="1054"/>
      <c r="R280" s="1054"/>
      <c r="S280" s="1054"/>
      <c r="T280" s="1055"/>
      <c r="U280" s="337" t="s">
        <v>615</v>
      </c>
      <c r="V280" s="1035" t="s">
        <v>299</v>
      </c>
      <c r="W280" s="1036"/>
      <c r="X280" s="1036"/>
      <c r="Y280" s="1036"/>
      <c r="Z280" s="1037"/>
      <c r="AA280" s="1035" t="s">
        <v>616</v>
      </c>
      <c r="AB280" s="1036"/>
      <c r="AC280" s="1037"/>
      <c r="AD280" s="130">
        <v>5</v>
      </c>
      <c r="AE280" s="130">
        <v>3</v>
      </c>
      <c r="AF280" s="1089"/>
      <c r="AG280" s="1090"/>
      <c r="AH280" s="1091"/>
      <c r="AI280" s="1089"/>
      <c r="AJ280" s="1090"/>
      <c r="AK280" s="1091"/>
      <c r="AL280" s="234"/>
      <c r="AN280" s="191" t="str">
        <f t="shared" si="20"/>
        <v>■</v>
      </c>
    </row>
    <row r="281" spans="1:40" ht="13.15" customHeight="1">
      <c r="A281" s="113" t="str">
        <f t="shared" si="18"/>
        <v>TO</v>
      </c>
      <c r="B281" s="189"/>
      <c r="C281" s="1058">
        <v>9</v>
      </c>
      <c r="D281" s="1059"/>
      <c r="E281" s="1053" t="s">
        <v>621</v>
      </c>
      <c r="F281" s="1054"/>
      <c r="G281" s="1054"/>
      <c r="H281" s="1054"/>
      <c r="I281" s="1054"/>
      <c r="J281" s="1054"/>
      <c r="K281" s="1054"/>
      <c r="L281" s="1054"/>
      <c r="M281" s="1054"/>
      <c r="N281" s="1054"/>
      <c r="O281" s="1054"/>
      <c r="P281" s="1054"/>
      <c r="Q281" s="1054"/>
      <c r="R281" s="1054"/>
      <c r="S281" s="1054"/>
      <c r="T281" s="1055"/>
      <c r="U281" s="337" t="s">
        <v>622</v>
      </c>
      <c r="V281" s="1035" t="s">
        <v>299</v>
      </c>
      <c r="W281" s="1036"/>
      <c r="X281" s="1036"/>
      <c r="Y281" s="1036"/>
      <c r="Z281" s="1037"/>
      <c r="AA281" s="1035" t="s">
        <v>293</v>
      </c>
      <c r="AB281" s="1036"/>
      <c r="AC281" s="1037"/>
      <c r="AD281" s="130">
        <v>3</v>
      </c>
      <c r="AE281" s="130" t="s">
        <v>294</v>
      </c>
      <c r="AF281" s="1089"/>
      <c r="AG281" s="1090"/>
      <c r="AH281" s="1091"/>
      <c r="AI281" s="1089"/>
      <c r="AJ281" s="1090"/>
      <c r="AK281" s="1091"/>
      <c r="AL281" s="234"/>
      <c r="AN281" s="191" t="str">
        <f t="shared" si="20"/>
        <v>■</v>
      </c>
    </row>
    <row r="282" spans="1:40" ht="13.15" customHeight="1">
      <c r="A282" s="113" t="str">
        <f t="shared" si="18"/>
        <v>TO</v>
      </c>
      <c r="B282" s="189"/>
      <c r="C282" s="1058">
        <v>10</v>
      </c>
      <c r="D282" s="1059"/>
      <c r="E282" s="1053" t="s">
        <v>623</v>
      </c>
      <c r="F282" s="1054"/>
      <c r="G282" s="1054"/>
      <c r="H282" s="1054"/>
      <c r="I282" s="1054"/>
      <c r="J282" s="1054"/>
      <c r="K282" s="1054"/>
      <c r="L282" s="1054"/>
      <c r="M282" s="1054"/>
      <c r="N282" s="1054"/>
      <c r="O282" s="1054"/>
      <c r="P282" s="1054"/>
      <c r="Q282" s="1054"/>
      <c r="R282" s="1054"/>
      <c r="S282" s="1054"/>
      <c r="T282" s="1055"/>
      <c r="U282" s="337" t="s">
        <v>624</v>
      </c>
      <c r="V282" s="1035" t="s">
        <v>299</v>
      </c>
      <c r="W282" s="1036"/>
      <c r="X282" s="1036"/>
      <c r="Y282" s="1036"/>
      <c r="Z282" s="1037"/>
      <c r="AA282" s="1035" t="s">
        <v>616</v>
      </c>
      <c r="AB282" s="1036"/>
      <c r="AC282" s="1037"/>
      <c r="AD282" s="130">
        <v>8</v>
      </c>
      <c r="AE282" s="130">
        <v>2</v>
      </c>
      <c r="AF282" s="1089"/>
      <c r="AG282" s="1090"/>
      <c r="AH282" s="1091"/>
      <c r="AI282" s="1089"/>
      <c r="AJ282" s="1090"/>
      <c r="AK282" s="1091"/>
      <c r="AL282" s="234"/>
      <c r="AN282" s="191" t="str">
        <f t="shared" si="20"/>
        <v>■</v>
      </c>
    </row>
    <row r="283" spans="1:40" ht="13.15" customHeight="1">
      <c r="A283" s="113" t="str">
        <f t="shared" si="18"/>
        <v>TO</v>
      </c>
      <c r="B283" s="310"/>
      <c r="C283" s="1071">
        <v>11</v>
      </c>
      <c r="D283" s="1072"/>
      <c r="E283" s="1065" t="s">
        <v>1005</v>
      </c>
      <c r="F283" s="1066"/>
      <c r="G283" s="1066"/>
      <c r="H283" s="1066"/>
      <c r="I283" s="1066"/>
      <c r="J283" s="1066"/>
      <c r="K283" s="1066"/>
      <c r="L283" s="1066"/>
      <c r="M283" s="1066"/>
      <c r="N283" s="1066"/>
      <c r="O283" s="1066"/>
      <c r="P283" s="1066"/>
      <c r="Q283" s="1066"/>
      <c r="R283" s="1066"/>
      <c r="S283" s="1066"/>
      <c r="T283" s="1067"/>
      <c r="U283" s="338" t="s">
        <v>626</v>
      </c>
      <c r="V283" s="1041" t="s">
        <v>959</v>
      </c>
      <c r="W283" s="1042"/>
      <c r="X283" s="1042"/>
      <c r="Y283" s="1042"/>
      <c r="Z283" s="1043"/>
      <c r="AA283" s="1041" t="s">
        <v>293</v>
      </c>
      <c r="AB283" s="1042"/>
      <c r="AC283" s="1043"/>
      <c r="AD283" s="131">
        <v>20</v>
      </c>
      <c r="AE283" s="131" t="s">
        <v>294</v>
      </c>
      <c r="AF283" s="1092"/>
      <c r="AG283" s="1093"/>
      <c r="AH283" s="1094"/>
      <c r="AI283" s="1092"/>
      <c r="AJ283" s="1093"/>
      <c r="AK283" s="1094"/>
      <c r="AL283" s="260" t="s">
        <v>314</v>
      </c>
      <c r="AN283" s="191" t="str">
        <f t="shared" si="20"/>
        <v>■</v>
      </c>
    </row>
    <row r="284" spans="1:40" ht="13.15" customHeight="1">
      <c r="A284" s="113" t="str">
        <f t="shared" si="18"/>
        <v>TO</v>
      </c>
      <c r="B284" s="189"/>
      <c r="C284" s="1058">
        <v>12</v>
      </c>
      <c r="D284" s="1059"/>
      <c r="E284" s="1062" t="s">
        <v>1320</v>
      </c>
      <c r="F284" s="1063"/>
      <c r="G284" s="1063"/>
      <c r="H284" s="1063"/>
      <c r="I284" s="1063"/>
      <c r="J284" s="1063"/>
      <c r="K284" s="1063"/>
      <c r="L284" s="1063"/>
      <c r="M284" s="1063"/>
      <c r="N284" s="1063"/>
      <c r="O284" s="1063"/>
      <c r="P284" s="1063"/>
      <c r="Q284" s="1063"/>
      <c r="R284" s="1063"/>
      <c r="S284" s="1063"/>
      <c r="T284" s="1064"/>
      <c r="U284" s="337" t="s">
        <v>1321</v>
      </c>
      <c r="V284" s="1038" t="s">
        <v>299</v>
      </c>
      <c r="W284" s="1039"/>
      <c r="X284" s="1039"/>
      <c r="Y284" s="1039"/>
      <c r="Z284" s="1040"/>
      <c r="AA284" s="1038" t="s">
        <v>300</v>
      </c>
      <c r="AB284" s="1039"/>
      <c r="AC284" s="1040"/>
      <c r="AD284" s="132">
        <v>5</v>
      </c>
      <c r="AE284" s="132">
        <v>0</v>
      </c>
      <c r="AF284" s="1089"/>
      <c r="AG284" s="1090"/>
      <c r="AH284" s="1091"/>
      <c r="AI284" s="1089"/>
      <c r="AJ284" s="1090"/>
      <c r="AK284" s="1091"/>
      <c r="AL284" s="234"/>
      <c r="AN284" s="191" t="str">
        <f t="shared" si="20"/>
        <v>■</v>
      </c>
    </row>
    <row r="285" spans="1:40" ht="13.15" customHeight="1">
      <c r="A285" s="113" t="str">
        <f t="shared" si="18"/>
        <v>TO</v>
      </c>
      <c r="B285" s="189"/>
      <c r="C285" s="1058">
        <v>13</v>
      </c>
      <c r="D285" s="1059"/>
      <c r="E285" s="1062" t="s">
        <v>1322</v>
      </c>
      <c r="F285" s="1063"/>
      <c r="G285" s="1063"/>
      <c r="H285" s="1063"/>
      <c r="I285" s="1063"/>
      <c r="J285" s="1063"/>
      <c r="K285" s="1063"/>
      <c r="L285" s="1063"/>
      <c r="M285" s="1063"/>
      <c r="N285" s="1063"/>
      <c r="O285" s="1063"/>
      <c r="P285" s="1063"/>
      <c r="Q285" s="1063"/>
      <c r="R285" s="1063"/>
      <c r="S285" s="1063"/>
      <c r="T285" s="1064"/>
      <c r="U285" s="337" t="s">
        <v>1323</v>
      </c>
      <c r="V285" s="1038" t="s">
        <v>299</v>
      </c>
      <c r="W285" s="1039"/>
      <c r="X285" s="1039"/>
      <c r="Y285" s="1039"/>
      <c r="Z285" s="1040"/>
      <c r="AA285" s="1038" t="s">
        <v>300</v>
      </c>
      <c r="AB285" s="1039"/>
      <c r="AC285" s="1040"/>
      <c r="AD285" s="132">
        <v>5</v>
      </c>
      <c r="AE285" s="132">
        <v>0</v>
      </c>
      <c r="AF285" s="1089"/>
      <c r="AG285" s="1090"/>
      <c r="AH285" s="1091"/>
      <c r="AI285" s="1089"/>
      <c r="AJ285" s="1090"/>
      <c r="AK285" s="1091"/>
      <c r="AL285" s="234"/>
      <c r="AN285" s="191" t="str">
        <f t="shared" si="20"/>
        <v>■</v>
      </c>
    </row>
    <row r="286" spans="1:40" ht="13.15" customHeight="1">
      <c r="A286" s="113" t="str">
        <f t="shared" si="18"/>
        <v>TO</v>
      </c>
      <c r="B286" s="189"/>
      <c r="C286" s="1058">
        <v>14</v>
      </c>
      <c r="D286" s="1059"/>
      <c r="E286" s="1053" t="s">
        <v>1272</v>
      </c>
      <c r="F286" s="1054"/>
      <c r="G286" s="1054"/>
      <c r="H286" s="1054"/>
      <c r="I286" s="1054"/>
      <c r="J286" s="1054"/>
      <c r="K286" s="1054"/>
      <c r="L286" s="1054"/>
      <c r="M286" s="1054"/>
      <c r="N286" s="1054"/>
      <c r="O286" s="1054"/>
      <c r="P286" s="1054"/>
      <c r="Q286" s="1054"/>
      <c r="R286" s="1054"/>
      <c r="S286" s="1054"/>
      <c r="T286" s="1055"/>
      <c r="U286" s="337" t="s">
        <v>323</v>
      </c>
      <c r="V286" s="1035" t="s">
        <v>299</v>
      </c>
      <c r="W286" s="1036"/>
      <c r="X286" s="1036"/>
      <c r="Y286" s="1036"/>
      <c r="Z286" s="1037"/>
      <c r="AA286" s="1035" t="s">
        <v>293</v>
      </c>
      <c r="AB286" s="1036"/>
      <c r="AC286" s="1037"/>
      <c r="AD286" s="130">
        <v>6</v>
      </c>
      <c r="AE286" s="130" t="s">
        <v>294</v>
      </c>
      <c r="AF286" s="1089"/>
      <c r="AG286" s="1090"/>
      <c r="AH286" s="1091"/>
      <c r="AI286" s="1089"/>
      <c r="AJ286" s="1090"/>
      <c r="AK286" s="1091"/>
      <c r="AL286" s="234"/>
      <c r="AN286" s="191" t="str">
        <f t="shared" si="20"/>
        <v>■</v>
      </c>
    </row>
    <row r="287" spans="1:40" ht="13.15" customHeight="1">
      <c r="A287" s="113" t="str">
        <f t="shared" si="18"/>
        <v>TO</v>
      </c>
      <c r="B287" s="189"/>
      <c r="C287" s="1058">
        <v>15</v>
      </c>
      <c r="D287" s="1059"/>
      <c r="E287" s="1053" t="s">
        <v>324</v>
      </c>
      <c r="F287" s="1054"/>
      <c r="G287" s="1054"/>
      <c r="H287" s="1054"/>
      <c r="I287" s="1054"/>
      <c r="J287" s="1054"/>
      <c r="K287" s="1054"/>
      <c r="L287" s="1054"/>
      <c r="M287" s="1054"/>
      <c r="N287" s="1054"/>
      <c r="O287" s="1054"/>
      <c r="P287" s="1054"/>
      <c r="Q287" s="1054"/>
      <c r="R287" s="1054"/>
      <c r="S287" s="1054"/>
      <c r="T287" s="1055"/>
      <c r="U287" s="337" t="s">
        <v>325</v>
      </c>
      <c r="V287" s="1035" t="s">
        <v>299</v>
      </c>
      <c r="W287" s="1036"/>
      <c r="X287" s="1036"/>
      <c r="Y287" s="1036"/>
      <c r="Z287" s="1037"/>
      <c r="AA287" s="1035" t="s">
        <v>293</v>
      </c>
      <c r="AB287" s="1036"/>
      <c r="AC287" s="1037"/>
      <c r="AD287" s="130">
        <v>6</v>
      </c>
      <c r="AE287" s="130" t="s">
        <v>294</v>
      </c>
      <c r="AF287" s="1089"/>
      <c r="AG287" s="1090"/>
      <c r="AH287" s="1091"/>
      <c r="AI287" s="1089"/>
      <c r="AJ287" s="1090"/>
      <c r="AK287" s="1091"/>
      <c r="AL287" s="234"/>
      <c r="AN287" s="191" t="str">
        <f t="shared" si="20"/>
        <v>■</v>
      </c>
    </row>
    <row r="288" spans="1:40">
      <c r="A288" s="113" t="str">
        <f t="shared" si="18"/>
        <v>TO</v>
      </c>
      <c r="B288" s="189"/>
      <c r="C288" s="513"/>
      <c r="D288" s="512"/>
      <c r="E288" s="517"/>
      <c r="F288" s="517"/>
      <c r="G288" s="517"/>
      <c r="H288" s="517"/>
      <c r="I288" s="517"/>
      <c r="J288" s="517"/>
      <c r="K288" s="517"/>
      <c r="L288" s="517"/>
      <c r="M288" s="517"/>
      <c r="N288" s="517"/>
      <c r="O288" s="517"/>
      <c r="P288" s="517"/>
      <c r="Q288" s="517"/>
      <c r="R288" s="517"/>
      <c r="S288" s="517"/>
      <c r="T288" s="517"/>
      <c r="V288" s="513"/>
      <c r="W288" s="513"/>
      <c r="X288" s="513"/>
      <c r="Y288" s="513"/>
      <c r="Z288" s="513"/>
      <c r="AA288" s="513"/>
      <c r="AB288" s="513"/>
      <c r="AC288" s="513"/>
      <c r="AD288" s="513"/>
      <c r="AE288" s="513"/>
      <c r="AF288" s="518"/>
      <c r="AG288" s="518"/>
      <c r="AH288" s="518"/>
      <c r="AI288" s="519"/>
      <c r="AJ288" s="519"/>
      <c r="AK288" s="519"/>
      <c r="AL288" s="516"/>
    </row>
    <row r="289" spans="1:40">
      <c r="A289" s="113" t="str">
        <f t="shared" si="18"/>
        <v>CO</v>
      </c>
      <c r="B289" s="189"/>
      <c r="C289" s="339" t="s">
        <v>282</v>
      </c>
      <c r="D289" s="340"/>
      <c r="E289" s="341"/>
      <c r="F289" s="341"/>
      <c r="G289" s="341"/>
      <c r="H289" s="341"/>
      <c r="I289" s="341"/>
      <c r="J289" s="330" t="s">
        <v>629</v>
      </c>
      <c r="K289" s="339"/>
      <c r="L289" s="341"/>
      <c r="M289" s="339"/>
      <c r="N289" s="341"/>
      <c r="O289" s="341"/>
      <c r="P289" s="341"/>
      <c r="Q289" s="341"/>
      <c r="R289" s="341"/>
      <c r="S289" s="341"/>
      <c r="T289" s="341"/>
      <c r="U289" s="69" t="s">
        <v>1474</v>
      </c>
      <c r="V289" s="342"/>
      <c r="W289" s="342"/>
      <c r="X289" s="342"/>
      <c r="Y289" s="342"/>
      <c r="Z289" s="342"/>
      <c r="AA289" s="342"/>
      <c r="AB289" s="342"/>
      <c r="AC289" s="342"/>
      <c r="AD289" s="342"/>
      <c r="AE289" s="342"/>
      <c r="AF289" s="343"/>
      <c r="AG289" s="343"/>
      <c r="AH289" s="343"/>
      <c r="AI289" s="343"/>
      <c r="AJ289" s="343"/>
      <c r="AK289" s="343"/>
      <c r="AL289" s="344"/>
    </row>
    <row r="290" spans="1:40" ht="12" customHeight="1">
      <c r="A290" s="113" t="str">
        <f t="shared" si="18"/>
        <v>CO</v>
      </c>
      <c r="B290" s="316"/>
      <c r="C290" s="1047" t="s">
        <v>85</v>
      </c>
      <c r="D290" s="1068"/>
      <c r="E290" s="1047" t="s">
        <v>285</v>
      </c>
      <c r="F290" s="1048"/>
      <c r="G290" s="1048"/>
      <c r="H290" s="1048"/>
      <c r="I290" s="1048"/>
      <c r="J290" s="1048"/>
      <c r="K290" s="1048"/>
      <c r="L290" s="1048"/>
      <c r="M290" s="1048"/>
      <c r="N290" s="1048"/>
      <c r="O290" s="1048"/>
      <c r="P290" s="1048"/>
      <c r="Q290" s="1048"/>
      <c r="R290" s="1048"/>
      <c r="S290" s="1048"/>
      <c r="T290" s="1048"/>
      <c r="U290" s="1122" t="s">
        <v>286</v>
      </c>
      <c r="V290" s="1047" t="s">
        <v>287</v>
      </c>
      <c r="W290" s="1048"/>
      <c r="X290" s="1048"/>
      <c r="Y290" s="1048"/>
      <c r="Z290" s="1079"/>
      <c r="AA290" s="1047" t="s">
        <v>876</v>
      </c>
      <c r="AB290" s="1048"/>
      <c r="AC290" s="1049"/>
      <c r="AD290" s="1102" t="s">
        <v>289</v>
      </c>
      <c r="AE290" s="1103"/>
      <c r="AF290" s="1095" t="s">
        <v>88</v>
      </c>
      <c r="AG290" s="1096"/>
      <c r="AH290" s="1097"/>
      <c r="AI290" s="1095" t="s">
        <v>89</v>
      </c>
      <c r="AJ290" s="1096"/>
      <c r="AK290" s="1097"/>
      <c r="AL290" s="1106" t="s">
        <v>90</v>
      </c>
    </row>
    <row r="291" spans="1:40" ht="12" customHeight="1">
      <c r="A291" s="113" t="str">
        <f t="shared" si="18"/>
        <v>CO</v>
      </c>
      <c r="B291" s="316"/>
      <c r="C291" s="1069"/>
      <c r="D291" s="1070"/>
      <c r="E291" s="1050"/>
      <c r="F291" s="1051"/>
      <c r="G291" s="1051"/>
      <c r="H291" s="1051"/>
      <c r="I291" s="1051"/>
      <c r="J291" s="1051"/>
      <c r="K291" s="1051"/>
      <c r="L291" s="1051"/>
      <c r="M291" s="1051"/>
      <c r="N291" s="1051"/>
      <c r="O291" s="1051"/>
      <c r="P291" s="1051"/>
      <c r="Q291" s="1051"/>
      <c r="R291" s="1051"/>
      <c r="S291" s="1051"/>
      <c r="T291" s="1051"/>
      <c r="U291" s="1123"/>
      <c r="V291" s="1080"/>
      <c r="W291" s="1081"/>
      <c r="X291" s="1081"/>
      <c r="Y291" s="1081"/>
      <c r="Z291" s="1082"/>
      <c r="AA291" s="1050"/>
      <c r="AB291" s="1051"/>
      <c r="AC291" s="1052"/>
      <c r="AD291" s="1104"/>
      <c r="AE291" s="1105"/>
      <c r="AF291" s="1098"/>
      <c r="AG291" s="1099"/>
      <c r="AH291" s="1100"/>
      <c r="AI291" s="1098"/>
      <c r="AJ291" s="1099"/>
      <c r="AK291" s="1100"/>
      <c r="AL291" s="1107"/>
    </row>
    <row r="292" spans="1:40" ht="13.15" customHeight="1">
      <c r="A292" s="113" t="str">
        <f t="shared" si="18"/>
        <v>CO</v>
      </c>
      <c r="B292" s="189"/>
      <c r="C292" s="1056">
        <v>1</v>
      </c>
      <c r="D292" s="1057"/>
      <c r="E292" s="1073" t="s">
        <v>350</v>
      </c>
      <c r="F292" s="1074"/>
      <c r="G292" s="1074"/>
      <c r="H292" s="1074"/>
      <c r="I292" s="1074"/>
      <c r="J292" s="1074"/>
      <c r="K292" s="1074"/>
      <c r="L292" s="1074"/>
      <c r="M292" s="1074"/>
      <c r="N292" s="1074"/>
      <c r="O292" s="1074"/>
      <c r="P292" s="1074"/>
      <c r="Q292" s="1074"/>
      <c r="R292" s="1074"/>
      <c r="S292" s="1074"/>
      <c r="T292" s="1075"/>
      <c r="U292" s="317" t="s">
        <v>291</v>
      </c>
      <c r="V292" s="1035" t="s">
        <v>292</v>
      </c>
      <c r="W292" s="1036"/>
      <c r="X292" s="1036"/>
      <c r="Y292" s="1036"/>
      <c r="Z292" s="1037"/>
      <c r="AA292" s="1035" t="s">
        <v>293</v>
      </c>
      <c r="AB292" s="1036"/>
      <c r="AC292" s="1037"/>
      <c r="AD292" s="130">
        <v>10</v>
      </c>
      <c r="AE292" s="130" t="s">
        <v>294</v>
      </c>
      <c r="AF292" s="1089"/>
      <c r="AG292" s="1090"/>
      <c r="AH292" s="1091"/>
      <c r="AI292" s="1089"/>
      <c r="AJ292" s="1090"/>
      <c r="AK292" s="1091"/>
      <c r="AL292" s="234"/>
      <c r="AN292" s="191" t="str">
        <f>$S$18</f>
        <v>■</v>
      </c>
    </row>
    <row r="293" spans="1:40" ht="13.15" customHeight="1">
      <c r="A293" s="113" t="str">
        <f t="shared" si="18"/>
        <v>CO</v>
      </c>
      <c r="B293" s="189"/>
      <c r="C293" s="1056">
        <v>2</v>
      </c>
      <c r="D293" s="1057"/>
      <c r="E293" s="1073" t="s">
        <v>351</v>
      </c>
      <c r="F293" s="1074"/>
      <c r="G293" s="1074"/>
      <c r="H293" s="1074"/>
      <c r="I293" s="1074"/>
      <c r="J293" s="1074"/>
      <c r="K293" s="1074"/>
      <c r="L293" s="1074"/>
      <c r="M293" s="1074"/>
      <c r="N293" s="1074"/>
      <c r="O293" s="1074"/>
      <c r="P293" s="1074"/>
      <c r="Q293" s="1074"/>
      <c r="R293" s="1074"/>
      <c r="S293" s="1074"/>
      <c r="T293" s="1075"/>
      <c r="U293" s="270" t="s">
        <v>296</v>
      </c>
      <c r="V293" s="1035" t="s">
        <v>292</v>
      </c>
      <c r="W293" s="1036"/>
      <c r="X293" s="1036"/>
      <c r="Y293" s="1036"/>
      <c r="Z293" s="1037"/>
      <c r="AA293" s="1035" t="s">
        <v>293</v>
      </c>
      <c r="AB293" s="1036"/>
      <c r="AC293" s="1037"/>
      <c r="AD293" s="130">
        <v>51</v>
      </c>
      <c r="AE293" s="130" t="s">
        <v>294</v>
      </c>
      <c r="AF293" s="1089"/>
      <c r="AG293" s="1090"/>
      <c r="AH293" s="1091"/>
      <c r="AI293" s="1089"/>
      <c r="AJ293" s="1090"/>
      <c r="AK293" s="1091"/>
      <c r="AL293" s="234"/>
      <c r="AN293" s="191" t="str">
        <f t="shared" ref="AN293:AN302" si="21">$S$18</f>
        <v>■</v>
      </c>
    </row>
    <row r="294" spans="1:40" ht="13.15" customHeight="1">
      <c r="A294" s="113" t="str">
        <f t="shared" si="18"/>
        <v>CO</v>
      </c>
      <c r="B294" s="189"/>
      <c r="C294" s="1071">
        <v>3</v>
      </c>
      <c r="D294" s="1072"/>
      <c r="E294" s="1076" t="s">
        <v>297</v>
      </c>
      <c r="F294" s="1077"/>
      <c r="G294" s="1077"/>
      <c r="H294" s="1077"/>
      <c r="I294" s="1077"/>
      <c r="J294" s="1077"/>
      <c r="K294" s="1077"/>
      <c r="L294" s="1077"/>
      <c r="M294" s="1077"/>
      <c r="N294" s="1077"/>
      <c r="O294" s="1077"/>
      <c r="P294" s="1077"/>
      <c r="Q294" s="1077"/>
      <c r="R294" s="1077"/>
      <c r="S294" s="1077"/>
      <c r="T294" s="1078"/>
      <c r="U294" s="338" t="s">
        <v>298</v>
      </c>
      <c r="V294" s="1041" t="s">
        <v>299</v>
      </c>
      <c r="W294" s="1042"/>
      <c r="X294" s="1042"/>
      <c r="Y294" s="1042"/>
      <c r="Z294" s="1043"/>
      <c r="AA294" s="1041" t="s">
        <v>300</v>
      </c>
      <c r="AB294" s="1042"/>
      <c r="AC294" s="1043"/>
      <c r="AD294" s="131">
        <v>1</v>
      </c>
      <c r="AE294" s="131">
        <v>0</v>
      </c>
      <c r="AF294" s="1092"/>
      <c r="AG294" s="1093"/>
      <c r="AH294" s="1094"/>
      <c r="AI294" s="1092"/>
      <c r="AJ294" s="1093"/>
      <c r="AK294" s="1094"/>
      <c r="AL294" s="229" t="s">
        <v>301</v>
      </c>
      <c r="AN294" s="191" t="str">
        <f t="shared" si="21"/>
        <v>■</v>
      </c>
    </row>
    <row r="295" spans="1:40" ht="13.15" customHeight="1">
      <c r="A295" s="113" t="str">
        <f t="shared" si="18"/>
        <v>CO</v>
      </c>
      <c r="B295" s="189"/>
      <c r="C295" s="1056">
        <v>4</v>
      </c>
      <c r="D295" s="1057"/>
      <c r="E295" s="1073" t="s">
        <v>302</v>
      </c>
      <c r="F295" s="1074"/>
      <c r="G295" s="1074"/>
      <c r="H295" s="1074"/>
      <c r="I295" s="1074"/>
      <c r="J295" s="1074"/>
      <c r="K295" s="1074"/>
      <c r="L295" s="1074"/>
      <c r="M295" s="1074"/>
      <c r="N295" s="1074"/>
      <c r="O295" s="1074"/>
      <c r="P295" s="1074"/>
      <c r="Q295" s="1074"/>
      <c r="R295" s="1074"/>
      <c r="S295" s="1074"/>
      <c r="T295" s="1075"/>
      <c r="U295" s="337" t="s">
        <v>303</v>
      </c>
      <c r="V295" s="1035" t="s">
        <v>299</v>
      </c>
      <c r="W295" s="1036"/>
      <c r="X295" s="1036"/>
      <c r="Y295" s="1036"/>
      <c r="Z295" s="1037"/>
      <c r="AA295" s="1035" t="s">
        <v>300</v>
      </c>
      <c r="AB295" s="1036"/>
      <c r="AC295" s="1037"/>
      <c r="AD295" s="130">
        <v>1</v>
      </c>
      <c r="AE295" s="130">
        <v>0</v>
      </c>
      <c r="AF295" s="1089"/>
      <c r="AG295" s="1090"/>
      <c r="AH295" s="1091"/>
      <c r="AI295" s="1089"/>
      <c r="AJ295" s="1090"/>
      <c r="AK295" s="1091"/>
      <c r="AL295" s="234"/>
      <c r="AN295" s="191" t="str">
        <f t="shared" si="21"/>
        <v>■</v>
      </c>
    </row>
    <row r="296" spans="1:40">
      <c r="A296" s="113" t="str">
        <f t="shared" si="18"/>
        <v>CO</v>
      </c>
      <c r="B296" s="189"/>
      <c r="C296" s="1056">
        <v>5</v>
      </c>
      <c r="D296" s="1057"/>
      <c r="E296" s="1053" t="s">
        <v>304</v>
      </c>
      <c r="F296" s="1054"/>
      <c r="G296" s="1054"/>
      <c r="H296" s="1054"/>
      <c r="I296" s="1054"/>
      <c r="J296" s="1054"/>
      <c r="K296" s="1054"/>
      <c r="L296" s="1054"/>
      <c r="M296" s="1054"/>
      <c r="N296" s="1054"/>
      <c r="O296" s="1054"/>
      <c r="P296" s="1054"/>
      <c r="Q296" s="1054"/>
      <c r="R296" s="1054"/>
      <c r="S296" s="1054"/>
      <c r="T296" s="1055"/>
      <c r="U296" s="337" t="s">
        <v>305</v>
      </c>
      <c r="V296" s="1035" t="s">
        <v>292</v>
      </c>
      <c r="W296" s="1036"/>
      <c r="X296" s="1036"/>
      <c r="Y296" s="1036"/>
      <c r="Z296" s="1037"/>
      <c r="AA296" s="1035" t="s">
        <v>293</v>
      </c>
      <c r="AB296" s="1036"/>
      <c r="AC296" s="1037"/>
      <c r="AD296" s="130">
        <v>2</v>
      </c>
      <c r="AE296" s="130" t="s">
        <v>294</v>
      </c>
      <c r="AF296" s="1089"/>
      <c r="AG296" s="1090"/>
      <c r="AH296" s="1091"/>
      <c r="AI296" s="1089"/>
      <c r="AJ296" s="1090"/>
      <c r="AK296" s="1091"/>
      <c r="AL296" s="234"/>
      <c r="AN296" s="191" t="str">
        <f t="shared" si="21"/>
        <v>■</v>
      </c>
    </row>
    <row r="297" spans="1:40">
      <c r="A297" s="113" t="str">
        <f t="shared" si="18"/>
        <v>CO</v>
      </c>
      <c r="B297" s="189"/>
      <c r="C297" s="1056">
        <v>6</v>
      </c>
      <c r="D297" s="1057"/>
      <c r="E297" s="1062" t="s">
        <v>631</v>
      </c>
      <c r="F297" s="1063"/>
      <c r="G297" s="1063"/>
      <c r="H297" s="1063"/>
      <c r="I297" s="1063"/>
      <c r="J297" s="1063"/>
      <c r="K297" s="1063"/>
      <c r="L297" s="1063"/>
      <c r="M297" s="1063"/>
      <c r="N297" s="1063"/>
      <c r="O297" s="1063"/>
      <c r="P297" s="1063"/>
      <c r="Q297" s="1063"/>
      <c r="R297" s="1063"/>
      <c r="S297" s="1063"/>
      <c r="T297" s="1064"/>
      <c r="U297" s="319" t="s">
        <v>632</v>
      </c>
      <c r="V297" s="1035" t="s">
        <v>299</v>
      </c>
      <c r="W297" s="1036"/>
      <c r="X297" s="1036"/>
      <c r="Y297" s="1036"/>
      <c r="Z297" s="1037"/>
      <c r="AA297" s="1035" t="s">
        <v>293</v>
      </c>
      <c r="AB297" s="1036"/>
      <c r="AC297" s="1037"/>
      <c r="AD297" s="130">
        <v>9</v>
      </c>
      <c r="AE297" s="130" t="s">
        <v>294</v>
      </c>
      <c r="AF297" s="1089"/>
      <c r="AG297" s="1090"/>
      <c r="AH297" s="1091"/>
      <c r="AI297" s="1089"/>
      <c r="AJ297" s="1090"/>
      <c r="AK297" s="1091"/>
      <c r="AL297" s="234"/>
      <c r="AN297" s="191" t="str">
        <f t="shared" si="21"/>
        <v>■</v>
      </c>
    </row>
    <row r="298" spans="1:40">
      <c r="A298" s="113" t="str">
        <f t="shared" si="18"/>
        <v>CO</v>
      </c>
      <c r="B298" s="189"/>
      <c r="C298" s="1056">
        <v>7</v>
      </c>
      <c r="D298" s="1057"/>
      <c r="E298" s="1053" t="s">
        <v>633</v>
      </c>
      <c r="F298" s="1054"/>
      <c r="G298" s="1054"/>
      <c r="H298" s="1054"/>
      <c r="I298" s="1054"/>
      <c r="J298" s="1054"/>
      <c r="K298" s="1054"/>
      <c r="L298" s="1054"/>
      <c r="M298" s="1054"/>
      <c r="N298" s="1054"/>
      <c r="O298" s="1054"/>
      <c r="P298" s="1054"/>
      <c r="Q298" s="1054"/>
      <c r="R298" s="1054"/>
      <c r="S298" s="1054"/>
      <c r="T298" s="1055"/>
      <c r="U298" s="319" t="s">
        <v>634</v>
      </c>
      <c r="V298" s="1035" t="s">
        <v>959</v>
      </c>
      <c r="W298" s="1036"/>
      <c r="X298" s="1036"/>
      <c r="Y298" s="1036"/>
      <c r="Z298" s="1037"/>
      <c r="AA298" s="1035" t="s">
        <v>293</v>
      </c>
      <c r="AB298" s="1036"/>
      <c r="AC298" s="1037"/>
      <c r="AD298" s="130">
        <v>38</v>
      </c>
      <c r="AE298" s="130" t="s">
        <v>294</v>
      </c>
      <c r="AF298" s="1089"/>
      <c r="AG298" s="1090"/>
      <c r="AH298" s="1091"/>
      <c r="AI298" s="1089"/>
      <c r="AJ298" s="1090"/>
      <c r="AK298" s="1091"/>
      <c r="AL298" s="438"/>
      <c r="AN298" s="191" t="str">
        <f t="shared" si="21"/>
        <v>■</v>
      </c>
    </row>
    <row r="299" spans="1:40">
      <c r="A299" s="113" t="str">
        <f t="shared" si="18"/>
        <v>CO</v>
      </c>
      <c r="B299" s="189"/>
      <c r="C299" s="1056">
        <v>8</v>
      </c>
      <c r="D299" s="1057"/>
      <c r="E299" s="1053" t="s">
        <v>1320</v>
      </c>
      <c r="F299" s="1054"/>
      <c r="G299" s="1054"/>
      <c r="H299" s="1054"/>
      <c r="I299" s="1054"/>
      <c r="J299" s="1054"/>
      <c r="K299" s="1054"/>
      <c r="L299" s="1054"/>
      <c r="M299" s="1054"/>
      <c r="N299" s="1054"/>
      <c r="O299" s="1054"/>
      <c r="P299" s="1054"/>
      <c r="Q299" s="1054"/>
      <c r="R299" s="1054"/>
      <c r="S299" s="1054"/>
      <c r="T299" s="1055"/>
      <c r="U299" s="319" t="s">
        <v>1321</v>
      </c>
      <c r="V299" s="1035" t="s">
        <v>299</v>
      </c>
      <c r="W299" s="1036"/>
      <c r="X299" s="1036"/>
      <c r="Y299" s="1036"/>
      <c r="Z299" s="1037"/>
      <c r="AA299" s="1035" t="s">
        <v>300</v>
      </c>
      <c r="AB299" s="1036"/>
      <c r="AC299" s="1037"/>
      <c r="AD299" s="130">
        <v>5</v>
      </c>
      <c r="AE299" s="130">
        <v>0</v>
      </c>
      <c r="AF299" s="1089"/>
      <c r="AG299" s="1090"/>
      <c r="AH299" s="1091"/>
      <c r="AI299" s="1089"/>
      <c r="AJ299" s="1090"/>
      <c r="AK299" s="1091"/>
      <c r="AL299" s="234"/>
      <c r="AN299" s="191" t="str">
        <f t="shared" si="21"/>
        <v>■</v>
      </c>
    </row>
    <row r="300" spans="1:40">
      <c r="A300" s="113" t="str">
        <f t="shared" si="18"/>
        <v>CO</v>
      </c>
      <c r="B300" s="189"/>
      <c r="C300" s="1056">
        <v>9</v>
      </c>
      <c r="D300" s="1057"/>
      <c r="E300" s="1062" t="s">
        <v>1322</v>
      </c>
      <c r="F300" s="1063"/>
      <c r="G300" s="1063"/>
      <c r="H300" s="1063"/>
      <c r="I300" s="1063"/>
      <c r="J300" s="1063"/>
      <c r="K300" s="1063"/>
      <c r="L300" s="1063"/>
      <c r="M300" s="1063"/>
      <c r="N300" s="1063"/>
      <c r="O300" s="1063"/>
      <c r="P300" s="1063"/>
      <c r="Q300" s="1063"/>
      <c r="R300" s="1063"/>
      <c r="S300" s="1063"/>
      <c r="T300" s="1064"/>
      <c r="U300" s="319" t="s">
        <v>1323</v>
      </c>
      <c r="V300" s="1038" t="s">
        <v>299</v>
      </c>
      <c r="W300" s="1039"/>
      <c r="X300" s="1039"/>
      <c r="Y300" s="1039"/>
      <c r="Z300" s="1040"/>
      <c r="AA300" s="1038" t="s">
        <v>300</v>
      </c>
      <c r="AB300" s="1039"/>
      <c r="AC300" s="1040"/>
      <c r="AD300" s="132">
        <v>5</v>
      </c>
      <c r="AE300" s="132">
        <v>0</v>
      </c>
      <c r="AF300" s="1089"/>
      <c r="AG300" s="1090"/>
      <c r="AH300" s="1091"/>
      <c r="AI300" s="1089"/>
      <c r="AJ300" s="1090"/>
      <c r="AK300" s="1091"/>
      <c r="AL300" s="234"/>
      <c r="AN300" s="191" t="str">
        <f t="shared" si="21"/>
        <v>■</v>
      </c>
    </row>
    <row r="301" spans="1:40" ht="13.15" customHeight="1">
      <c r="A301" s="113" t="str">
        <f t="shared" si="18"/>
        <v>CO</v>
      </c>
      <c r="B301" s="189"/>
      <c r="C301" s="1056">
        <v>10</v>
      </c>
      <c r="D301" s="1057"/>
      <c r="E301" s="1053" t="s">
        <v>1272</v>
      </c>
      <c r="F301" s="1054"/>
      <c r="G301" s="1054"/>
      <c r="H301" s="1054"/>
      <c r="I301" s="1054"/>
      <c r="J301" s="1054"/>
      <c r="K301" s="1054"/>
      <c r="L301" s="1054"/>
      <c r="M301" s="1054"/>
      <c r="N301" s="1054"/>
      <c r="O301" s="1054"/>
      <c r="P301" s="1054"/>
      <c r="Q301" s="1054"/>
      <c r="R301" s="1054"/>
      <c r="S301" s="1054"/>
      <c r="T301" s="1055"/>
      <c r="U301" s="337" t="s">
        <v>323</v>
      </c>
      <c r="V301" s="1035" t="s">
        <v>299</v>
      </c>
      <c r="W301" s="1036"/>
      <c r="X301" s="1036"/>
      <c r="Y301" s="1036"/>
      <c r="Z301" s="1037"/>
      <c r="AA301" s="1035" t="s">
        <v>293</v>
      </c>
      <c r="AB301" s="1036"/>
      <c r="AC301" s="1037"/>
      <c r="AD301" s="130">
        <v>6</v>
      </c>
      <c r="AE301" s="130" t="s">
        <v>294</v>
      </c>
      <c r="AF301" s="1089"/>
      <c r="AG301" s="1090"/>
      <c r="AH301" s="1091"/>
      <c r="AI301" s="1089"/>
      <c r="AJ301" s="1090"/>
      <c r="AK301" s="1091"/>
      <c r="AL301" s="234"/>
      <c r="AN301" s="191" t="str">
        <f t="shared" si="21"/>
        <v>■</v>
      </c>
    </row>
    <row r="302" spans="1:40" ht="13.15" customHeight="1">
      <c r="A302" s="113" t="str">
        <f t="shared" si="18"/>
        <v>CO</v>
      </c>
      <c r="B302" s="189"/>
      <c r="C302" s="1056">
        <v>11</v>
      </c>
      <c r="D302" s="1057"/>
      <c r="E302" s="1053" t="s">
        <v>324</v>
      </c>
      <c r="F302" s="1054"/>
      <c r="G302" s="1054"/>
      <c r="H302" s="1054"/>
      <c r="I302" s="1054"/>
      <c r="J302" s="1054"/>
      <c r="K302" s="1054"/>
      <c r="L302" s="1054"/>
      <c r="M302" s="1054"/>
      <c r="N302" s="1054"/>
      <c r="O302" s="1054"/>
      <c r="P302" s="1054"/>
      <c r="Q302" s="1054"/>
      <c r="R302" s="1054"/>
      <c r="S302" s="1054"/>
      <c r="T302" s="1055"/>
      <c r="U302" s="337" t="s">
        <v>325</v>
      </c>
      <c r="V302" s="1035" t="s">
        <v>299</v>
      </c>
      <c r="W302" s="1036"/>
      <c r="X302" s="1036"/>
      <c r="Y302" s="1036"/>
      <c r="Z302" s="1037"/>
      <c r="AA302" s="1035" t="s">
        <v>293</v>
      </c>
      <c r="AB302" s="1036"/>
      <c r="AC302" s="1037"/>
      <c r="AD302" s="130">
        <v>6</v>
      </c>
      <c r="AE302" s="130" t="s">
        <v>294</v>
      </c>
      <c r="AF302" s="1089"/>
      <c r="AG302" s="1090"/>
      <c r="AH302" s="1091"/>
      <c r="AI302" s="1089"/>
      <c r="AJ302" s="1090"/>
      <c r="AK302" s="1091"/>
      <c r="AL302" s="234"/>
      <c r="AN302" s="191" t="str">
        <f t="shared" si="21"/>
        <v>■</v>
      </c>
    </row>
    <row r="303" spans="1:40">
      <c r="A303" s="113" t="str">
        <f t="shared" si="18"/>
        <v>CO</v>
      </c>
      <c r="B303" s="189"/>
      <c r="C303" s="513"/>
      <c r="D303" s="480"/>
      <c r="E303" s="480"/>
      <c r="F303" s="480"/>
      <c r="G303" s="480"/>
      <c r="H303" s="480"/>
      <c r="I303" s="480"/>
      <c r="J303" s="480"/>
      <c r="K303" s="480"/>
      <c r="L303" s="480"/>
      <c r="M303" s="480"/>
      <c r="N303" s="480"/>
      <c r="O303" s="480"/>
      <c r="P303" s="480"/>
      <c r="Q303" s="480"/>
      <c r="R303" s="480"/>
      <c r="S303" s="480"/>
      <c r="T303" s="480"/>
      <c r="V303" s="514"/>
      <c r="W303" s="514"/>
      <c r="X303" s="514"/>
      <c r="Y303" s="514"/>
      <c r="Z303" s="514"/>
      <c r="AA303" s="514"/>
      <c r="AB303" s="514"/>
      <c r="AC303" s="514"/>
      <c r="AD303" s="514"/>
      <c r="AE303" s="514"/>
      <c r="AF303" s="515"/>
      <c r="AG303" s="515"/>
      <c r="AH303" s="515"/>
      <c r="AI303" s="515"/>
      <c r="AJ303" s="515"/>
      <c r="AK303" s="515"/>
      <c r="AL303" s="516"/>
    </row>
    <row r="304" spans="1:40">
      <c r="A304" s="113" t="str">
        <f t="shared" si="18"/>
        <v>TK</v>
      </c>
      <c r="B304" s="189"/>
      <c r="C304" s="262" t="s">
        <v>282</v>
      </c>
      <c r="D304" s="311"/>
      <c r="J304" s="69" t="s">
        <v>1475</v>
      </c>
      <c r="K304" s="262"/>
      <c r="M304" s="262"/>
      <c r="U304" s="69" t="s">
        <v>1476</v>
      </c>
      <c r="V304" s="315"/>
      <c r="W304" s="315"/>
      <c r="X304" s="315"/>
      <c r="Y304" s="315"/>
      <c r="Z304" s="315"/>
      <c r="AD304" s="315"/>
      <c r="AE304" s="315"/>
      <c r="AF304" s="325"/>
      <c r="AG304" s="325"/>
      <c r="AH304" s="325"/>
      <c r="AI304" s="325"/>
      <c r="AJ304" s="325"/>
      <c r="AK304" s="325"/>
    </row>
    <row r="305" spans="1:40" ht="12" customHeight="1">
      <c r="A305" s="113" t="str">
        <f t="shared" si="18"/>
        <v>TK</v>
      </c>
      <c r="B305" s="316"/>
      <c r="C305" s="1047" t="s">
        <v>85</v>
      </c>
      <c r="D305" s="1068"/>
      <c r="E305" s="1047" t="s">
        <v>285</v>
      </c>
      <c r="F305" s="1048"/>
      <c r="G305" s="1048"/>
      <c r="H305" s="1048"/>
      <c r="I305" s="1048"/>
      <c r="J305" s="1048"/>
      <c r="K305" s="1048"/>
      <c r="L305" s="1048"/>
      <c r="M305" s="1048"/>
      <c r="N305" s="1048"/>
      <c r="O305" s="1048"/>
      <c r="P305" s="1048"/>
      <c r="Q305" s="1048"/>
      <c r="R305" s="1048"/>
      <c r="S305" s="1048"/>
      <c r="T305" s="1048"/>
      <c r="U305" s="1122" t="s">
        <v>286</v>
      </c>
      <c r="V305" s="1047" t="s">
        <v>287</v>
      </c>
      <c r="W305" s="1048"/>
      <c r="X305" s="1048"/>
      <c r="Y305" s="1048"/>
      <c r="Z305" s="1079"/>
      <c r="AA305" s="1047" t="s">
        <v>876</v>
      </c>
      <c r="AB305" s="1048"/>
      <c r="AC305" s="1049"/>
      <c r="AD305" s="1102" t="s">
        <v>289</v>
      </c>
      <c r="AE305" s="1103"/>
      <c r="AF305" s="1095" t="s">
        <v>88</v>
      </c>
      <c r="AG305" s="1096"/>
      <c r="AH305" s="1097"/>
      <c r="AI305" s="1095" t="s">
        <v>89</v>
      </c>
      <c r="AJ305" s="1096"/>
      <c r="AK305" s="1097"/>
      <c r="AL305" s="1106" t="s">
        <v>90</v>
      </c>
    </row>
    <row r="306" spans="1:40" ht="12" customHeight="1">
      <c r="A306" s="113" t="str">
        <f t="shared" si="18"/>
        <v>TK</v>
      </c>
      <c r="B306" s="316"/>
      <c r="C306" s="1069"/>
      <c r="D306" s="1070"/>
      <c r="E306" s="1050"/>
      <c r="F306" s="1051"/>
      <c r="G306" s="1051"/>
      <c r="H306" s="1051"/>
      <c r="I306" s="1051"/>
      <c r="J306" s="1051"/>
      <c r="K306" s="1051"/>
      <c r="L306" s="1051"/>
      <c r="M306" s="1051"/>
      <c r="N306" s="1051"/>
      <c r="O306" s="1051"/>
      <c r="P306" s="1051"/>
      <c r="Q306" s="1051"/>
      <c r="R306" s="1051"/>
      <c r="S306" s="1051"/>
      <c r="T306" s="1051"/>
      <c r="U306" s="1123"/>
      <c r="V306" s="1080"/>
      <c r="W306" s="1081"/>
      <c r="X306" s="1081"/>
      <c r="Y306" s="1081"/>
      <c r="Z306" s="1082"/>
      <c r="AA306" s="1050"/>
      <c r="AB306" s="1051"/>
      <c r="AC306" s="1052"/>
      <c r="AD306" s="1104"/>
      <c r="AE306" s="1105"/>
      <c r="AF306" s="1098"/>
      <c r="AG306" s="1099"/>
      <c r="AH306" s="1100"/>
      <c r="AI306" s="1098"/>
      <c r="AJ306" s="1099"/>
      <c r="AK306" s="1100"/>
      <c r="AL306" s="1107"/>
    </row>
    <row r="307" spans="1:40" ht="13.15" customHeight="1">
      <c r="A307" s="113" t="str">
        <f t="shared" si="18"/>
        <v>TK</v>
      </c>
      <c r="B307" s="189"/>
      <c r="C307" s="1056">
        <v>1</v>
      </c>
      <c r="D307" s="1057"/>
      <c r="E307" s="1073" t="s">
        <v>350</v>
      </c>
      <c r="F307" s="1074"/>
      <c r="G307" s="1074"/>
      <c r="H307" s="1074"/>
      <c r="I307" s="1074"/>
      <c r="J307" s="1074"/>
      <c r="K307" s="1074"/>
      <c r="L307" s="1074"/>
      <c r="M307" s="1074"/>
      <c r="N307" s="1074"/>
      <c r="O307" s="1074"/>
      <c r="P307" s="1074"/>
      <c r="Q307" s="1074"/>
      <c r="R307" s="1074"/>
      <c r="S307" s="1074"/>
      <c r="T307" s="1075"/>
      <c r="U307" s="317" t="s">
        <v>291</v>
      </c>
      <c r="V307" s="1035" t="s">
        <v>292</v>
      </c>
      <c r="W307" s="1036"/>
      <c r="X307" s="1036"/>
      <c r="Y307" s="1036"/>
      <c r="Z307" s="1037"/>
      <c r="AA307" s="1035" t="s">
        <v>293</v>
      </c>
      <c r="AB307" s="1036"/>
      <c r="AC307" s="1037"/>
      <c r="AD307" s="130">
        <v>10</v>
      </c>
      <c r="AE307" s="130" t="s">
        <v>294</v>
      </c>
      <c r="AF307" s="1089"/>
      <c r="AG307" s="1090"/>
      <c r="AH307" s="1091"/>
      <c r="AI307" s="1089"/>
      <c r="AJ307" s="1090"/>
      <c r="AK307" s="1091"/>
      <c r="AL307" s="234"/>
      <c r="AN307" s="191" t="str">
        <f t="shared" ref="AN307:AN315" si="22">$W$18</f>
        <v>■</v>
      </c>
    </row>
    <row r="308" spans="1:40" ht="13.15" customHeight="1">
      <c r="A308" s="113" t="str">
        <f t="shared" si="18"/>
        <v>TK</v>
      </c>
      <c r="B308" s="189"/>
      <c r="C308" s="1056">
        <v>2</v>
      </c>
      <c r="D308" s="1057"/>
      <c r="E308" s="1073" t="s">
        <v>351</v>
      </c>
      <c r="F308" s="1074"/>
      <c r="G308" s="1074"/>
      <c r="H308" s="1074"/>
      <c r="I308" s="1074"/>
      <c r="J308" s="1074"/>
      <c r="K308" s="1074"/>
      <c r="L308" s="1074"/>
      <c r="M308" s="1074"/>
      <c r="N308" s="1074"/>
      <c r="O308" s="1074"/>
      <c r="P308" s="1074"/>
      <c r="Q308" s="1074"/>
      <c r="R308" s="1074"/>
      <c r="S308" s="1074"/>
      <c r="T308" s="1075"/>
      <c r="U308" s="270" t="s">
        <v>296</v>
      </c>
      <c r="V308" s="1035" t="s">
        <v>292</v>
      </c>
      <c r="W308" s="1036"/>
      <c r="X308" s="1036"/>
      <c r="Y308" s="1036"/>
      <c r="Z308" s="1037"/>
      <c r="AA308" s="1035" t="s">
        <v>293</v>
      </c>
      <c r="AB308" s="1036"/>
      <c r="AC308" s="1037"/>
      <c r="AD308" s="130">
        <v>51</v>
      </c>
      <c r="AE308" s="130" t="s">
        <v>294</v>
      </c>
      <c r="AF308" s="1089"/>
      <c r="AG308" s="1090"/>
      <c r="AH308" s="1091"/>
      <c r="AI308" s="1089"/>
      <c r="AJ308" s="1090"/>
      <c r="AK308" s="1091"/>
      <c r="AL308" s="234"/>
      <c r="AN308" s="191" t="str">
        <f t="shared" si="22"/>
        <v>■</v>
      </c>
    </row>
    <row r="309" spans="1:40" ht="13.15" customHeight="1">
      <c r="A309" s="113" t="str">
        <f t="shared" si="18"/>
        <v>TK</v>
      </c>
      <c r="B309" s="189"/>
      <c r="C309" s="1071">
        <v>3</v>
      </c>
      <c r="D309" s="1072"/>
      <c r="E309" s="1076" t="s">
        <v>297</v>
      </c>
      <c r="F309" s="1077"/>
      <c r="G309" s="1077"/>
      <c r="H309" s="1077"/>
      <c r="I309" s="1077"/>
      <c r="J309" s="1077"/>
      <c r="K309" s="1077"/>
      <c r="L309" s="1077"/>
      <c r="M309" s="1077"/>
      <c r="N309" s="1077"/>
      <c r="O309" s="1077"/>
      <c r="P309" s="1077"/>
      <c r="Q309" s="1077"/>
      <c r="R309" s="1077"/>
      <c r="S309" s="1077"/>
      <c r="T309" s="1078"/>
      <c r="U309" s="338" t="s">
        <v>298</v>
      </c>
      <c r="V309" s="1041" t="s">
        <v>299</v>
      </c>
      <c r="W309" s="1042"/>
      <c r="X309" s="1042"/>
      <c r="Y309" s="1042"/>
      <c r="Z309" s="1043"/>
      <c r="AA309" s="1041" t="s">
        <v>300</v>
      </c>
      <c r="AB309" s="1042"/>
      <c r="AC309" s="1043"/>
      <c r="AD309" s="131">
        <v>1</v>
      </c>
      <c r="AE309" s="131">
        <v>0</v>
      </c>
      <c r="AF309" s="1092"/>
      <c r="AG309" s="1093"/>
      <c r="AH309" s="1094"/>
      <c r="AI309" s="1092"/>
      <c r="AJ309" s="1093"/>
      <c r="AK309" s="1094"/>
      <c r="AL309" s="229" t="s">
        <v>301</v>
      </c>
      <c r="AN309" s="191" t="str">
        <f t="shared" si="22"/>
        <v>■</v>
      </c>
    </row>
    <row r="310" spans="1:40" ht="13.15" customHeight="1">
      <c r="A310" s="113" t="str">
        <f t="shared" si="18"/>
        <v>TK</v>
      </c>
      <c r="B310" s="189"/>
      <c r="C310" s="1056">
        <v>4</v>
      </c>
      <c r="D310" s="1057"/>
      <c r="E310" s="1073" t="s">
        <v>302</v>
      </c>
      <c r="F310" s="1074"/>
      <c r="G310" s="1074"/>
      <c r="H310" s="1074"/>
      <c r="I310" s="1074"/>
      <c r="J310" s="1074"/>
      <c r="K310" s="1074"/>
      <c r="L310" s="1074"/>
      <c r="M310" s="1074"/>
      <c r="N310" s="1074"/>
      <c r="O310" s="1074"/>
      <c r="P310" s="1074"/>
      <c r="Q310" s="1074"/>
      <c r="R310" s="1074"/>
      <c r="S310" s="1074"/>
      <c r="T310" s="1075"/>
      <c r="U310" s="337" t="s">
        <v>303</v>
      </c>
      <c r="V310" s="1035" t="s">
        <v>299</v>
      </c>
      <c r="W310" s="1036"/>
      <c r="X310" s="1036"/>
      <c r="Y310" s="1036"/>
      <c r="Z310" s="1037"/>
      <c r="AA310" s="1035" t="s">
        <v>300</v>
      </c>
      <c r="AB310" s="1036"/>
      <c r="AC310" s="1037"/>
      <c r="AD310" s="130">
        <v>1</v>
      </c>
      <c r="AE310" s="130">
        <v>0</v>
      </c>
      <c r="AF310" s="1089"/>
      <c r="AG310" s="1090"/>
      <c r="AH310" s="1091"/>
      <c r="AI310" s="1089"/>
      <c r="AJ310" s="1090"/>
      <c r="AK310" s="1091"/>
      <c r="AL310" s="234"/>
      <c r="AN310" s="191" t="str">
        <f t="shared" si="22"/>
        <v>■</v>
      </c>
    </row>
    <row r="311" spans="1:40">
      <c r="A311" s="113" t="str">
        <f t="shared" si="18"/>
        <v>TK</v>
      </c>
      <c r="B311" s="189"/>
      <c r="C311" s="1056">
        <v>5</v>
      </c>
      <c r="D311" s="1057"/>
      <c r="E311" s="1053" t="s">
        <v>304</v>
      </c>
      <c r="F311" s="1054"/>
      <c r="G311" s="1054"/>
      <c r="H311" s="1054"/>
      <c r="I311" s="1054"/>
      <c r="J311" s="1054"/>
      <c r="K311" s="1054"/>
      <c r="L311" s="1054"/>
      <c r="M311" s="1054"/>
      <c r="N311" s="1054"/>
      <c r="O311" s="1054"/>
      <c r="P311" s="1054"/>
      <c r="Q311" s="1054"/>
      <c r="R311" s="1054"/>
      <c r="S311" s="1054"/>
      <c r="T311" s="1055"/>
      <c r="U311" s="337" t="s">
        <v>305</v>
      </c>
      <c r="V311" s="1035" t="s">
        <v>292</v>
      </c>
      <c r="W311" s="1036"/>
      <c r="X311" s="1036"/>
      <c r="Y311" s="1036"/>
      <c r="Z311" s="1037"/>
      <c r="AA311" s="1035" t="s">
        <v>293</v>
      </c>
      <c r="AB311" s="1036"/>
      <c r="AC311" s="1037"/>
      <c r="AD311" s="130">
        <v>2</v>
      </c>
      <c r="AE311" s="130" t="s">
        <v>294</v>
      </c>
      <c r="AF311" s="1089"/>
      <c r="AG311" s="1090"/>
      <c r="AH311" s="1091"/>
      <c r="AI311" s="1089"/>
      <c r="AJ311" s="1090"/>
      <c r="AK311" s="1091"/>
      <c r="AL311" s="234"/>
      <c r="AN311" s="191" t="str">
        <f t="shared" si="22"/>
        <v>■</v>
      </c>
    </row>
    <row r="312" spans="1:40">
      <c r="A312" s="113" t="str">
        <f t="shared" ref="A312:A375" si="23">IF(LEN(J312)&gt;0,MID(J312,FIND("(",J312,1)+1,2),A311)</f>
        <v>TK</v>
      </c>
      <c r="B312" s="189"/>
      <c r="C312" s="1056">
        <v>6</v>
      </c>
      <c r="D312" s="1057"/>
      <c r="E312" s="1053" t="s">
        <v>631</v>
      </c>
      <c r="F312" s="1054"/>
      <c r="G312" s="1054"/>
      <c r="H312" s="1054"/>
      <c r="I312" s="1054"/>
      <c r="J312" s="1054"/>
      <c r="K312" s="1054"/>
      <c r="L312" s="1054"/>
      <c r="M312" s="1054"/>
      <c r="N312" s="1054"/>
      <c r="O312" s="1054"/>
      <c r="P312" s="1054"/>
      <c r="Q312" s="1054"/>
      <c r="R312" s="1054"/>
      <c r="S312" s="1054"/>
      <c r="T312" s="1055"/>
      <c r="U312" s="337" t="s">
        <v>632</v>
      </c>
      <c r="V312" s="1035" t="s">
        <v>299</v>
      </c>
      <c r="W312" s="1036"/>
      <c r="X312" s="1036"/>
      <c r="Y312" s="1036"/>
      <c r="Z312" s="1037"/>
      <c r="AA312" s="1035" t="s">
        <v>293</v>
      </c>
      <c r="AB312" s="1036"/>
      <c r="AC312" s="1037"/>
      <c r="AD312" s="130">
        <v>9</v>
      </c>
      <c r="AE312" s="130" t="s">
        <v>294</v>
      </c>
      <c r="AF312" s="1089"/>
      <c r="AG312" s="1090"/>
      <c r="AH312" s="1091"/>
      <c r="AI312" s="1089"/>
      <c r="AJ312" s="1090"/>
      <c r="AK312" s="1091"/>
      <c r="AL312" s="234"/>
      <c r="AN312" s="191" t="str">
        <f t="shared" si="22"/>
        <v>■</v>
      </c>
    </row>
    <row r="313" spans="1:40">
      <c r="A313" s="113" t="str">
        <f t="shared" si="23"/>
        <v>TK</v>
      </c>
      <c r="B313" s="310"/>
      <c r="C313" s="1056">
        <v>7</v>
      </c>
      <c r="D313" s="1057"/>
      <c r="E313" s="1053" t="s">
        <v>633</v>
      </c>
      <c r="F313" s="1054"/>
      <c r="G313" s="1054"/>
      <c r="H313" s="1054"/>
      <c r="I313" s="1054"/>
      <c r="J313" s="1054"/>
      <c r="K313" s="1054"/>
      <c r="L313" s="1054"/>
      <c r="M313" s="1054"/>
      <c r="N313" s="1054"/>
      <c r="O313" s="1054"/>
      <c r="P313" s="1054"/>
      <c r="Q313" s="1054"/>
      <c r="R313" s="1054"/>
      <c r="S313" s="1054"/>
      <c r="T313" s="1055"/>
      <c r="U313" s="337" t="s">
        <v>634</v>
      </c>
      <c r="V313" s="1035" t="s">
        <v>311</v>
      </c>
      <c r="W313" s="1036"/>
      <c r="X313" s="1036"/>
      <c r="Y313" s="1036"/>
      <c r="Z313" s="1037"/>
      <c r="AA313" s="1035" t="s">
        <v>293</v>
      </c>
      <c r="AB313" s="1036"/>
      <c r="AC313" s="1037"/>
      <c r="AD313" s="130">
        <v>38</v>
      </c>
      <c r="AE313" s="130" t="s">
        <v>294</v>
      </c>
      <c r="AF313" s="1089"/>
      <c r="AG313" s="1090"/>
      <c r="AH313" s="1091"/>
      <c r="AI313" s="1089"/>
      <c r="AJ313" s="1090"/>
      <c r="AK313" s="1091"/>
      <c r="AL313" s="438"/>
      <c r="AN313" s="191" t="str">
        <f t="shared" si="22"/>
        <v>■</v>
      </c>
    </row>
    <row r="314" spans="1:40">
      <c r="A314" s="113" t="str">
        <f t="shared" si="23"/>
        <v>TK</v>
      </c>
      <c r="B314" s="189"/>
      <c r="C314" s="1056">
        <v>8</v>
      </c>
      <c r="D314" s="1057"/>
      <c r="E314" s="1053" t="s">
        <v>1272</v>
      </c>
      <c r="F314" s="1054"/>
      <c r="G314" s="1054"/>
      <c r="H314" s="1054"/>
      <c r="I314" s="1054"/>
      <c r="J314" s="1054"/>
      <c r="K314" s="1054"/>
      <c r="L314" s="1054"/>
      <c r="M314" s="1054"/>
      <c r="N314" s="1054"/>
      <c r="O314" s="1054"/>
      <c r="P314" s="1054"/>
      <c r="Q314" s="1054"/>
      <c r="R314" s="1054"/>
      <c r="S314" s="1054"/>
      <c r="T314" s="1055"/>
      <c r="U314" s="319" t="s">
        <v>323</v>
      </c>
      <c r="V314" s="1035" t="s">
        <v>299</v>
      </c>
      <c r="W314" s="1036"/>
      <c r="X314" s="1036"/>
      <c r="Y314" s="1036"/>
      <c r="Z314" s="1037"/>
      <c r="AA314" s="1035" t="s">
        <v>293</v>
      </c>
      <c r="AB314" s="1036"/>
      <c r="AC314" s="1037"/>
      <c r="AD314" s="130">
        <v>6</v>
      </c>
      <c r="AE314" s="130" t="s">
        <v>294</v>
      </c>
      <c r="AF314" s="1089"/>
      <c r="AG314" s="1090"/>
      <c r="AH314" s="1091"/>
      <c r="AI314" s="1089"/>
      <c r="AJ314" s="1090"/>
      <c r="AK314" s="1091"/>
      <c r="AL314" s="234"/>
      <c r="AN314" s="191" t="str">
        <f t="shared" si="22"/>
        <v>■</v>
      </c>
    </row>
    <row r="315" spans="1:40">
      <c r="A315" s="113" t="str">
        <f t="shared" si="23"/>
        <v>TK</v>
      </c>
      <c r="B315" s="189"/>
      <c r="C315" s="1056">
        <v>9</v>
      </c>
      <c r="D315" s="1057"/>
      <c r="E315" s="1062" t="s">
        <v>324</v>
      </c>
      <c r="F315" s="1063"/>
      <c r="G315" s="1063"/>
      <c r="H315" s="1063"/>
      <c r="I315" s="1063"/>
      <c r="J315" s="1063"/>
      <c r="K315" s="1063"/>
      <c r="L315" s="1063"/>
      <c r="M315" s="1063"/>
      <c r="N315" s="1063"/>
      <c r="O315" s="1063"/>
      <c r="P315" s="1063"/>
      <c r="Q315" s="1063"/>
      <c r="R315" s="1063"/>
      <c r="S315" s="1063"/>
      <c r="T315" s="1064"/>
      <c r="U315" s="319" t="s">
        <v>325</v>
      </c>
      <c r="V315" s="1038" t="s">
        <v>299</v>
      </c>
      <c r="W315" s="1039"/>
      <c r="X315" s="1039"/>
      <c r="Y315" s="1039"/>
      <c r="Z315" s="1040"/>
      <c r="AA315" s="1038" t="s">
        <v>293</v>
      </c>
      <c r="AB315" s="1039"/>
      <c r="AC315" s="1040"/>
      <c r="AD315" s="132">
        <v>6</v>
      </c>
      <c r="AE315" s="132" t="s">
        <v>294</v>
      </c>
      <c r="AF315" s="1089"/>
      <c r="AG315" s="1090"/>
      <c r="AH315" s="1091"/>
      <c r="AI315" s="1089"/>
      <c r="AJ315" s="1090"/>
      <c r="AK315" s="1091"/>
      <c r="AL315" s="234"/>
      <c r="AN315" s="191" t="str">
        <f t="shared" si="22"/>
        <v>■</v>
      </c>
    </row>
    <row r="316" spans="1:40">
      <c r="A316" s="113" t="str">
        <f t="shared" si="23"/>
        <v>TK</v>
      </c>
      <c r="B316" s="354"/>
      <c r="C316" s="689"/>
      <c r="D316" s="676"/>
      <c r="E316" s="690"/>
      <c r="F316" s="690"/>
      <c r="G316" s="690"/>
      <c r="H316" s="690"/>
      <c r="I316" s="690"/>
      <c r="J316" s="690"/>
      <c r="K316" s="690"/>
      <c r="L316" s="690"/>
      <c r="M316" s="690"/>
      <c r="N316" s="690"/>
      <c r="O316" s="690"/>
      <c r="P316" s="690"/>
      <c r="Q316" s="690"/>
      <c r="R316" s="690"/>
      <c r="S316" s="690"/>
      <c r="T316" s="690"/>
      <c r="U316" s="330"/>
      <c r="V316" s="689"/>
      <c r="W316" s="689"/>
      <c r="X316" s="689"/>
      <c r="Y316" s="689"/>
      <c r="Z316" s="689"/>
      <c r="AA316" s="689"/>
      <c r="AB316" s="689"/>
      <c r="AC316" s="689"/>
      <c r="AD316" s="689"/>
      <c r="AE316" s="689"/>
      <c r="AF316" s="691"/>
      <c r="AG316" s="691"/>
      <c r="AH316" s="691"/>
      <c r="AI316" s="692"/>
      <c r="AJ316" s="692"/>
      <c r="AK316" s="692"/>
      <c r="AL316" s="344"/>
      <c r="AM316" s="356"/>
    </row>
    <row r="317" spans="1:40">
      <c r="A317" s="113" t="str">
        <f t="shared" si="23"/>
        <v>KI</v>
      </c>
      <c r="B317" s="679"/>
      <c r="C317" s="680" t="s">
        <v>282</v>
      </c>
      <c r="D317" s="681"/>
      <c r="E317" s="480"/>
      <c r="F317" s="480"/>
      <c r="G317" s="480"/>
      <c r="H317" s="480"/>
      <c r="I317" s="480"/>
      <c r="J317" s="682" t="s">
        <v>1477</v>
      </c>
      <c r="K317" s="680"/>
      <c r="L317" s="480"/>
      <c r="M317" s="680"/>
      <c r="N317" s="480"/>
      <c r="O317" s="480"/>
      <c r="P317" s="480"/>
      <c r="Q317" s="480"/>
      <c r="R317" s="480"/>
      <c r="S317" s="480"/>
      <c r="T317" s="480"/>
      <c r="U317" s="682" t="s">
        <v>1478</v>
      </c>
      <c r="V317" s="514"/>
      <c r="W317" s="514"/>
      <c r="X317" s="514"/>
      <c r="Y317" s="514"/>
      <c r="Z317" s="514"/>
      <c r="AA317" s="514"/>
      <c r="AB317" s="514"/>
      <c r="AC317" s="514"/>
      <c r="AD317" s="514"/>
      <c r="AE317" s="514"/>
      <c r="AF317" s="515"/>
      <c r="AG317" s="515"/>
      <c r="AH317" s="515"/>
      <c r="AI317" s="515"/>
      <c r="AJ317" s="515"/>
      <c r="AK317" s="515"/>
      <c r="AL317" s="516"/>
      <c r="AM317" s="683"/>
    </row>
    <row r="318" spans="1:40" ht="12" customHeight="1">
      <c r="A318" s="113" t="str">
        <f t="shared" si="23"/>
        <v>KI</v>
      </c>
      <c r="B318" s="316"/>
      <c r="C318" s="1047" t="s">
        <v>85</v>
      </c>
      <c r="D318" s="1068"/>
      <c r="E318" s="1047" t="s">
        <v>285</v>
      </c>
      <c r="F318" s="1048"/>
      <c r="G318" s="1048"/>
      <c r="H318" s="1048"/>
      <c r="I318" s="1048"/>
      <c r="J318" s="1048"/>
      <c r="K318" s="1048"/>
      <c r="L318" s="1048"/>
      <c r="M318" s="1048"/>
      <c r="N318" s="1048"/>
      <c r="O318" s="1048"/>
      <c r="P318" s="1048"/>
      <c r="Q318" s="1048"/>
      <c r="R318" s="1048"/>
      <c r="S318" s="1048"/>
      <c r="T318" s="1048"/>
      <c r="U318" s="1122" t="s">
        <v>286</v>
      </c>
      <c r="V318" s="1047" t="s">
        <v>287</v>
      </c>
      <c r="W318" s="1048"/>
      <c r="X318" s="1048"/>
      <c r="Y318" s="1048"/>
      <c r="Z318" s="1079"/>
      <c r="AA318" s="1047" t="s">
        <v>876</v>
      </c>
      <c r="AB318" s="1048"/>
      <c r="AC318" s="1049"/>
      <c r="AD318" s="1102" t="s">
        <v>289</v>
      </c>
      <c r="AE318" s="1103"/>
      <c r="AF318" s="1095" t="s">
        <v>88</v>
      </c>
      <c r="AG318" s="1096"/>
      <c r="AH318" s="1097"/>
      <c r="AI318" s="1095" t="s">
        <v>89</v>
      </c>
      <c r="AJ318" s="1096"/>
      <c r="AK318" s="1097"/>
      <c r="AL318" s="1106" t="s">
        <v>90</v>
      </c>
    </row>
    <row r="319" spans="1:40" ht="12" customHeight="1">
      <c r="A319" s="113" t="str">
        <f t="shared" si="23"/>
        <v>KI</v>
      </c>
      <c r="B319" s="316"/>
      <c r="C319" s="1069"/>
      <c r="D319" s="1070"/>
      <c r="E319" s="1050"/>
      <c r="F319" s="1051"/>
      <c r="G319" s="1051"/>
      <c r="H319" s="1051"/>
      <c r="I319" s="1051"/>
      <c r="J319" s="1051"/>
      <c r="K319" s="1051"/>
      <c r="L319" s="1051"/>
      <c r="M319" s="1051"/>
      <c r="N319" s="1051"/>
      <c r="O319" s="1051"/>
      <c r="P319" s="1051"/>
      <c r="Q319" s="1051"/>
      <c r="R319" s="1051"/>
      <c r="S319" s="1051"/>
      <c r="T319" s="1051"/>
      <c r="U319" s="1123"/>
      <c r="V319" s="1080"/>
      <c r="W319" s="1081"/>
      <c r="X319" s="1081"/>
      <c r="Y319" s="1081"/>
      <c r="Z319" s="1082"/>
      <c r="AA319" s="1050"/>
      <c r="AB319" s="1051"/>
      <c r="AC319" s="1052"/>
      <c r="AD319" s="1104"/>
      <c r="AE319" s="1105"/>
      <c r="AF319" s="1098"/>
      <c r="AG319" s="1099"/>
      <c r="AH319" s="1100"/>
      <c r="AI319" s="1098"/>
      <c r="AJ319" s="1099"/>
      <c r="AK319" s="1100"/>
      <c r="AL319" s="1107"/>
    </row>
    <row r="320" spans="1:40" ht="12.75" customHeight="1">
      <c r="A320" s="113" t="str">
        <f t="shared" si="23"/>
        <v>KI</v>
      </c>
      <c r="B320" s="189"/>
      <c r="C320" s="1056">
        <v>1</v>
      </c>
      <c r="D320" s="1057"/>
      <c r="E320" s="1073" t="s">
        <v>350</v>
      </c>
      <c r="F320" s="1074"/>
      <c r="G320" s="1074"/>
      <c r="H320" s="1074"/>
      <c r="I320" s="1074"/>
      <c r="J320" s="1074"/>
      <c r="K320" s="1074"/>
      <c r="L320" s="1074"/>
      <c r="M320" s="1074"/>
      <c r="N320" s="1074"/>
      <c r="O320" s="1074"/>
      <c r="P320" s="1074"/>
      <c r="Q320" s="1074"/>
      <c r="R320" s="1074"/>
      <c r="S320" s="1074"/>
      <c r="T320" s="1075"/>
      <c r="U320" s="317" t="s">
        <v>291</v>
      </c>
      <c r="V320" s="1035" t="s">
        <v>292</v>
      </c>
      <c r="W320" s="1036"/>
      <c r="X320" s="1036"/>
      <c r="Y320" s="1036"/>
      <c r="Z320" s="1037"/>
      <c r="AA320" s="1035" t="s">
        <v>293</v>
      </c>
      <c r="AB320" s="1036"/>
      <c r="AC320" s="1037"/>
      <c r="AD320" s="130">
        <v>10</v>
      </c>
      <c r="AE320" s="130" t="s">
        <v>294</v>
      </c>
      <c r="AF320" s="1089"/>
      <c r="AG320" s="1090"/>
      <c r="AH320" s="1091"/>
      <c r="AI320" s="1089"/>
      <c r="AJ320" s="1090"/>
      <c r="AK320" s="1091"/>
      <c r="AL320" s="334"/>
      <c r="AN320" s="191" t="str">
        <f>$G$19</f>
        <v>■</v>
      </c>
    </row>
    <row r="321" spans="1:40" ht="12.75" customHeight="1">
      <c r="A321" s="113" t="str">
        <f t="shared" si="23"/>
        <v>KI</v>
      </c>
      <c r="B321" s="189"/>
      <c r="C321" s="1056">
        <v>2</v>
      </c>
      <c r="D321" s="1057"/>
      <c r="E321" s="1073" t="s">
        <v>351</v>
      </c>
      <c r="F321" s="1074"/>
      <c r="G321" s="1074"/>
      <c r="H321" s="1074"/>
      <c r="I321" s="1074"/>
      <c r="J321" s="1074"/>
      <c r="K321" s="1074"/>
      <c r="L321" s="1074"/>
      <c r="M321" s="1074"/>
      <c r="N321" s="1074"/>
      <c r="O321" s="1074"/>
      <c r="P321" s="1074"/>
      <c r="Q321" s="1074"/>
      <c r="R321" s="1074"/>
      <c r="S321" s="1074"/>
      <c r="T321" s="1075"/>
      <c r="U321" s="270" t="s">
        <v>296</v>
      </c>
      <c r="V321" s="1035" t="s">
        <v>292</v>
      </c>
      <c r="W321" s="1036"/>
      <c r="X321" s="1036"/>
      <c r="Y321" s="1036"/>
      <c r="Z321" s="1037"/>
      <c r="AA321" s="1035" t="s">
        <v>293</v>
      </c>
      <c r="AB321" s="1036"/>
      <c r="AC321" s="1037"/>
      <c r="AD321" s="130">
        <v>51</v>
      </c>
      <c r="AE321" s="130" t="s">
        <v>294</v>
      </c>
      <c r="AF321" s="1089"/>
      <c r="AG321" s="1090"/>
      <c r="AH321" s="1091"/>
      <c r="AI321" s="1089"/>
      <c r="AJ321" s="1090"/>
      <c r="AK321" s="1091"/>
      <c r="AL321" s="334"/>
      <c r="AN321" s="191" t="str">
        <f t="shared" ref="AN321:AN340" si="24">$G$19</f>
        <v>■</v>
      </c>
    </row>
    <row r="322" spans="1:40" ht="12.75" customHeight="1">
      <c r="A322" s="113" t="str">
        <f t="shared" si="23"/>
        <v>KI</v>
      </c>
      <c r="B322" s="189"/>
      <c r="C322" s="1071">
        <v>3</v>
      </c>
      <c r="D322" s="1072"/>
      <c r="E322" s="1076" t="s">
        <v>297</v>
      </c>
      <c r="F322" s="1077"/>
      <c r="G322" s="1077"/>
      <c r="H322" s="1077"/>
      <c r="I322" s="1077"/>
      <c r="J322" s="1077"/>
      <c r="K322" s="1077"/>
      <c r="L322" s="1077"/>
      <c r="M322" s="1077"/>
      <c r="N322" s="1077"/>
      <c r="O322" s="1077"/>
      <c r="P322" s="1077"/>
      <c r="Q322" s="1077"/>
      <c r="R322" s="1077"/>
      <c r="S322" s="1077"/>
      <c r="T322" s="1078"/>
      <c r="U322" s="338" t="s">
        <v>298</v>
      </c>
      <c r="V322" s="1041" t="s">
        <v>299</v>
      </c>
      <c r="W322" s="1042"/>
      <c r="X322" s="1042"/>
      <c r="Y322" s="1042"/>
      <c r="Z322" s="1043"/>
      <c r="AA322" s="1041" t="s">
        <v>300</v>
      </c>
      <c r="AB322" s="1042"/>
      <c r="AC322" s="1043"/>
      <c r="AD322" s="131">
        <v>1</v>
      </c>
      <c r="AE322" s="131">
        <v>0</v>
      </c>
      <c r="AF322" s="1092"/>
      <c r="AG322" s="1093"/>
      <c r="AH322" s="1094"/>
      <c r="AI322" s="1092"/>
      <c r="AJ322" s="1093"/>
      <c r="AK322" s="1094"/>
      <c r="AL322" s="229" t="s">
        <v>301</v>
      </c>
      <c r="AN322" s="191" t="str">
        <f t="shared" si="24"/>
        <v>■</v>
      </c>
    </row>
    <row r="323" spans="1:40" ht="12.75" customHeight="1">
      <c r="A323" s="113" t="str">
        <f t="shared" si="23"/>
        <v>KI</v>
      </c>
      <c r="B323" s="189"/>
      <c r="C323" s="1056">
        <v>4</v>
      </c>
      <c r="D323" s="1057"/>
      <c r="E323" s="1073" t="s">
        <v>302</v>
      </c>
      <c r="F323" s="1074"/>
      <c r="G323" s="1074"/>
      <c r="H323" s="1074"/>
      <c r="I323" s="1074"/>
      <c r="J323" s="1074"/>
      <c r="K323" s="1074"/>
      <c r="L323" s="1074"/>
      <c r="M323" s="1074"/>
      <c r="N323" s="1074"/>
      <c r="O323" s="1074"/>
      <c r="P323" s="1074"/>
      <c r="Q323" s="1074"/>
      <c r="R323" s="1074"/>
      <c r="S323" s="1074"/>
      <c r="T323" s="1075"/>
      <c r="U323" s="337" t="s">
        <v>303</v>
      </c>
      <c r="V323" s="1035" t="s">
        <v>299</v>
      </c>
      <c r="W323" s="1036"/>
      <c r="X323" s="1036"/>
      <c r="Y323" s="1036"/>
      <c r="Z323" s="1037"/>
      <c r="AA323" s="1035" t="s">
        <v>300</v>
      </c>
      <c r="AB323" s="1036"/>
      <c r="AC323" s="1037"/>
      <c r="AD323" s="130">
        <v>1</v>
      </c>
      <c r="AE323" s="130">
        <v>0</v>
      </c>
      <c r="AF323" s="1089"/>
      <c r="AG323" s="1090"/>
      <c r="AH323" s="1091"/>
      <c r="AI323" s="1089"/>
      <c r="AJ323" s="1090"/>
      <c r="AK323" s="1091"/>
      <c r="AL323" s="234"/>
      <c r="AN323" s="191" t="str">
        <f t="shared" si="24"/>
        <v>■</v>
      </c>
    </row>
    <row r="324" spans="1:40" ht="12.75" customHeight="1">
      <c r="A324" s="113" t="str">
        <f t="shared" si="23"/>
        <v>KI</v>
      </c>
      <c r="B324" s="189"/>
      <c r="C324" s="1056">
        <v>5</v>
      </c>
      <c r="D324" s="1057"/>
      <c r="E324" s="1062" t="s">
        <v>304</v>
      </c>
      <c r="F324" s="1063"/>
      <c r="G324" s="1063"/>
      <c r="H324" s="1063"/>
      <c r="I324" s="1063"/>
      <c r="J324" s="1063"/>
      <c r="K324" s="1063"/>
      <c r="L324" s="1063"/>
      <c r="M324" s="1063"/>
      <c r="N324" s="1063"/>
      <c r="O324" s="1063"/>
      <c r="P324" s="1063"/>
      <c r="Q324" s="1063"/>
      <c r="R324" s="1063"/>
      <c r="S324" s="1063"/>
      <c r="T324" s="1064"/>
      <c r="U324" s="337" t="s">
        <v>305</v>
      </c>
      <c r="V324" s="1038" t="s">
        <v>292</v>
      </c>
      <c r="W324" s="1039"/>
      <c r="X324" s="1039"/>
      <c r="Y324" s="1039"/>
      <c r="Z324" s="1040"/>
      <c r="AA324" s="1038" t="s">
        <v>293</v>
      </c>
      <c r="AB324" s="1039"/>
      <c r="AC324" s="1040"/>
      <c r="AD324" s="132">
        <v>2</v>
      </c>
      <c r="AE324" s="132" t="s">
        <v>294</v>
      </c>
      <c r="AF324" s="1089"/>
      <c r="AG324" s="1090"/>
      <c r="AH324" s="1091"/>
      <c r="AI324" s="1089"/>
      <c r="AJ324" s="1090"/>
      <c r="AK324" s="1091"/>
      <c r="AL324" s="234"/>
      <c r="AN324" s="191" t="str">
        <f t="shared" si="24"/>
        <v>■</v>
      </c>
    </row>
    <row r="325" spans="1:40" ht="12.75" customHeight="1">
      <c r="A325" s="113" t="str">
        <f t="shared" si="23"/>
        <v>KI</v>
      </c>
      <c r="B325" s="189"/>
      <c r="C325" s="1056">
        <v>6</v>
      </c>
      <c r="D325" s="1057"/>
      <c r="E325" s="1053" t="s">
        <v>1479</v>
      </c>
      <c r="F325" s="1054"/>
      <c r="G325" s="1054"/>
      <c r="H325" s="1054"/>
      <c r="I325" s="1054"/>
      <c r="J325" s="1054"/>
      <c r="K325" s="1054"/>
      <c r="L325" s="1054"/>
      <c r="M325" s="1054"/>
      <c r="N325" s="1054"/>
      <c r="O325" s="1054"/>
      <c r="P325" s="1054"/>
      <c r="Q325" s="1054"/>
      <c r="R325" s="1054"/>
      <c r="S325" s="1054"/>
      <c r="T325" s="1055"/>
      <c r="U325" s="337" t="s">
        <v>1480</v>
      </c>
      <c r="V325" s="1038" t="s">
        <v>299</v>
      </c>
      <c r="W325" s="1039"/>
      <c r="X325" s="1039"/>
      <c r="Y325" s="1039"/>
      <c r="Z325" s="1040"/>
      <c r="AA325" s="1038" t="s">
        <v>293</v>
      </c>
      <c r="AB325" s="1039"/>
      <c r="AC325" s="1040"/>
      <c r="AD325" s="132">
        <v>8</v>
      </c>
      <c r="AE325" s="132" t="s">
        <v>294</v>
      </c>
      <c r="AF325" s="1089"/>
      <c r="AG325" s="1090"/>
      <c r="AH325" s="1091"/>
      <c r="AI325" s="1089"/>
      <c r="AJ325" s="1090"/>
      <c r="AK325" s="1091"/>
      <c r="AL325" s="234"/>
      <c r="AN325" s="191" t="str">
        <f t="shared" si="24"/>
        <v>■</v>
      </c>
    </row>
    <row r="326" spans="1:40" ht="12.75" customHeight="1">
      <c r="A326" s="113" t="str">
        <f t="shared" si="23"/>
        <v>KI</v>
      </c>
      <c r="B326" s="189"/>
      <c r="C326" s="1056">
        <v>7</v>
      </c>
      <c r="D326" s="1057"/>
      <c r="E326" s="1062" t="s">
        <v>1330</v>
      </c>
      <c r="F326" s="1063"/>
      <c r="G326" s="1063"/>
      <c r="H326" s="1063"/>
      <c r="I326" s="1063"/>
      <c r="J326" s="1063"/>
      <c r="K326" s="1063"/>
      <c r="L326" s="1063"/>
      <c r="M326" s="1063"/>
      <c r="N326" s="1063"/>
      <c r="O326" s="1063"/>
      <c r="P326" s="1063"/>
      <c r="Q326" s="1063"/>
      <c r="R326" s="1063"/>
      <c r="S326" s="1063"/>
      <c r="T326" s="1064"/>
      <c r="U326" s="337" t="s">
        <v>1331</v>
      </c>
      <c r="V326" s="1038" t="s">
        <v>299</v>
      </c>
      <c r="W326" s="1039"/>
      <c r="X326" s="1039"/>
      <c r="Y326" s="1039"/>
      <c r="Z326" s="1040"/>
      <c r="AA326" s="1038" t="s">
        <v>300</v>
      </c>
      <c r="AB326" s="1039"/>
      <c r="AC326" s="1040"/>
      <c r="AD326" s="132">
        <v>2</v>
      </c>
      <c r="AE326" s="132">
        <v>0</v>
      </c>
      <c r="AF326" s="1089"/>
      <c r="AG326" s="1090"/>
      <c r="AH326" s="1091"/>
      <c r="AI326" s="1089"/>
      <c r="AJ326" s="1090"/>
      <c r="AK326" s="1091"/>
      <c r="AL326" s="234"/>
      <c r="AN326" s="191" t="str">
        <f t="shared" si="24"/>
        <v>■</v>
      </c>
    </row>
    <row r="327" spans="1:40" ht="12.75" customHeight="1">
      <c r="A327" s="113" t="str">
        <f t="shared" si="23"/>
        <v>KI</v>
      </c>
      <c r="B327" s="189"/>
      <c r="C327" s="1056">
        <v>8</v>
      </c>
      <c r="D327" s="1057"/>
      <c r="E327" s="1062" t="s">
        <v>1481</v>
      </c>
      <c r="F327" s="1063"/>
      <c r="G327" s="1063"/>
      <c r="H327" s="1063"/>
      <c r="I327" s="1063"/>
      <c r="J327" s="1063"/>
      <c r="K327" s="1063"/>
      <c r="L327" s="1063"/>
      <c r="M327" s="1063"/>
      <c r="N327" s="1063"/>
      <c r="O327" s="1063"/>
      <c r="P327" s="1063"/>
      <c r="Q327" s="1063"/>
      <c r="R327" s="1063"/>
      <c r="S327" s="1063"/>
      <c r="T327" s="1064"/>
      <c r="U327" s="337" t="s">
        <v>1482</v>
      </c>
      <c r="V327" s="1038" t="s">
        <v>292</v>
      </c>
      <c r="W327" s="1039"/>
      <c r="X327" s="1039"/>
      <c r="Y327" s="1039"/>
      <c r="Z327" s="1040"/>
      <c r="AA327" s="1038" t="s">
        <v>293</v>
      </c>
      <c r="AB327" s="1039"/>
      <c r="AC327" s="1040"/>
      <c r="AD327" s="132">
        <v>1</v>
      </c>
      <c r="AE327" s="132" t="s">
        <v>294</v>
      </c>
      <c r="AF327" s="1089"/>
      <c r="AG327" s="1090"/>
      <c r="AH327" s="1091"/>
      <c r="AI327" s="1089"/>
      <c r="AJ327" s="1090"/>
      <c r="AK327" s="1091"/>
      <c r="AL327" s="234"/>
      <c r="AN327" s="191" t="str">
        <f t="shared" si="24"/>
        <v>■</v>
      </c>
    </row>
    <row r="328" spans="1:40" ht="12.75" customHeight="1">
      <c r="A328" s="113" t="str">
        <f t="shared" si="23"/>
        <v>KI</v>
      </c>
      <c r="B328" s="189"/>
      <c r="C328" s="1056">
        <v>9</v>
      </c>
      <c r="D328" s="1057"/>
      <c r="E328" s="1062" t="s">
        <v>1483</v>
      </c>
      <c r="F328" s="1063"/>
      <c r="G328" s="1063"/>
      <c r="H328" s="1063"/>
      <c r="I328" s="1063"/>
      <c r="J328" s="1063"/>
      <c r="K328" s="1063"/>
      <c r="L328" s="1063"/>
      <c r="M328" s="1063"/>
      <c r="N328" s="1063"/>
      <c r="O328" s="1063"/>
      <c r="P328" s="1063"/>
      <c r="Q328" s="1063"/>
      <c r="R328" s="1063"/>
      <c r="S328" s="1063"/>
      <c r="T328" s="1064"/>
      <c r="U328" s="337" t="s">
        <v>1484</v>
      </c>
      <c r="V328" s="1038" t="s">
        <v>299</v>
      </c>
      <c r="W328" s="1039"/>
      <c r="X328" s="1039"/>
      <c r="Y328" s="1039"/>
      <c r="Z328" s="1040"/>
      <c r="AA328" s="1038" t="s">
        <v>293</v>
      </c>
      <c r="AB328" s="1039"/>
      <c r="AC328" s="1040"/>
      <c r="AD328" s="132">
        <v>9</v>
      </c>
      <c r="AE328" s="132" t="s">
        <v>294</v>
      </c>
      <c r="AF328" s="1089"/>
      <c r="AG328" s="1090"/>
      <c r="AH328" s="1091"/>
      <c r="AI328" s="1089"/>
      <c r="AJ328" s="1090"/>
      <c r="AK328" s="1091"/>
      <c r="AL328" s="234"/>
      <c r="AN328" s="191" t="str">
        <f t="shared" si="24"/>
        <v>■</v>
      </c>
    </row>
    <row r="329" spans="1:40" ht="12.75" customHeight="1">
      <c r="A329" s="113" t="str">
        <f t="shared" si="23"/>
        <v>KI</v>
      </c>
      <c r="B329" s="189"/>
      <c r="C329" s="1056">
        <v>10</v>
      </c>
      <c r="D329" s="1057"/>
      <c r="E329" s="1062" t="s">
        <v>1485</v>
      </c>
      <c r="F329" s="1063"/>
      <c r="G329" s="1063"/>
      <c r="H329" s="1063"/>
      <c r="I329" s="1063"/>
      <c r="J329" s="1063"/>
      <c r="K329" s="1063"/>
      <c r="L329" s="1063"/>
      <c r="M329" s="1063"/>
      <c r="N329" s="1063"/>
      <c r="O329" s="1063"/>
      <c r="P329" s="1063"/>
      <c r="Q329" s="1063"/>
      <c r="R329" s="1063"/>
      <c r="S329" s="1063"/>
      <c r="T329" s="1064"/>
      <c r="U329" s="337" t="s">
        <v>1486</v>
      </c>
      <c r="V329" s="1038" t="s">
        <v>299</v>
      </c>
      <c r="W329" s="1039"/>
      <c r="X329" s="1039"/>
      <c r="Y329" s="1039"/>
      <c r="Z329" s="1040"/>
      <c r="AA329" s="1038" t="s">
        <v>300</v>
      </c>
      <c r="AB329" s="1039"/>
      <c r="AC329" s="1040"/>
      <c r="AD329" s="132">
        <v>4</v>
      </c>
      <c r="AE329" s="132">
        <v>0</v>
      </c>
      <c r="AF329" s="1089"/>
      <c r="AG329" s="1090"/>
      <c r="AH329" s="1091"/>
      <c r="AI329" s="1089"/>
      <c r="AJ329" s="1090"/>
      <c r="AK329" s="1091"/>
      <c r="AL329" s="234"/>
      <c r="AN329" s="191" t="str">
        <f t="shared" si="24"/>
        <v>■</v>
      </c>
    </row>
    <row r="330" spans="1:40" ht="12.75" customHeight="1">
      <c r="A330" s="113" t="str">
        <f t="shared" si="23"/>
        <v>KI</v>
      </c>
      <c r="B330" s="310"/>
      <c r="C330" s="1071">
        <v>11</v>
      </c>
      <c r="D330" s="1072"/>
      <c r="E330" s="1065" t="s">
        <v>661</v>
      </c>
      <c r="F330" s="1066"/>
      <c r="G330" s="1066"/>
      <c r="H330" s="1066"/>
      <c r="I330" s="1066"/>
      <c r="J330" s="1066"/>
      <c r="K330" s="1066"/>
      <c r="L330" s="1066"/>
      <c r="M330" s="1066"/>
      <c r="N330" s="1066"/>
      <c r="O330" s="1066"/>
      <c r="P330" s="1066"/>
      <c r="Q330" s="1066"/>
      <c r="R330" s="1066"/>
      <c r="S330" s="1066"/>
      <c r="T330" s="1067"/>
      <c r="U330" s="338" t="s">
        <v>316</v>
      </c>
      <c r="V330" s="1041" t="s">
        <v>299</v>
      </c>
      <c r="W330" s="1042"/>
      <c r="X330" s="1042"/>
      <c r="Y330" s="1042"/>
      <c r="Z330" s="1043"/>
      <c r="AA330" s="1041" t="s">
        <v>293</v>
      </c>
      <c r="AB330" s="1042"/>
      <c r="AC330" s="1043"/>
      <c r="AD330" s="131">
        <v>4</v>
      </c>
      <c r="AE330" s="131" t="s">
        <v>294</v>
      </c>
      <c r="AF330" s="1092"/>
      <c r="AG330" s="1093"/>
      <c r="AH330" s="1094"/>
      <c r="AI330" s="1092"/>
      <c r="AJ330" s="1093"/>
      <c r="AK330" s="1094"/>
      <c r="AL330" s="260" t="s">
        <v>314</v>
      </c>
      <c r="AN330" s="191" t="str">
        <f t="shared" si="24"/>
        <v>■</v>
      </c>
    </row>
    <row r="331" spans="1:40" ht="12.75" customHeight="1">
      <c r="A331" s="113" t="str">
        <f t="shared" si="23"/>
        <v>KI</v>
      </c>
      <c r="B331" s="189"/>
      <c r="C331" s="1056">
        <v>12</v>
      </c>
      <c r="D331" s="1057"/>
      <c r="E331" s="1062" t="s">
        <v>1487</v>
      </c>
      <c r="F331" s="1063"/>
      <c r="G331" s="1063"/>
      <c r="H331" s="1063"/>
      <c r="I331" s="1063"/>
      <c r="J331" s="1063"/>
      <c r="K331" s="1063"/>
      <c r="L331" s="1063"/>
      <c r="M331" s="1063"/>
      <c r="N331" s="1063"/>
      <c r="O331" s="1063"/>
      <c r="P331" s="1063"/>
      <c r="Q331" s="1063"/>
      <c r="R331" s="1063"/>
      <c r="S331" s="1063"/>
      <c r="T331" s="1064"/>
      <c r="U331" s="337" t="s">
        <v>1488</v>
      </c>
      <c r="V331" s="1038" t="s">
        <v>292</v>
      </c>
      <c r="W331" s="1039"/>
      <c r="X331" s="1039"/>
      <c r="Y331" s="1039"/>
      <c r="Z331" s="1040"/>
      <c r="AA331" s="1038" t="s">
        <v>293</v>
      </c>
      <c r="AB331" s="1039"/>
      <c r="AC331" s="1040"/>
      <c r="AD331" s="132">
        <v>1</v>
      </c>
      <c r="AE331" s="132" t="s">
        <v>294</v>
      </c>
      <c r="AF331" s="1089"/>
      <c r="AG331" s="1090"/>
      <c r="AH331" s="1091"/>
      <c r="AI331" s="1089"/>
      <c r="AJ331" s="1090"/>
      <c r="AK331" s="1091"/>
      <c r="AL331" s="234"/>
      <c r="AN331" s="191" t="str">
        <f t="shared" si="24"/>
        <v>■</v>
      </c>
    </row>
    <row r="332" spans="1:40" ht="12.75" customHeight="1">
      <c r="A332" s="113" t="str">
        <f t="shared" si="23"/>
        <v>KI</v>
      </c>
      <c r="B332" s="189"/>
      <c r="C332" s="1056">
        <v>13</v>
      </c>
      <c r="D332" s="1057"/>
      <c r="E332" s="1062" t="s">
        <v>1489</v>
      </c>
      <c r="F332" s="1063"/>
      <c r="G332" s="1063"/>
      <c r="H332" s="1063"/>
      <c r="I332" s="1063"/>
      <c r="J332" s="1063"/>
      <c r="K332" s="1063"/>
      <c r="L332" s="1063"/>
      <c r="M332" s="1063"/>
      <c r="N332" s="1063"/>
      <c r="O332" s="1063"/>
      <c r="P332" s="1063"/>
      <c r="Q332" s="1063"/>
      <c r="R332" s="1063"/>
      <c r="S332" s="1063"/>
      <c r="T332" s="1064"/>
      <c r="U332" s="337" t="s">
        <v>1490</v>
      </c>
      <c r="V332" s="1038" t="s">
        <v>299</v>
      </c>
      <c r="W332" s="1039"/>
      <c r="X332" s="1039"/>
      <c r="Y332" s="1039"/>
      <c r="Z332" s="1040"/>
      <c r="AA332" s="1038" t="s">
        <v>293</v>
      </c>
      <c r="AB332" s="1039"/>
      <c r="AC332" s="1040"/>
      <c r="AD332" s="132">
        <v>9</v>
      </c>
      <c r="AE332" s="132" t="s">
        <v>294</v>
      </c>
      <c r="AF332" s="1089"/>
      <c r="AG332" s="1090"/>
      <c r="AH332" s="1091"/>
      <c r="AI332" s="1089"/>
      <c r="AJ332" s="1090"/>
      <c r="AK332" s="1091"/>
      <c r="AL332" s="234"/>
      <c r="AN332" s="191" t="str">
        <f t="shared" si="24"/>
        <v>■</v>
      </c>
    </row>
    <row r="333" spans="1:40" ht="12.75" customHeight="1">
      <c r="A333" s="113" t="str">
        <f t="shared" si="23"/>
        <v>KI</v>
      </c>
      <c r="B333" s="189"/>
      <c r="C333" s="1056">
        <v>14</v>
      </c>
      <c r="D333" s="1057"/>
      <c r="E333" s="1062" t="s">
        <v>1491</v>
      </c>
      <c r="F333" s="1063"/>
      <c r="G333" s="1063"/>
      <c r="H333" s="1063"/>
      <c r="I333" s="1063"/>
      <c r="J333" s="1063"/>
      <c r="K333" s="1063"/>
      <c r="L333" s="1063"/>
      <c r="M333" s="1063"/>
      <c r="N333" s="1063"/>
      <c r="O333" s="1063"/>
      <c r="P333" s="1063"/>
      <c r="Q333" s="1063"/>
      <c r="R333" s="1063"/>
      <c r="S333" s="1063"/>
      <c r="T333" s="1064"/>
      <c r="U333" s="337" t="s">
        <v>1492</v>
      </c>
      <c r="V333" s="1038" t="s">
        <v>299</v>
      </c>
      <c r="W333" s="1039"/>
      <c r="X333" s="1039"/>
      <c r="Y333" s="1039"/>
      <c r="Z333" s="1040"/>
      <c r="AA333" s="1038" t="s">
        <v>300</v>
      </c>
      <c r="AB333" s="1039"/>
      <c r="AC333" s="1040"/>
      <c r="AD333" s="132">
        <v>3</v>
      </c>
      <c r="AE333" s="132">
        <v>0</v>
      </c>
      <c r="AF333" s="1089"/>
      <c r="AG333" s="1090"/>
      <c r="AH333" s="1091"/>
      <c r="AI333" s="1089"/>
      <c r="AJ333" s="1090"/>
      <c r="AK333" s="1091"/>
      <c r="AL333" s="234"/>
      <c r="AN333" s="191" t="str">
        <f t="shared" si="24"/>
        <v>■</v>
      </c>
    </row>
    <row r="334" spans="1:40" ht="12.75" customHeight="1">
      <c r="A334" s="113" t="str">
        <f t="shared" si="23"/>
        <v>KI</v>
      </c>
      <c r="B334" s="189"/>
      <c r="C334" s="1056">
        <v>15</v>
      </c>
      <c r="D334" s="1057"/>
      <c r="E334" s="1062" t="s">
        <v>1493</v>
      </c>
      <c r="F334" s="1063"/>
      <c r="G334" s="1063"/>
      <c r="H334" s="1063"/>
      <c r="I334" s="1063"/>
      <c r="J334" s="1063"/>
      <c r="K334" s="1063"/>
      <c r="L334" s="1063"/>
      <c r="M334" s="1063"/>
      <c r="N334" s="1063"/>
      <c r="O334" s="1063"/>
      <c r="P334" s="1063"/>
      <c r="Q334" s="1063"/>
      <c r="R334" s="1063"/>
      <c r="S334" s="1063"/>
      <c r="T334" s="1064"/>
      <c r="U334" s="337" t="s">
        <v>1494</v>
      </c>
      <c r="V334" s="1038" t="s">
        <v>299</v>
      </c>
      <c r="W334" s="1039"/>
      <c r="X334" s="1039"/>
      <c r="Y334" s="1039"/>
      <c r="Z334" s="1040"/>
      <c r="AA334" s="1038" t="s">
        <v>300</v>
      </c>
      <c r="AB334" s="1039"/>
      <c r="AC334" s="1040"/>
      <c r="AD334" s="132">
        <v>4</v>
      </c>
      <c r="AE334" s="132">
        <v>0</v>
      </c>
      <c r="AF334" s="1089"/>
      <c r="AG334" s="1090"/>
      <c r="AH334" s="1091"/>
      <c r="AI334" s="1089"/>
      <c r="AJ334" s="1090"/>
      <c r="AK334" s="1091"/>
      <c r="AL334" s="234"/>
      <c r="AN334" s="191" t="str">
        <f t="shared" si="24"/>
        <v>■</v>
      </c>
    </row>
    <row r="335" spans="1:40" ht="12.75" customHeight="1">
      <c r="A335" s="113" t="str">
        <f t="shared" si="23"/>
        <v>KI</v>
      </c>
      <c r="B335" s="189"/>
      <c r="C335" s="1056">
        <v>16</v>
      </c>
      <c r="D335" s="1057"/>
      <c r="E335" s="1062" t="s">
        <v>1495</v>
      </c>
      <c r="F335" s="1063"/>
      <c r="G335" s="1063"/>
      <c r="H335" s="1063"/>
      <c r="I335" s="1063"/>
      <c r="J335" s="1063"/>
      <c r="K335" s="1063"/>
      <c r="L335" s="1063"/>
      <c r="M335" s="1063"/>
      <c r="N335" s="1063"/>
      <c r="O335" s="1063"/>
      <c r="P335" s="1063"/>
      <c r="Q335" s="1063"/>
      <c r="R335" s="1063"/>
      <c r="S335" s="1063"/>
      <c r="T335" s="1064"/>
      <c r="U335" s="337" t="s">
        <v>1496</v>
      </c>
      <c r="V335" s="1038" t="s">
        <v>292</v>
      </c>
      <c r="W335" s="1039"/>
      <c r="X335" s="1039"/>
      <c r="Y335" s="1039"/>
      <c r="Z335" s="1040"/>
      <c r="AA335" s="1038" t="s">
        <v>293</v>
      </c>
      <c r="AB335" s="1039"/>
      <c r="AC335" s="1040"/>
      <c r="AD335" s="132">
        <v>1</v>
      </c>
      <c r="AE335" s="132" t="s">
        <v>294</v>
      </c>
      <c r="AF335" s="1089"/>
      <c r="AG335" s="1090"/>
      <c r="AH335" s="1091"/>
      <c r="AI335" s="1089"/>
      <c r="AJ335" s="1090"/>
      <c r="AK335" s="1091"/>
      <c r="AL335" s="234"/>
      <c r="AN335" s="191" t="str">
        <f t="shared" si="24"/>
        <v>■</v>
      </c>
    </row>
    <row r="336" spans="1:40" ht="12.75" customHeight="1">
      <c r="A336" s="113" t="str">
        <f t="shared" si="23"/>
        <v>KI</v>
      </c>
      <c r="B336" s="189"/>
      <c r="C336" s="1056">
        <v>17</v>
      </c>
      <c r="D336" s="1057"/>
      <c r="E336" s="1062" t="s">
        <v>1497</v>
      </c>
      <c r="F336" s="1063"/>
      <c r="G336" s="1063"/>
      <c r="H336" s="1063"/>
      <c r="I336" s="1063"/>
      <c r="J336" s="1063"/>
      <c r="K336" s="1063"/>
      <c r="L336" s="1063"/>
      <c r="M336" s="1063"/>
      <c r="N336" s="1063"/>
      <c r="O336" s="1063"/>
      <c r="P336" s="1063"/>
      <c r="Q336" s="1063"/>
      <c r="R336" s="1063"/>
      <c r="S336" s="1063"/>
      <c r="T336" s="1064"/>
      <c r="U336" s="337" t="s">
        <v>1498</v>
      </c>
      <c r="V336" s="1038" t="s">
        <v>299</v>
      </c>
      <c r="W336" s="1039"/>
      <c r="X336" s="1039"/>
      <c r="Y336" s="1039"/>
      <c r="Z336" s="1040"/>
      <c r="AA336" s="1038" t="s">
        <v>293</v>
      </c>
      <c r="AB336" s="1039"/>
      <c r="AC336" s="1040"/>
      <c r="AD336" s="132">
        <v>9</v>
      </c>
      <c r="AE336" s="132" t="s">
        <v>294</v>
      </c>
      <c r="AF336" s="1089"/>
      <c r="AG336" s="1090"/>
      <c r="AH336" s="1091"/>
      <c r="AI336" s="1089"/>
      <c r="AJ336" s="1090"/>
      <c r="AK336" s="1091"/>
      <c r="AL336" s="234"/>
      <c r="AN336" s="191" t="str">
        <f t="shared" si="24"/>
        <v>■</v>
      </c>
    </row>
    <row r="337" spans="1:40" ht="12.75" customHeight="1">
      <c r="A337" s="113" t="str">
        <f t="shared" si="23"/>
        <v>KI</v>
      </c>
      <c r="B337" s="189"/>
      <c r="C337" s="1056">
        <v>18</v>
      </c>
      <c r="D337" s="1057"/>
      <c r="E337" s="1062" t="s">
        <v>1499</v>
      </c>
      <c r="F337" s="1063"/>
      <c r="G337" s="1063"/>
      <c r="H337" s="1063"/>
      <c r="I337" s="1063"/>
      <c r="J337" s="1063"/>
      <c r="K337" s="1063"/>
      <c r="L337" s="1063"/>
      <c r="M337" s="1063"/>
      <c r="N337" s="1063"/>
      <c r="O337" s="1063"/>
      <c r="P337" s="1063"/>
      <c r="Q337" s="1063"/>
      <c r="R337" s="1063"/>
      <c r="S337" s="1063"/>
      <c r="T337" s="1064"/>
      <c r="U337" s="337" t="s">
        <v>1500</v>
      </c>
      <c r="V337" s="1038" t="s">
        <v>299</v>
      </c>
      <c r="W337" s="1039"/>
      <c r="X337" s="1039"/>
      <c r="Y337" s="1039"/>
      <c r="Z337" s="1040"/>
      <c r="AA337" s="1038" t="s">
        <v>300</v>
      </c>
      <c r="AB337" s="1039"/>
      <c r="AC337" s="1040"/>
      <c r="AD337" s="132">
        <v>3</v>
      </c>
      <c r="AE337" s="132">
        <v>0</v>
      </c>
      <c r="AF337" s="1089"/>
      <c r="AG337" s="1090"/>
      <c r="AH337" s="1091"/>
      <c r="AI337" s="1089"/>
      <c r="AJ337" s="1090"/>
      <c r="AK337" s="1091"/>
      <c r="AL337" s="234"/>
      <c r="AN337" s="191" t="str">
        <f t="shared" si="24"/>
        <v>■</v>
      </c>
    </row>
    <row r="338" spans="1:40" ht="12.75" customHeight="1">
      <c r="A338" s="113" t="str">
        <f t="shared" si="23"/>
        <v>KI</v>
      </c>
      <c r="B338" s="189"/>
      <c r="C338" s="1056">
        <v>19</v>
      </c>
      <c r="D338" s="1057"/>
      <c r="E338" s="1062" t="s">
        <v>1501</v>
      </c>
      <c r="F338" s="1063"/>
      <c r="G338" s="1063"/>
      <c r="H338" s="1063"/>
      <c r="I338" s="1063"/>
      <c r="J338" s="1063"/>
      <c r="K338" s="1063"/>
      <c r="L338" s="1063"/>
      <c r="M338" s="1063"/>
      <c r="N338" s="1063"/>
      <c r="O338" s="1063"/>
      <c r="P338" s="1063"/>
      <c r="Q338" s="1063"/>
      <c r="R338" s="1063"/>
      <c r="S338" s="1063"/>
      <c r="T338" s="1064"/>
      <c r="U338" s="337" t="s">
        <v>1502</v>
      </c>
      <c r="V338" s="1038" t="s">
        <v>299</v>
      </c>
      <c r="W338" s="1039"/>
      <c r="X338" s="1039"/>
      <c r="Y338" s="1039"/>
      <c r="Z338" s="1040"/>
      <c r="AA338" s="1038" t="s">
        <v>300</v>
      </c>
      <c r="AB338" s="1039"/>
      <c r="AC338" s="1040"/>
      <c r="AD338" s="132">
        <v>4</v>
      </c>
      <c r="AE338" s="132">
        <v>0</v>
      </c>
      <c r="AF338" s="1089"/>
      <c r="AG338" s="1090"/>
      <c r="AH338" s="1091"/>
      <c r="AI338" s="1089"/>
      <c r="AJ338" s="1090"/>
      <c r="AK338" s="1091"/>
      <c r="AL338" s="234"/>
      <c r="AN338" s="191" t="str">
        <f t="shared" si="24"/>
        <v>■</v>
      </c>
    </row>
    <row r="339" spans="1:40" ht="12.75" customHeight="1">
      <c r="A339" s="113" t="str">
        <f t="shared" si="23"/>
        <v>KI</v>
      </c>
      <c r="B339" s="189"/>
      <c r="C339" s="1056">
        <v>20</v>
      </c>
      <c r="D339" s="1057"/>
      <c r="E339" s="1062" t="s">
        <v>1503</v>
      </c>
      <c r="F339" s="1063"/>
      <c r="G339" s="1063"/>
      <c r="H339" s="1063"/>
      <c r="I339" s="1063"/>
      <c r="J339" s="1063"/>
      <c r="K339" s="1063"/>
      <c r="L339" s="1063"/>
      <c r="M339" s="1063"/>
      <c r="N339" s="1063"/>
      <c r="O339" s="1063"/>
      <c r="P339" s="1063"/>
      <c r="Q339" s="1063"/>
      <c r="R339" s="1063"/>
      <c r="S339" s="1063"/>
      <c r="T339" s="1064"/>
      <c r="U339" s="337" t="s">
        <v>1504</v>
      </c>
      <c r="V339" s="1038" t="s">
        <v>292</v>
      </c>
      <c r="W339" s="1039"/>
      <c r="X339" s="1039"/>
      <c r="Y339" s="1039"/>
      <c r="Z339" s="1040"/>
      <c r="AA339" s="1038" t="s">
        <v>293</v>
      </c>
      <c r="AB339" s="1039"/>
      <c r="AC339" s="1040"/>
      <c r="AD339" s="132">
        <v>1</v>
      </c>
      <c r="AE339" s="132" t="s">
        <v>294</v>
      </c>
      <c r="AF339" s="1089"/>
      <c r="AG339" s="1090"/>
      <c r="AH339" s="1091"/>
      <c r="AI339" s="1089"/>
      <c r="AJ339" s="1090"/>
      <c r="AK339" s="1091"/>
      <c r="AL339" s="234"/>
      <c r="AN339" s="191" t="str">
        <f t="shared" si="24"/>
        <v>■</v>
      </c>
    </row>
    <row r="340" spans="1:40" ht="12.75" customHeight="1">
      <c r="A340" s="113" t="str">
        <f t="shared" si="23"/>
        <v>KI</v>
      </c>
      <c r="B340" s="189"/>
      <c r="C340" s="1056">
        <v>21</v>
      </c>
      <c r="D340" s="1057"/>
      <c r="E340" s="1062" t="s">
        <v>1505</v>
      </c>
      <c r="F340" s="1063"/>
      <c r="G340" s="1063"/>
      <c r="H340" s="1063"/>
      <c r="I340" s="1063"/>
      <c r="J340" s="1063"/>
      <c r="K340" s="1063"/>
      <c r="L340" s="1063"/>
      <c r="M340" s="1063"/>
      <c r="N340" s="1063"/>
      <c r="O340" s="1063"/>
      <c r="P340" s="1063"/>
      <c r="Q340" s="1063"/>
      <c r="R340" s="1063"/>
      <c r="S340" s="1063"/>
      <c r="T340" s="1064"/>
      <c r="U340" s="337" t="s">
        <v>1506</v>
      </c>
      <c r="V340" s="1038" t="s">
        <v>299</v>
      </c>
      <c r="W340" s="1039"/>
      <c r="X340" s="1039"/>
      <c r="Y340" s="1039"/>
      <c r="Z340" s="1040"/>
      <c r="AA340" s="1038" t="s">
        <v>293</v>
      </c>
      <c r="AB340" s="1039"/>
      <c r="AC340" s="1040"/>
      <c r="AD340" s="132">
        <v>9</v>
      </c>
      <c r="AE340" s="132" t="s">
        <v>294</v>
      </c>
      <c r="AF340" s="1089"/>
      <c r="AG340" s="1090"/>
      <c r="AH340" s="1091"/>
      <c r="AI340" s="1089"/>
      <c r="AJ340" s="1090"/>
      <c r="AK340" s="1091"/>
      <c r="AL340" s="234"/>
      <c r="AN340" s="191" t="str">
        <f t="shared" si="24"/>
        <v>■</v>
      </c>
    </row>
    <row r="341" spans="1:40" ht="12.75" customHeight="1">
      <c r="A341" s="113" t="str">
        <f t="shared" si="23"/>
        <v>KI</v>
      </c>
      <c r="B341" s="189"/>
      <c r="C341" s="1056">
        <v>22</v>
      </c>
      <c r="D341" s="1057"/>
      <c r="E341" s="1062" t="s">
        <v>1507</v>
      </c>
      <c r="F341" s="1063"/>
      <c r="G341" s="1063"/>
      <c r="H341" s="1063"/>
      <c r="I341" s="1063"/>
      <c r="J341" s="1063"/>
      <c r="K341" s="1063"/>
      <c r="L341" s="1063"/>
      <c r="M341" s="1063"/>
      <c r="N341" s="1063"/>
      <c r="O341" s="1063"/>
      <c r="P341" s="1063"/>
      <c r="Q341" s="1063"/>
      <c r="R341" s="1063"/>
      <c r="S341" s="1063"/>
      <c r="T341" s="1064"/>
      <c r="U341" s="337" t="s">
        <v>1508</v>
      </c>
      <c r="V341" s="1038" t="s">
        <v>299</v>
      </c>
      <c r="W341" s="1039"/>
      <c r="X341" s="1039"/>
      <c r="Y341" s="1039"/>
      <c r="Z341" s="1040"/>
      <c r="AA341" s="1038" t="s">
        <v>300</v>
      </c>
      <c r="AB341" s="1039"/>
      <c r="AC341" s="1040"/>
      <c r="AD341" s="132">
        <v>3</v>
      </c>
      <c r="AE341" s="132">
        <v>0</v>
      </c>
      <c r="AF341" s="1089"/>
      <c r="AG341" s="1090"/>
      <c r="AH341" s="1091"/>
      <c r="AI341" s="1089"/>
      <c r="AJ341" s="1090"/>
      <c r="AK341" s="1091"/>
      <c r="AL341" s="234"/>
      <c r="AN341" s="191" t="str">
        <f>$G$19</f>
        <v>■</v>
      </c>
    </row>
    <row r="342" spans="1:40" ht="12.75" customHeight="1">
      <c r="A342" s="113" t="str">
        <f t="shared" si="23"/>
        <v>KI</v>
      </c>
      <c r="B342" s="189"/>
      <c r="C342" s="1056">
        <v>23</v>
      </c>
      <c r="D342" s="1057"/>
      <c r="E342" s="1062" t="s">
        <v>1509</v>
      </c>
      <c r="F342" s="1063"/>
      <c r="G342" s="1063"/>
      <c r="H342" s="1063"/>
      <c r="I342" s="1063"/>
      <c r="J342" s="1063"/>
      <c r="K342" s="1063"/>
      <c r="L342" s="1063"/>
      <c r="M342" s="1063"/>
      <c r="N342" s="1063"/>
      <c r="O342" s="1063"/>
      <c r="P342" s="1063"/>
      <c r="Q342" s="1063"/>
      <c r="R342" s="1063"/>
      <c r="S342" s="1063"/>
      <c r="T342" s="1064"/>
      <c r="U342" s="337" t="s">
        <v>1510</v>
      </c>
      <c r="V342" s="1038" t="s">
        <v>299</v>
      </c>
      <c r="W342" s="1039"/>
      <c r="X342" s="1039"/>
      <c r="Y342" s="1039"/>
      <c r="Z342" s="1040"/>
      <c r="AA342" s="1038" t="s">
        <v>300</v>
      </c>
      <c r="AB342" s="1039"/>
      <c r="AC342" s="1040"/>
      <c r="AD342" s="132">
        <v>4</v>
      </c>
      <c r="AE342" s="132">
        <v>0</v>
      </c>
      <c r="AF342" s="1089"/>
      <c r="AG342" s="1090"/>
      <c r="AH342" s="1091"/>
      <c r="AI342" s="1089"/>
      <c r="AJ342" s="1090"/>
      <c r="AK342" s="1091"/>
      <c r="AL342" s="234"/>
      <c r="AN342" s="191" t="str">
        <f t="shared" ref="AN342:AN384" si="25">$G$19</f>
        <v>■</v>
      </c>
    </row>
    <row r="343" spans="1:40" ht="12.75" customHeight="1">
      <c r="A343" s="113" t="str">
        <f t="shared" si="23"/>
        <v>KI</v>
      </c>
      <c r="B343" s="189"/>
      <c r="C343" s="1056">
        <v>24</v>
      </c>
      <c r="D343" s="1057"/>
      <c r="E343" s="1062" t="s">
        <v>1511</v>
      </c>
      <c r="F343" s="1063"/>
      <c r="G343" s="1063"/>
      <c r="H343" s="1063"/>
      <c r="I343" s="1063"/>
      <c r="J343" s="1063"/>
      <c r="K343" s="1063"/>
      <c r="L343" s="1063"/>
      <c r="M343" s="1063"/>
      <c r="N343" s="1063"/>
      <c r="O343" s="1063"/>
      <c r="P343" s="1063"/>
      <c r="Q343" s="1063"/>
      <c r="R343" s="1063"/>
      <c r="S343" s="1063"/>
      <c r="T343" s="1064"/>
      <c r="U343" s="337" t="s">
        <v>1512</v>
      </c>
      <c r="V343" s="1038" t="s">
        <v>292</v>
      </c>
      <c r="W343" s="1039"/>
      <c r="X343" s="1039"/>
      <c r="Y343" s="1039"/>
      <c r="Z343" s="1040"/>
      <c r="AA343" s="1038" t="s">
        <v>293</v>
      </c>
      <c r="AB343" s="1039"/>
      <c r="AC343" s="1040"/>
      <c r="AD343" s="132">
        <v>1</v>
      </c>
      <c r="AE343" s="132" t="s">
        <v>294</v>
      </c>
      <c r="AF343" s="1089"/>
      <c r="AG343" s="1090"/>
      <c r="AH343" s="1091"/>
      <c r="AI343" s="1089"/>
      <c r="AJ343" s="1090"/>
      <c r="AK343" s="1091"/>
      <c r="AL343" s="234"/>
      <c r="AN343" s="191" t="str">
        <f t="shared" si="25"/>
        <v>■</v>
      </c>
    </row>
    <row r="344" spans="1:40" ht="12.75" customHeight="1">
      <c r="A344" s="113" t="str">
        <f t="shared" si="23"/>
        <v>KI</v>
      </c>
      <c r="B344" s="189"/>
      <c r="C344" s="1056">
        <v>25</v>
      </c>
      <c r="D344" s="1057"/>
      <c r="E344" s="1062" t="s">
        <v>1513</v>
      </c>
      <c r="F344" s="1063"/>
      <c r="G344" s="1063"/>
      <c r="H344" s="1063"/>
      <c r="I344" s="1063"/>
      <c r="J344" s="1063"/>
      <c r="K344" s="1063"/>
      <c r="L344" s="1063"/>
      <c r="M344" s="1063"/>
      <c r="N344" s="1063"/>
      <c r="O344" s="1063"/>
      <c r="P344" s="1063"/>
      <c r="Q344" s="1063"/>
      <c r="R344" s="1063"/>
      <c r="S344" s="1063"/>
      <c r="T344" s="1064"/>
      <c r="U344" s="337" t="s">
        <v>1514</v>
      </c>
      <c r="V344" s="1038" t="s">
        <v>299</v>
      </c>
      <c r="W344" s="1039"/>
      <c r="X344" s="1039"/>
      <c r="Y344" s="1039"/>
      <c r="Z344" s="1040"/>
      <c r="AA344" s="1038" t="s">
        <v>293</v>
      </c>
      <c r="AB344" s="1039"/>
      <c r="AC344" s="1040"/>
      <c r="AD344" s="132">
        <v>9</v>
      </c>
      <c r="AE344" s="132" t="s">
        <v>294</v>
      </c>
      <c r="AF344" s="1089"/>
      <c r="AG344" s="1090"/>
      <c r="AH344" s="1091"/>
      <c r="AI344" s="1089"/>
      <c r="AJ344" s="1090"/>
      <c r="AK344" s="1091"/>
      <c r="AL344" s="234"/>
      <c r="AN344" s="191" t="str">
        <f t="shared" si="25"/>
        <v>■</v>
      </c>
    </row>
    <row r="345" spans="1:40" ht="12.75" customHeight="1">
      <c r="A345" s="113" t="str">
        <f t="shared" si="23"/>
        <v>KI</v>
      </c>
      <c r="B345" s="189"/>
      <c r="C345" s="1056">
        <v>26</v>
      </c>
      <c r="D345" s="1057"/>
      <c r="E345" s="1062" t="s">
        <v>1515</v>
      </c>
      <c r="F345" s="1063"/>
      <c r="G345" s="1063"/>
      <c r="H345" s="1063"/>
      <c r="I345" s="1063"/>
      <c r="J345" s="1063"/>
      <c r="K345" s="1063"/>
      <c r="L345" s="1063"/>
      <c r="M345" s="1063"/>
      <c r="N345" s="1063"/>
      <c r="O345" s="1063"/>
      <c r="P345" s="1063"/>
      <c r="Q345" s="1063"/>
      <c r="R345" s="1063"/>
      <c r="S345" s="1063"/>
      <c r="T345" s="1064"/>
      <c r="U345" s="337" t="s">
        <v>1516</v>
      </c>
      <c r="V345" s="1038" t="s">
        <v>299</v>
      </c>
      <c r="W345" s="1039"/>
      <c r="X345" s="1039"/>
      <c r="Y345" s="1039"/>
      <c r="Z345" s="1040"/>
      <c r="AA345" s="1038" t="s">
        <v>300</v>
      </c>
      <c r="AB345" s="1039"/>
      <c r="AC345" s="1040"/>
      <c r="AD345" s="132">
        <v>3</v>
      </c>
      <c r="AE345" s="132">
        <v>0</v>
      </c>
      <c r="AF345" s="1089"/>
      <c r="AG345" s="1090"/>
      <c r="AH345" s="1091"/>
      <c r="AI345" s="1089"/>
      <c r="AJ345" s="1090"/>
      <c r="AK345" s="1091"/>
      <c r="AL345" s="234"/>
      <c r="AN345" s="191" t="str">
        <f t="shared" si="25"/>
        <v>■</v>
      </c>
    </row>
    <row r="346" spans="1:40" ht="12.75" customHeight="1">
      <c r="A346" s="113" t="str">
        <f t="shared" si="23"/>
        <v>KI</v>
      </c>
      <c r="B346" s="189"/>
      <c r="C346" s="1060">
        <v>27</v>
      </c>
      <c r="D346" s="1061"/>
      <c r="E346" s="1062" t="s">
        <v>1517</v>
      </c>
      <c r="F346" s="1063"/>
      <c r="G346" s="1063"/>
      <c r="H346" s="1063"/>
      <c r="I346" s="1063"/>
      <c r="J346" s="1063"/>
      <c r="K346" s="1063"/>
      <c r="L346" s="1063"/>
      <c r="M346" s="1063"/>
      <c r="N346" s="1063"/>
      <c r="O346" s="1063"/>
      <c r="P346" s="1063"/>
      <c r="Q346" s="1063"/>
      <c r="R346" s="1063"/>
      <c r="S346" s="1063"/>
      <c r="T346" s="1064"/>
      <c r="U346" s="337" t="s">
        <v>1518</v>
      </c>
      <c r="V346" s="1038" t="s">
        <v>299</v>
      </c>
      <c r="W346" s="1039"/>
      <c r="X346" s="1039"/>
      <c r="Y346" s="1039"/>
      <c r="Z346" s="1040"/>
      <c r="AA346" s="1038" t="s">
        <v>300</v>
      </c>
      <c r="AB346" s="1039"/>
      <c r="AC346" s="1040"/>
      <c r="AD346" s="132">
        <v>4</v>
      </c>
      <c r="AE346" s="132">
        <v>0</v>
      </c>
      <c r="AF346" s="1089"/>
      <c r="AG346" s="1090"/>
      <c r="AH346" s="1091"/>
      <c r="AI346" s="1089"/>
      <c r="AJ346" s="1090"/>
      <c r="AK346" s="1091"/>
      <c r="AL346" s="234"/>
      <c r="AN346" s="191" t="str">
        <f t="shared" si="25"/>
        <v>■</v>
      </c>
    </row>
    <row r="347" spans="1:40" ht="12.75" customHeight="1">
      <c r="A347" s="113" t="str">
        <f t="shared" si="23"/>
        <v>KI</v>
      </c>
      <c r="B347" s="189"/>
      <c r="C347" s="1060">
        <v>28</v>
      </c>
      <c r="D347" s="1061"/>
      <c r="E347" s="1062" t="s">
        <v>1519</v>
      </c>
      <c r="F347" s="1063"/>
      <c r="G347" s="1063"/>
      <c r="H347" s="1063"/>
      <c r="I347" s="1063"/>
      <c r="J347" s="1063"/>
      <c r="K347" s="1063"/>
      <c r="L347" s="1063"/>
      <c r="M347" s="1063"/>
      <c r="N347" s="1063"/>
      <c r="O347" s="1063"/>
      <c r="P347" s="1063"/>
      <c r="Q347" s="1063"/>
      <c r="R347" s="1063"/>
      <c r="S347" s="1063"/>
      <c r="T347" s="1064"/>
      <c r="U347" s="337" t="s">
        <v>1520</v>
      </c>
      <c r="V347" s="1038" t="s">
        <v>292</v>
      </c>
      <c r="W347" s="1039"/>
      <c r="X347" s="1039"/>
      <c r="Y347" s="1039"/>
      <c r="Z347" s="1040"/>
      <c r="AA347" s="1038" t="s">
        <v>293</v>
      </c>
      <c r="AB347" s="1039"/>
      <c r="AC347" s="1040"/>
      <c r="AD347" s="132">
        <v>1</v>
      </c>
      <c r="AE347" s="132" t="s">
        <v>294</v>
      </c>
      <c r="AF347" s="1089"/>
      <c r="AG347" s="1090"/>
      <c r="AH347" s="1091"/>
      <c r="AI347" s="1089"/>
      <c r="AJ347" s="1090"/>
      <c r="AK347" s="1091"/>
      <c r="AL347" s="234"/>
      <c r="AN347" s="191" t="str">
        <f t="shared" si="25"/>
        <v>■</v>
      </c>
    </row>
    <row r="348" spans="1:40" ht="12.75" customHeight="1">
      <c r="A348" s="113" t="str">
        <f t="shared" si="23"/>
        <v>KI</v>
      </c>
      <c r="B348" s="189"/>
      <c r="C348" s="1060">
        <v>29</v>
      </c>
      <c r="D348" s="1061"/>
      <c r="E348" s="1062" t="s">
        <v>1521</v>
      </c>
      <c r="F348" s="1063"/>
      <c r="G348" s="1063"/>
      <c r="H348" s="1063"/>
      <c r="I348" s="1063"/>
      <c r="J348" s="1063"/>
      <c r="K348" s="1063"/>
      <c r="L348" s="1063"/>
      <c r="M348" s="1063"/>
      <c r="N348" s="1063"/>
      <c r="O348" s="1063"/>
      <c r="P348" s="1063"/>
      <c r="Q348" s="1063"/>
      <c r="R348" s="1063"/>
      <c r="S348" s="1063"/>
      <c r="T348" s="1064"/>
      <c r="U348" s="337" t="s">
        <v>1522</v>
      </c>
      <c r="V348" s="1038" t="s">
        <v>299</v>
      </c>
      <c r="W348" s="1039"/>
      <c r="X348" s="1039"/>
      <c r="Y348" s="1039"/>
      <c r="Z348" s="1040"/>
      <c r="AA348" s="1038" t="s">
        <v>293</v>
      </c>
      <c r="AB348" s="1039"/>
      <c r="AC348" s="1040"/>
      <c r="AD348" s="132">
        <v>9</v>
      </c>
      <c r="AE348" s="132" t="s">
        <v>294</v>
      </c>
      <c r="AF348" s="1089"/>
      <c r="AG348" s="1090"/>
      <c r="AH348" s="1091"/>
      <c r="AI348" s="1089"/>
      <c r="AJ348" s="1090"/>
      <c r="AK348" s="1091"/>
      <c r="AL348" s="234"/>
      <c r="AN348" s="191" t="str">
        <f t="shared" si="25"/>
        <v>■</v>
      </c>
    </row>
    <row r="349" spans="1:40" ht="12.75" customHeight="1">
      <c r="A349" s="113" t="str">
        <f t="shared" si="23"/>
        <v>KI</v>
      </c>
      <c r="B349" s="189"/>
      <c r="C349" s="1060">
        <v>30</v>
      </c>
      <c r="D349" s="1061"/>
      <c r="E349" s="1062" t="s">
        <v>1523</v>
      </c>
      <c r="F349" s="1063"/>
      <c r="G349" s="1063"/>
      <c r="H349" s="1063"/>
      <c r="I349" s="1063"/>
      <c r="J349" s="1063"/>
      <c r="K349" s="1063"/>
      <c r="L349" s="1063"/>
      <c r="M349" s="1063"/>
      <c r="N349" s="1063"/>
      <c r="O349" s="1063"/>
      <c r="P349" s="1063"/>
      <c r="Q349" s="1063"/>
      <c r="R349" s="1063"/>
      <c r="S349" s="1063"/>
      <c r="T349" s="1064"/>
      <c r="U349" s="337" t="s">
        <v>1524</v>
      </c>
      <c r="V349" s="1038" t="s">
        <v>299</v>
      </c>
      <c r="W349" s="1039"/>
      <c r="X349" s="1039"/>
      <c r="Y349" s="1039"/>
      <c r="Z349" s="1040"/>
      <c r="AA349" s="1038" t="s">
        <v>300</v>
      </c>
      <c r="AB349" s="1039"/>
      <c r="AC349" s="1040"/>
      <c r="AD349" s="132">
        <v>3</v>
      </c>
      <c r="AE349" s="132">
        <v>0</v>
      </c>
      <c r="AF349" s="1089"/>
      <c r="AG349" s="1090"/>
      <c r="AH349" s="1091"/>
      <c r="AI349" s="1089"/>
      <c r="AJ349" s="1090"/>
      <c r="AK349" s="1091"/>
      <c r="AL349" s="234"/>
      <c r="AN349" s="191" t="str">
        <f t="shared" si="25"/>
        <v>■</v>
      </c>
    </row>
    <row r="350" spans="1:40" ht="12.75" customHeight="1">
      <c r="A350" s="113" t="str">
        <f t="shared" si="23"/>
        <v>KI</v>
      </c>
      <c r="B350" s="189"/>
      <c r="C350" s="1060">
        <v>31</v>
      </c>
      <c r="D350" s="1061"/>
      <c r="E350" s="1062" t="s">
        <v>1525</v>
      </c>
      <c r="F350" s="1063"/>
      <c r="G350" s="1063"/>
      <c r="H350" s="1063"/>
      <c r="I350" s="1063"/>
      <c r="J350" s="1063"/>
      <c r="K350" s="1063"/>
      <c r="L350" s="1063"/>
      <c r="M350" s="1063"/>
      <c r="N350" s="1063"/>
      <c r="O350" s="1063"/>
      <c r="P350" s="1063"/>
      <c r="Q350" s="1063"/>
      <c r="R350" s="1063"/>
      <c r="S350" s="1063"/>
      <c r="T350" s="1064"/>
      <c r="U350" s="337" t="s">
        <v>1526</v>
      </c>
      <c r="V350" s="1038" t="s">
        <v>299</v>
      </c>
      <c r="W350" s="1039"/>
      <c r="X350" s="1039"/>
      <c r="Y350" s="1039"/>
      <c r="Z350" s="1040"/>
      <c r="AA350" s="1038" t="s">
        <v>300</v>
      </c>
      <c r="AB350" s="1039"/>
      <c r="AC350" s="1040"/>
      <c r="AD350" s="132">
        <v>4</v>
      </c>
      <c r="AE350" s="132">
        <v>0</v>
      </c>
      <c r="AF350" s="1089"/>
      <c r="AG350" s="1090"/>
      <c r="AH350" s="1091"/>
      <c r="AI350" s="1089"/>
      <c r="AJ350" s="1090"/>
      <c r="AK350" s="1091"/>
      <c r="AL350" s="234"/>
      <c r="AN350" s="191" t="str">
        <f t="shared" si="25"/>
        <v>■</v>
      </c>
    </row>
    <row r="351" spans="1:40" ht="12.75" customHeight="1">
      <c r="A351" s="113" t="str">
        <f t="shared" si="23"/>
        <v>KI</v>
      </c>
      <c r="B351" s="189"/>
      <c r="C351" s="1060">
        <v>32</v>
      </c>
      <c r="D351" s="1061"/>
      <c r="E351" s="1062" t="s">
        <v>1527</v>
      </c>
      <c r="F351" s="1063"/>
      <c r="G351" s="1063"/>
      <c r="H351" s="1063"/>
      <c r="I351" s="1063"/>
      <c r="J351" s="1063"/>
      <c r="K351" s="1063"/>
      <c r="L351" s="1063"/>
      <c r="M351" s="1063"/>
      <c r="N351" s="1063"/>
      <c r="O351" s="1063"/>
      <c r="P351" s="1063"/>
      <c r="Q351" s="1063"/>
      <c r="R351" s="1063"/>
      <c r="S351" s="1063"/>
      <c r="T351" s="1064"/>
      <c r="U351" s="337" t="s">
        <v>1528</v>
      </c>
      <c r="V351" s="1038" t="s">
        <v>292</v>
      </c>
      <c r="W351" s="1039"/>
      <c r="X351" s="1039"/>
      <c r="Y351" s="1039"/>
      <c r="Z351" s="1040"/>
      <c r="AA351" s="1038" t="s">
        <v>293</v>
      </c>
      <c r="AB351" s="1039"/>
      <c r="AC351" s="1040"/>
      <c r="AD351" s="132">
        <v>1</v>
      </c>
      <c r="AE351" s="132" t="s">
        <v>294</v>
      </c>
      <c r="AF351" s="1089"/>
      <c r="AG351" s="1090"/>
      <c r="AH351" s="1091"/>
      <c r="AI351" s="1089"/>
      <c r="AJ351" s="1090"/>
      <c r="AK351" s="1091"/>
      <c r="AL351" s="234"/>
      <c r="AN351" s="191" t="str">
        <f t="shared" si="25"/>
        <v>■</v>
      </c>
    </row>
    <row r="352" spans="1:40" ht="12.75" customHeight="1">
      <c r="A352" s="113" t="str">
        <f t="shared" si="23"/>
        <v>KI</v>
      </c>
      <c r="B352" s="189"/>
      <c r="C352" s="1060">
        <v>33</v>
      </c>
      <c r="D352" s="1061"/>
      <c r="E352" s="1062" t="s">
        <v>1529</v>
      </c>
      <c r="F352" s="1063"/>
      <c r="G352" s="1063"/>
      <c r="H352" s="1063"/>
      <c r="I352" s="1063"/>
      <c r="J352" s="1063"/>
      <c r="K352" s="1063"/>
      <c r="L352" s="1063"/>
      <c r="M352" s="1063"/>
      <c r="N352" s="1063"/>
      <c r="O352" s="1063"/>
      <c r="P352" s="1063"/>
      <c r="Q352" s="1063"/>
      <c r="R352" s="1063"/>
      <c r="S352" s="1063"/>
      <c r="T352" s="1064"/>
      <c r="U352" s="337" t="s">
        <v>1530</v>
      </c>
      <c r="V352" s="1038" t="s">
        <v>299</v>
      </c>
      <c r="W352" s="1039"/>
      <c r="X352" s="1039"/>
      <c r="Y352" s="1039"/>
      <c r="Z352" s="1040"/>
      <c r="AA352" s="1038" t="s">
        <v>293</v>
      </c>
      <c r="AB352" s="1039"/>
      <c r="AC352" s="1040"/>
      <c r="AD352" s="132">
        <v>9</v>
      </c>
      <c r="AE352" s="132" t="s">
        <v>294</v>
      </c>
      <c r="AF352" s="1089"/>
      <c r="AG352" s="1090"/>
      <c r="AH352" s="1091"/>
      <c r="AI352" s="1089"/>
      <c r="AJ352" s="1090"/>
      <c r="AK352" s="1091"/>
      <c r="AL352" s="234"/>
      <c r="AN352" s="191" t="str">
        <f t="shared" si="25"/>
        <v>■</v>
      </c>
    </row>
    <row r="353" spans="1:40" ht="12.75" customHeight="1">
      <c r="A353" s="113" t="str">
        <f t="shared" si="23"/>
        <v>KI</v>
      </c>
      <c r="B353" s="189"/>
      <c r="C353" s="1060">
        <v>34</v>
      </c>
      <c r="D353" s="1061"/>
      <c r="E353" s="1062" t="s">
        <v>1531</v>
      </c>
      <c r="F353" s="1063"/>
      <c r="G353" s="1063"/>
      <c r="H353" s="1063"/>
      <c r="I353" s="1063"/>
      <c r="J353" s="1063"/>
      <c r="K353" s="1063"/>
      <c r="L353" s="1063"/>
      <c r="M353" s="1063"/>
      <c r="N353" s="1063"/>
      <c r="O353" s="1063"/>
      <c r="P353" s="1063"/>
      <c r="Q353" s="1063"/>
      <c r="R353" s="1063"/>
      <c r="S353" s="1063"/>
      <c r="T353" s="1064"/>
      <c r="U353" s="337" t="s">
        <v>1532</v>
      </c>
      <c r="V353" s="1038" t="s">
        <v>299</v>
      </c>
      <c r="W353" s="1039"/>
      <c r="X353" s="1039"/>
      <c r="Y353" s="1039"/>
      <c r="Z353" s="1040"/>
      <c r="AA353" s="1038" t="s">
        <v>300</v>
      </c>
      <c r="AB353" s="1039"/>
      <c r="AC353" s="1040"/>
      <c r="AD353" s="132">
        <v>3</v>
      </c>
      <c r="AE353" s="132">
        <v>0</v>
      </c>
      <c r="AF353" s="1089"/>
      <c r="AG353" s="1090"/>
      <c r="AH353" s="1091"/>
      <c r="AI353" s="1089"/>
      <c r="AJ353" s="1090"/>
      <c r="AK353" s="1091"/>
      <c r="AL353" s="234"/>
      <c r="AN353" s="191" t="str">
        <f t="shared" si="25"/>
        <v>■</v>
      </c>
    </row>
    <row r="354" spans="1:40" ht="12.75" customHeight="1">
      <c r="A354" s="113" t="str">
        <f t="shared" si="23"/>
        <v>KI</v>
      </c>
      <c r="B354" s="189"/>
      <c r="C354" s="1060">
        <v>35</v>
      </c>
      <c r="D354" s="1061"/>
      <c r="E354" s="1062" t="s">
        <v>1533</v>
      </c>
      <c r="F354" s="1063"/>
      <c r="G354" s="1063"/>
      <c r="H354" s="1063"/>
      <c r="I354" s="1063"/>
      <c r="J354" s="1063"/>
      <c r="K354" s="1063"/>
      <c r="L354" s="1063"/>
      <c r="M354" s="1063"/>
      <c r="N354" s="1063"/>
      <c r="O354" s="1063"/>
      <c r="P354" s="1063"/>
      <c r="Q354" s="1063"/>
      <c r="R354" s="1063"/>
      <c r="S354" s="1063"/>
      <c r="T354" s="1064"/>
      <c r="U354" s="337" t="s">
        <v>1534</v>
      </c>
      <c r="V354" s="1038" t="s">
        <v>299</v>
      </c>
      <c r="W354" s="1039"/>
      <c r="X354" s="1039"/>
      <c r="Y354" s="1039"/>
      <c r="Z354" s="1040"/>
      <c r="AA354" s="1038" t="s">
        <v>300</v>
      </c>
      <c r="AB354" s="1039"/>
      <c r="AC354" s="1040"/>
      <c r="AD354" s="132">
        <v>4</v>
      </c>
      <c r="AE354" s="132">
        <v>0</v>
      </c>
      <c r="AF354" s="1089"/>
      <c r="AG354" s="1090"/>
      <c r="AH354" s="1091"/>
      <c r="AI354" s="1089"/>
      <c r="AJ354" s="1090"/>
      <c r="AK354" s="1091"/>
      <c r="AL354" s="234"/>
      <c r="AN354" s="191" t="str">
        <f t="shared" si="25"/>
        <v>■</v>
      </c>
    </row>
    <row r="355" spans="1:40" ht="12.75" customHeight="1">
      <c r="A355" s="113" t="str">
        <f t="shared" si="23"/>
        <v>KI</v>
      </c>
      <c r="B355" s="189"/>
      <c r="C355" s="1060">
        <v>36</v>
      </c>
      <c r="D355" s="1061"/>
      <c r="E355" s="1062" t="s">
        <v>1535</v>
      </c>
      <c r="F355" s="1063"/>
      <c r="G355" s="1063"/>
      <c r="H355" s="1063"/>
      <c r="I355" s="1063"/>
      <c r="J355" s="1063"/>
      <c r="K355" s="1063"/>
      <c r="L355" s="1063"/>
      <c r="M355" s="1063"/>
      <c r="N355" s="1063"/>
      <c r="O355" s="1063"/>
      <c r="P355" s="1063"/>
      <c r="Q355" s="1063"/>
      <c r="R355" s="1063"/>
      <c r="S355" s="1063"/>
      <c r="T355" s="1064"/>
      <c r="U355" s="337" t="s">
        <v>1536</v>
      </c>
      <c r="V355" s="1038" t="s">
        <v>292</v>
      </c>
      <c r="W355" s="1039"/>
      <c r="X355" s="1039"/>
      <c r="Y355" s="1039"/>
      <c r="Z355" s="1040"/>
      <c r="AA355" s="1038" t="s">
        <v>293</v>
      </c>
      <c r="AB355" s="1039"/>
      <c r="AC355" s="1040"/>
      <c r="AD355" s="132">
        <v>1</v>
      </c>
      <c r="AE355" s="132" t="s">
        <v>294</v>
      </c>
      <c r="AF355" s="1089"/>
      <c r="AG355" s="1090"/>
      <c r="AH355" s="1091"/>
      <c r="AI355" s="1089"/>
      <c r="AJ355" s="1090"/>
      <c r="AK355" s="1091"/>
      <c r="AL355" s="234"/>
      <c r="AN355" s="191" t="str">
        <f t="shared" si="25"/>
        <v>■</v>
      </c>
    </row>
    <row r="356" spans="1:40" ht="12.75" customHeight="1">
      <c r="A356" s="113" t="str">
        <f t="shared" si="23"/>
        <v>KI</v>
      </c>
      <c r="B356" s="189"/>
      <c r="C356" s="1060">
        <v>37</v>
      </c>
      <c r="D356" s="1061"/>
      <c r="E356" s="1062" t="s">
        <v>1537</v>
      </c>
      <c r="F356" s="1063"/>
      <c r="G356" s="1063"/>
      <c r="H356" s="1063"/>
      <c r="I356" s="1063"/>
      <c r="J356" s="1063"/>
      <c r="K356" s="1063"/>
      <c r="L356" s="1063"/>
      <c r="M356" s="1063"/>
      <c r="N356" s="1063"/>
      <c r="O356" s="1063"/>
      <c r="P356" s="1063"/>
      <c r="Q356" s="1063"/>
      <c r="R356" s="1063"/>
      <c r="S356" s="1063"/>
      <c r="T356" s="1064"/>
      <c r="U356" s="337" t="s">
        <v>1538</v>
      </c>
      <c r="V356" s="1038" t="s">
        <v>299</v>
      </c>
      <c r="W356" s="1039"/>
      <c r="X356" s="1039"/>
      <c r="Y356" s="1039"/>
      <c r="Z356" s="1040"/>
      <c r="AA356" s="1038" t="s">
        <v>293</v>
      </c>
      <c r="AB356" s="1039"/>
      <c r="AC356" s="1040"/>
      <c r="AD356" s="132">
        <v>9</v>
      </c>
      <c r="AE356" s="132" t="s">
        <v>294</v>
      </c>
      <c r="AF356" s="1089"/>
      <c r="AG356" s="1090"/>
      <c r="AH356" s="1091"/>
      <c r="AI356" s="1089"/>
      <c r="AJ356" s="1090"/>
      <c r="AK356" s="1091"/>
      <c r="AL356" s="234"/>
      <c r="AN356" s="191" t="str">
        <f t="shared" si="25"/>
        <v>■</v>
      </c>
    </row>
    <row r="357" spans="1:40" ht="12.75" customHeight="1">
      <c r="A357" s="113" t="str">
        <f t="shared" si="23"/>
        <v>KI</v>
      </c>
      <c r="B357" s="189"/>
      <c r="C357" s="1060">
        <v>38</v>
      </c>
      <c r="D357" s="1061"/>
      <c r="E357" s="1062" t="s">
        <v>1539</v>
      </c>
      <c r="F357" s="1063"/>
      <c r="G357" s="1063"/>
      <c r="H357" s="1063"/>
      <c r="I357" s="1063"/>
      <c r="J357" s="1063"/>
      <c r="K357" s="1063"/>
      <c r="L357" s="1063"/>
      <c r="M357" s="1063"/>
      <c r="N357" s="1063"/>
      <c r="O357" s="1063"/>
      <c r="P357" s="1063"/>
      <c r="Q357" s="1063"/>
      <c r="R357" s="1063"/>
      <c r="S357" s="1063"/>
      <c r="T357" s="1064"/>
      <c r="U357" s="337" t="s">
        <v>1540</v>
      </c>
      <c r="V357" s="1038" t="s">
        <v>299</v>
      </c>
      <c r="W357" s="1039"/>
      <c r="X357" s="1039"/>
      <c r="Y357" s="1039"/>
      <c r="Z357" s="1040"/>
      <c r="AA357" s="1038" t="s">
        <v>300</v>
      </c>
      <c r="AB357" s="1039"/>
      <c r="AC357" s="1040"/>
      <c r="AD357" s="132">
        <v>3</v>
      </c>
      <c r="AE357" s="132">
        <v>0</v>
      </c>
      <c r="AF357" s="1089"/>
      <c r="AG357" s="1090"/>
      <c r="AH357" s="1091"/>
      <c r="AI357" s="1089"/>
      <c r="AJ357" s="1090"/>
      <c r="AK357" s="1091"/>
      <c r="AL357" s="234"/>
      <c r="AN357" s="191" t="str">
        <f t="shared" si="25"/>
        <v>■</v>
      </c>
    </row>
    <row r="358" spans="1:40" ht="12.75" customHeight="1">
      <c r="A358" s="113" t="str">
        <f t="shared" si="23"/>
        <v>KI</v>
      </c>
      <c r="B358" s="189"/>
      <c r="C358" s="1060">
        <v>39</v>
      </c>
      <c r="D358" s="1061"/>
      <c r="E358" s="1062" t="s">
        <v>1541</v>
      </c>
      <c r="F358" s="1063"/>
      <c r="G358" s="1063"/>
      <c r="H358" s="1063"/>
      <c r="I358" s="1063"/>
      <c r="J358" s="1063"/>
      <c r="K358" s="1063"/>
      <c r="L358" s="1063"/>
      <c r="M358" s="1063"/>
      <c r="N358" s="1063"/>
      <c r="O358" s="1063"/>
      <c r="P358" s="1063"/>
      <c r="Q358" s="1063"/>
      <c r="R358" s="1063"/>
      <c r="S358" s="1063"/>
      <c r="T358" s="1064"/>
      <c r="U358" s="337" t="s">
        <v>1542</v>
      </c>
      <c r="V358" s="1038" t="s">
        <v>299</v>
      </c>
      <c r="W358" s="1039"/>
      <c r="X358" s="1039"/>
      <c r="Y358" s="1039"/>
      <c r="Z358" s="1040"/>
      <c r="AA358" s="1038" t="s">
        <v>300</v>
      </c>
      <c r="AB358" s="1039"/>
      <c r="AC358" s="1040"/>
      <c r="AD358" s="132">
        <v>4</v>
      </c>
      <c r="AE358" s="132">
        <v>0</v>
      </c>
      <c r="AF358" s="1089"/>
      <c r="AG358" s="1090"/>
      <c r="AH358" s="1091"/>
      <c r="AI358" s="1089"/>
      <c r="AJ358" s="1090"/>
      <c r="AK358" s="1091"/>
      <c r="AL358" s="234"/>
      <c r="AN358" s="191" t="str">
        <f t="shared" si="25"/>
        <v>■</v>
      </c>
    </row>
    <row r="359" spans="1:40" ht="12.75" customHeight="1">
      <c r="A359" s="113" t="str">
        <f t="shared" si="23"/>
        <v>KI</v>
      </c>
      <c r="B359" s="189"/>
      <c r="C359" s="1060">
        <v>40</v>
      </c>
      <c r="D359" s="1061"/>
      <c r="E359" s="1062" t="s">
        <v>1543</v>
      </c>
      <c r="F359" s="1063"/>
      <c r="G359" s="1063"/>
      <c r="H359" s="1063"/>
      <c r="I359" s="1063"/>
      <c r="J359" s="1063"/>
      <c r="K359" s="1063"/>
      <c r="L359" s="1063"/>
      <c r="M359" s="1063"/>
      <c r="N359" s="1063"/>
      <c r="O359" s="1063"/>
      <c r="P359" s="1063"/>
      <c r="Q359" s="1063"/>
      <c r="R359" s="1063"/>
      <c r="S359" s="1063"/>
      <c r="T359" s="1064"/>
      <c r="U359" s="337" t="s">
        <v>1544</v>
      </c>
      <c r="V359" s="1038" t="s">
        <v>292</v>
      </c>
      <c r="W359" s="1039"/>
      <c r="X359" s="1039"/>
      <c r="Y359" s="1039"/>
      <c r="Z359" s="1040"/>
      <c r="AA359" s="1038" t="s">
        <v>293</v>
      </c>
      <c r="AB359" s="1039"/>
      <c r="AC359" s="1040"/>
      <c r="AD359" s="132">
        <v>1</v>
      </c>
      <c r="AE359" s="132" t="s">
        <v>294</v>
      </c>
      <c r="AF359" s="1089"/>
      <c r="AG359" s="1090"/>
      <c r="AH359" s="1091"/>
      <c r="AI359" s="1089"/>
      <c r="AJ359" s="1090"/>
      <c r="AK359" s="1091"/>
      <c r="AL359" s="234"/>
      <c r="AN359" s="191" t="str">
        <f t="shared" si="25"/>
        <v>■</v>
      </c>
    </row>
    <row r="360" spans="1:40" ht="12.75" customHeight="1">
      <c r="A360" s="113" t="str">
        <f t="shared" si="23"/>
        <v>KI</v>
      </c>
      <c r="B360" s="189"/>
      <c r="C360" s="1060">
        <v>41</v>
      </c>
      <c r="D360" s="1061"/>
      <c r="E360" s="1062" t="s">
        <v>1545</v>
      </c>
      <c r="F360" s="1063"/>
      <c r="G360" s="1063"/>
      <c r="H360" s="1063"/>
      <c r="I360" s="1063"/>
      <c r="J360" s="1063"/>
      <c r="K360" s="1063"/>
      <c r="L360" s="1063"/>
      <c r="M360" s="1063"/>
      <c r="N360" s="1063"/>
      <c r="O360" s="1063"/>
      <c r="P360" s="1063"/>
      <c r="Q360" s="1063"/>
      <c r="R360" s="1063"/>
      <c r="S360" s="1063"/>
      <c r="T360" s="1064"/>
      <c r="U360" s="337" t="s">
        <v>1546</v>
      </c>
      <c r="V360" s="1038" t="s">
        <v>299</v>
      </c>
      <c r="W360" s="1039"/>
      <c r="X360" s="1039"/>
      <c r="Y360" s="1039"/>
      <c r="Z360" s="1040"/>
      <c r="AA360" s="1038" t="s">
        <v>293</v>
      </c>
      <c r="AB360" s="1039"/>
      <c r="AC360" s="1040"/>
      <c r="AD360" s="132">
        <v>9</v>
      </c>
      <c r="AE360" s="132" t="s">
        <v>294</v>
      </c>
      <c r="AF360" s="1089"/>
      <c r="AG360" s="1090"/>
      <c r="AH360" s="1091"/>
      <c r="AI360" s="1089"/>
      <c r="AJ360" s="1090"/>
      <c r="AK360" s="1091"/>
      <c r="AL360" s="234"/>
      <c r="AN360" s="191" t="str">
        <f t="shared" si="25"/>
        <v>■</v>
      </c>
    </row>
    <row r="361" spans="1:40" ht="12.75" customHeight="1">
      <c r="A361" s="113" t="str">
        <f t="shared" si="23"/>
        <v>KI</v>
      </c>
      <c r="B361" s="189"/>
      <c r="C361" s="1060">
        <v>42</v>
      </c>
      <c r="D361" s="1061"/>
      <c r="E361" s="1062" t="s">
        <v>1547</v>
      </c>
      <c r="F361" s="1063"/>
      <c r="G361" s="1063"/>
      <c r="H361" s="1063"/>
      <c r="I361" s="1063"/>
      <c r="J361" s="1063"/>
      <c r="K361" s="1063"/>
      <c r="L361" s="1063"/>
      <c r="M361" s="1063"/>
      <c r="N361" s="1063"/>
      <c r="O361" s="1063"/>
      <c r="P361" s="1063"/>
      <c r="Q361" s="1063"/>
      <c r="R361" s="1063"/>
      <c r="S361" s="1063"/>
      <c r="T361" s="1064"/>
      <c r="U361" s="337" t="s">
        <v>1548</v>
      </c>
      <c r="V361" s="1038" t="s">
        <v>299</v>
      </c>
      <c r="W361" s="1039"/>
      <c r="X361" s="1039"/>
      <c r="Y361" s="1039"/>
      <c r="Z361" s="1040"/>
      <c r="AA361" s="1038" t="s">
        <v>300</v>
      </c>
      <c r="AB361" s="1039"/>
      <c r="AC361" s="1040"/>
      <c r="AD361" s="132">
        <v>3</v>
      </c>
      <c r="AE361" s="132">
        <v>0</v>
      </c>
      <c r="AF361" s="1089"/>
      <c r="AG361" s="1090"/>
      <c r="AH361" s="1091"/>
      <c r="AI361" s="1089"/>
      <c r="AJ361" s="1090"/>
      <c r="AK361" s="1091"/>
      <c r="AL361" s="234"/>
      <c r="AN361" s="191" t="str">
        <f t="shared" si="25"/>
        <v>■</v>
      </c>
    </row>
    <row r="362" spans="1:40" ht="12.75" customHeight="1">
      <c r="A362" s="113" t="str">
        <f t="shared" si="23"/>
        <v>KI</v>
      </c>
      <c r="B362" s="189"/>
      <c r="C362" s="1060">
        <v>43</v>
      </c>
      <c r="D362" s="1061"/>
      <c r="E362" s="1062" t="s">
        <v>1549</v>
      </c>
      <c r="F362" s="1063"/>
      <c r="G362" s="1063"/>
      <c r="H362" s="1063"/>
      <c r="I362" s="1063"/>
      <c r="J362" s="1063"/>
      <c r="K362" s="1063"/>
      <c r="L362" s="1063"/>
      <c r="M362" s="1063"/>
      <c r="N362" s="1063"/>
      <c r="O362" s="1063"/>
      <c r="P362" s="1063"/>
      <c r="Q362" s="1063"/>
      <c r="R362" s="1063"/>
      <c r="S362" s="1063"/>
      <c r="T362" s="1064"/>
      <c r="U362" s="337" t="s">
        <v>1550</v>
      </c>
      <c r="V362" s="1038" t="s">
        <v>299</v>
      </c>
      <c r="W362" s="1039"/>
      <c r="X362" s="1039"/>
      <c r="Y362" s="1039"/>
      <c r="Z362" s="1040"/>
      <c r="AA362" s="1038" t="s">
        <v>300</v>
      </c>
      <c r="AB362" s="1039"/>
      <c r="AC362" s="1040"/>
      <c r="AD362" s="132">
        <v>4</v>
      </c>
      <c r="AE362" s="132">
        <v>0</v>
      </c>
      <c r="AF362" s="1089"/>
      <c r="AG362" s="1090"/>
      <c r="AH362" s="1091"/>
      <c r="AI362" s="1089"/>
      <c r="AJ362" s="1090"/>
      <c r="AK362" s="1091"/>
      <c r="AL362" s="234"/>
      <c r="AN362" s="191" t="str">
        <f t="shared" si="25"/>
        <v>■</v>
      </c>
    </row>
    <row r="363" spans="1:40" ht="12.75" customHeight="1">
      <c r="A363" s="113" t="str">
        <f t="shared" si="23"/>
        <v>KI</v>
      </c>
      <c r="B363" s="189"/>
      <c r="C363" s="1060">
        <v>44</v>
      </c>
      <c r="D363" s="1061"/>
      <c r="E363" s="1062" t="s">
        <v>1551</v>
      </c>
      <c r="F363" s="1063"/>
      <c r="G363" s="1063"/>
      <c r="H363" s="1063"/>
      <c r="I363" s="1063"/>
      <c r="J363" s="1063"/>
      <c r="K363" s="1063"/>
      <c r="L363" s="1063"/>
      <c r="M363" s="1063"/>
      <c r="N363" s="1063"/>
      <c r="O363" s="1063"/>
      <c r="P363" s="1063"/>
      <c r="Q363" s="1063"/>
      <c r="R363" s="1063"/>
      <c r="S363" s="1063"/>
      <c r="T363" s="1064"/>
      <c r="U363" s="337" t="s">
        <v>1552</v>
      </c>
      <c r="V363" s="1038" t="s">
        <v>292</v>
      </c>
      <c r="W363" s="1039"/>
      <c r="X363" s="1039"/>
      <c r="Y363" s="1039"/>
      <c r="Z363" s="1040"/>
      <c r="AA363" s="1038" t="s">
        <v>293</v>
      </c>
      <c r="AB363" s="1039"/>
      <c r="AC363" s="1040"/>
      <c r="AD363" s="132">
        <v>1</v>
      </c>
      <c r="AE363" s="132" t="s">
        <v>294</v>
      </c>
      <c r="AF363" s="1089"/>
      <c r="AG363" s="1090"/>
      <c r="AH363" s="1091"/>
      <c r="AI363" s="1089"/>
      <c r="AJ363" s="1090"/>
      <c r="AK363" s="1091"/>
      <c r="AL363" s="234"/>
      <c r="AN363" s="191" t="str">
        <f t="shared" si="25"/>
        <v>■</v>
      </c>
    </row>
    <row r="364" spans="1:40" ht="12.75" customHeight="1">
      <c r="A364" s="113" t="str">
        <f t="shared" si="23"/>
        <v>KI</v>
      </c>
      <c r="B364" s="189"/>
      <c r="C364" s="1060">
        <v>45</v>
      </c>
      <c r="D364" s="1061"/>
      <c r="E364" s="1062" t="s">
        <v>1553</v>
      </c>
      <c r="F364" s="1063"/>
      <c r="G364" s="1063"/>
      <c r="H364" s="1063"/>
      <c r="I364" s="1063"/>
      <c r="J364" s="1063"/>
      <c r="K364" s="1063"/>
      <c r="L364" s="1063"/>
      <c r="M364" s="1063"/>
      <c r="N364" s="1063"/>
      <c r="O364" s="1063"/>
      <c r="P364" s="1063"/>
      <c r="Q364" s="1063"/>
      <c r="R364" s="1063"/>
      <c r="S364" s="1063"/>
      <c r="T364" s="1064"/>
      <c r="U364" s="337" t="s">
        <v>1554</v>
      </c>
      <c r="V364" s="1038" t="s">
        <v>299</v>
      </c>
      <c r="W364" s="1039"/>
      <c r="X364" s="1039"/>
      <c r="Y364" s="1039"/>
      <c r="Z364" s="1040"/>
      <c r="AA364" s="1038" t="s">
        <v>293</v>
      </c>
      <c r="AB364" s="1039"/>
      <c r="AC364" s="1040"/>
      <c r="AD364" s="132">
        <v>9</v>
      </c>
      <c r="AE364" s="132" t="s">
        <v>294</v>
      </c>
      <c r="AF364" s="1089"/>
      <c r="AG364" s="1090"/>
      <c r="AH364" s="1091"/>
      <c r="AI364" s="1089"/>
      <c r="AJ364" s="1090"/>
      <c r="AK364" s="1091"/>
      <c r="AL364" s="234"/>
      <c r="AN364" s="191" t="str">
        <f t="shared" si="25"/>
        <v>■</v>
      </c>
    </row>
    <row r="365" spans="1:40" ht="12.75" customHeight="1">
      <c r="A365" s="113" t="str">
        <f t="shared" si="23"/>
        <v>KI</v>
      </c>
      <c r="B365" s="189"/>
      <c r="C365" s="1060">
        <v>46</v>
      </c>
      <c r="D365" s="1061"/>
      <c r="E365" s="1062" t="s">
        <v>1555</v>
      </c>
      <c r="F365" s="1063"/>
      <c r="G365" s="1063"/>
      <c r="H365" s="1063"/>
      <c r="I365" s="1063"/>
      <c r="J365" s="1063"/>
      <c r="K365" s="1063"/>
      <c r="L365" s="1063"/>
      <c r="M365" s="1063"/>
      <c r="N365" s="1063"/>
      <c r="O365" s="1063"/>
      <c r="P365" s="1063"/>
      <c r="Q365" s="1063"/>
      <c r="R365" s="1063"/>
      <c r="S365" s="1063"/>
      <c r="T365" s="1064"/>
      <c r="U365" s="337" t="s">
        <v>1556</v>
      </c>
      <c r="V365" s="1038" t="s">
        <v>299</v>
      </c>
      <c r="W365" s="1039"/>
      <c r="X365" s="1039"/>
      <c r="Y365" s="1039"/>
      <c r="Z365" s="1040"/>
      <c r="AA365" s="1038" t="s">
        <v>300</v>
      </c>
      <c r="AB365" s="1039"/>
      <c r="AC365" s="1040"/>
      <c r="AD365" s="132">
        <v>3</v>
      </c>
      <c r="AE365" s="132">
        <v>0</v>
      </c>
      <c r="AF365" s="1089"/>
      <c r="AG365" s="1090"/>
      <c r="AH365" s="1091"/>
      <c r="AI365" s="1089"/>
      <c r="AJ365" s="1090"/>
      <c r="AK365" s="1091"/>
      <c r="AL365" s="234"/>
      <c r="AN365" s="191" t="str">
        <f t="shared" si="25"/>
        <v>■</v>
      </c>
    </row>
    <row r="366" spans="1:40" ht="12.75" customHeight="1">
      <c r="A366" s="113" t="str">
        <f t="shared" si="23"/>
        <v>KI</v>
      </c>
      <c r="B366" s="189"/>
      <c r="C366" s="1060">
        <v>47</v>
      </c>
      <c r="D366" s="1061"/>
      <c r="E366" s="1062" t="s">
        <v>1557</v>
      </c>
      <c r="F366" s="1063"/>
      <c r="G366" s="1063"/>
      <c r="H366" s="1063"/>
      <c r="I366" s="1063"/>
      <c r="J366" s="1063"/>
      <c r="K366" s="1063"/>
      <c r="L366" s="1063"/>
      <c r="M366" s="1063"/>
      <c r="N366" s="1063"/>
      <c r="O366" s="1063"/>
      <c r="P366" s="1063"/>
      <c r="Q366" s="1063"/>
      <c r="R366" s="1063"/>
      <c r="S366" s="1063"/>
      <c r="T366" s="1064"/>
      <c r="U366" s="337" t="s">
        <v>1558</v>
      </c>
      <c r="V366" s="1038" t="s">
        <v>299</v>
      </c>
      <c r="W366" s="1039"/>
      <c r="X366" s="1039"/>
      <c r="Y366" s="1039"/>
      <c r="Z366" s="1040"/>
      <c r="AA366" s="1038" t="s">
        <v>300</v>
      </c>
      <c r="AB366" s="1039"/>
      <c r="AC366" s="1040"/>
      <c r="AD366" s="132">
        <v>4</v>
      </c>
      <c r="AE366" s="132">
        <v>0</v>
      </c>
      <c r="AF366" s="1089"/>
      <c r="AG366" s="1090"/>
      <c r="AH366" s="1091"/>
      <c r="AI366" s="1089"/>
      <c r="AJ366" s="1090"/>
      <c r="AK366" s="1091"/>
      <c r="AL366" s="234"/>
      <c r="AN366" s="191" t="str">
        <f t="shared" si="25"/>
        <v>■</v>
      </c>
    </row>
    <row r="367" spans="1:40" ht="12.75" customHeight="1">
      <c r="A367" s="113" t="str">
        <f t="shared" si="23"/>
        <v>KI</v>
      </c>
      <c r="B367" s="189"/>
      <c r="C367" s="1060">
        <v>48</v>
      </c>
      <c r="D367" s="1061"/>
      <c r="E367" s="1062" t="s">
        <v>1559</v>
      </c>
      <c r="F367" s="1063"/>
      <c r="G367" s="1063"/>
      <c r="H367" s="1063"/>
      <c r="I367" s="1063"/>
      <c r="J367" s="1063"/>
      <c r="K367" s="1063"/>
      <c r="L367" s="1063"/>
      <c r="M367" s="1063"/>
      <c r="N367" s="1063"/>
      <c r="O367" s="1063"/>
      <c r="P367" s="1063"/>
      <c r="Q367" s="1063"/>
      <c r="R367" s="1063"/>
      <c r="S367" s="1063"/>
      <c r="T367" s="1064"/>
      <c r="U367" s="337" t="s">
        <v>1560</v>
      </c>
      <c r="V367" s="1038" t="s">
        <v>292</v>
      </c>
      <c r="W367" s="1039"/>
      <c r="X367" s="1039"/>
      <c r="Y367" s="1039"/>
      <c r="Z367" s="1040"/>
      <c r="AA367" s="1038" t="s">
        <v>293</v>
      </c>
      <c r="AB367" s="1039"/>
      <c r="AC367" s="1040"/>
      <c r="AD367" s="132">
        <v>1</v>
      </c>
      <c r="AE367" s="132" t="s">
        <v>294</v>
      </c>
      <c r="AF367" s="1089"/>
      <c r="AG367" s="1090"/>
      <c r="AH367" s="1091"/>
      <c r="AI367" s="1089"/>
      <c r="AJ367" s="1090"/>
      <c r="AK367" s="1091"/>
      <c r="AL367" s="234"/>
      <c r="AN367" s="191" t="str">
        <f t="shared" si="25"/>
        <v>■</v>
      </c>
    </row>
    <row r="368" spans="1:40" ht="12.75" customHeight="1">
      <c r="A368" s="113" t="str">
        <f t="shared" si="23"/>
        <v>KI</v>
      </c>
      <c r="B368" s="189"/>
      <c r="C368" s="1060">
        <v>49</v>
      </c>
      <c r="D368" s="1061"/>
      <c r="E368" s="1062" t="s">
        <v>1561</v>
      </c>
      <c r="F368" s="1063"/>
      <c r="G368" s="1063"/>
      <c r="H368" s="1063"/>
      <c r="I368" s="1063"/>
      <c r="J368" s="1063"/>
      <c r="K368" s="1063"/>
      <c r="L368" s="1063"/>
      <c r="M368" s="1063"/>
      <c r="N368" s="1063"/>
      <c r="O368" s="1063"/>
      <c r="P368" s="1063"/>
      <c r="Q368" s="1063"/>
      <c r="R368" s="1063"/>
      <c r="S368" s="1063"/>
      <c r="T368" s="1064"/>
      <c r="U368" s="337" t="s">
        <v>1562</v>
      </c>
      <c r="V368" s="1038" t="s">
        <v>299</v>
      </c>
      <c r="W368" s="1039"/>
      <c r="X368" s="1039"/>
      <c r="Y368" s="1039"/>
      <c r="Z368" s="1040"/>
      <c r="AA368" s="1038" t="s">
        <v>293</v>
      </c>
      <c r="AB368" s="1039"/>
      <c r="AC368" s="1040"/>
      <c r="AD368" s="132">
        <v>9</v>
      </c>
      <c r="AE368" s="132" t="s">
        <v>294</v>
      </c>
      <c r="AF368" s="1089"/>
      <c r="AG368" s="1090"/>
      <c r="AH368" s="1091"/>
      <c r="AI368" s="1089"/>
      <c r="AJ368" s="1090"/>
      <c r="AK368" s="1091"/>
      <c r="AL368" s="234"/>
      <c r="AN368" s="191" t="str">
        <f t="shared" si="25"/>
        <v>■</v>
      </c>
    </row>
    <row r="369" spans="1:40" ht="12.75" customHeight="1">
      <c r="A369" s="113" t="str">
        <f t="shared" si="23"/>
        <v>KI</v>
      </c>
      <c r="B369" s="189"/>
      <c r="C369" s="1060">
        <v>50</v>
      </c>
      <c r="D369" s="1061"/>
      <c r="E369" s="1062" t="s">
        <v>1563</v>
      </c>
      <c r="F369" s="1063"/>
      <c r="G369" s="1063"/>
      <c r="H369" s="1063"/>
      <c r="I369" s="1063"/>
      <c r="J369" s="1063"/>
      <c r="K369" s="1063"/>
      <c r="L369" s="1063"/>
      <c r="M369" s="1063"/>
      <c r="N369" s="1063"/>
      <c r="O369" s="1063"/>
      <c r="P369" s="1063"/>
      <c r="Q369" s="1063"/>
      <c r="R369" s="1063"/>
      <c r="S369" s="1063"/>
      <c r="T369" s="1064"/>
      <c r="U369" s="337" t="s">
        <v>1564</v>
      </c>
      <c r="V369" s="1038" t="s">
        <v>299</v>
      </c>
      <c r="W369" s="1039"/>
      <c r="X369" s="1039"/>
      <c r="Y369" s="1039"/>
      <c r="Z369" s="1040"/>
      <c r="AA369" s="1038" t="s">
        <v>300</v>
      </c>
      <c r="AB369" s="1039"/>
      <c r="AC369" s="1040"/>
      <c r="AD369" s="132">
        <v>3</v>
      </c>
      <c r="AE369" s="132">
        <v>0</v>
      </c>
      <c r="AF369" s="1089"/>
      <c r="AG369" s="1090"/>
      <c r="AH369" s="1091"/>
      <c r="AI369" s="1089"/>
      <c r="AJ369" s="1090"/>
      <c r="AK369" s="1091"/>
      <c r="AL369" s="234"/>
      <c r="AN369" s="191" t="str">
        <f t="shared" si="25"/>
        <v>■</v>
      </c>
    </row>
    <row r="370" spans="1:40" ht="12.75" customHeight="1">
      <c r="A370" s="113" t="str">
        <f t="shared" si="23"/>
        <v>KI</v>
      </c>
      <c r="B370" s="189"/>
      <c r="C370" s="1060">
        <v>51</v>
      </c>
      <c r="D370" s="1061"/>
      <c r="E370" s="1062" t="s">
        <v>1565</v>
      </c>
      <c r="F370" s="1063"/>
      <c r="G370" s="1063"/>
      <c r="H370" s="1063"/>
      <c r="I370" s="1063"/>
      <c r="J370" s="1063"/>
      <c r="K370" s="1063"/>
      <c r="L370" s="1063"/>
      <c r="M370" s="1063"/>
      <c r="N370" s="1063"/>
      <c r="O370" s="1063"/>
      <c r="P370" s="1063"/>
      <c r="Q370" s="1063"/>
      <c r="R370" s="1063"/>
      <c r="S370" s="1063"/>
      <c r="T370" s="1064"/>
      <c r="U370" s="337" t="s">
        <v>1566</v>
      </c>
      <c r="V370" s="1038" t="s">
        <v>299</v>
      </c>
      <c r="W370" s="1039"/>
      <c r="X370" s="1039"/>
      <c r="Y370" s="1039"/>
      <c r="Z370" s="1040"/>
      <c r="AA370" s="1038" t="s">
        <v>300</v>
      </c>
      <c r="AB370" s="1039"/>
      <c r="AC370" s="1040"/>
      <c r="AD370" s="132">
        <v>4</v>
      </c>
      <c r="AE370" s="132">
        <v>0</v>
      </c>
      <c r="AF370" s="1089"/>
      <c r="AG370" s="1090"/>
      <c r="AH370" s="1091"/>
      <c r="AI370" s="1089"/>
      <c r="AJ370" s="1090"/>
      <c r="AK370" s="1091"/>
      <c r="AL370" s="234"/>
      <c r="AN370" s="191" t="str">
        <f t="shared" si="25"/>
        <v>■</v>
      </c>
    </row>
    <row r="371" spans="1:40" ht="12.75" customHeight="1">
      <c r="A371" s="113" t="str">
        <f t="shared" si="23"/>
        <v>KI</v>
      </c>
      <c r="B371" s="189"/>
      <c r="C371" s="1060">
        <v>52</v>
      </c>
      <c r="D371" s="1061"/>
      <c r="E371" s="1062" t="s">
        <v>1567</v>
      </c>
      <c r="F371" s="1063"/>
      <c r="G371" s="1063"/>
      <c r="H371" s="1063"/>
      <c r="I371" s="1063"/>
      <c r="J371" s="1063"/>
      <c r="K371" s="1063"/>
      <c r="L371" s="1063"/>
      <c r="M371" s="1063"/>
      <c r="N371" s="1063"/>
      <c r="O371" s="1063"/>
      <c r="P371" s="1063"/>
      <c r="Q371" s="1063"/>
      <c r="R371" s="1063"/>
      <c r="S371" s="1063"/>
      <c r="T371" s="1064"/>
      <c r="U371" s="337" t="s">
        <v>1568</v>
      </c>
      <c r="V371" s="1038" t="s">
        <v>292</v>
      </c>
      <c r="W371" s="1039"/>
      <c r="X371" s="1039"/>
      <c r="Y371" s="1039"/>
      <c r="Z371" s="1040"/>
      <c r="AA371" s="1038" t="s">
        <v>293</v>
      </c>
      <c r="AB371" s="1039"/>
      <c r="AC371" s="1040"/>
      <c r="AD371" s="132">
        <v>1</v>
      </c>
      <c r="AE371" s="132" t="s">
        <v>294</v>
      </c>
      <c r="AF371" s="1089"/>
      <c r="AG371" s="1090"/>
      <c r="AH371" s="1091"/>
      <c r="AI371" s="1089"/>
      <c r="AJ371" s="1090"/>
      <c r="AK371" s="1091"/>
      <c r="AL371" s="234"/>
      <c r="AN371" s="191" t="str">
        <f t="shared" si="25"/>
        <v>■</v>
      </c>
    </row>
    <row r="372" spans="1:40" ht="12.75" customHeight="1">
      <c r="A372" s="113" t="str">
        <f t="shared" si="23"/>
        <v>KI</v>
      </c>
      <c r="B372" s="189"/>
      <c r="C372" s="1060">
        <v>53</v>
      </c>
      <c r="D372" s="1061"/>
      <c r="E372" s="1062" t="s">
        <v>1569</v>
      </c>
      <c r="F372" s="1063"/>
      <c r="G372" s="1063"/>
      <c r="H372" s="1063"/>
      <c r="I372" s="1063"/>
      <c r="J372" s="1063"/>
      <c r="K372" s="1063"/>
      <c r="L372" s="1063"/>
      <c r="M372" s="1063"/>
      <c r="N372" s="1063"/>
      <c r="O372" s="1063"/>
      <c r="P372" s="1063"/>
      <c r="Q372" s="1063"/>
      <c r="R372" s="1063"/>
      <c r="S372" s="1063"/>
      <c r="T372" s="1064"/>
      <c r="U372" s="337" t="s">
        <v>1570</v>
      </c>
      <c r="V372" s="1038" t="s">
        <v>299</v>
      </c>
      <c r="W372" s="1039"/>
      <c r="X372" s="1039"/>
      <c r="Y372" s="1039"/>
      <c r="Z372" s="1040"/>
      <c r="AA372" s="1038" t="s">
        <v>293</v>
      </c>
      <c r="AB372" s="1039"/>
      <c r="AC372" s="1040"/>
      <c r="AD372" s="132">
        <v>9</v>
      </c>
      <c r="AE372" s="132" t="s">
        <v>294</v>
      </c>
      <c r="AF372" s="1089"/>
      <c r="AG372" s="1090"/>
      <c r="AH372" s="1091"/>
      <c r="AI372" s="1089"/>
      <c r="AJ372" s="1090"/>
      <c r="AK372" s="1091"/>
      <c r="AL372" s="234"/>
      <c r="AN372" s="191" t="str">
        <f t="shared" si="25"/>
        <v>■</v>
      </c>
    </row>
    <row r="373" spans="1:40" ht="12.75" customHeight="1">
      <c r="A373" s="113" t="str">
        <f t="shared" si="23"/>
        <v>KI</v>
      </c>
      <c r="B373" s="189"/>
      <c r="C373" s="1060">
        <v>54</v>
      </c>
      <c r="D373" s="1061"/>
      <c r="E373" s="1062" t="s">
        <v>1571</v>
      </c>
      <c r="F373" s="1063"/>
      <c r="G373" s="1063"/>
      <c r="H373" s="1063"/>
      <c r="I373" s="1063"/>
      <c r="J373" s="1063"/>
      <c r="K373" s="1063"/>
      <c r="L373" s="1063"/>
      <c r="M373" s="1063"/>
      <c r="N373" s="1063"/>
      <c r="O373" s="1063"/>
      <c r="P373" s="1063"/>
      <c r="Q373" s="1063"/>
      <c r="R373" s="1063"/>
      <c r="S373" s="1063"/>
      <c r="T373" s="1064"/>
      <c r="U373" s="337" t="s">
        <v>1572</v>
      </c>
      <c r="V373" s="1038" t="s">
        <v>299</v>
      </c>
      <c r="W373" s="1039"/>
      <c r="X373" s="1039"/>
      <c r="Y373" s="1039"/>
      <c r="Z373" s="1040"/>
      <c r="AA373" s="1038" t="s">
        <v>300</v>
      </c>
      <c r="AB373" s="1039"/>
      <c r="AC373" s="1040"/>
      <c r="AD373" s="132">
        <v>3</v>
      </c>
      <c r="AE373" s="132">
        <v>0</v>
      </c>
      <c r="AF373" s="1089"/>
      <c r="AG373" s="1090"/>
      <c r="AH373" s="1091"/>
      <c r="AI373" s="1089"/>
      <c r="AJ373" s="1090"/>
      <c r="AK373" s="1091"/>
      <c r="AL373" s="234"/>
      <c r="AN373" s="191" t="str">
        <f t="shared" si="25"/>
        <v>■</v>
      </c>
    </row>
    <row r="374" spans="1:40" ht="12.75" customHeight="1">
      <c r="A374" s="113" t="str">
        <f t="shared" si="23"/>
        <v>KI</v>
      </c>
      <c r="B374" s="189"/>
      <c r="C374" s="1060">
        <v>55</v>
      </c>
      <c r="D374" s="1061"/>
      <c r="E374" s="1062" t="s">
        <v>1573</v>
      </c>
      <c r="F374" s="1063"/>
      <c r="G374" s="1063"/>
      <c r="H374" s="1063"/>
      <c r="I374" s="1063"/>
      <c r="J374" s="1063"/>
      <c r="K374" s="1063"/>
      <c r="L374" s="1063"/>
      <c r="M374" s="1063"/>
      <c r="N374" s="1063"/>
      <c r="O374" s="1063"/>
      <c r="P374" s="1063"/>
      <c r="Q374" s="1063"/>
      <c r="R374" s="1063"/>
      <c r="S374" s="1063"/>
      <c r="T374" s="1064"/>
      <c r="U374" s="337" t="s">
        <v>1574</v>
      </c>
      <c r="V374" s="1038" t="s">
        <v>299</v>
      </c>
      <c r="W374" s="1039"/>
      <c r="X374" s="1039"/>
      <c r="Y374" s="1039"/>
      <c r="Z374" s="1040"/>
      <c r="AA374" s="1038" t="s">
        <v>300</v>
      </c>
      <c r="AB374" s="1039"/>
      <c r="AC374" s="1040"/>
      <c r="AD374" s="132">
        <v>4</v>
      </c>
      <c r="AE374" s="132">
        <v>0</v>
      </c>
      <c r="AF374" s="1089"/>
      <c r="AG374" s="1090"/>
      <c r="AH374" s="1091"/>
      <c r="AI374" s="1089"/>
      <c r="AJ374" s="1090"/>
      <c r="AK374" s="1091"/>
      <c r="AL374" s="234"/>
      <c r="AN374" s="191" t="str">
        <f t="shared" si="25"/>
        <v>■</v>
      </c>
    </row>
    <row r="375" spans="1:40" ht="12.75" customHeight="1">
      <c r="A375" s="113" t="str">
        <f t="shared" si="23"/>
        <v>KI</v>
      </c>
      <c r="B375" s="189"/>
      <c r="C375" s="1060">
        <v>56</v>
      </c>
      <c r="D375" s="1061"/>
      <c r="E375" s="1062" t="s">
        <v>1575</v>
      </c>
      <c r="F375" s="1063"/>
      <c r="G375" s="1063"/>
      <c r="H375" s="1063"/>
      <c r="I375" s="1063"/>
      <c r="J375" s="1063"/>
      <c r="K375" s="1063"/>
      <c r="L375" s="1063"/>
      <c r="M375" s="1063"/>
      <c r="N375" s="1063"/>
      <c r="O375" s="1063"/>
      <c r="P375" s="1063"/>
      <c r="Q375" s="1063"/>
      <c r="R375" s="1063"/>
      <c r="S375" s="1063"/>
      <c r="T375" s="1064"/>
      <c r="U375" s="337" t="s">
        <v>1576</v>
      </c>
      <c r="V375" s="1038" t="s">
        <v>292</v>
      </c>
      <c r="W375" s="1039"/>
      <c r="X375" s="1039"/>
      <c r="Y375" s="1039"/>
      <c r="Z375" s="1040"/>
      <c r="AA375" s="1038" t="s">
        <v>293</v>
      </c>
      <c r="AB375" s="1039"/>
      <c r="AC375" s="1040"/>
      <c r="AD375" s="132">
        <v>1</v>
      </c>
      <c r="AE375" s="132" t="s">
        <v>294</v>
      </c>
      <c r="AF375" s="1089"/>
      <c r="AG375" s="1090"/>
      <c r="AH375" s="1091"/>
      <c r="AI375" s="1089"/>
      <c r="AJ375" s="1090"/>
      <c r="AK375" s="1091"/>
      <c r="AL375" s="234"/>
      <c r="AN375" s="191" t="str">
        <f t="shared" si="25"/>
        <v>■</v>
      </c>
    </row>
    <row r="376" spans="1:40" ht="12.75" customHeight="1">
      <c r="A376" s="113" t="str">
        <f t="shared" ref="A376:A439" si="26">IF(LEN(J376)&gt;0,MID(J376,FIND("(",J376,1)+1,2),A375)</f>
        <v>KI</v>
      </c>
      <c r="B376" s="189"/>
      <c r="C376" s="1060">
        <v>57</v>
      </c>
      <c r="D376" s="1061"/>
      <c r="E376" s="1062" t="s">
        <v>1577</v>
      </c>
      <c r="F376" s="1063"/>
      <c r="G376" s="1063"/>
      <c r="H376" s="1063"/>
      <c r="I376" s="1063"/>
      <c r="J376" s="1063"/>
      <c r="K376" s="1063"/>
      <c r="L376" s="1063"/>
      <c r="M376" s="1063"/>
      <c r="N376" s="1063"/>
      <c r="O376" s="1063"/>
      <c r="P376" s="1063"/>
      <c r="Q376" s="1063"/>
      <c r="R376" s="1063"/>
      <c r="S376" s="1063"/>
      <c r="T376" s="1064"/>
      <c r="U376" s="337" t="s">
        <v>1578</v>
      </c>
      <c r="V376" s="1038" t="s">
        <v>299</v>
      </c>
      <c r="W376" s="1039"/>
      <c r="X376" s="1039"/>
      <c r="Y376" s="1039"/>
      <c r="Z376" s="1040"/>
      <c r="AA376" s="1038" t="s">
        <v>293</v>
      </c>
      <c r="AB376" s="1039"/>
      <c r="AC376" s="1040"/>
      <c r="AD376" s="132">
        <v>9</v>
      </c>
      <c r="AE376" s="132" t="s">
        <v>294</v>
      </c>
      <c r="AF376" s="1089"/>
      <c r="AG376" s="1090"/>
      <c r="AH376" s="1091"/>
      <c r="AI376" s="1089"/>
      <c r="AJ376" s="1090"/>
      <c r="AK376" s="1091"/>
      <c r="AL376" s="234"/>
      <c r="AN376" s="191" t="str">
        <f t="shared" si="25"/>
        <v>■</v>
      </c>
    </row>
    <row r="377" spans="1:40" ht="12.75" customHeight="1">
      <c r="A377" s="113" t="str">
        <f t="shared" si="26"/>
        <v>KI</v>
      </c>
      <c r="B377" s="189"/>
      <c r="C377" s="1060">
        <v>58</v>
      </c>
      <c r="D377" s="1061"/>
      <c r="E377" s="1062" t="s">
        <v>1579</v>
      </c>
      <c r="F377" s="1063"/>
      <c r="G377" s="1063"/>
      <c r="H377" s="1063"/>
      <c r="I377" s="1063"/>
      <c r="J377" s="1063"/>
      <c r="K377" s="1063"/>
      <c r="L377" s="1063"/>
      <c r="M377" s="1063"/>
      <c r="N377" s="1063"/>
      <c r="O377" s="1063"/>
      <c r="P377" s="1063"/>
      <c r="Q377" s="1063"/>
      <c r="R377" s="1063"/>
      <c r="S377" s="1063"/>
      <c r="T377" s="1064"/>
      <c r="U377" s="337" t="s">
        <v>1580</v>
      </c>
      <c r="V377" s="1038" t="s">
        <v>299</v>
      </c>
      <c r="W377" s="1039"/>
      <c r="X377" s="1039"/>
      <c r="Y377" s="1039"/>
      <c r="Z377" s="1040"/>
      <c r="AA377" s="1038" t="s">
        <v>300</v>
      </c>
      <c r="AB377" s="1039"/>
      <c r="AC377" s="1040"/>
      <c r="AD377" s="132">
        <v>3</v>
      </c>
      <c r="AE377" s="132">
        <v>0</v>
      </c>
      <c r="AF377" s="1089"/>
      <c r="AG377" s="1090"/>
      <c r="AH377" s="1091"/>
      <c r="AI377" s="1089"/>
      <c r="AJ377" s="1090"/>
      <c r="AK377" s="1091"/>
      <c r="AL377" s="234"/>
      <c r="AN377" s="191" t="str">
        <f t="shared" si="25"/>
        <v>■</v>
      </c>
    </row>
    <row r="378" spans="1:40" ht="12.75" customHeight="1">
      <c r="A378" s="113" t="str">
        <f t="shared" si="26"/>
        <v>KI</v>
      </c>
      <c r="B378" s="189"/>
      <c r="C378" s="1060">
        <v>59</v>
      </c>
      <c r="D378" s="1061"/>
      <c r="E378" s="1062" t="s">
        <v>1581</v>
      </c>
      <c r="F378" s="1063"/>
      <c r="G378" s="1063"/>
      <c r="H378" s="1063"/>
      <c r="I378" s="1063"/>
      <c r="J378" s="1063"/>
      <c r="K378" s="1063"/>
      <c r="L378" s="1063"/>
      <c r="M378" s="1063"/>
      <c r="N378" s="1063"/>
      <c r="O378" s="1063"/>
      <c r="P378" s="1063"/>
      <c r="Q378" s="1063"/>
      <c r="R378" s="1063"/>
      <c r="S378" s="1063"/>
      <c r="T378" s="1064"/>
      <c r="U378" s="337" t="s">
        <v>1582</v>
      </c>
      <c r="V378" s="1038" t="s">
        <v>299</v>
      </c>
      <c r="W378" s="1039"/>
      <c r="X378" s="1039"/>
      <c r="Y378" s="1039"/>
      <c r="Z378" s="1040"/>
      <c r="AA378" s="1038" t="s">
        <v>300</v>
      </c>
      <c r="AB378" s="1039"/>
      <c r="AC378" s="1040"/>
      <c r="AD378" s="132">
        <v>4</v>
      </c>
      <c r="AE378" s="132">
        <v>0</v>
      </c>
      <c r="AF378" s="1089"/>
      <c r="AG378" s="1090"/>
      <c r="AH378" s="1091"/>
      <c r="AI378" s="1089"/>
      <c r="AJ378" s="1090"/>
      <c r="AK378" s="1091"/>
      <c r="AL378" s="234"/>
      <c r="AN378" s="191" t="str">
        <f t="shared" si="25"/>
        <v>■</v>
      </c>
    </row>
    <row r="379" spans="1:40" ht="12.75" customHeight="1">
      <c r="A379" s="113" t="str">
        <f t="shared" si="26"/>
        <v>KI</v>
      </c>
      <c r="B379" s="189"/>
      <c r="C379" s="1060">
        <v>60</v>
      </c>
      <c r="D379" s="1061"/>
      <c r="E379" s="1062" t="s">
        <v>1583</v>
      </c>
      <c r="F379" s="1063"/>
      <c r="G379" s="1063"/>
      <c r="H379" s="1063"/>
      <c r="I379" s="1063"/>
      <c r="J379" s="1063"/>
      <c r="K379" s="1063"/>
      <c r="L379" s="1063"/>
      <c r="M379" s="1063"/>
      <c r="N379" s="1063"/>
      <c r="O379" s="1063"/>
      <c r="P379" s="1063"/>
      <c r="Q379" s="1063"/>
      <c r="R379" s="1063"/>
      <c r="S379" s="1063"/>
      <c r="T379" s="1064"/>
      <c r="U379" s="337" t="s">
        <v>1584</v>
      </c>
      <c r="V379" s="1038" t="s">
        <v>292</v>
      </c>
      <c r="W379" s="1039"/>
      <c r="X379" s="1039"/>
      <c r="Y379" s="1039"/>
      <c r="Z379" s="1040"/>
      <c r="AA379" s="1038" t="s">
        <v>293</v>
      </c>
      <c r="AB379" s="1039"/>
      <c r="AC379" s="1040"/>
      <c r="AD379" s="132">
        <v>1</v>
      </c>
      <c r="AE379" s="132" t="s">
        <v>294</v>
      </c>
      <c r="AF379" s="1089"/>
      <c r="AG379" s="1090"/>
      <c r="AH379" s="1091"/>
      <c r="AI379" s="1089"/>
      <c r="AJ379" s="1090"/>
      <c r="AK379" s="1091"/>
      <c r="AL379" s="234"/>
      <c r="AN379" s="191" t="str">
        <f t="shared" si="25"/>
        <v>■</v>
      </c>
    </row>
    <row r="380" spans="1:40" ht="12.75" customHeight="1">
      <c r="A380" s="113" t="str">
        <f t="shared" si="26"/>
        <v>KI</v>
      </c>
      <c r="B380" s="189"/>
      <c r="C380" s="1060">
        <v>61</v>
      </c>
      <c r="D380" s="1061"/>
      <c r="E380" s="1062" t="s">
        <v>1585</v>
      </c>
      <c r="F380" s="1063"/>
      <c r="G380" s="1063"/>
      <c r="H380" s="1063"/>
      <c r="I380" s="1063"/>
      <c r="J380" s="1063"/>
      <c r="K380" s="1063"/>
      <c r="L380" s="1063"/>
      <c r="M380" s="1063"/>
      <c r="N380" s="1063"/>
      <c r="O380" s="1063"/>
      <c r="P380" s="1063"/>
      <c r="Q380" s="1063"/>
      <c r="R380" s="1063"/>
      <c r="S380" s="1063"/>
      <c r="T380" s="1064"/>
      <c r="U380" s="337" t="s">
        <v>1586</v>
      </c>
      <c r="V380" s="1038" t="s">
        <v>299</v>
      </c>
      <c r="W380" s="1039"/>
      <c r="X380" s="1039"/>
      <c r="Y380" s="1039"/>
      <c r="Z380" s="1040"/>
      <c r="AA380" s="1038" t="s">
        <v>293</v>
      </c>
      <c r="AB380" s="1039"/>
      <c r="AC380" s="1040"/>
      <c r="AD380" s="132">
        <v>9</v>
      </c>
      <c r="AE380" s="132" t="s">
        <v>294</v>
      </c>
      <c r="AF380" s="1089"/>
      <c r="AG380" s="1090"/>
      <c r="AH380" s="1091"/>
      <c r="AI380" s="1089"/>
      <c r="AJ380" s="1090"/>
      <c r="AK380" s="1091"/>
      <c r="AL380" s="234"/>
      <c r="AN380" s="191" t="str">
        <f t="shared" si="25"/>
        <v>■</v>
      </c>
    </row>
    <row r="381" spans="1:40" ht="12.75" customHeight="1">
      <c r="A381" s="113" t="str">
        <f t="shared" si="26"/>
        <v>KI</v>
      </c>
      <c r="B381" s="189"/>
      <c r="C381" s="1060">
        <v>62</v>
      </c>
      <c r="D381" s="1061"/>
      <c r="E381" s="1062" t="s">
        <v>1587</v>
      </c>
      <c r="F381" s="1063"/>
      <c r="G381" s="1063"/>
      <c r="H381" s="1063"/>
      <c r="I381" s="1063"/>
      <c r="J381" s="1063"/>
      <c r="K381" s="1063"/>
      <c r="L381" s="1063"/>
      <c r="M381" s="1063"/>
      <c r="N381" s="1063"/>
      <c r="O381" s="1063"/>
      <c r="P381" s="1063"/>
      <c r="Q381" s="1063"/>
      <c r="R381" s="1063"/>
      <c r="S381" s="1063"/>
      <c r="T381" s="1064"/>
      <c r="U381" s="337" t="s">
        <v>1588</v>
      </c>
      <c r="V381" s="1038" t="s">
        <v>299</v>
      </c>
      <c r="W381" s="1039"/>
      <c r="X381" s="1039"/>
      <c r="Y381" s="1039"/>
      <c r="Z381" s="1040"/>
      <c r="AA381" s="1038" t="s">
        <v>300</v>
      </c>
      <c r="AB381" s="1039"/>
      <c r="AC381" s="1040"/>
      <c r="AD381" s="132">
        <v>3</v>
      </c>
      <c r="AE381" s="132">
        <v>0</v>
      </c>
      <c r="AF381" s="1089"/>
      <c r="AG381" s="1090"/>
      <c r="AH381" s="1091"/>
      <c r="AI381" s="1089"/>
      <c r="AJ381" s="1090"/>
      <c r="AK381" s="1091"/>
      <c r="AL381" s="234"/>
      <c r="AN381" s="191" t="str">
        <f t="shared" si="25"/>
        <v>■</v>
      </c>
    </row>
    <row r="382" spans="1:40" ht="12.75" customHeight="1">
      <c r="A382" s="113" t="str">
        <f t="shared" si="26"/>
        <v>KI</v>
      </c>
      <c r="B382" s="189"/>
      <c r="C382" s="1060">
        <v>63</v>
      </c>
      <c r="D382" s="1061"/>
      <c r="E382" s="1062" t="s">
        <v>1589</v>
      </c>
      <c r="F382" s="1063"/>
      <c r="G382" s="1063"/>
      <c r="H382" s="1063"/>
      <c r="I382" s="1063"/>
      <c r="J382" s="1063"/>
      <c r="K382" s="1063"/>
      <c r="L382" s="1063"/>
      <c r="M382" s="1063"/>
      <c r="N382" s="1063"/>
      <c r="O382" s="1063"/>
      <c r="P382" s="1063"/>
      <c r="Q382" s="1063"/>
      <c r="R382" s="1063"/>
      <c r="S382" s="1063"/>
      <c r="T382" s="1064"/>
      <c r="U382" s="337" t="s">
        <v>1590</v>
      </c>
      <c r="V382" s="1038" t="s">
        <v>299</v>
      </c>
      <c r="W382" s="1039"/>
      <c r="X382" s="1039"/>
      <c r="Y382" s="1039"/>
      <c r="Z382" s="1040"/>
      <c r="AA382" s="1038" t="s">
        <v>300</v>
      </c>
      <c r="AB382" s="1039"/>
      <c r="AC382" s="1040"/>
      <c r="AD382" s="132">
        <v>4</v>
      </c>
      <c r="AE382" s="132">
        <v>0</v>
      </c>
      <c r="AF382" s="1089"/>
      <c r="AG382" s="1090"/>
      <c r="AH382" s="1091"/>
      <c r="AI382" s="1089"/>
      <c r="AJ382" s="1090"/>
      <c r="AK382" s="1091"/>
      <c r="AL382" s="234"/>
      <c r="AN382" s="191" t="str">
        <f t="shared" si="25"/>
        <v>■</v>
      </c>
    </row>
    <row r="383" spans="1:40" ht="12.75" customHeight="1">
      <c r="A383" s="113" t="str">
        <f t="shared" si="26"/>
        <v>KI</v>
      </c>
      <c r="B383" s="189"/>
      <c r="C383" s="1060">
        <v>64</v>
      </c>
      <c r="D383" s="1061"/>
      <c r="E383" s="1062" t="s">
        <v>1591</v>
      </c>
      <c r="F383" s="1063"/>
      <c r="G383" s="1063"/>
      <c r="H383" s="1063"/>
      <c r="I383" s="1063"/>
      <c r="J383" s="1063"/>
      <c r="K383" s="1063"/>
      <c r="L383" s="1063"/>
      <c r="M383" s="1063"/>
      <c r="N383" s="1063"/>
      <c r="O383" s="1063"/>
      <c r="P383" s="1063"/>
      <c r="Q383" s="1063"/>
      <c r="R383" s="1063"/>
      <c r="S383" s="1063"/>
      <c r="T383" s="1064"/>
      <c r="U383" s="337" t="s">
        <v>1592</v>
      </c>
      <c r="V383" s="1038" t="s">
        <v>292</v>
      </c>
      <c r="W383" s="1039"/>
      <c r="X383" s="1039"/>
      <c r="Y383" s="1039"/>
      <c r="Z383" s="1040"/>
      <c r="AA383" s="1038" t="s">
        <v>293</v>
      </c>
      <c r="AB383" s="1039"/>
      <c r="AC383" s="1040"/>
      <c r="AD383" s="132">
        <v>1</v>
      </c>
      <c r="AE383" s="132" t="s">
        <v>294</v>
      </c>
      <c r="AF383" s="1089"/>
      <c r="AG383" s="1090"/>
      <c r="AH383" s="1091"/>
      <c r="AI383" s="1089"/>
      <c r="AJ383" s="1090"/>
      <c r="AK383" s="1091"/>
      <c r="AL383" s="234"/>
      <c r="AN383" s="191" t="str">
        <f t="shared" si="25"/>
        <v>■</v>
      </c>
    </row>
    <row r="384" spans="1:40" ht="12.75" customHeight="1">
      <c r="A384" s="113" t="str">
        <f t="shared" si="26"/>
        <v>KI</v>
      </c>
      <c r="B384" s="189"/>
      <c r="C384" s="1060">
        <v>65</v>
      </c>
      <c r="D384" s="1061"/>
      <c r="E384" s="1062" t="s">
        <v>1593</v>
      </c>
      <c r="F384" s="1063"/>
      <c r="G384" s="1063"/>
      <c r="H384" s="1063"/>
      <c r="I384" s="1063"/>
      <c r="J384" s="1063"/>
      <c r="K384" s="1063"/>
      <c r="L384" s="1063"/>
      <c r="M384" s="1063"/>
      <c r="N384" s="1063"/>
      <c r="O384" s="1063"/>
      <c r="P384" s="1063"/>
      <c r="Q384" s="1063"/>
      <c r="R384" s="1063"/>
      <c r="S384" s="1063"/>
      <c r="T384" s="1064"/>
      <c r="U384" s="337" t="s">
        <v>1594</v>
      </c>
      <c r="V384" s="1038" t="s">
        <v>299</v>
      </c>
      <c r="W384" s="1039"/>
      <c r="X384" s="1039"/>
      <c r="Y384" s="1039"/>
      <c r="Z384" s="1040"/>
      <c r="AA384" s="1038" t="s">
        <v>293</v>
      </c>
      <c r="AB384" s="1039"/>
      <c r="AC384" s="1040"/>
      <c r="AD384" s="132">
        <v>9</v>
      </c>
      <c r="AE384" s="132" t="s">
        <v>294</v>
      </c>
      <c r="AF384" s="1089"/>
      <c r="AG384" s="1090"/>
      <c r="AH384" s="1091"/>
      <c r="AI384" s="1089"/>
      <c r="AJ384" s="1090"/>
      <c r="AK384" s="1091"/>
      <c r="AL384" s="234"/>
      <c r="AN384" s="191" t="str">
        <f t="shared" si="25"/>
        <v>■</v>
      </c>
    </row>
    <row r="385" spans="1:40" ht="12.75" customHeight="1">
      <c r="A385" s="113" t="str">
        <f t="shared" si="26"/>
        <v>KI</v>
      </c>
      <c r="B385" s="189"/>
      <c r="C385" s="1060">
        <v>66</v>
      </c>
      <c r="D385" s="1061"/>
      <c r="E385" s="1062" t="s">
        <v>1595</v>
      </c>
      <c r="F385" s="1063"/>
      <c r="G385" s="1063"/>
      <c r="H385" s="1063"/>
      <c r="I385" s="1063"/>
      <c r="J385" s="1063"/>
      <c r="K385" s="1063"/>
      <c r="L385" s="1063"/>
      <c r="M385" s="1063"/>
      <c r="N385" s="1063"/>
      <c r="O385" s="1063"/>
      <c r="P385" s="1063"/>
      <c r="Q385" s="1063"/>
      <c r="R385" s="1063"/>
      <c r="S385" s="1063"/>
      <c r="T385" s="1064"/>
      <c r="U385" s="337" t="s">
        <v>1596</v>
      </c>
      <c r="V385" s="1038" t="s">
        <v>299</v>
      </c>
      <c r="W385" s="1039"/>
      <c r="X385" s="1039"/>
      <c r="Y385" s="1039"/>
      <c r="Z385" s="1040"/>
      <c r="AA385" s="1038" t="s">
        <v>300</v>
      </c>
      <c r="AB385" s="1039"/>
      <c r="AC385" s="1040"/>
      <c r="AD385" s="132">
        <v>3</v>
      </c>
      <c r="AE385" s="132">
        <v>0</v>
      </c>
      <c r="AF385" s="1089"/>
      <c r="AG385" s="1090"/>
      <c r="AH385" s="1091"/>
      <c r="AI385" s="1089"/>
      <c r="AJ385" s="1090"/>
      <c r="AK385" s="1091"/>
      <c r="AL385" s="234"/>
      <c r="AN385" s="191" t="str">
        <f>$G$19</f>
        <v>■</v>
      </c>
    </row>
    <row r="386" spans="1:40" ht="12.75" customHeight="1">
      <c r="A386" s="113" t="str">
        <f t="shared" si="26"/>
        <v>KI</v>
      </c>
      <c r="B386" s="189"/>
      <c r="C386" s="1060">
        <v>67</v>
      </c>
      <c r="D386" s="1061"/>
      <c r="E386" s="1062" t="s">
        <v>1597</v>
      </c>
      <c r="F386" s="1063"/>
      <c r="G386" s="1063"/>
      <c r="H386" s="1063"/>
      <c r="I386" s="1063"/>
      <c r="J386" s="1063"/>
      <c r="K386" s="1063"/>
      <c r="L386" s="1063"/>
      <c r="M386" s="1063"/>
      <c r="N386" s="1063"/>
      <c r="O386" s="1063"/>
      <c r="P386" s="1063"/>
      <c r="Q386" s="1063"/>
      <c r="R386" s="1063"/>
      <c r="S386" s="1063"/>
      <c r="T386" s="1064"/>
      <c r="U386" s="337" t="s">
        <v>1598</v>
      </c>
      <c r="V386" s="1038" t="s">
        <v>299</v>
      </c>
      <c r="W386" s="1039"/>
      <c r="X386" s="1039"/>
      <c r="Y386" s="1039"/>
      <c r="Z386" s="1040"/>
      <c r="AA386" s="1038" t="s">
        <v>300</v>
      </c>
      <c r="AB386" s="1039"/>
      <c r="AC386" s="1040"/>
      <c r="AD386" s="132">
        <v>4</v>
      </c>
      <c r="AE386" s="132">
        <v>0</v>
      </c>
      <c r="AF386" s="1089"/>
      <c r="AG386" s="1090"/>
      <c r="AH386" s="1091"/>
      <c r="AI386" s="1089"/>
      <c r="AJ386" s="1090"/>
      <c r="AK386" s="1091"/>
      <c r="AL386" s="234"/>
      <c r="AN386" s="191" t="str">
        <f t="shared" ref="AN386:AN439" si="27">$G$19</f>
        <v>■</v>
      </c>
    </row>
    <row r="387" spans="1:40" ht="12.75" customHeight="1">
      <c r="A387" s="113" t="str">
        <f t="shared" si="26"/>
        <v>KI</v>
      </c>
      <c r="B387" s="189"/>
      <c r="C387" s="1060">
        <v>68</v>
      </c>
      <c r="D387" s="1061"/>
      <c r="E387" s="1062" t="s">
        <v>1599</v>
      </c>
      <c r="F387" s="1063"/>
      <c r="G387" s="1063"/>
      <c r="H387" s="1063"/>
      <c r="I387" s="1063"/>
      <c r="J387" s="1063"/>
      <c r="K387" s="1063"/>
      <c r="L387" s="1063"/>
      <c r="M387" s="1063"/>
      <c r="N387" s="1063"/>
      <c r="O387" s="1063"/>
      <c r="P387" s="1063"/>
      <c r="Q387" s="1063"/>
      <c r="R387" s="1063"/>
      <c r="S387" s="1063"/>
      <c r="T387" s="1064"/>
      <c r="U387" s="337" t="s">
        <v>1600</v>
      </c>
      <c r="V387" s="1038" t="s">
        <v>292</v>
      </c>
      <c r="W387" s="1039"/>
      <c r="X387" s="1039"/>
      <c r="Y387" s="1039"/>
      <c r="Z387" s="1040"/>
      <c r="AA387" s="1038" t="s">
        <v>293</v>
      </c>
      <c r="AB387" s="1039"/>
      <c r="AC387" s="1040"/>
      <c r="AD387" s="132">
        <v>1</v>
      </c>
      <c r="AE387" s="132" t="s">
        <v>294</v>
      </c>
      <c r="AF387" s="1089"/>
      <c r="AG387" s="1090"/>
      <c r="AH387" s="1091"/>
      <c r="AI387" s="1089"/>
      <c r="AJ387" s="1090"/>
      <c r="AK387" s="1091"/>
      <c r="AL387" s="234"/>
      <c r="AN387" s="191" t="str">
        <f t="shared" si="27"/>
        <v>■</v>
      </c>
    </row>
    <row r="388" spans="1:40" ht="12.75" customHeight="1">
      <c r="A388" s="113" t="str">
        <f t="shared" si="26"/>
        <v>KI</v>
      </c>
      <c r="B388" s="189"/>
      <c r="C388" s="1060">
        <v>69</v>
      </c>
      <c r="D388" s="1061"/>
      <c r="E388" s="1062" t="s">
        <v>1601</v>
      </c>
      <c r="F388" s="1063"/>
      <c r="G388" s="1063"/>
      <c r="H388" s="1063"/>
      <c r="I388" s="1063"/>
      <c r="J388" s="1063"/>
      <c r="K388" s="1063"/>
      <c r="L388" s="1063"/>
      <c r="M388" s="1063"/>
      <c r="N388" s="1063"/>
      <c r="O388" s="1063"/>
      <c r="P388" s="1063"/>
      <c r="Q388" s="1063"/>
      <c r="R388" s="1063"/>
      <c r="S388" s="1063"/>
      <c r="T388" s="1064"/>
      <c r="U388" s="337" t="s">
        <v>1602</v>
      </c>
      <c r="V388" s="1038" t="s">
        <v>299</v>
      </c>
      <c r="W388" s="1039"/>
      <c r="X388" s="1039"/>
      <c r="Y388" s="1039"/>
      <c r="Z388" s="1040"/>
      <c r="AA388" s="1038" t="s">
        <v>293</v>
      </c>
      <c r="AB388" s="1039"/>
      <c r="AC388" s="1040"/>
      <c r="AD388" s="132">
        <v>9</v>
      </c>
      <c r="AE388" s="132" t="s">
        <v>294</v>
      </c>
      <c r="AF388" s="1089"/>
      <c r="AG388" s="1090"/>
      <c r="AH388" s="1091"/>
      <c r="AI388" s="1089"/>
      <c r="AJ388" s="1090"/>
      <c r="AK388" s="1091"/>
      <c r="AL388" s="234"/>
      <c r="AN388" s="191" t="str">
        <f t="shared" si="27"/>
        <v>■</v>
      </c>
    </row>
    <row r="389" spans="1:40" ht="12.75" customHeight="1">
      <c r="A389" s="113" t="str">
        <f t="shared" si="26"/>
        <v>KI</v>
      </c>
      <c r="B389" s="189"/>
      <c r="C389" s="1060">
        <v>70</v>
      </c>
      <c r="D389" s="1061"/>
      <c r="E389" s="1062" t="s">
        <v>1603</v>
      </c>
      <c r="F389" s="1063"/>
      <c r="G389" s="1063"/>
      <c r="H389" s="1063"/>
      <c r="I389" s="1063"/>
      <c r="J389" s="1063"/>
      <c r="K389" s="1063"/>
      <c r="L389" s="1063"/>
      <c r="M389" s="1063"/>
      <c r="N389" s="1063"/>
      <c r="O389" s="1063"/>
      <c r="P389" s="1063"/>
      <c r="Q389" s="1063"/>
      <c r="R389" s="1063"/>
      <c r="S389" s="1063"/>
      <c r="T389" s="1064"/>
      <c r="U389" s="337" t="s">
        <v>1604</v>
      </c>
      <c r="V389" s="1038" t="s">
        <v>299</v>
      </c>
      <c r="W389" s="1039"/>
      <c r="X389" s="1039"/>
      <c r="Y389" s="1039"/>
      <c r="Z389" s="1040"/>
      <c r="AA389" s="1038" t="s">
        <v>300</v>
      </c>
      <c r="AB389" s="1039"/>
      <c r="AC389" s="1040"/>
      <c r="AD389" s="132">
        <v>3</v>
      </c>
      <c r="AE389" s="132">
        <v>0</v>
      </c>
      <c r="AF389" s="1089"/>
      <c r="AG389" s="1090"/>
      <c r="AH389" s="1091"/>
      <c r="AI389" s="1089"/>
      <c r="AJ389" s="1090"/>
      <c r="AK389" s="1091"/>
      <c r="AL389" s="234"/>
      <c r="AN389" s="191" t="str">
        <f t="shared" si="27"/>
        <v>■</v>
      </c>
    </row>
    <row r="390" spans="1:40" ht="12.75" customHeight="1">
      <c r="A390" s="113" t="str">
        <f t="shared" si="26"/>
        <v>KI</v>
      </c>
      <c r="B390" s="189"/>
      <c r="C390" s="1060">
        <v>71</v>
      </c>
      <c r="D390" s="1061"/>
      <c r="E390" s="1062" t="s">
        <v>1605</v>
      </c>
      <c r="F390" s="1063"/>
      <c r="G390" s="1063"/>
      <c r="H390" s="1063"/>
      <c r="I390" s="1063"/>
      <c r="J390" s="1063"/>
      <c r="K390" s="1063"/>
      <c r="L390" s="1063"/>
      <c r="M390" s="1063"/>
      <c r="N390" s="1063"/>
      <c r="O390" s="1063"/>
      <c r="P390" s="1063"/>
      <c r="Q390" s="1063"/>
      <c r="R390" s="1063"/>
      <c r="S390" s="1063"/>
      <c r="T390" s="1064"/>
      <c r="U390" s="337" t="s">
        <v>1606</v>
      </c>
      <c r="V390" s="1038" t="s">
        <v>299</v>
      </c>
      <c r="W390" s="1039"/>
      <c r="X390" s="1039"/>
      <c r="Y390" s="1039"/>
      <c r="Z390" s="1040"/>
      <c r="AA390" s="1038" t="s">
        <v>300</v>
      </c>
      <c r="AB390" s="1039"/>
      <c r="AC390" s="1040"/>
      <c r="AD390" s="132">
        <v>4</v>
      </c>
      <c r="AE390" s="132">
        <v>0</v>
      </c>
      <c r="AF390" s="1089"/>
      <c r="AG390" s="1090"/>
      <c r="AH390" s="1091"/>
      <c r="AI390" s="1089"/>
      <c r="AJ390" s="1090"/>
      <c r="AK390" s="1091"/>
      <c r="AL390" s="234"/>
      <c r="AN390" s="191" t="str">
        <f t="shared" si="27"/>
        <v>■</v>
      </c>
    </row>
    <row r="391" spans="1:40" ht="12.75" customHeight="1">
      <c r="A391" s="113" t="str">
        <f t="shared" si="26"/>
        <v>KI</v>
      </c>
      <c r="B391" s="189"/>
      <c r="C391" s="1060">
        <v>72</v>
      </c>
      <c r="D391" s="1061"/>
      <c r="E391" s="1062" t="s">
        <v>1607</v>
      </c>
      <c r="F391" s="1063"/>
      <c r="G391" s="1063"/>
      <c r="H391" s="1063"/>
      <c r="I391" s="1063"/>
      <c r="J391" s="1063"/>
      <c r="K391" s="1063"/>
      <c r="L391" s="1063"/>
      <c r="M391" s="1063"/>
      <c r="N391" s="1063"/>
      <c r="O391" s="1063"/>
      <c r="P391" s="1063"/>
      <c r="Q391" s="1063"/>
      <c r="R391" s="1063"/>
      <c r="S391" s="1063"/>
      <c r="T391" s="1064"/>
      <c r="U391" s="337" t="s">
        <v>1608</v>
      </c>
      <c r="V391" s="1038" t="s">
        <v>299</v>
      </c>
      <c r="W391" s="1039"/>
      <c r="X391" s="1039"/>
      <c r="Y391" s="1039"/>
      <c r="Z391" s="1040"/>
      <c r="AA391" s="1038" t="s">
        <v>293</v>
      </c>
      <c r="AB391" s="1039"/>
      <c r="AC391" s="1040"/>
      <c r="AD391" s="132">
        <v>8</v>
      </c>
      <c r="AE391" s="132" t="s">
        <v>294</v>
      </c>
      <c r="AF391" s="1089"/>
      <c r="AG391" s="1090"/>
      <c r="AH391" s="1091"/>
      <c r="AI391" s="1089"/>
      <c r="AJ391" s="1090"/>
      <c r="AK391" s="1091"/>
      <c r="AL391" s="234"/>
      <c r="AN391" s="191" t="str">
        <f t="shared" si="27"/>
        <v>■</v>
      </c>
    </row>
    <row r="392" spans="1:40" ht="12.75" customHeight="1">
      <c r="A392" s="113" t="str">
        <f t="shared" si="26"/>
        <v>KI</v>
      </c>
      <c r="B392" s="189"/>
      <c r="C392" s="1060">
        <v>73</v>
      </c>
      <c r="D392" s="1061"/>
      <c r="E392" s="1062" t="s">
        <v>1609</v>
      </c>
      <c r="F392" s="1063"/>
      <c r="G392" s="1063"/>
      <c r="H392" s="1063"/>
      <c r="I392" s="1063"/>
      <c r="J392" s="1063"/>
      <c r="K392" s="1063"/>
      <c r="L392" s="1063"/>
      <c r="M392" s="1063"/>
      <c r="N392" s="1063"/>
      <c r="O392" s="1063"/>
      <c r="P392" s="1063"/>
      <c r="Q392" s="1063"/>
      <c r="R392" s="1063"/>
      <c r="S392" s="1063"/>
      <c r="T392" s="1064"/>
      <c r="U392" s="337" t="s">
        <v>1610</v>
      </c>
      <c r="V392" s="1038" t="s">
        <v>299</v>
      </c>
      <c r="W392" s="1039"/>
      <c r="X392" s="1039"/>
      <c r="Y392" s="1039"/>
      <c r="Z392" s="1040"/>
      <c r="AA392" s="1038" t="s">
        <v>300</v>
      </c>
      <c r="AB392" s="1039"/>
      <c r="AC392" s="1040"/>
      <c r="AD392" s="132">
        <v>3</v>
      </c>
      <c r="AE392" s="132">
        <v>0</v>
      </c>
      <c r="AF392" s="1089"/>
      <c r="AG392" s="1090"/>
      <c r="AH392" s="1091"/>
      <c r="AI392" s="1089"/>
      <c r="AJ392" s="1090"/>
      <c r="AK392" s="1091"/>
      <c r="AL392" s="234"/>
      <c r="AN392" s="191" t="str">
        <f t="shared" si="27"/>
        <v>■</v>
      </c>
    </row>
    <row r="393" spans="1:40" ht="12.75" customHeight="1">
      <c r="A393" s="113" t="str">
        <f t="shared" si="26"/>
        <v>KI</v>
      </c>
      <c r="B393" s="189"/>
      <c r="C393" s="1060">
        <v>74</v>
      </c>
      <c r="D393" s="1061"/>
      <c r="E393" s="1062" t="s">
        <v>1611</v>
      </c>
      <c r="F393" s="1063"/>
      <c r="G393" s="1063"/>
      <c r="H393" s="1063"/>
      <c r="I393" s="1063"/>
      <c r="J393" s="1063"/>
      <c r="K393" s="1063"/>
      <c r="L393" s="1063"/>
      <c r="M393" s="1063"/>
      <c r="N393" s="1063"/>
      <c r="O393" s="1063"/>
      <c r="P393" s="1063"/>
      <c r="Q393" s="1063"/>
      <c r="R393" s="1063"/>
      <c r="S393" s="1063"/>
      <c r="T393" s="1064"/>
      <c r="U393" s="337" t="s">
        <v>1612</v>
      </c>
      <c r="V393" s="1038" t="s">
        <v>292</v>
      </c>
      <c r="W393" s="1039"/>
      <c r="X393" s="1039"/>
      <c r="Y393" s="1039"/>
      <c r="Z393" s="1040"/>
      <c r="AA393" s="1038" t="s">
        <v>293</v>
      </c>
      <c r="AB393" s="1039"/>
      <c r="AC393" s="1040"/>
      <c r="AD393" s="132">
        <v>1</v>
      </c>
      <c r="AE393" s="132" t="s">
        <v>294</v>
      </c>
      <c r="AF393" s="1089"/>
      <c r="AG393" s="1090"/>
      <c r="AH393" s="1091"/>
      <c r="AI393" s="1089"/>
      <c r="AJ393" s="1090"/>
      <c r="AK393" s="1091"/>
      <c r="AL393" s="234"/>
      <c r="AN393" s="191" t="str">
        <f t="shared" si="27"/>
        <v>■</v>
      </c>
    </row>
    <row r="394" spans="1:40" ht="12.75" customHeight="1">
      <c r="A394" s="113" t="str">
        <f t="shared" si="26"/>
        <v>KI</v>
      </c>
      <c r="B394" s="189"/>
      <c r="C394" s="1060">
        <v>75</v>
      </c>
      <c r="D394" s="1061"/>
      <c r="E394" s="1062" t="s">
        <v>1613</v>
      </c>
      <c r="F394" s="1063"/>
      <c r="G394" s="1063"/>
      <c r="H394" s="1063"/>
      <c r="I394" s="1063"/>
      <c r="J394" s="1063"/>
      <c r="K394" s="1063"/>
      <c r="L394" s="1063"/>
      <c r="M394" s="1063"/>
      <c r="N394" s="1063"/>
      <c r="O394" s="1063"/>
      <c r="P394" s="1063"/>
      <c r="Q394" s="1063"/>
      <c r="R394" s="1063"/>
      <c r="S394" s="1063"/>
      <c r="T394" s="1064"/>
      <c r="U394" s="337" t="s">
        <v>1614</v>
      </c>
      <c r="V394" s="1038" t="s">
        <v>299</v>
      </c>
      <c r="W394" s="1039"/>
      <c r="X394" s="1039"/>
      <c r="Y394" s="1039"/>
      <c r="Z394" s="1040"/>
      <c r="AA394" s="1038" t="s">
        <v>293</v>
      </c>
      <c r="AB394" s="1039"/>
      <c r="AC394" s="1040"/>
      <c r="AD394" s="132">
        <v>9</v>
      </c>
      <c r="AE394" s="132" t="s">
        <v>294</v>
      </c>
      <c r="AF394" s="1089"/>
      <c r="AG394" s="1090"/>
      <c r="AH394" s="1091"/>
      <c r="AI394" s="1089"/>
      <c r="AJ394" s="1090"/>
      <c r="AK394" s="1091"/>
      <c r="AL394" s="234"/>
      <c r="AN394" s="191" t="str">
        <f t="shared" si="27"/>
        <v>■</v>
      </c>
    </row>
    <row r="395" spans="1:40" ht="12.75" customHeight="1">
      <c r="A395" s="113" t="str">
        <f t="shared" si="26"/>
        <v>KI</v>
      </c>
      <c r="B395" s="189"/>
      <c r="C395" s="1060">
        <v>76</v>
      </c>
      <c r="D395" s="1061"/>
      <c r="E395" s="1062" t="s">
        <v>1615</v>
      </c>
      <c r="F395" s="1063"/>
      <c r="G395" s="1063"/>
      <c r="H395" s="1063"/>
      <c r="I395" s="1063"/>
      <c r="J395" s="1063"/>
      <c r="K395" s="1063"/>
      <c r="L395" s="1063"/>
      <c r="M395" s="1063"/>
      <c r="N395" s="1063"/>
      <c r="O395" s="1063"/>
      <c r="P395" s="1063"/>
      <c r="Q395" s="1063"/>
      <c r="R395" s="1063"/>
      <c r="S395" s="1063"/>
      <c r="T395" s="1064"/>
      <c r="U395" s="337" t="s">
        <v>1616</v>
      </c>
      <c r="V395" s="1038" t="s">
        <v>299</v>
      </c>
      <c r="W395" s="1039"/>
      <c r="X395" s="1039"/>
      <c r="Y395" s="1039"/>
      <c r="Z395" s="1040"/>
      <c r="AA395" s="1038" t="s">
        <v>300</v>
      </c>
      <c r="AB395" s="1039"/>
      <c r="AC395" s="1040"/>
      <c r="AD395" s="132">
        <v>3</v>
      </c>
      <c r="AE395" s="132">
        <v>0</v>
      </c>
      <c r="AF395" s="1089"/>
      <c r="AG395" s="1090"/>
      <c r="AH395" s="1091"/>
      <c r="AI395" s="1089"/>
      <c r="AJ395" s="1090"/>
      <c r="AK395" s="1091"/>
      <c r="AL395" s="234"/>
      <c r="AN395" s="191" t="str">
        <f t="shared" si="27"/>
        <v>■</v>
      </c>
    </row>
    <row r="396" spans="1:40" ht="12.75" customHeight="1">
      <c r="A396" s="113" t="str">
        <f t="shared" si="26"/>
        <v>KI</v>
      </c>
      <c r="B396" s="189"/>
      <c r="C396" s="1060">
        <v>77</v>
      </c>
      <c r="D396" s="1061"/>
      <c r="E396" s="1062" t="s">
        <v>1617</v>
      </c>
      <c r="F396" s="1063"/>
      <c r="G396" s="1063"/>
      <c r="H396" s="1063"/>
      <c r="I396" s="1063"/>
      <c r="J396" s="1063"/>
      <c r="K396" s="1063"/>
      <c r="L396" s="1063"/>
      <c r="M396" s="1063"/>
      <c r="N396" s="1063"/>
      <c r="O396" s="1063"/>
      <c r="P396" s="1063"/>
      <c r="Q396" s="1063"/>
      <c r="R396" s="1063"/>
      <c r="S396" s="1063"/>
      <c r="T396" s="1064"/>
      <c r="U396" s="337" t="s">
        <v>1618</v>
      </c>
      <c r="V396" s="1038" t="s">
        <v>299</v>
      </c>
      <c r="W396" s="1039"/>
      <c r="X396" s="1039"/>
      <c r="Y396" s="1039"/>
      <c r="Z396" s="1040"/>
      <c r="AA396" s="1038" t="s">
        <v>300</v>
      </c>
      <c r="AB396" s="1039"/>
      <c r="AC396" s="1040"/>
      <c r="AD396" s="132">
        <v>4</v>
      </c>
      <c r="AE396" s="132">
        <v>0</v>
      </c>
      <c r="AF396" s="1089"/>
      <c r="AG396" s="1090"/>
      <c r="AH396" s="1091"/>
      <c r="AI396" s="1089"/>
      <c r="AJ396" s="1090"/>
      <c r="AK396" s="1091"/>
      <c r="AL396" s="234"/>
      <c r="AN396" s="191" t="str">
        <f t="shared" si="27"/>
        <v>■</v>
      </c>
    </row>
    <row r="397" spans="1:40" ht="12.75" customHeight="1">
      <c r="A397" s="113" t="str">
        <f t="shared" si="26"/>
        <v>KI</v>
      </c>
      <c r="B397" s="189"/>
      <c r="C397" s="1060">
        <v>78</v>
      </c>
      <c r="D397" s="1061"/>
      <c r="E397" s="1062" t="s">
        <v>1619</v>
      </c>
      <c r="F397" s="1063"/>
      <c r="G397" s="1063"/>
      <c r="H397" s="1063"/>
      <c r="I397" s="1063"/>
      <c r="J397" s="1063"/>
      <c r="K397" s="1063"/>
      <c r="L397" s="1063"/>
      <c r="M397" s="1063"/>
      <c r="N397" s="1063"/>
      <c r="O397" s="1063"/>
      <c r="P397" s="1063"/>
      <c r="Q397" s="1063"/>
      <c r="R397" s="1063"/>
      <c r="S397" s="1063"/>
      <c r="T397" s="1064"/>
      <c r="U397" s="337" t="s">
        <v>1620</v>
      </c>
      <c r="V397" s="1038" t="s">
        <v>292</v>
      </c>
      <c r="W397" s="1039"/>
      <c r="X397" s="1039"/>
      <c r="Y397" s="1039"/>
      <c r="Z397" s="1040"/>
      <c r="AA397" s="1038" t="s">
        <v>293</v>
      </c>
      <c r="AB397" s="1039"/>
      <c r="AC397" s="1040"/>
      <c r="AD397" s="132">
        <v>1</v>
      </c>
      <c r="AE397" s="132" t="s">
        <v>294</v>
      </c>
      <c r="AF397" s="1089"/>
      <c r="AG397" s="1090"/>
      <c r="AH397" s="1091"/>
      <c r="AI397" s="1089"/>
      <c r="AJ397" s="1090"/>
      <c r="AK397" s="1091"/>
      <c r="AL397" s="234"/>
      <c r="AN397" s="191" t="str">
        <f t="shared" si="27"/>
        <v>■</v>
      </c>
    </row>
    <row r="398" spans="1:40" ht="12.75" customHeight="1">
      <c r="A398" s="113" t="str">
        <f t="shared" si="26"/>
        <v>KI</v>
      </c>
      <c r="B398" s="189"/>
      <c r="C398" s="1060">
        <v>79</v>
      </c>
      <c r="D398" s="1061"/>
      <c r="E398" s="1062" t="s">
        <v>1621</v>
      </c>
      <c r="F398" s="1063"/>
      <c r="G398" s="1063"/>
      <c r="H398" s="1063"/>
      <c r="I398" s="1063"/>
      <c r="J398" s="1063"/>
      <c r="K398" s="1063"/>
      <c r="L398" s="1063"/>
      <c r="M398" s="1063"/>
      <c r="N398" s="1063"/>
      <c r="O398" s="1063"/>
      <c r="P398" s="1063"/>
      <c r="Q398" s="1063"/>
      <c r="R398" s="1063"/>
      <c r="S398" s="1063"/>
      <c r="T398" s="1064"/>
      <c r="U398" s="337" t="s">
        <v>1622</v>
      </c>
      <c r="V398" s="1038" t="s">
        <v>299</v>
      </c>
      <c r="W398" s="1039"/>
      <c r="X398" s="1039"/>
      <c r="Y398" s="1039"/>
      <c r="Z398" s="1040"/>
      <c r="AA398" s="1038" t="s">
        <v>293</v>
      </c>
      <c r="AB398" s="1039"/>
      <c r="AC398" s="1040"/>
      <c r="AD398" s="132">
        <v>9</v>
      </c>
      <c r="AE398" s="132" t="s">
        <v>294</v>
      </c>
      <c r="AF398" s="1089"/>
      <c r="AG398" s="1090"/>
      <c r="AH398" s="1091"/>
      <c r="AI398" s="1089"/>
      <c r="AJ398" s="1090"/>
      <c r="AK398" s="1091"/>
      <c r="AL398" s="234"/>
      <c r="AN398" s="191" t="str">
        <f t="shared" si="27"/>
        <v>■</v>
      </c>
    </row>
    <row r="399" spans="1:40" ht="12.75" customHeight="1">
      <c r="A399" s="113" t="str">
        <f t="shared" si="26"/>
        <v>KI</v>
      </c>
      <c r="B399" s="189"/>
      <c r="C399" s="1060">
        <v>80</v>
      </c>
      <c r="D399" s="1061"/>
      <c r="E399" s="1062" t="s">
        <v>1623</v>
      </c>
      <c r="F399" s="1063"/>
      <c r="G399" s="1063"/>
      <c r="H399" s="1063"/>
      <c r="I399" s="1063"/>
      <c r="J399" s="1063"/>
      <c r="K399" s="1063"/>
      <c r="L399" s="1063"/>
      <c r="M399" s="1063"/>
      <c r="N399" s="1063"/>
      <c r="O399" s="1063"/>
      <c r="P399" s="1063"/>
      <c r="Q399" s="1063"/>
      <c r="R399" s="1063"/>
      <c r="S399" s="1063"/>
      <c r="T399" s="1064"/>
      <c r="U399" s="337" t="s">
        <v>1624</v>
      </c>
      <c r="V399" s="1038" t="s">
        <v>299</v>
      </c>
      <c r="W399" s="1039"/>
      <c r="X399" s="1039"/>
      <c r="Y399" s="1039"/>
      <c r="Z399" s="1040"/>
      <c r="AA399" s="1038" t="s">
        <v>300</v>
      </c>
      <c r="AB399" s="1039"/>
      <c r="AC399" s="1040"/>
      <c r="AD399" s="132">
        <v>3</v>
      </c>
      <c r="AE399" s="132">
        <v>0</v>
      </c>
      <c r="AF399" s="1089"/>
      <c r="AG399" s="1090"/>
      <c r="AH399" s="1091"/>
      <c r="AI399" s="1089"/>
      <c r="AJ399" s="1090"/>
      <c r="AK399" s="1091"/>
      <c r="AL399" s="234"/>
      <c r="AN399" s="191" t="str">
        <f t="shared" si="27"/>
        <v>■</v>
      </c>
    </row>
    <row r="400" spans="1:40" ht="12.75" customHeight="1">
      <c r="A400" s="113" t="str">
        <f t="shared" si="26"/>
        <v>KI</v>
      </c>
      <c r="B400" s="189"/>
      <c r="C400" s="1060">
        <v>81</v>
      </c>
      <c r="D400" s="1061"/>
      <c r="E400" s="1062" t="s">
        <v>1625</v>
      </c>
      <c r="F400" s="1063"/>
      <c r="G400" s="1063"/>
      <c r="H400" s="1063"/>
      <c r="I400" s="1063"/>
      <c r="J400" s="1063"/>
      <c r="K400" s="1063"/>
      <c r="L400" s="1063"/>
      <c r="M400" s="1063"/>
      <c r="N400" s="1063"/>
      <c r="O400" s="1063"/>
      <c r="P400" s="1063"/>
      <c r="Q400" s="1063"/>
      <c r="R400" s="1063"/>
      <c r="S400" s="1063"/>
      <c r="T400" s="1064"/>
      <c r="U400" s="337" t="s">
        <v>1626</v>
      </c>
      <c r="V400" s="1038" t="s">
        <v>299</v>
      </c>
      <c r="W400" s="1039"/>
      <c r="X400" s="1039"/>
      <c r="Y400" s="1039"/>
      <c r="Z400" s="1040"/>
      <c r="AA400" s="1038" t="s">
        <v>300</v>
      </c>
      <c r="AB400" s="1039"/>
      <c r="AC400" s="1040"/>
      <c r="AD400" s="132">
        <v>4</v>
      </c>
      <c r="AE400" s="132">
        <v>0</v>
      </c>
      <c r="AF400" s="1089"/>
      <c r="AG400" s="1090"/>
      <c r="AH400" s="1091"/>
      <c r="AI400" s="1089"/>
      <c r="AJ400" s="1090"/>
      <c r="AK400" s="1091"/>
      <c r="AL400" s="234"/>
      <c r="AN400" s="191" t="str">
        <f t="shared" si="27"/>
        <v>■</v>
      </c>
    </row>
    <row r="401" spans="1:40" ht="12.75" customHeight="1">
      <c r="A401" s="113" t="str">
        <f t="shared" si="26"/>
        <v>KI</v>
      </c>
      <c r="B401" s="189"/>
      <c r="C401" s="1060">
        <v>82</v>
      </c>
      <c r="D401" s="1061"/>
      <c r="E401" s="1062" t="s">
        <v>1627</v>
      </c>
      <c r="F401" s="1063"/>
      <c r="G401" s="1063"/>
      <c r="H401" s="1063"/>
      <c r="I401" s="1063"/>
      <c r="J401" s="1063"/>
      <c r="K401" s="1063"/>
      <c r="L401" s="1063"/>
      <c r="M401" s="1063"/>
      <c r="N401" s="1063"/>
      <c r="O401" s="1063"/>
      <c r="P401" s="1063"/>
      <c r="Q401" s="1063"/>
      <c r="R401" s="1063"/>
      <c r="S401" s="1063"/>
      <c r="T401" s="1064"/>
      <c r="U401" s="337" t="s">
        <v>1628</v>
      </c>
      <c r="V401" s="1038" t="s">
        <v>292</v>
      </c>
      <c r="W401" s="1039"/>
      <c r="X401" s="1039"/>
      <c r="Y401" s="1039"/>
      <c r="Z401" s="1040"/>
      <c r="AA401" s="1038" t="s">
        <v>293</v>
      </c>
      <c r="AB401" s="1039"/>
      <c r="AC401" s="1040"/>
      <c r="AD401" s="132">
        <v>1</v>
      </c>
      <c r="AE401" s="132" t="s">
        <v>294</v>
      </c>
      <c r="AF401" s="1089"/>
      <c r="AG401" s="1090"/>
      <c r="AH401" s="1091"/>
      <c r="AI401" s="1089"/>
      <c r="AJ401" s="1090"/>
      <c r="AK401" s="1091"/>
      <c r="AL401" s="234"/>
      <c r="AN401" s="191" t="str">
        <f t="shared" si="27"/>
        <v>■</v>
      </c>
    </row>
    <row r="402" spans="1:40" ht="12.75" customHeight="1">
      <c r="A402" s="113" t="str">
        <f t="shared" si="26"/>
        <v>KI</v>
      </c>
      <c r="B402" s="189"/>
      <c r="C402" s="1060">
        <v>83</v>
      </c>
      <c r="D402" s="1061"/>
      <c r="E402" s="1062" t="s">
        <v>1629</v>
      </c>
      <c r="F402" s="1063"/>
      <c r="G402" s="1063"/>
      <c r="H402" s="1063"/>
      <c r="I402" s="1063"/>
      <c r="J402" s="1063"/>
      <c r="K402" s="1063"/>
      <c r="L402" s="1063"/>
      <c r="M402" s="1063"/>
      <c r="N402" s="1063"/>
      <c r="O402" s="1063"/>
      <c r="P402" s="1063"/>
      <c r="Q402" s="1063"/>
      <c r="R402" s="1063"/>
      <c r="S402" s="1063"/>
      <c r="T402" s="1064"/>
      <c r="U402" s="337" t="s">
        <v>1630</v>
      </c>
      <c r="V402" s="1038" t="s">
        <v>299</v>
      </c>
      <c r="W402" s="1039"/>
      <c r="X402" s="1039"/>
      <c r="Y402" s="1039"/>
      <c r="Z402" s="1040"/>
      <c r="AA402" s="1038" t="s">
        <v>293</v>
      </c>
      <c r="AB402" s="1039"/>
      <c r="AC402" s="1040"/>
      <c r="AD402" s="132">
        <v>9</v>
      </c>
      <c r="AE402" s="132" t="s">
        <v>294</v>
      </c>
      <c r="AF402" s="1089"/>
      <c r="AG402" s="1090"/>
      <c r="AH402" s="1091"/>
      <c r="AI402" s="1089"/>
      <c r="AJ402" s="1090"/>
      <c r="AK402" s="1091"/>
      <c r="AL402" s="234"/>
      <c r="AN402" s="191" t="str">
        <f t="shared" si="27"/>
        <v>■</v>
      </c>
    </row>
    <row r="403" spans="1:40" ht="12.75" customHeight="1">
      <c r="A403" s="113" t="str">
        <f t="shared" si="26"/>
        <v>KI</v>
      </c>
      <c r="B403" s="189"/>
      <c r="C403" s="1060">
        <v>84</v>
      </c>
      <c r="D403" s="1061"/>
      <c r="E403" s="1062" t="s">
        <v>1631</v>
      </c>
      <c r="F403" s="1063"/>
      <c r="G403" s="1063"/>
      <c r="H403" s="1063"/>
      <c r="I403" s="1063"/>
      <c r="J403" s="1063"/>
      <c r="K403" s="1063"/>
      <c r="L403" s="1063"/>
      <c r="M403" s="1063"/>
      <c r="N403" s="1063"/>
      <c r="O403" s="1063"/>
      <c r="P403" s="1063"/>
      <c r="Q403" s="1063"/>
      <c r="R403" s="1063"/>
      <c r="S403" s="1063"/>
      <c r="T403" s="1064"/>
      <c r="U403" s="337" t="s">
        <v>1632</v>
      </c>
      <c r="V403" s="1038" t="s">
        <v>299</v>
      </c>
      <c r="W403" s="1039"/>
      <c r="X403" s="1039"/>
      <c r="Y403" s="1039"/>
      <c r="Z403" s="1040"/>
      <c r="AA403" s="1038" t="s">
        <v>300</v>
      </c>
      <c r="AB403" s="1039"/>
      <c r="AC403" s="1040"/>
      <c r="AD403" s="132">
        <v>3</v>
      </c>
      <c r="AE403" s="132">
        <v>0</v>
      </c>
      <c r="AF403" s="1089"/>
      <c r="AG403" s="1090"/>
      <c r="AH403" s="1091"/>
      <c r="AI403" s="1089"/>
      <c r="AJ403" s="1090"/>
      <c r="AK403" s="1091"/>
      <c r="AL403" s="234"/>
      <c r="AN403" s="191" t="str">
        <f t="shared" si="27"/>
        <v>■</v>
      </c>
    </row>
    <row r="404" spans="1:40" ht="12.75" customHeight="1">
      <c r="A404" s="113" t="str">
        <f t="shared" si="26"/>
        <v>KI</v>
      </c>
      <c r="B404" s="189"/>
      <c r="C404" s="1060">
        <v>85</v>
      </c>
      <c r="D404" s="1061"/>
      <c r="E404" s="1062" t="s">
        <v>1633</v>
      </c>
      <c r="F404" s="1063"/>
      <c r="G404" s="1063"/>
      <c r="H404" s="1063"/>
      <c r="I404" s="1063"/>
      <c r="J404" s="1063"/>
      <c r="K404" s="1063"/>
      <c r="L404" s="1063"/>
      <c r="M404" s="1063"/>
      <c r="N404" s="1063"/>
      <c r="O404" s="1063"/>
      <c r="P404" s="1063"/>
      <c r="Q404" s="1063"/>
      <c r="R404" s="1063"/>
      <c r="S404" s="1063"/>
      <c r="T404" s="1064"/>
      <c r="U404" s="337" t="s">
        <v>1634</v>
      </c>
      <c r="V404" s="1038" t="s">
        <v>299</v>
      </c>
      <c r="W404" s="1039"/>
      <c r="X404" s="1039"/>
      <c r="Y404" s="1039"/>
      <c r="Z404" s="1040"/>
      <c r="AA404" s="1038" t="s">
        <v>300</v>
      </c>
      <c r="AB404" s="1039"/>
      <c r="AC404" s="1040"/>
      <c r="AD404" s="132">
        <v>4</v>
      </c>
      <c r="AE404" s="132">
        <v>0</v>
      </c>
      <c r="AF404" s="1089"/>
      <c r="AG404" s="1090"/>
      <c r="AH404" s="1091"/>
      <c r="AI404" s="1089"/>
      <c r="AJ404" s="1090"/>
      <c r="AK404" s="1091"/>
      <c r="AL404" s="234"/>
      <c r="AN404" s="191" t="str">
        <f t="shared" si="27"/>
        <v>■</v>
      </c>
    </row>
    <row r="405" spans="1:40" ht="12.75" customHeight="1">
      <c r="A405" s="113" t="str">
        <f t="shared" si="26"/>
        <v>KI</v>
      </c>
      <c r="B405" s="189"/>
      <c r="C405" s="1060">
        <v>86</v>
      </c>
      <c r="D405" s="1061"/>
      <c r="E405" s="1062" t="s">
        <v>1635</v>
      </c>
      <c r="F405" s="1063"/>
      <c r="G405" s="1063"/>
      <c r="H405" s="1063"/>
      <c r="I405" s="1063"/>
      <c r="J405" s="1063"/>
      <c r="K405" s="1063"/>
      <c r="L405" s="1063"/>
      <c r="M405" s="1063"/>
      <c r="N405" s="1063"/>
      <c r="O405" s="1063"/>
      <c r="P405" s="1063"/>
      <c r="Q405" s="1063"/>
      <c r="R405" s="1063"/>
      <c r="S405" s="1063"/>
      <c r="T405" s="1064"/>
      <c r="U405" s="337" t="s">
        <v>1636</v>
      </c>
      <c r="V405" s="1038" t="s">
        <v>292</v>
      </c>
      <c r="W405" s="1039"/>
      <c r="X405" s="1039"/>
      <c r="Y405" s="1039"/>
      <c r="Z405" s="1040"/>
      <c r="AA405" s="1038" t="s">
        <v>293</v>
      </c>
      <c r="AB405" s="1039"/>
      <c r="AC405" s="1040"/>
      <c r="AD405" s="132">
        <v>1</v>
      </c>
      <c r="AE405" s="132" t="s">
        <v>294</v>
      </c>
      <c r="AF405" s="1089"/>
      <c r="AG405" s="1090"/>
      <c r="AH405" s="1091"/>
      <c r="AI405" s="1089"/>
      <c r="AJ405" s="1090"/>
      <c r="AK405" s="1091"/>
      <c r="AL405" s="234"/>
      <c r="AN405" s="191" t="str">
        <f t="shared" si="27"/>
        <v>■</v>
      </c>
    </row>
    <row r="406" spans="1:40" ht="12.75" customHeight="1">
      <c r="A406" s="113" t="str">
        <f t="shared" si="26"/>
        <v>KI</v>
      </c>
      <c r="B406" s="189"/>
      <c r="C406" s="1060">
        <v>87</v>
      </c>
      <c r="D406" s="1061"/>
      <c r="E406" s="1062" t="s">
        <v>1637</v>
      </c>
      <c r="F406" s="1063"/>
      <c r="G406" s="1063"/>
      <c r="H406" s="1063"/>
      <c r="I406" s="1063"/>
      <c r="J406" s="1063"/>
      <c r="K406" s="1063"/>
      <c r="L406" s="1063"/>
      <c r="M406" s="1063"/>
      <c r="N406" s="1063"/>
      <c r="O406" s="1063"/>
      <c r="P406" s="1063"/>
      <c r="Q406" s="1063"/>
      <c r="R406" s="1063"/>
      <c r="S406" s="1063"/>
      <c r="T406" s="1064"/>
      <c r="U406" s="337" t="s">
        <v>1638</v>
      </c>
      <c r="V406" s="1038" t="s">
        <v>299</v>
      </c>
      <c r="W406" s="1039"/>
      <c r="X406" s="1039"/>
      <c r="Y406" s="1039"/>
      <c r="Z406" s="1040"/>
      <c r="AA406" s="1038" t="s">
        <v>293</v>
      </c>
      <c r="AB406" s="1039"/>
      <c r="AC406" s="1040"/>
      <c r="AD406" s="132">
        <v>9</v>
      </c>
      <c r="AE406" s="132" t="s">
        <v>294</v>
      </c>
      <c r="AF406" s="1089"/>
      <c r="AG406" s="1090"/>
      <c r="AH406" s="1091"/>
      <c r="AI406" s="1089"/>
      <c r="AJ406" s="1090"/>
      <c r="AK406" s="1091"/>
      <c r="AL406" s="234"/>
      <c r="AN406" s="191" t="str">
        <f t="shared" si="27"/>
        <v>■</v>
      </c>
    </row>
    <row r="407" spans="1:40" ht="12.75" customHeight="1">
      <c r="A407" s="113" t="str">
        <f t="shared" si="26"/>
        <v>KI</v>
      </c>
      <c r="B407" s="189"/>
      <c r="C407" s="1060">
        <v>88</v>
      </c>
      <c r="D407" s="1061"/>
      <c r="E407" s="1062" t="s">
        <v>1639</v>
      </c>
      <c r="F407" s="1063"/>
      <c r="G407" s="1063"/>
      <c r="H407" s="1063"/>
      <c r="I407" s="1063"/>
      <c r="J407" s="1063"/>
      <c r="K407" s="1063"/>
      <c r="L407" s="1063"/>
      <c r="M407" s="1063"/>
      <c r="N407" s="1063"/>
      <c r="O407" s="1063"/>
      <c r="P407" s="1063"/>
      <c r="Q407" s="1063"/>
      <c r="R407" s="1063"/>
      <c r="S407" s="1063"/>
      <c r="T407" s="1064"/>
      <c r="U407" s="337" t="s">
        <v>1640</v>
      </c>
      <c r="V407" s="1038" t="s">
        <v>299</v>
      </c>
      <c r="W407" s="1039"/>
      <c r="X407" s="1039"/>
      <c r="Y407" s="1039"/>
      <c r="Z407" s="1040"/>
      <c r="AA407" s="1038" t="s">
        <v>300</v>
      </c>
      <c r="AB407" s="1039"/>
      <c r="AC407" s="1040"/>
      <c r="AD407" s="132">
        <v>3</v>
      </c>
      <c r="AE407" s="132">
        <v>0</v>
      </c>
      <c r="AF407" s="1089"/>
      <c r="AG407" s="1090"/>
      <c r="AH407" s="1091"/>
      <c r="AI407" s="1089"/>
      <c r="AJ407" s="1090"/>
      <c r="AK407" s="1091"/>
      <c r="AL407" s="234"/>
      <c r="AN407" s="191" t="str">
        <f t="shared" si="27"/>
        <v>■</v>
      </c>
    </row>
    <row r="408" spans="1:40" ht="12.75" customHeight="1">
      <c r="A408" s="113" t="str">
        <f t="shared" si="26"/>
        <v>KI</v>
      </c>
      <c r="B408" s="189"/>
      <c r="C408" s="1060">
        <v>89</v>
      </c>
      <c r="D408" s="1061"/>
      <c r="E408" s="1062" t="s">
        <v>1641</v>
      </c>
      <c r="F408" s="1063"/>
      <c r="G408" s="1063"/>
      <c r="H408" s="1063"/>
      <c r="I408" s="1063"/>
      <c r="J408" s="1063"/>
      <c r="K408" s="1063"/>
      <c r="L408" s="1063"/>
      <c r="M408" s="1063"/>
      <c r="N408" s="1063"/>
      <c r="O408" s="1063"/>
      <c r="P408" s="1063"/>
      <c r="Q408" s="1063"/>
      <c r="R408" s="1063"/>
      <c r="S408" s="1063"/>
      <c r="T408" s="1064"/>
      <c r="U408" s="337" t="s">
        <v>1642</v>
      </c>
      <c r="V408" s="1038" t="s">
        <v>299</v>
      </c>
      <c r="W408" s="1039"/>
      <c r="X408" s="1039"/>
      <c r="Y408" s="1039"/>
      <c r="Z408" s="1040"/>
      <c r="AA408" s="1038" t="s">
        <v>300</v>
      </c>
      <c r="AB408" s="1039"/>
      <c r="AC408" s="1040"/>
      <c r="AD408" s="132">
        <v>4</v>
      </c>
      <c r="AE408" s="132">
        <v>0</v>
      </c>
      <c r="AF408" s="1089"/>
      <c r="AG408" s="1090"/>
      <c r="AH408" s="1091"/>
      <c r="AI408" s="1089"/>
      <c r="AJ408" s="1090"/>
      <c r="AK408" s="1091"/>
      <c r="AL408" s="234"/>
      <c r="AN408" s="191" t="str">
        <f t="shared" si="27"/>
        <v>■</v>
      </c>
    </row>
    <row r="409" spans="1:40" ht="12.75" customHeight="1">
      <c r="A409" s="113" t="str">
        <f t="shared" si="26"/>
        <v>KI</v>
      </c>
      <c r="B409" s="189"/>
      <c r="C409" s="1058">
        <v>90</v>
      </c>
      <c r="D409" s="1059"/>
      <c r="E409" s="1053" t="s">
        <v>1643</v>
      </c>
      <c r="F409" s="1054"/>
      <c r="G409" s="1054"/>
      <c r="H409" s="1054"/>
      <c r="I409" s="1054"/>
      <c r="J409" s="1054"/>
      <c r="K409" s="1054"/>
      <c r="L409" s="1054"/>
      <c r="M409" s="1054"/>
      <c r="N409" s="1054"/>
      <c r="O409" s="1054"/>
      <c r="P409" s="1054"/>
      <c r="Q409" s="1054"/>
      <c r="R409" s="1054"/>
      <c r="S409" s="1054"/>
      <c r="T409" s="1055"/>
      <c r="U409" s="345" t="s">
        <v>1644</v>
      </c>
      <c r="V409" s="1038" t="s">
        <v>292</v>
      </c>
      <c r="W409" s="1039"/>
      <c r="X409" s="1039"/>
      <c r="Y409" s="1039"/>
      <c r="Z409" s="1040"/>
      <c r="AA409" s="1038" t="s">
        <v>293</v>
      </c>
      <c r="AB409" s="1039"/>
      <c r="AC409" s="1040"/>
      <c r="AD409" s="132">
        <v>1</v>
      </c>
      <c r="AE409" s="132" t="s">
        <v>294</v>
      </c>
      <c r="AF409" s="1089"/>
      <c r="AG409" s="1090"/>
      <c r="AH409" s="1091"/>
      <c r="AI409" s="1089"/>
      <c r="AJ409" s="1090"/>
      <c r="AK409" s="1091"/>
      <c r="AL409" s="234"/>
      <c r="AN409" s="191" t="str">
        <f t="shared" si="27"/>
        <v>■</v>
      </c>
    </row>
    <row r="410" spans="1:40" ht="12.75" customHeight="1">
      <c r="A410" s="113" t="str">
        <f t="shared" si="26"/>
        <v>KI</v>
      </c>
      <c r="B410" s="189"/>
      <c r="C410" s="1058">
        <v>91</v>
      </c>
      <c r="D410" s="1059"/>
      <c r="E410" s="1053" t="s">
        <v>1645</v>
      </c>
      <c r="F410" s="1054"/>
      <c r="G410" s="1054"/>
      <c r="H410" s="1054"/>
      <c r="I410" s="1054"/>
      <c r="J410" s="1054"/>
      <c r="K410" s="1054"/>
      <c r="L410" s="1054"/>
      <c r="M410" s="1054"/>
      <c r="N410" s="1054"/>
      <c r="O410" s="1054"/>
      <c r="P410" s="1054"/>
      <c r="Q410" s="1054"/>
      <c r="R410" s="1054"/>
      <c r="S410" s="1054"/>
      <c r="T410" s="1055"/>
      <c r="U410" s="345" t="s">
        <v>1646</v>
      </c>
      <c r="V410" s="1038" t="s">
        <v>299</v>
      </c>
      <c r="W410" s="1039"/>
      <c r="X410" s="1039"/>
      <c r="Y410" s="1039"/>
      <c r="Z410" s="1040"/>
      <c r="AA410" s="1038" t="s">
        <v>293</v>
      </c>
      <c r="AB410" s="1039"/>
      <c r="AC410" s="1040"/>
      <c r="AD410" s="132">
        <v>9</v>
      </c>
      <c r="AE410" s="132" t="s">
        <v>294</v>
      </c>
      <c r="AF410" s="1089"/>
      <c r="AG410" s="1090"/>
      <c r="AH410" s="1091"/>
      <c r="AI410" s="1089"/>
      <c r="AJ410" s="1090"/>
      <c r="AK410" s="1091"/>
      <c r="AL410" s="234"/>
      <c r="AN410" s="191" t="str">
        <f t="shared" si="27"/>
        <v>■</v>
      </c>
    </row>
    <row r="411" spans="1:40" ht="12.75" customHeight="1">
      <c r="A411" s="113" t="str">
        <f t="shared" si="26"/>
        <v>KI</v>
      </c>
      <c r="B411" s="189"/>
      <c r="C411" s="1058">
        <v>92</v>
      </c>
      <c r="D411" s="1059"/>
      <c r="E411" s="1053" t="s">
        <v>1647</v>
      </c>
      <c r="F411" s="1054"/>
      <c r="G411" s="1054"/>
      <c r="H411" s="1054"/>
      <c r="I411" s="1054"/>
      <c r="J411" s="1054"/>
      <c r="K411" s="1054"/>
      <c r="L411" s="1054"/>
      <c r="M411" s="1054"/>
      <c r="N411" s="1054"/>
      <c r="O411" s="1054"/>
      <c r="P411" s="1054"/>
      <c r="Q411" s="1054"/>
      <c r="R411" s="1054"/>
      <c r="S411" s="1054"/>
      <c r="T411" s="1055"/>
      <c r="U411" s="345" t="s">
        <v>1648</v>
      </c>
      <c r="V411" s="1038" t="s">
        <v>299</v>
      </c>
      <c r="W411" s="1039"/>
      <c r="X411" s="1039"/>
      <c r="Y411" s="1039"/>
      <c r="Z411" s="1040"/>
      <c r="AA411" s="1038" t="s">
        <v>300</v>
      </c>
      <c r="AB411" s="1039"/>
      <c r="AC411" s="1040"/>
      <c r="AD411" s="132">
        <v>3</v>
      </c>
      <c r="AE411" s="132">
        <v>0</v>
      </c>
      <c r="AF411" s="1089"/>
      <c r="AG411" s="1090"/>
      <c r="AH411" s="1091"/>
      <c r="AI411" s="1089"/>
      <c r="AJ411" s="1090"/>
      <c r="AK411" s="1091"/>
      <c r="AL411" s="234"/>
      <c r="AN411" s="191" t="str">
        <f t="shared" si="27"/>
        <v>■</v>
      </c>
    </row>
    <row r="412" spans="1:40" ht="12.75" customHeight="1">
      <c r="A412" s="113" t="str">
        <f t="shared" si="26"/>
        <v>KI</v>
      </c>
      <c r="B412" s="189"/>
      <c r="C412" s="1058">
        <v>93</v>
      </c>
      <c r="D412" s="1059"/>
      <c r="E412" s="1053" t="s">
        <v>1649</v>
      </c>
      <c r="F412" s="1054"/>
      <c r="G412" s="1054"/>
      <c r="H412" s="1054"/>
      <c r="I412" s="1054"/>
      <c r="J412" s="1054"/>
      <c r="K412" s="1054"/>
      <c r="L412" s="1054"/>
      <c r="M412" s="1054"/>
      <c r="N412" s="1054"/>
      <c r="O412" s="1054"/>
      <c r="P412" s="1054"/>
      <c r="Q412" s="1054"/>
      <c r="R412" s="1054"/>
      <c r="S412" s="1054"/>
      <c r="T412" s="1055"/>
      <c r="U412" s="345" t="s">
        <v>1650</v>
      </c>
      <c r="V412" s="1038" t="s">
        <v>299</v>
      </c>
      <c r="W412" s="1039"/>
      <c r="X412" s="1039"/>
      <c r="Y412" s="1039"/>
      <c r="Z412" s="1040"/>
      <c r="AA412" s="1038" t="s">
        <v>300</v>
      </c>
      <c r="AB412" s="1039"/>
      <c r="AC412" s="1040"/>
      <c r="AD412" s="132">
        <v>4</v>
      </c>
      <c r="AE412" s="132">
        <v>0</v>
      </c>
      <c r="AF412" s="1089"/>
      <c r="AG412" s="1090"/>
      <c r="AH412" s="1091"/>
      <c r="AI412" s="1089"/>
      <c r="AJ412" s="1090"/>
      <c r="AK412" s="1091"/>
      <c r="AL412" s="234"/>
      <c r="AN412" s="191" t="str">
        <f t="shared" si="27"/>
        <v>■</v>
      </c>
    </row>
    <row r="413" spans="1:40" ht="12.75" customHeight="1">
      <c r="A413" s="113" t="str">
        <f t="shared" si="26"/>
        <v>KI</v>
      </c>
      <c r="B413" s="189"/>
      <c r="C413" s="1058">
        <v>94</v>
      </c>
      <c r="D413" s="1059"/>
      <c r="E413" s="1053" t="s">
        <v>1651</v>
      </c>
      <c r="F413" s="1054"/>
      <c r="G413" s="1054"/>
      <c r="H413" s="1054"/>
      <c r="I413" s="1054"/>
      <c r="J413" s="1054"/>
      <c r="K413" s="1054"/>
      <c r="L413" s="1054"/>
      <c r="M413" s="1054"/>
      <c r="N413" s="1054"/>
      <c r="O413" s="1054"/>
      <c r="P413" s="1054"/>
      <c r="Q413" s="1054"/>
      <c r="R413" s="1054"/>
      <c r="S413" s="1054"/>
      <c r="T413" s="1055"/>
      <c r="U413" s="345" t="s">
        <v>1652</v>
      </c>
      <c r="V413" s="1038" t="s">
        <v>292</v>
      </c>
      <c r="W413" s="1039"/>
      <c r="X413" s="1039"/>
      <c r="Y413" s="1039"/>
      <c r="Z413" s="1040"/>
      <c r="AA413" s="1038" t="s">
        <v>293</v>
      </c>
      <c r="AB413" s="1039"/>
      <c r="AC413" s="1040"/>
      <c r="AD413" s="132">
        <v>1</v>
      </c>
      <c r="AE413" s="132" t="s">
        <v>294</v>
      </c>
      <c r="AF413" s="1089"/>
      <c r="AG413" s="1090"/>
      <c r="AH413" s="1091"/>
      <c r="AI413" s="1089"/>
      <c r="AJ413" s="1090"/>
      <c r="AK413" s="1091"/>
      <c r="AL413" s="234"/>
      <c r="AN413" s="191" t="str">
        <f t="shared" si="27"/>
        <v>■</v>
      </c>
    </row>
    <row r="414" spans="1:40" ht="12.75" customHeight="1">
      <c r="A414" s="113" t="str">
        <f t="shared" si="26"/>
        <v>KI</v>
      </c>
      <c r="B414" s="189"/>
      <c r="C414" s="1058">
        <v>95</v>
      </c>
      <c r="D414" s="1059"/>
      <c r="E414" s="1053" t="s">
        <v>1653</v>
      </c>
      <c r="F414" s="1054"/>
      <c r="G414" s="1054"/>
      <c r="H414" s="1054"/>
      <c r="I414" s="1054"/>
      <c r="J414" s="1054"/>
      <c r="K414" s="1054"/>
      <c r="L414" s="1054"/>
      <c r="M414" s="1054"/>
      <c r="N414" s="1054"/>
      <c r="O414" s="1054"/>
      <c r="P414" s="1054"/>
      <c r="Q414" s="1054"/>
      <c r="R414" s="1054"/>
      <c r="S414" s="1054"/>
      <c r="T414" s="1055"/>
      <c r="U414" s="345" t="s">
        <v>1654</v>
      </c>
      <c r="V414" s="1038" t="s">
        <v>299</v>
      </c>
      <c r="W414" s="1039"/>
      <c r="X414" s="1039"/>
      <c r="Y414" s="1039"/>
      <c r="Z414" s="1040"/>
      <c r="AA414" s="1038" t="s">
        <v>293</v>
      </c>
      <c r="AB414" s="1039"/>
      <c r="AC414" s="1040"/>
      <c r="AD414" s="132">
        <v>9</v>
      </c>
      <c r="AE414" s="132" t="s">
        <v>294</v>
      </c>
      <c r="AF414" s="1089"/>
      <c r="AG414" s="1090"/>
      <c r="AH414" s="1091"/>
      <c r="AI414" s="1089"/>
      <c r="AJ414" s="1090"/>
      <c r="AK414" s="1091"/>
      <c r="AL414" s="234"/>
      <c r="AN414" s="191" t="str">
        <f t="shared" si="27"/>
        <v>■</v>
      </c>
    </row>
    <row r="415" spans="1:40" ht="12.75" customHeight="1">
      <c r="A415" s="113" t="str">
        <f t="shared" si="26"/>
        <v>KI</v>
      </c>
      <c r="B415" s="189"/>
      <c r="C415" s="1058">
        <v>96</v>
      </c>
      <c r="D415" s="1059"/>
      <c r="E415" s="1053" t="s">
        <v>1655</v>
      </c>
      <c r="F415" s="1054"/>
      <c r="G415" s="1054"/>
      <c r="H415" s="1054"/>
      <c r="I415" s="1054"/>
      <c r="J415" s="1054"/>
      <c r="K415" s="1054"/>
      <c r="L415" s="1054"/>
      <c r="M415" s="1054"/>
      <c r="N415" s="1054"/>
      <c r="O415" s="1054"/>
      <c r="P415" s="1054"/>
      <c r="Q415" s="1054"/>
      <c r="R415" s="1054"/>
      <c r="S415" s="1054"/>
      <c r="T415" s="1055"/>
      <c r="U415" s="345" t="s">
        <v>1656</v>
      </c>
      <c r="V415" s="1038" t="s">
        <v>299</v>
      </c>
      <c r="W415" s="1039"/>
      <c r="X415" s="1039"/>
      <c r="Y415" s="1039"/>
      <c r="Z415" s="1040"/>
      <c r="AA415" s="1038" t="s">
        <v>300</v>
      </c>
      <c r="AB415" s="1039"/>
      <c r="AC415" s="1040"/>
      <c r="AD415" s="132">
        <v>3</v>
      </c>
      <c r="AE415" s="132">
        <v>0</v>
      </c>
      <c r="AF415" s="1089"/>
      <c r="AG415" s="1090"/>
      <c r="AH415" s="1091"/>
      <c r="AI415" s="1089"/>
      <c r="AJ415" s="1090"/>
      <c r="AK415" s="1091"/>
      <c r="AL415" s="234"/>
      <c r="AN415" s="191" t="str">
        <f t="shared" si="27"/>
        <v>■</v>
      </c>
    </row>
    <row r="416" spans="1:40" ht="12.75" customHeight="1">
      <c r="A416" s="113" t="str">
        <f t="shared" si="26"/>
        <v>KI</v>
      </c>
      <c r="B416" s="189"/>
      <c r="C416" s="1058">
        <v>97</v>
      </c>
      <c r="D416" s="1059"/>
      <c r="E416" s="1053" t="s">
        <v>1657</v>
      </c>
      <c r="F416" s="1054"/>
      <c r="G416" s="1054"/>
      <c r="H416" s="1054"/>
      <c r="I416" s="1054"/>
      <c r="J416" s="1054"/>
      <c r="K416" s="1054"/>
      <c r="L416" s="1054"/>
      <c r="M416" s="1054"/>
      <c r="N416" s="1054"/>
      <c r="O416" s="1054"/>
      <c r="P416" s="1054"/>
      <c r="Q416" s="1054"/>
      <c r="R416" s="1054"/>
      <c r="S416" s="1054"/>
      <c r="T416" s="1055"/>
      <c r="U416" s="345" t="s">
        <v>1658</v>
      </c>
      <c r="V416" s="1038" t="s">
        <v>299</v>
      </c>
      <c r="W416" s="1039"/>
      <c r="X416" s="1039"/>
      <c r="Y416" s="1039"/>
      <c r="Z416" s="1040"/>
      <c r="AA416" s="1038" t="s">
        <v>300</v>
      </c>
      <c r="AB416" s="1039"/>
      <c r="AC416" s="1040"/>
      <c r="AD416" s="132">
        <v>4</v>
      </c>
      <c r="AE416" s="132">
        <v>0</v>
      </c>
      <c r="AF416" s="1089"/>
      <c r="AG416" s="1090"/>
      <c r="AH416" s="1091"/>
      <c r="AI416" s="1089"/>
      <c r="AJ416" s="1090"/>
      <c r="AK416" s="1091"/>
      <c r="AL416" s="234"/>
      <c r="AN416" s="191" t="str">
        <f t="shared" si="27"/>
        <v>■</v>
      </c>
    </row>
    <row r="417" spans="1:40" ht="12.75" customHeight="1">
      <c r="A417" s="113" t="str">
        <f t="shared" si="26"/>
        <v>KI</v>
      </c>
      <c r="B417" s="189"/>
      <c r="C417" s="1058">
        <v>98</v>
      </c>
      <c r="D417" s="1059"/>
      <c r="E417" s="1053" t="s">
        <v>1659</v>
      </c>
      <c r="F417" s="1054"/>
      <c r="G417" s="1054"/>
      <c r="H417" s="1054"/>
      <c r="I417" s="1054"/>
      <c r="J417" s="1054"/>
      <c r="K417" s="1054"/>
      <c r="L417" s="1054"/>
      <c r="M417" s="1054"/>
      <c r="N417" s="1054"/>
      <c r="O417" s="1054"/>
      <c r="P417" s="1054"/>
      <c r="Q417" s="1054"/>
      <c r="R417" s="1054"/>
      <c r="S417" s="1054"/>
      <c r="T417" s="1055"/>
      <c r="U417" s="345" t="s">
        <v>1660</v>
      </c>
      <c r="V417" s="1038" t="s">
        <v>292</v>
      </c>
      <c r="W417" s="1039"/>
      <c r="X417" s="1039"/>
      <c r="Y417" s="1039"/>
      <c r="Z417" s="1040"/>
      <c r="AA417" s="1038" t="s">
        <v>293</v>
      </c>
      <c r="AB417" s="1039"/>
      <c r="AC417" s="1040"/>
      <c r="AD417" s="132">
        <v>1</v>
      </c>
      <c r="AE417" s="132" t="s">
        <v>294</v>
      </c>
      <c r="AF417" s="1089"/>
      <c r="AG417" s="1090"/>
      <c r="AH417" s="1091"/>
      <c r="AI417" s="1089"/>
      <c r="AJ417" s="1090"/>
      <c r="AK417" s="1091"/>
      <c r="AL417" s="234"/>
      <c r="AN417" s="191" t="str">
        <f t="shared" si="27"/>
        <v>■</v>
      </c>
    </row>
    <row r="418" spans="1:40" ht="12.75" customHeight="1">
      <c r="A418" s="113" t="str">
        <f t="shared" si="26"/>
        <v>KI</v>
      </c>
      <c r="B418" s="189"/>
      <c r="C418" s="1058">
        <v>99</v>
      </c>
      <c r="D418" s="1059"/>
      <c r="E418" s="1053" t="s">
        <v>1661</v>
      </c>
      <c r="F418" s="1054"/>
      <c r="G418" s="1054"/>
      <c r="H418" s="1054"/>
      <c r="I418" s="1054"/>
      <c r="J418" s="1054"/>
      <c r="K418" s="1054"/>
      <c r="L418" s="1054"/>
      <c r="M418" s="1054"/>
      <c r="N418" s="1054"/>
      <c r="O418" s="1054"/>
      <c r="P418" s="1054"/>
      <c r="Q418" s="1054"/>
      <c r="R418" s="1054"/>
      <c r="S418" s="1054"/>
      <c r="T418" s="1055"/>
      <c r="U418" s="345" t="s">
        <v>1662</v>
      </c>
      <c r="V418" s="1038" t="s">
        <v>299</v>
      </c>
      <c r="W418" s="1039"/>
      <c r="X418" s="1039"/>
      <c r="Y418" s="1039"/>
      <c r="Z418" s="1040"/>
      <c r="AA418" s="1038" t="s">
        <v>293</v>
      </c>
      <c r="AB418" s="1039"/>
      <c r="AC418" s="1040"/>
      <c r="AD418" s="132">
        <v>9</v>
      </c>
      <c r="AE418" s="132" t="s">
        <v>294</v>
      </c>
      <c r="AF418" s="1089"/>
      <c r="AG418" s="1090"/>
      <c r="AH418" s="1091"/>
      <c r="AI418" s="1089"/>
      <c r="AJ418" s="1090"/>
      <c r="AK418" s="1091"/>
      <c r="AL418" s="234"/>
      <c r="AN418" s="191" t="str">
        <f t="shared" si="27"/>
        <v>■</v>
      </c>
    </row>
    <row r="419" spans="1:40" ht="12.75" customHeight="1">
      <c r="A419" s="113" t="str">
        <f t="shared" si="26"/>
        <v>KI</v>
      </c>
      <c r="B419" s="189"/>
      <c r="C419" s="1058">
        <v>100</v>
      </c>
      <c r="D419" s="1059"/>
      <c r="E419" s="1053" t="s">
        <v>1663</v>
      </c>
      <c r="F419" s="1054"/>
      <c r="G419" s="1054"/>
      <c r="H419" s="1054"/>
      <c r="I419" s="1054"/>
      <c r="J419" s="1054"/>
      <c r="K419" s="1054"/>
      <c r="L419" s="1054"/>
      <c r="M419" s="1054"/>
      <c r="N419" s="1054"/>
      <c r="O419" s="1054"/>
      <c r="P419" s="1054"/>
      <c r="Q419" s="1054"/>
      <c r="R419" s="1054"/>
      <c r="S419" s="1054"/>
      <c r="T419" s="1055"/>
      <c r="U419" s="345" t="s">
        <v>1664</v>
      </c>
      <c r="V419" s="1038" t="s">
        <v>299</v>
      </c>
      <c r="W419" s="1039"/>
      <c r="X419" s="1039"/>
      <c r="Y419" s="1039"/>
      <c r="Z419" s="1040"/>
      <c r="AA419" s="1038" t="s">
        <v>300</v>
      </c>
      <c r="AB419" s="1039"/>
      <c r="AC419" s="1040"/>
      <c r="AD419" s="132">
        <v>3</v>
      </c>
      <c r="AE419" s="132">
        <v>0</v>
      </c>
      <c r="AF419" s="1089"/>
      <c r="AG419" s="1090"/>
      <c r="AH419" s="1091"/>
      <c r="AI419" s="1089"/>
      <c r="AJ419" s="1090"/>
      <c r="AK419" s="1091"/>
      <c r="AL419" s="234"/>
      <c r="AN419" s="191" t="str">
        <f t="shared" si="27"/>
        <v>■</v>
      </c>
    </row>
    <row r="420" spans="1:40" ht="12.75" customHeight="1">
      <c r="A420" s="113" t="str">
        <f t="shared" si="26"/>
        <v>KI</v>
      </c>
      <c r="B420" s="189"/>
      <c r="C420" s="1058">
        <v>101</v>
      </c>
      <c r="D420" s="1059"/>
      <c r="E420" s="1053" t="s">
        <v>1665</v>
      </c>
      <c r="F420" s="1054"/>
      <c r="G420" s="1054"/>
      <c r="H420" s="1054"/>
      <c r="I420" s="1054"/>
      <c r="J420" s="1054"/>
      <c r="K420" s="1054"/>
      <c r="L420" s="1054"/>
      <c r="M420" s="1054"/>
      <c r="N420" s="1054"/>
      <c r="O420" s="1054"/>
      <c r="P420" s="1054"/>
      <c r="Q420" s="1054"/>
      <c r="R420" s="1054"/>
      <c r="S420" s="1054"/>
      <c r="T420" s="1055"/>
      <c r="U420" s="346" t="s">
        <v>1666</v>
      </c>
      <c r="V420" s="1038" t="s">
        <v>299</v>
      </c>
      <c r="W420" s="1039"/>
      <c r="X420" s="1039"/>
      <c r="Y420" s="1039"/>
      <c r="Z420" s="1040"/>
      <c r="AA420" s="1038" t="s">
        <v>300</v>
      </c>
      <c r="AB420" s="1039"/>
      <c r="AC420" s="1040"/>
      <c r="AD420" s="132">
        <v>4</v>
      </c>
      <c r="AE420" s="132">
        <v>0</v>
      </c>
      <c r="AF420" s="1089"/>
      <c r="AG420" s="1090"/>
      <c r="AH420" s="1091"/>
      <c r="AI420" s="1089"/>
      <c r="AJ420" s="1090"/>
      <c r="AK420" s="1091"/>
      <c r="AL420" s="234"/>
      <c r="AN420" s="191" t="str">
        <f t="shared" si="27"/>
        <v>■</v>
      </c>
    </row>
    <row r="421" spans="1:40" ht="12.75" customHeight="1">
      <c r="A421" s="113" t="str">
        <f t="shared" si="26"/>
        <v>KI</v>
      </c>
      <c r="B421" s="189"/>
      <c r="C421" s="1058">
        <v>102</v>
      </c>
      <c r="D421" s="1059"/>
      <c r="E421" s="1053" t="s">
        <v>1667</v>
      </c>
      <c r="F421" s="1054"/>
      <c r="G421" s="1054"/>
      <c r="H421" s="1054"/>
      <c r="I421" s="1054"/>
      <c r="J421" s="1054"/>
      <c r="K421" s="1054"/>
      <c r="L421" s="1054"/>
      <c r="M421" s="1054"/>
      <c r="N421" s="1054"/>
      <c r="O421" s="1054"/>
      <c r="P421" s="1054"/>
      <c r="Q421" s="1054"/>
      <c r="R421" s="1054"/>
      <c r="S421" s="1054"/>
      <c r="T421" s="1055"/>
      <c r="U421" s="346" t="s">
        <v>1668</v>
      </c>
      <c r="V421" s="1038" t="s">
        <v>292</v>
      </c>
      <c r="W421" s="1039"/>
      <c r="X421" s="1039"/>
      <c r="Y421" s="1039"/>
      <c r="Z421" s="1040"/>
      <c r="AA421" s="1038" t="s">
        <v>293</v>
      </c>
      <c r="AB421" s="1039"/>
      <c r="AC421" s="1040"/>
      <c r="AD421" s="132">
        <v>1</v>
      </c>
      <c r="AE421" s="132" t="s">
        <v>294</v>
      </c>
      <c r="AF421" s="1089"/>
      <c r="AG421" s="1090"/>
      <c r="AH421" s="1091"/>
      <c r="AI421" s="1089"/>
      <c r="AJ421" s="1090"/>
      <c r="AK421" s="1091"/>
      <c r="AL421" s="234"/>
      <c r="AN421" s="191" t="str">
        <f t="shared" si="27"/>
        <v>■</v>
      </c>
    </row>
    <row r="422" spans="1:40" ht="12.75" customHeight="1">
      <c r="A422" s="113" t="str">
        <f t="shared" si="26"/>
        <v>KI</v>
      </c>
      <c r="B422" s="189"/>
      <c r="C422" s="1058">
        <v>103</v>
      </c>
      <c r="D422" s="1059"/>
      <c r="E422" s="1053" t="s">
        <v>1669</v>
      </c>
      <c r="F422" s="1054"/>
      <c r="G422" s="1054"/>
      <c r="H422" s="1054"/>
      <c r="I422" s="1054"/>
      <c r="J422" s="1054"/>
      <c r="K422" s="1054"/>
      <c r="L422" s="1054"/>
      <c r="M422" s="1054"/>
      <c r="N422" s="1054"/>
      <c r="O422" s="1054"/>
      <c r="P422" s="1054"/>
      <c r="Q422" s="1054"/>
      <c r="R422" s="1054"/>
      <c r="S422" s="1054"/>
      <c r="T422" s="1055"/>
      <c r="U422" s="346" t="s">
        <v>1670</v>
      </c>
      <c r="V422" s="1038" t="s">
        <v>299</v>
      </c>
      <c r="W422" s="1039"/>
      <c r="X422" s="1039"/>
      <c r="Y422" s="1039"/>
      <c r="Z422" s="1040"/>
      <c r="AA422" s="1038" t="s">
        <v>293</v>
      </c>
      <c r="AB422" s="1039"/>
      <c r="AC422" s="1040"/>
      <c r="AD422" s="132">
        <v>9</v>
      </c>
      <c r="AE422" s="132" t="s">
        <v>294</v>
      </c>
      <c r="AF422" s="1089"/>
      <c r="AG422" s="1090"/>
      <c r="AH422" s="1091"/>
      <c r="AI422" s="1089"/>
      <c r="AJ422" s="1090"/>
      <c r="AK422" s="1091"/>
      <c r="AL422" s="234"/>
      <c r="AN422" s="191" t="str">
        <f t="shared" si="27"/>
        <v>■</v>
      </c>
    </row>
    <row r="423" spans="1:40" ht="12.75" customHeight="1">
      <c r="A423" s="113" t="str">
        <f t="shared" si="26"/>
        <v>KI</v>
      </c>
      <c r="B423" s="189"/>
      <c r="C423" s="1058">
        <v>104</v>
      </c>
      <c r="D423" s="1059"/>
      <c r="E423" s="1053" t="s">
        <v>1671</v>
      </c>
      <c r="F423" s="1054"/>
      <c r="G423" s="1054"/>
      <c r="H423" s="1054"/>
      <c r="I423" s="1054"/>
      <c r="J423" s="1054"/>
      <c r="K423" s="1054"/>
      <c r="L423" s="1054"/>
      <c r="M423" s="1054"/>
      <c r="N423" s="1054"/>
      <c r="O423" s="1054"/>
      <c r="P423" s="1054"/>
      <c r="Q423" s="1054"/>
      <c r="R423" s="1054"/>
      <c r="S423" s="1054"/>
      <c r="T423" s="1055"/>
      <c r="U423" s="346" t="s">
        <v>1672</v>
      </c>
      <c r="V423" s="1038" t="s">
        <v>299</v>
      </c>
      <c r="W423" s="1039"/>
      <c r="X423" s="1039"/>
      <c r="Y423" s="1039"/>
      <c r="Z423" s="1040"/>
      <c r="AA423" s="1038" t="s">
        <v>300</v>
      </c>
      <c r="AB423" s="1039"/>
      <c r="AC423" s="1040"/>
      <c r="AD423" s="132">
        <v>3</v>
      </c>
      <c r="AE423" s="132">
        <v>0</v>
      </c>
      <c r="AF423" s="1089"/>
      <c r="AG423" s="1090"/>
      <c r="AH423" s="1091"/>
      <c r="AI423" s="1089"/>
      <c r="AJ423" s="1090"/>
      <c r="AK423" s="1091"/>
      <c r="AL423" s="234"/>
      <c r="AN423" s="191" t="str">
        <f t="shared" si="27"/>
        <v>■</v>
      </c>
    </row>
    <row r="424" spans="1:40" ht="12.75" customHeight="1">
      <c r="A424" s="113" t="str">
        <f t="shared" si="26"/>
        <v>KI</v>
      </c>
      <c r="B424" s="189"/>
      <c r="C424" s="1058">
        <v>105</v>
      </c>
      <c r="D424" s="1059"/>
      <c r="E424" s="1053" t="s">
        <v>1673</v>
      </c>
      <c r="F424" s="1054"/>
      <c r="G424" s="1054"/>
      <c r="H424" s="1054"/>
      <c r="I424" s="1054"/>
      <c r="J424" s="1054"/>
      <c r="K424" s="1054"/>
      <c r="L424" s="1054"/>
      <c r="M424" s="1054"/>
      <c r="N424" s="1054"/>
      <c r="O424" s="1054"/>
      <c r="P424" s="1054"/>
      <c r="Q424" s="1054"/>
      <c r="R424" s="1054"/>
      <c r="S424" s="1054"/>
      <c r="T424" s="1055"/>
      <c r="U424" s="346" t="s">
        <v>1674</v>
      </c>
      <c r="V424" s="1038" t="s">
        <v>299</v>
      </c>
      <c r="W424" s="1039"/>
      <c r="X424" s="1039"/>
      <c r="Y424" s="1039"/>
      <c r="Z424" s="1040"/>
      <c r="AA424" s="1038" t="s">
        <v>300</v>
      </c>
      <c r="AB424" s="1039"/>
      <c r="AC424" s="1040"/>
      <c r="AD424" s="132">
        <v>4</v>
      </c>
      <c r="AE424" s="132">
        <v>0</v>
      </c>
      <c r="AF424" s="1089"/>
      <c r="AG424" s="1090"/>
      <c r="AH424" s="1091"/>
      <c r="AI424" s="1089"/>
      <c r="AJ424" s="1090"/>
      <c r="AK424" s="1091"/>
      <c r="AL424" s="234"/>
      <c r="AN424" s="191" t="str">
        <f t="shared" si="27"/>
        <v>■</v>
      </c>
    </row>
    <row r="425" spans="1:40" ht="12.75" customHeight="1">
      <c r="A425" s="113" t="str">
        <f t="shared" si="26"/>
        <v>KI</v>
      </c>
      <c r="B425" s="189"/>
      <c r="C425" s="1058">
        <v>106</v>
      </c>
      <c r="D425" s="1059"/>
      <c r="E425" s="1053" t="s">
        <v>1675</v>
      </c>
      <c r="F425" s="1054"/>
      <c r="G425" s="1054"/>
      <c r="H425" s="1054"/>
      <c r="I425" s="1054"/>
      <c r="J425" s="1054"/>
      <c r="K425" s="1054"/>
      <c r="L425" s="1054"/>
      <c r="M425" s="1054"/>
      <c r="N425" s="1054"/>
      <c r="O425" s="1054"/>
      <c r="P425" s="1054"/>
      <c r="Q425" s="1054"/>
      <c r="R425" s="1054"/>
      <c r="S425" s="1054"/>
      <c r="T425" s="1055"/>
      <c r="U425" s="346" t="s">
        <v>1676</v>
      </c>
      <c r="V425" s="1038" t="s">
        <v>292</v>
      </c>
      <c r="W425" s="1039"/>
      <c r="X425" s="1039"/>
      <c r="Y425" s="1039"/>
      <c r="Z425" s="1040"/>
      <c r="AA425" s="1038" t="s">
        <v>293</v>
      </c>
      <c r="AB425" s="1039"/>
      <c r="AC425" s="1040"/>
      <c r="AD425" s="132">
        <v>1</v>
      </c>
      <c r="AE425" s="132" t="s">
        <v>294</v>
      </c>
      <c r="AF425" s="1089"/>
      <c r="AG425" s="1090"/>
      <c r="AH425" s="1091"/>
      <c r="AI425" s="1089"/>
      <c r="AJ425" s="1090"/>
      <c r="AK425" s="1091"/>
      <c r="AL425" s="234"/>
      <c r="AN425" s="191" t="str">
        <f t="shared" si="27"/>
        <v>■</v>
      </c>
    </row>
    <row r="426" spans="1:40" ht="12.75" customHeight="1">
      <c r="A426" s="113" t="str">
        <f t="shared" si="26"/>
        <v>KI</v>
      </c>
      <c r="B426" s="189"/>
      <c r="C426" s="1058">
        <v>107</v>
      </c>
      <c r="D426" s="1059"/>
      <c r="E426" s="1053" t="s">
        <v>1677</v>
      </c>
      <c r="F426" s="1054"/>
      <c r="G426" s="1054"/>
      <c r="H426" s="1054"/>
      <c r="I426" s="1054"/>
      <c r="J426" s="1054"/>
      <c r="K426" s="1054"/>
      <c r="L426" s="1054"/>
      <c r="M426" s="1054"/>
      <c r="N426" s="1054"/>
      <c r="O426" s="1054"/>
      <c r="P426" s="1054"/>
      <c r="Q426" s="1054"/>
      <c r="R426" s="1054"/>
      <c r="S426" s="1054"/>
      <c r="T426" s="1055"/>
      <c r="U426" s="346" t="s">
        <v>1678</v>
      </c>
      <c r="V426" s="1038" t="s">
        <v>299</v>
      </c>
      <c r="W426" s="1039"/>
      <c r="X426" s="1039"/>
      <c r="Y426" s="1039"/>
      <c r="Z426" s="1040"/>
      <c r="AA426" s="1038" t="s">
        <v>293</v>
      </c>
      <c r="AB426" s="1039"/>
      <c r="AC426" s="1040"/>
      <c r="AD426" s="132">
        <v>9</v>
      </c>
      <c r="AE426" s="132" t="s">
        <v>294</v>
      </c>
      <c r="AF426" s="1089"/>
      <c r="AG426" s="1090"/>
      <c r="AH426" s="1091"/>
      <c r="AI426" s="1089"/>
      <c r="AJ426" s="1090"/>
      <c r="AK426" s="1091"/>
      <c r="AL426" s="234"/>
      <c r="AN426" s="191" t="str">
        <f t="shared" si="27"/>
        <v>■</v>
      </c>
    </row>
    <row r="427" spans="1:40" ht="12.75" customHeight="1">
      <c r="A427" s="113" t="str">
        <f t="shared" si="26"/>
        <v>KI</v>
      </c>
      <c r="B427" s="189"/>
      <c r="C427" s="1058">
        <v>108</v>
      </c>
      <c r="D427" s="1059"/>
      <c r="E427" s="1053" t="s">
        <v>1679</v>
      </c>
      <c r="F427" s="1054"/>
      <c r="G427" s="1054"/>
      <c r="H427" s="1054"/>
      <c r="I427" s="1054"/>
      <c r="J427" s="1054"/>
      <c r="K427" s="1054"/>
      <c r="L427" s="1054"/>
      <c r="M427" s="1054"/>
      <c r="N427" s="1054"/>
      <c r="O427" s="1054"/>
      <c r="P427" s="1054"/>
      <c r="Q427" s="1054"/>
      <c r="R427" s="1054"/>
      <c r="S427" s="1054"/>
      <c r="T427" s="1055"/>
      <c r="U427" s="346" t="s">
        <v>1680</v>
      </c>
      <c r="V427" s="1038" t="s">
        <v>299</v>
      </c>
      <c r="W427" s="1039"/>
      <c r="X427" s="1039"/>
      <c r="Y427" s="1039"/>
      <c r="Z427" s="1040"/>
      <c r="AA427" s="1038" t="s">
        <v>300</v>
      </c>
      <c r="AB427" s="1039"/>
      <c r="AC427" s="1040"/>
      <c r="AD427" s="132">
        <v>3</v>
      </c>
      <c r="AE427" s="132">
        <v>0</v>
      </c>
      <c r="AF427" s="1089"/>
      <c r="AG427" s="1090"/>
      <c r="AH427" s="1091"/>
      <c r="AI427" s="1089"/>
      <c r="AJ427" s="1090"/>
      <c r="AK427" s="1091"/>
      <c r="AL427" s="234"/>
      <c r="AN427" s="191" t="str">
        <f t="shared" si="27"/>
        <v>■</v>
      </c>
    </row>
    <row r="428" spans="1:40" ht="12.75" customHeight="1">
      <c r="A428" s="113" t="str">
        <f t="shared" si="26"/>
        <v>KI</v>
      </c>
      <c r="B428" s="189"/>
      <c r="C428" s="1058">
        <v>109</v>
      </c>
      <c r="D428" s="1059"/>
      <c r="E428" s="1053" t="s">
        <v>1681</v>
      </c>
      <c r="F428" s="1054"/>
      <c r="G428" s="1054"/>
      <c r="H428" s="1054"/>
      <c r="I428" s="1054"/>
      <c r="J428" s="1054"/>
      <c r="K428" s="1054"/>
      <c r="L428" s="1054"/>
      <c r="M428" s="1054"/>
      <c r="N428" s="1054"/>
      <c r="O428" s="1054"/>
      <c r="P428" s="1054"/>
      <c r="Q428" s="1054"/>
      <c r="R428" s="1054"/>
      <c r="S428" s="1054"/>
      <c r="T428" s="1055"/>
      <c r="U428" s="346" t="s">
        <v>1682</v>
      </c>
      <c r="V428" s="1038" t="s">
        <v>299</v>
      </c>
      <c r="W428" s="1039"/>
      <c r="X428" s="1039"/>
      <c r="Y428" s="1039"/>
      <c r="Z428" s="1040"/>
      <c r="AA428" s="1038" t="s">
        <v>300</v>
      </c>
      <c r="AB428" s="1039"/>
      <c r="AC428" s="1040"/>
      <c r="AD428" s="132">
        <v>4</v>
      </c>
      <c r="AE428" s="132">
        <v>0</v>
      </c>
      <c r="AF428" s="1089"/>
      <c r="AG428" s="1090"/>
      <c r="AH428" s="1091"/>
      <c r="AI428" s="1089"/>
      <c r="AJ428" s="1090"/>
      <c r="AK428" s="1091"/>
      <c r="AL428" s="234"/>
      <c r="AN428" s="191" t="str">
        <f t="shared" si="27"/>
        <v>■</v>
      </c>
    </row>
    <row r="429" spans="1:40" ht="12.75" customHeight="1">
      <c r="A429" s="113" t="str">
        <f t="shared" si="26"/>
        <v>KI</v>
      </c>
      <c r="B429" s="189"/>
      <c r="C429" s="1058">
        <v>110</v>
      </c>
      <c r="D429" s="1059"/>
      <c r="E429" s="1053" t="s">
        <v>1683</v>
      </c>
      <c r="F429" s="1054"/>
      <c r="G429" s="1054"/>
      <c r="H429" s="1054"/>
      <c r="I429" s="1054"/>
      <c r="J429" s="1054"/>
      <c r="K429" s="1054"/>
      <c r="L429" s="1054"/>
      <c r="M429" s="1054"/>
      <c r="N429" s="1054"/>
      <c r="O429" s="1054"/>
      <c r="P429" s="1054"/>
      <c r="Q429" s="1054"/>
      <c r="R429" s="1054"/>
      <c r="S429" s="1054"/>
      <c r="T429" s="1055"/>
      <c r="U429" s="346" t="s">
        <v>1684</v>
      </c>
      <c r="V429" s="1038" t="s">
        <v>292</v>
      </c>
      <c r="W429" s="1039"/>
      <c r="X429" s="1039"/>
      <c r="Y429" s="1039"/>
      <c r="Z429" s="1040"/>
      <c r="AA429" s="1038" t="s">
        <v>293</v>
      </c>
      <c r="AB429" s="1039"/>
      <c r="AC429" s="1040"/>
      <c r="AD429" s="132">
        <v>1</v>
      </c>
      <c r="AE429" s="132" t="s">
        <v>294</v>
      </c>
      <c r="AF429" s="1089"/>
      <c r="AG429" s="1090"/>
      <c r="AH429" s="1091"/>
      <c r="AI429" s="1089"/>
      <c r="AJ429" s="1090"/>
      <c r="AK429" s="1091"/>
      <c r="AL429" s="234"/>
      <c r="AN429" s="191" t="str">
        <f t="shared" si="27"/>
        <v>■</v>
      </c>
    </row>
    <row r="430" spans="1:40" ht="12.75" customHeight="1">
      <c r="A430" s="113" t="str">
        <f t="shared" si="26"/>
        <v>KI</v>
      </c>
      <c r="B430" s="189"/>
      <c r="C430" s="1058">
        <v>111</v>
      </c>
      <c r="D430" s="1059"/>
      <c r="E430" s="1053" t="s">
        <v>1685</v>
      </c>
      <c r="F430" s="1054"/>
      <c r="G430" s="1054"/>
      <c r="H430" s="1054"/>
      <c r="I430" s="1054"/>
      <c r="J430" s="1054"/>
      <c r="K430" s="1054"/>
      <c r="L430" s="1054"/>
      <c r="M430" s="1054"/>
      <c r="N430" s="1054"/>
      <c r="O430" s="1054"/>
      <c r="P430" s="1054"/>
      <c r="Q430" s="1054"/>
      <c r="R430" s="1054"/>
      <c r="S430" s="1054"/>
      <c r="T430" s="1055"/>
      <c r="U430" s="346" t="s">
        <v>1686</v>
      </c>
      <c r="V430" s="1038" t="s">
        <v>299</v>
      </c>
      <c r="W430" s="1039"/>
      <c r="X430" s="1039"/>
      <c r="Y430" s="1039"/>
      <c r="Z430" s="1040"/>
      <c r="AA430" s="1038" t="s">
        <v>293</v>
      </c>
      <c r="AB430" s="1039"/>
      <c r="AC430" s="1040"/>
      <c r="AD430" s="132">
        <v>9</v>
      </c>
      <c r="AE430" s="132" t="s">
        <v>294</v>
      </c>
      <c r="AF430" s="1089"/>
      <c r="AG430" s="1090"/>
      <c r="AH430" s="1091"/>
      <c r="AI430" s="1089"/>
      <c r="AJ430" s="1090"/>
      <c r="AK430" s="1091"/>
      <c r="AL430" s="234"/>
      <c r="AN430" s="191" t="str">
        <f t="shared" si="27"/>
        <v>■</v>
      </c>
    </row>
    <row r="431" spans="1:40" ht="12.75" customHeight="1">
      <c r="A431" s="113" t="str">
        <f t="shared" si="26"/>
        <v>KI</v>
      </c>
      <c r="B431" s="189"/>
      <c r="C431" s="1058">
        <v>112</v>
      </c>
      <c r="D431" s="1059"/>
      <c r="E431" s="1053" t="s">
        <v>1687</v>
      </c>
      <c r="F431" s="1054"/>
      <c r="G431" s="1054"/>
      <c r="H431" s="1054"/>
      <c r="I431" s="1054"/>
      <c r="J431" s="1054"/>
      <c r="K431" s="1054"/>
      <c r="L431" s="1054"/>
      <c r="M431" s="1054"/>
      <c r="N431" s="1054"/>
      <c r="O431" s="1054"/>
      <c r="P431" s="1054"/>
      <c r="Q431" s="1054"/>
      <c r="R431" s="1054"/>
      <c r="S431" s="1054"/>
      <c r="T431" s="1055"/>
      <c r="U431" s="346" t="s">
        <v>1688</v>
      </c>
      <c r="V431" s="1038" t="s">
        <v>299</v>
      </c>
      <c r="W431" s="1039"/>
      <c r="X431" s="1039"/>
      <c r="Y431" s="1039"/>
      <c r="Z431" s="1040"/>
      <c r="AA431" s="1038" t="s">
        <v>300</v>
      </c>
      <c r="AB431" s="1039"/>
      <c r="AC431" s="1040"/>
      <c r="AD431" s="132">
        <v>3</v>
      </c>
      <c r="AE431" s="132">
        <v>0</v>
      </c>
      <c r="AF431" s="1089"/>
      <c r="AG431" s="1090"/>
      <c r="AH431" s="1091"/>
      <c r="AI431" s="1089"/>
      <c r="AJ431" s="1090"/>
      <c r="AK431" s="1091"/>
      <c r="AL431" s="234"/>
      <c r="AN431" s="191" t="str">
        <f t="shared" si="27"/>
        <v>■</v>
      </c>
    </row>
    <row r="432" spans="1:40" ht="12.75" customHeight="1">
      <c r="A432" s="113" t="str">
        <f t="shared" si="26"/>
        <v>KI</v>
      </c>
      <c r="B432" s="189"/>
      <c r="C432" s="1058">
        <v>113</v>
      </c>
      <c r="D432" s="1059"/>
      <c r="E432" s="1053" t="s">
        <v>1689</v>
      </c>
      <c r="F432" s="1054"/>
      <c r="G432" s="1054"/>
      <c r="H432" s="1054"/>
      <c r="I432" s="1054"/>
      <c r="J432" s="1054"/>
      <c r="K432" s="1054"/>
      <c r="L432" s="1054"/>
      <c r="M432" s="1054"/>
      <c r="N432" s="1054"/>
      <c r="O432" s="1054"/>
      <c r="P432" s="1054"/>
      <c r="Q432" s="1054"/>
      <c r="R432" s="1054"/>
      <c r="S432" s="1054"/>
      <c r="T432" s="1055"/>
      <c r="U432" s="346" t="s">
        <v>1690</v>
      </c>
      <c r="V432" s="1038" t="s">
        <v>299</v>
      </c>
      <c r="W432" s="1039"/>
      <c r="X432" s="1039"/>
      <c r="Y432" s="1039"/>
      <c r="Z432" s="1040"/>
      <c r="AA432" s="1038" t="s">
        <v>300</v>
      </c>
      <c r="AB432" s="1039"/>
      <c r="AC432" s="1040"/>
      <c r="AD432" s="132">
        <v>4</v>
      </c>
      <c r="AE432" s="132">
        <v>0</v>
      </c>
      <c r="AF432" s="1089"/>
      <c r="AG432" s="1090"/>
      <c r="AH432" s="1091"/>
      <c r="AI432" s="1089"/>
      <c r="AJ432" s="1090"/>
      <c r="AK432" s="1091"/>
      <c r="AL432" s="234"/>
      <c r="AN432" s="191" t="str">
        <f t="shared" si="27"/>
        <v>■</v>
      </c>
    </row>
    <row r="433" spans="1:40" ht="12.75" customHeight="1">
      <c r="A433" s="113" t="str">
        <f t="shared" si="26"/>
        <v>KI</v>
      </c>
      <c r="B433" s="189"/>
      <c r="C433" s="1058">
        <v>114</v>
      </c>
      <c r="D433" s="1059"/>
      <c r="E433" s="1053" t="s">
        <v>1424</v>
      </c>
      <c r="F433" s="1054"/>
      <c r="G433" s="1054"/>
      <c r="H433" s="1054"/>
      <c r="I433" s="1054"/>
      <c r="J433" s="1054"/>
      <c r="K433" s="1054"/>
      <c r="L433" s="1054"/>
      <c r="M433" s="1054"/>
      <c r="N433" s="1054"/>
      <c r="O433" s="1054"/>
      <c r="P433" s="1054"/>
      <c r="Q433" s="1054"/>
      <c r="R433" s="1054"/>
      <c r="S433" s="1054"/>
      <c r="T433" s="1055"/>
      <c r="U433" s="346" t="s">
        <v>1425</v>
      </c>
      <c r="V433" s="1038" t="s">
        <v>299</v>
      </c>
      <c r="W433" s="1039"/>
      <c r="X433" s="1039"/>
      <c r="Y433" s="1039"/>
      <c r="Z433" s="1040"/>
      <c r="AA433" s="1038" t="s">
        <v>293</v>
      </c>
      <c r="AB433" s="1039"/>
      <c r="AC433" s="1040"/>
      <c r="AD433" s="132">
        <v>2</v>
      </c>
      <c r="AE433" s="132" t="s">
        <v>294</v>
      </c>
      <c r="AF433" s="1089"/>
      <c r="AG433" s="1090"/>
      <c r="AH433" s="1091"/>
      <c r="AI433" s="1089"/>
      <c r="AJ433" s="1090"/>
      <c r="AK433" s="1091"/>
      <c r="AL433" s="234"/>
      <c r="AN433" s="191" t="str">
        <f t="shared" si="27"/>
        <v>■</v>
      </c>
    </row>
    <row r="434" spans="1:40" ht="12.75" customHeight="1">
      <c r="A434" s="113" t="str">
        <f t="shared" si="26"/>
        <v>KI</v>
      </c>
      <c r="B434" s="189"/>
      <c r="C434" s="1058">
        <v>115</v>
      </c>
      <c r="D434" s="1059"/>
      <c r="E434" s="1053" t="s">
        <v>1426</v>
      </c>
      <c r="F434" s="1054"/>
      <c r="G434" s="1054"/>
      <c r="H434" s="1054"/>
      <c r="I434" s="1054"/>
      <c r="J434" s="1054"/>
      <c r="K434" s="1054"/>
      <c r="L434" s="1054"/>
      <c r="M434" s="1054"/>
      <c r="N434" s="1054"/>
      <c r="O434" s="1054"/>
      <c r="P434" s="1054"/>
      <c r="Q434" s="1054"/>
      <c r="R434" s="1054"/>
      <c r="S434" s="1054"/>
      <c r="T434" s="1055"/>
      <c r="U434" s="346" t="s">
        <v>1427</v>
      </c>
      <c r="V434" s="1038" t="s">
        <v>299</v>
      </c>
      <c r="W434" s="1039"/>
      <c r="X434" s="1039"/>
      <c r="Y434" s="1039"/>
      <c r="Z434" s="1040"/>
      <c r="AA434" s="1038" t="s">
        <v>293</v>
      </c>
      <c r="AB434" s="1039"/>
      <c r="AC434" s="1040"/>
      <c r="AD434" s="132">
        <v>2</v>
      </c>
      <c r="AE434" s="132" t="s">
        <v>294</v>
      </c>
      <c r="AF434" s="1089"/>
      <c r="AG434" s="1090"/>
      <c r="AH434" s="1091"/>
      <c r="AI434" s="1089"/>
      <c r="AJ434" s="1090"/>
      <c r="AK434" s="1091"/>
      <c r="AL434" s="234"/>
      <c r="AN434" s="191" t="str">
        <f t="shared" si="27"/>
        <v>■</v>
      </c>
    </row>
    <row r="435" spans="1:40" ht="12.75" customHeight="1">
      <c r="A435" s="113" t="str">
        <f t="shared" si="26"/>
        <v>KI</v>
      </c>
      <c r="B435" s="189"/>
      <c r="C435" s="1058">
        <v>116</v>
      </c>
      <c r="D435" s="1059"/>
      <c r="E435" s="1053" t="s">
        <v>1691</v>
      </c>
      <c r="F435" s="1054"/>
      <c r="G435" s="1054"/>
      <c r="H435" s="1054"/>
      <c r="I435" s="1054"/>
      <c r="J435" s="1054"/>
      <c r="K435" s="1054"/>
      <c r="L435" s="1054"/>
      <c r="M435" s="1054"/>
      <c r="N435" s="1054"/>
      <c r="O435" s="1054"/>
      <c r="P435" s="1054"/>
      <c r="Q435" s="1054"/>
      <c r="R435" s="1054"/>
      <c r="S435" s="1054"/>
      <c r="T435" s="1055"/>
      <c r="U435" s="346" t="s">
        <v>1692</v>
      </c>
      <c r="V435" s="1038" t="s">
        <v>299</v>
      </c>
      <c r="W435" s="1039"/>
      <c r="X435" s="1039"/>
      <c r="Y435" s="1039"/>
      <c r="Z435" s="1040"/>
      <c r="AA435" s="1038" t="s">
        <v>293</v>
      </c>
      <c r="AB435" s="1039"/>
      <c r="AC435" s="1040"/>
      <c r="AD435" s="132">
        <v>9</v>
      </c>
      <c r="AE435" s="132" t="s">
        <v>294</v>
      </c>
      <c r="AF435" s="1089"/>
      <c r="AG435" s="1090"/>
      <c r="AH435" s="1091"/>
      <c r="AI435" s="1089"/>
      <c r="AJ435" s="1090"/>
      <c r="AK435" s="1091"/>
      <c r="AL435" s="234"/>
      <c r="AN435" s="191" t="str">
        <f t="shared" si="27"/>
        <v>■</v>
      </c>
    </row>
    <row r="436" spans="1:40" ht="12.75" customHeight="1">
      <c r="A436" s="113" t="str">
        <f t="shared" si="26"/>
        <v>KI</v>
      </c>
      <c r="B436" s="189"/>
      <c r="C436" s="1058">
        <v>117</v>
      </c>
      <c r="D436" s="1059"/>
      <c r="E436" s="1053" t="s">
        <v>1693</v>
      </c>
      <c r="F436" s="1054"/>
      <c r="G436" s="1054"/>
      <c r="H436" s="1054"/>
      <c r="I436" s="1054"/>
      <c r="J436" s="1054"/>
      <c r="K436" s="1054"/>
      <c r="L436" s="1054"/>
      <c r="M436" s="1054"/>
      <c r="N436" s="1054"/>
      <c r="O436" s="1054"/>
      <c r="P436" s="1054"/>
      <c r="Q436" s="1054"/>
      <c r="R436" s="1054"/>
      <c r="S436" s="1054"/>
      <c r="T436" s="1055"/>
      <c r="U436" s="346" t="s">
        <v>1694</v>
      </c>
      <c r="V436" s="1038" t="s">
        <v>299</v>
      </c>
      <c r="W436" s="1039"/>
      <c r="X436" s="1039"/>
      <c r="Y436" s="1039"/>
      <c r="Z436" s="1040"/>
      <c r="AA436" s="1038" t="s">
        <v>293</v>
      </c>
      <c r="AB436" s="1039"/>
      <c r="AC436" s="1040"/>
      <c r="AD436" s="132">
        <v>9</v>
      </c>
      <c r="AE436" s="132" t="s">
        <v>294</v>
      </c>
      <c r="AF436" s="1089"/>
      <c r="AG436" s="1090"/>
      <c r="AH436" s="1091"/>
      <c r="AI436" s="1089"/>
      <c r="AJ436" s="1090"/>
      <c r="AK436" s="1091"/>
      <c r="AL436" s="234"/>
      <c r="AN436" s="191" t="str">
        <f t="shared" si="27"/>
        <v>■</v>
      </c>
    </row>
    <row r="437" spans="1:40">
      <c r="A437" s="113" t="str">
        <f t="shared" si="26"/>
        <v>KI</v>
      </c>
      <c r="B437" s="189"/>
      <c r="C437" s="1058">
        <v>118</v>
      </c>
      <c r="D437" s="1059"/>
      <c r="E437" s="1053" t="s">
        <v>1695</v>
      </c>
      <c r="F437" s="1054"/>
      <c r="G437" s="1054"/>
      <c r="H437" s="1054"/>
      <c r="I437" s="1054"/>
      <c r="J437" s="1054"/>
      <c r="K437" s="1054"/>
      <c r="L437" s="1054"/>
      <c r="M437" s="1054"/>
      <c r="N437" s="1054"/>
      <c r="O437" s="1054"/>
      <c r="P437" s="1054"/>
      <c r="Q437" s="1054"/>
      <c r="R437" s="1054"/>
      <c r="S437" s="1054"/>
      <c r="T437" s="1055"/>
      <c r="U437" s="346" t="s">
        <v>1696</v>
      </c>
      <c r="V437" s="1038" t="s">
        <v>299</v>
      </c>
      <c r="W437" s="1039"/>
      <c r="X437" s="1039"/>
      <c r="Y437" s="1039"/>
      <c r="Z437" s="1040"/>
      <c r="AA437" s="1038" t="s">
        <v>293</v>
      </c>
      <c r="AB437" s="1039"/>
      <c r="AC437" s="1040"/>
      <c r="AD437" s="132">
        <v>9</v>
      </c>
      <c r="AE437" s="132" t="s">
        <v>294</v>
      </c>
      <c r="AF437" s="1089"/>
      <c r="AG437" s="1090"/>
      <c r="AH437" s="1091"/>
      <c r="AI437" s="1089"/>
      <c r="AJ437" s="1090"/>
      <c r="AK437" s="1091"/>
      <c r="AL437" s="234"/>
      <c r="AN437" s="191" t="str">
        <f t="shared" si="27"/>
        <v>■</v>
      </c>
    </row>
    <row r="438" spans="1:40" ht="12.75" customHeight="1">
      <c r="A438" s="113" t="str">
        <f t="shared" si="26"/>
        <v>KI</v>
      </c>
      <c r="B438" s="189"/>
      <c r="C438" s="1058">
        <v>119</v>
      </c>
      <c r="D438" s="1059"/>
      <c r="E438" s="1053" t="s">
        <v>1272</v>
      </c>
      <c r="F438" s="1054"/>
      <c r="G438" s="1054"/>
      <c r="H438" s="1054"/>
      <c r="I438" s="1054"/>
      <c r="J438" s="1054"/>
      <c r="K438" s="1054"/>
      <c r="L438" s="1054"/>
      <c r="M438" s="1054"/>
      <c r="N438" s="1054"/>
      <c r="O438" s="1054"/>
      <c r="P438" s="1054"/>
      <c r="Q438" s="1054"/>
      <c r="R438" s="1054"/>
      <c r="S438" s="1054"/>
      <c r="T438" s="1055"/>
      <c r="U438" s="346" t="s">
        <v>323</v>
      </c>
      <c r="V438" s="1038" t="s">
        <v>299</v>
      </c>
      <c r="W438" s="1039"/>
      <c r="X438" s="1039"/>
      <c r="Y438" s="1039"/>
      <c r="Z438" s="1040"/>
      <c r="AA438" s="1038" t="s">
        <v>293</v>
      </c>
      <c r="AB438" s="1039"/>
      <c r="AC438" s="1040"/>
      <c r="AD438" s="132">
        <v>6</v>
      </c>
      <c r="AE438" s="132" t="s">
        <v>294</v>
      </c>
      <c r="AF438" s="1089"/>
      <c r="AG438" s="1090"/>
      <c r="AH438" s="1091"/>
      <c r="AI438" s="1089"/>
      <c r="AJ438" s="1090"/>
      <c r="AK438" s="1091"/>
      <c r="AL438" s="234"/>
      <c r="AN438" s="191" t="str">
        <f t="shared" si="27"/>
        <v>■</v>
      </c>
    </row>
    <row r="439" spans="1:40" ht="12.75" customHeight="1">
      <c r="A439" s="113" t="str">
        <f t="shared" si="26"/>
        <v>KI</v>
      </c>
      <c r="B439" s="354"/>
      <c r="C439" s="1058">
        <v>120</v>
      </c>
      <c r="D439" s="1059"/>
      <c r="E439" s="1053" t="s">
        <v>324</v>
      </c>
      <c r="F439" s="1054"/>
      <c r="G439" s="1054"/>
      <c r="H439" s="1054"/>
      <c r="I439" s="1054"/>
      <c r="J439" s="1054"/>
      <c r="K439" s="1054"/>
      <c r="L439" s="1054"/>
      <c r="M439" s="1054"/>
      <c r="N439" s="1054"/>
      <c r="O439" s="1054"/>
      <c r="P439" s="1054"/>
      <c r="Q439" s="1054"/>
      <c r="R439" s="1054"/>
      <c r="S439" s="1054"/>
      <c r="T439" s="1055"/>
      <c r="U439" s="346" t="s">
        <v>325</v>
      </c>
      <c r="V439" s="1038" t="s">
        <v>299</v>
      </c>
      <c r="W439" s="1039"/>
      <c r="X439" s="1039"/>
      <c r="Y439" s="1039"/>
      <c r="Z439" s="1040"/>
      <c r="AA439" s="1038" t="s">
        <v>293</v>
      </c>
      <c r="AB439" s="1039"/>
      <c r="AC439" s="1040"/>
      <c r="AD439" s="132">
        <v>6</v>
      </c>
      <c r="AE439" s="132" t="s">
        <v>294</v>
      </c>
      <c r="AF439" s="1089"/>
      <c r="AG439" s="1090"/>
      <c r="AH439" s="1091"/>
      <c r="AI439" s="1089"/>
      <c r="AJ439" s="1090"/>
      <c r="AK439" s="1091"/>
      <c r="AL439" s="234"/>
      <c r="AM439" s="356"/>
      <c r="AN439" s="191" t="str">
        <f t="shared" si="27"/>
        <v>■</v>
      </c>
    </row>
    <row r="440" spans="1:40">
      <c r="A440" s="113" t="str">
        <f t="shared" ref="A440:A503" si="28">IF(LEN(J440)&gt;0,MID(J440,FIND("(",J440,1)+1,2),A439)</f>
        <v>KI</v>
      </c>
      <c r="B440" s="693"/>
      <c r="C440" s="513"/>
      <c r="D440" s="512"/>
      <c r="E440" s="694"/>
      <c r="F440" s="694"/>
      <c r="G440" s="694"/>
      <c r="H440" s="694"/>
      <c r="I440" s="480"/>
      <c r="J440" s="480"/>
      <c r="K440" s="480"/>
      <c r="L440" s="480"/>
      <c r="M440" s="480"/>
      <c r="N440" s="480"/>
      <c r="O440" s="480"/>
      <c r="P440" s="480"/>
      <c r="Q440" s="480"/>
      <c r="R440" s="480"/>
      <c r="S440" s="480"/>
      <c r="T440" s="480"/>
      <c r="U440" s="682"/>
      <c r="V440" s="514"/>
      <c r="W440" s="514"/>
      <c r="X440" s="514"/>
      <c r="Y440" s="514"/>
      <c r="Z440" s="514"/>
      <c r="AA440" s="514"/>
      <c r="AB440" s="514"/>
      <c r="AC440" s="514"/>
      <c r="AD440" s="514"/>
      <c r="AE440" s="514"/>
      <c r="AF440" s="515"/>
      <c r="AG440" s="515"/>
      <c r="AH440" s="515"/>
      <c r="AI440" s="515"/>
      <c r="AJ440" s="515"/>
      <c r="AK440" s="515"/>
      <c r="AL440" s="516"/>
      <c r="AM440" s="683"/>
    </row>
    <row r="441" spans="1:40">
      <c r="A441" s="113" t="str">
        <f t="shared" si="28"/>
        <v>ST</v>
      </c>
      <c r="B441" s="189"/>
      <c r="C441" s="262" t="s">
        <v>282</v>
      </c>
      <c r="D441" s="311"/>
      <c r="J441" s="69" t="s">
        <v>1697</v>
      </c>
      <c r="K441" s="262"/>
      <c r="M441" s="262"/>
      <c r="U441" s="69" t="s">
        <v>1698</v>
      </c>
      <c r="V441" s="315"/>
      <c r="W441" s="315"/>
      <c r="X441" s="315"/>
      <c r="Y441" s="315"/>
      <c r="Z441" s="315"/>
      <c r="AD441" s="315"/>
      <c r="AE441" s="315"/>
      <c r="AF441" s="325"/>
      <c r="AG441" s="325"/>
      <c r="AH441" s="325"/>
      <c r="AI441" s="325"/>
      <c r="AJ441" s="325"/>
      <c r="AK441" s="325"/>
    </row>
    <row r="442" spans="1:40" ht="12" customHeight="1">
      <c r="A442" s="113" t="str">
        <f t="shared" si="28"/>
        <v>ST</v>
      </c>
      <c r="B442" s="316"/>
      <c r="C442" s="1047" t="s">
        <v>85</v>
      </c>
      <c r="D442" s="1068"/>
      <c r="E442" s="1047" t="s">
        <v>285</v>
      </c>
      <c r="F442" s="1048"/>
      <c r="G442" s="1048"/>
      <c r="H442" s="1048"/>
      <c r="I442" s="1048"/>
      <c r="J442" s="1048"/>
      <c r="K442" s="1048"/>
      <c r="L442" s="1048"/>
      <c r="M442" s="1048"/>
      <c r="N442" s="1048"/>
      <c r="O442" s="1048"/>
      <c r="P442" s="1048"/>
      <c r="Q442" s="1048"/>
      <c r="R442" s="1048"/>
      <c r="S442" s="1048"/>
      <c r="T442" s="1048"/>
      <c r="U442" s="1122" t="s">
        <v>286</v>
      </c>
      <c r="V442" s="1047" t="s">
        <v>287</v>
      </c>
      <c r="W442" s="1048"/>
      <c r="X442" s="1048"/>
      <c r="Y442" s="1048"/>
      <c r="Z442" s="1079"/>
      <c r="AA442" s="1047" t="s">
        <v>876</v>
      </c>
      <c r="AB442" s="1048"/>
      <c r="AC442" s="1049"/>
      <c r="AD442" s="1102" t="s">
        <v>289</v>
      </c>
      <c r="AE442" s="1103"/>
      <c r="AF442" s="1095" t="s">
        <v>88</v>
      </c>
      <c r="AG442" s="1096"/>
      <c r="AH442" s="1097"/>
      <c r="AI442" s="1095" t="s">
        <v>89</v>
      </c>
      <c r="AJ442" s="1096"/>
      <c r="AK442" s="1097"/>
      <c r="AL442" s="1106" t="s">
        <v>90</v>
      </c>
    </row>
    <row r="443" spans="1:40" ht="12" customHeight="1">
      <c r="A443" s="113" t="str">
        <f t="shared" si="28"/>
        <v>ST</v>
      </c>
      <c r="B443" s="316"/>
      <c r="C443" s="1069"/>
      <c r="D443" s="1070"/>
      <c r="E443" s="1050"/>
      <c r="F443" s="1051"/>
      <c r="G443" s="1051"/>
      <c r="H443" s="1051"/>
      <c r="I443" s="1051"/>
      <c r="J443" s="1051"/>
      <c r="K443" s="1051"/>
      <c r="L443" s="1051"/>
      <c r="M443" s="1051"/>
      <c r="N443" s="1051"/>
      <c r="O443" s="1051"/>
      <c r="P443" s="1051"/>
      <c r="Q443" s="1051"/>
      <c r="R443" s="1051"/>
      <c r="S443" s="1051"/>
      <c r="T443" s="1051"/>
      <c r="U443" s="1123"/>
      <c r="V443" s="1080"/>
      <c r="W443" s="1081"/>
      <c r="X443" s="1081"/>
      <c r="Y443" s="1081"/>
      <c r="Z443" s="1082"/>
      <c r="AA443" s="1050"/>
      <c r="AB443" s="1051"/>
      <c r="AC443" s="1052"/>
      <c r="AD443" s="1104"/>
      <c r="AE443" s="1105"/>
      <c r="AF443" s="1098"/>
      <c r="AG443" s="1099"/>
      <c r="AH443" s="1100"/>
      <c r="AI443" s="1098"/>
      <c r="AJ443" s="1099"/>
      <c r="AK443" s="1100"/>
      <c r="AL443" s="1107"/>
    </row>
    <row r="444" spans="1:40" ht="13.15" customHeight="1">
      <c r="A444" s="113" t="str">
        <f t="shared" si="28"/>
        <v>ST</v>
      </c>
      <c r="B444" s="189"/>
      <c r="C444" s="1056">
        <v>1</v>
      </c>
      <c r="D444" s="1057"/>
      <c r="E444" s="1073" t="s">
        <v>350</v>
      </c>
      <c r="F444" s="1074"/>
      <c r="G444" s="1074"/>
      <c r="H444" s="1074"/>
      <c r="I444" s="1074"/>
      <c r="J444" s="1074"/>
      <c r="K444" s="1074"/>
      <c r="L444" s="1074"/>
      <c r="M444" s="1074"/>
      <c r="N444" s="1074"/>
      <c r="O444" s="1074"/>
      <c r="P444" s="1074"/>
      <c r="Q444" s="1074"/>
      <c r="R444" s="1074"/>
      <c r="S444" s="1074"/>
      <c r="T444" s="1075"/>
      <c r="U444" s="317" t="s">
        <v>291</v>
      </c>
      <c r="V444" s="1035" t="s">
        <v>292</v>
      </c>
      <c r="W444" s="1036"/>
      <c r="X444" s="1036"/>
      <c r="Y444" s="1036"/>
      <c r="Z444" s="1037"/>
      <c r="AA444" s="1035" t="s">
        <v>293</v>
      </c>
      <c r="AB444" s="1036"/>
      <c r="AC444" s="1037"/>
      <c r="AD444" s="130">
        <v>10</v>
      </c>
      <c r="AE444" s="130" t="s">
        <v>294</v>
      </c>
      <c r="AF444" s="1089"/>
      <c r="AG444" s="1090"/>
      <c r="AH444" s="1091"/>
      <c r="AI444" s="1089"/>
      <c r="AJ444" s="1090"/>
      <c r="AK444" s="1091"/>
      <c r="AL444" s="334"/>
      <c r="AN444" s="191" t="str">
        <f>$J$19</f>
        <v>■</v>
      </c>
    </row>
    <row r="445" spans="1:40" ht="13.15" customHeight="1">
      <c r="A445" s="113" t="str">
        <f t="shared" si="28"/>
        <v>ST</v>
      </c>
      <c r="B445" s="189"/>
      <c r="C445" s="1056">
        <v>2</v>
      </c>
      <c r="D445" s="1057"/>
      <c r="E445" s="1073" t="s">
        <v>351</v>
      </c>
      <c r="F445" s="1074"/>
      <c r="G445" s="1074"/>
      <c r="H445" s="1074"/>
      <c r="I445" s="1074"/>
      <c r="J445" s="1074"/>
      <c r="K445" s="1074"/>
      <c r="L445" s="1074"/>
      <c r="M445" s="1074"/>
      <c r="N445" s="1074"/>
      <c r="O445" s="1074"/>
      <c r="P445" s="1074"/>
      <c r="Q445" s="1074"/>
      <c r="R445" s="1074"/>
      <c r="S445" s="1074"/>
      <c r="T445" s="1075"/>
      <c r="U445" s="270" t="s">
        <v>296</v>
      </c>
      <c r="V445" s="1035" t="s">
        <v>292</v>
      </c>
      <c r="W445" s="1036"/>
      <c r="X445" s="1036"/>
      <c r="Y445" s="1036"/>
      <c r="Z445" s="1037"/>
      <c r="AA445" s="1035" t="s">
        <v>293</v>
      </c>
      <c r="AB445" s="1036"/>
      <c r="AC445" s="1037"/>
      <c r="AD445" s="130">
        <v>51</v>
      </c>
      <c r="AE445" s="130" t="s">
        <v>294</v>
      </c>
      <c r="AF445" s="1089"/>
      <c r="AG445" s="1090"/>
      <c r="AH445" s="1091"/>
      <c r="AI445" s="1089"/>
      <c r="AJ445" s="1090"/>
      <c r="AK445" s="1091"/>
      <c r="AL445" s="334"/>
      <c r="AN445" s="191" t="str">
        <f t="shared" ref="AN445:AN464" si="29">$J$19</f>
        <v>■</v>
      </c>
    </row>
    <row r="446" spans="1:40" ht="13.15" customHeight="1">
      <c r="A446" s="113" t="str">
        <f t="shared" si="28"/>
        <v>ST</v>
      </c>
      <c r="B446" s="189"/>
      <c r="C446" s="1071">
        <v>3</v>
      </c>
      <c r="D446" s="1072"/>
      <c r="E446" s="1076" t="s">
        <v>297</v>
      </c>
      <c r="F446" s="1077"/>
      <c r="G446" s="1077"/>
      <c r="H446" s="1077"/>
      <c r="I446" s="1077"/>
      <c r="J446" s="1077"/>
      <c r="K446" s="1077"/>
      <c r="L446" s="1077"/>
      <c r="M446" s="1077"/>
      <c r="N446" s="1077"/>
      <c r="O446" s="1077"/>
      <c r="P446" s="1077"/>
      <c r="Q446" s="1077"/>
      <c r="R446" s="1077"/>
      <c r="S446" s="1077"/>
      <c r="T446" s="1078"/>
      <c r="U446" s="338" t="s">
        <v>298</v>
      </c>
      <c r="V446" s="1041" t="s">
        <v>299</v>
      </c>
      <c r="W446" s="1042"/>
      <c r="X446" s="1042"/>
      <c r="Y446" s="1042"/>
      <c r="Z446" s="1043"/>
      <c r="AA446" s="1041" t="s">
        <v>300</v>
      </c>
      <c r="AB446" s="1042"/>
      <c r="AC446" s="1043"/>
      <c r="AD446" s="131">
        <v>1</v>
      </c>
      <c r="AE446" s="131">
        <v>0</v>
      </c>
      <c r="AF446" s="1092"/>
      <c r="AG446" s="1093"/>
      <c r="AH446" s="1094"/>
      <c r="AI446" s="1092"/>
      <c r="AJ446" s="1093"/>
      <c r="AK446" s="1094"/>
      <c r="AL446" s="229" t="s">
        <v>301</v>
      </c>
      <c r="AN446" s="191" t="str">
        <f t="shared" si="29"/>
        <v>■</v>
      </c>
    </row>
    <row r="447" spans="1:40" ht="13.15" customHeight="1">
      <c r="A447" s="113" t="str">
        <f t="shared" si="28"/>
        <v>ST</v>
      </c>
      <c r="B447" s="189"/>
      <c r="C447" s="1056">
        <v>4</v>
      </c>
      <c r="D447" s="1057"/>
      <c r="E447" s="1073" t="s">
        <v>302</v>
      </c>
      <c r="F447" s="1074"/>
      <c r="G447" s="1074"/>
      <c r="H447" s="1074"/>
      <c r="I447" s="1074"/>
      <c r="J447" s="1074"/>
      <c r="K447" s="1074"/>
      <c r="L447" s="1074"/>
      <c r="M447" s="1074"/>
      <c r="N447" s="1074"/>
      <c r="O447" s="1074"/>
      <c r="P447" s="1074"/>
      <c r="Q447" s="1074"/>
      <c r="R447" s="1074"/>
      <c r="S447" s="1074"/>
      <c r="T447" s="1075"/>
      <c r="U447" s="337" t="s">
        <v>303</v>
      </c>
      <c r="V447" s="1035" t="s">
        <v>299</v>
      </c>
      <c r="W447" s="1036"/>
      <c r="X447" s="1036"/>
      <c r="Y447" s="1036"/>
      <c r="Z447" s="1037"/>
      <c r="AA447" s="1035" t="s">
        <v>300</v>
      </c>
      <c r="AB447" s="1036"/>
      <c r="AC447" s="1037"/>
      <c r="AD447" s="130">
        <v>1</v>
      </c>
      <c r="AE447" s="130">
        <v>0</v>
      </c>
      <c r="AF447" s="1089"/>
      <c r="AG447" s="1090"/>
      <c r="AH447" s="1091"/>
      <c r="AI447" s="1089"/>
      <c r="AJ447" s="1090"/>
      <c r="AK447" s="1091"/>
      <c r="AL447" s="234"/>
      <c r="AN447" s="191" t="str">
        <f t="shared" si="29"/>
        <v>■</v>
      </c>
    </row>
    <row r="448" spans="1:40" ht="13.15" customHeight="1">
      <c r="A448" s="113" t="str">
        <f t="shared" si="28"/>
        <v>ST</v>
      </c>
      <c r="B448" s="189"/>
      <c r="C448" s="1058">
        <v>5</v>
      </c>
      <c r="D448" s="1059"/>
      <c r="E448" s="1053" t="s">
        <v>304</v>
      </c>
      <c r="F448" s="1054"/>
      <c r="G448" s="1054"/>
      <c r="H448" s="1054"/>
      <c r="I448" s="1054"/>
      <c r="J448" s="1054"/>
      <c r="K448" s="1054"/>
      <c r="L448" s="1054"/>
      <c r="M448" s="1054"/>
      <c r="N448" s="1054"/>
      <c r="O448" s="1054"/>
      <c r="P448" s="1054"/>
      <c r="Q448" s="1054"/>
      <c r="R448" s="1054"/>
      <c r="S448" s="1054"/>
      <c r="T448" s="1055"/>
      <c r="U448" s="154" t="s">
        <v>305</v>
      </c>
      <c r="V448" s="1035" t="s">
        <v>292</v>
      </c>
      <c r="W448" s="1036"/>
      <c r="X448" s="1036"/>
      <c r="Y448" s="1036"/>
      <c r="Z448" s="1037"/>
      <c r="AA448" s="1035" t="s">
        <v>293</v>
      </c>
      <c r="AB448" s="1036"/>
      <c r="AC448" s="1037"/>
      <c r="AD448" s="130">
        <v>2</v>
      </c>
      <c r="AE448" s="130" t="s">
        <v>294</v>
      </c>
      <c r="AF448" s="1089"/>
      <c r="AG448" s="1090"/>
      <c r="AH448" s="1091"/>
      <c r="AI448" s="1089"/>
      <c r="AJ448" s="1090"/>
      <c r="AK448" s="1091"/>
      <c r="AL448" s="234"/>
      <c r="AN448" s="191" t="str">
        <f t="shared" si="29"/>
        <v>■</v>
      </c>
    </row>
    <row r="449" spans="1:40">
      <c r="A449" s="113" t="str">
        <f t="shared" si="28"/>
        <v>ST</v>
      </c>
      <c r="B449" s="189"/>
      <c r="C449" s="1056">
        <v>6</v>
      </c>
      <c r="D449" s="1057"/>
      <c r="E449" s="1053" t="s">
        <v>1326</v>
      </c>
      <c r="F449" s="1054"/>
      <c r="G449" s="1054"/>
      <c r="H449" s="1054"/>
      <c r="I449" s="1054"/>
      <c r="J449" s="1054"/>
      <c r="K449" s="1054"/>
      <c r="L449" s="1054"/>
      <c r="M449" s="1054"/>
      <c r="N449" s="1054"/>
      <c r="O449" s="1054"/>
      <c r="P449" s="1054"/>
      <c r="Q449" s="1054"/>
      <c r="R449" s="1054"/>
      <c r="S449" s="1054"/>
      <c r="T449" s="1055"/>
      <c r="U449" s="154" t="s">
        <v>1327</v>
      </c>
      <c r="V449" s="1035" t="s">
        <v>299</v>
      </c>
      <c r="W449" s="1036"/>
      <c r="X449" s="1036"/>
      <c r="Y449" s="1036"/>
      <c r="Z449" s="1037"/>
      <c r="AA449" s="1035" t="s">
        <v>293</v>
      </c>
      <c r="AB449" s="1036"/>
      <c r="AC449" s="1037"/>
      <c r="AD449" s="130">
        <v>8</v>
      </c>
      <c r="AE449" s="130" t="s">
        <v>294</v>
      </c>
      <c r="AF449" s="1089"/>
      <c r="AG449" s="1090"/>
      <c r="AH449" s="1091"/>
      <c r="AI449" s="1089"/>
      <c r="AJ449" s="1090"/>
      <c r="AK449" s="1091"/>
      <c r="AL449" s="234"/>
      <c r="AN449" s="191" t="str">
        <f t="shared" si="29"/>
        <v>■</v>
      </c>
    </row>
    <row r="450" spans="1:40">
      <c r="A450" s="113" t="str">
        <f t="shared" si="28"/>
        <v>ST</v>
      </c>
      <c r="B450" s="189"/>
      <c r="C450" s="1056">
        <v>7</v>
      </c>
      <c r="D450" s="1057"/>
      <c r="E450" s="1053" t="s">
        <v>1328</v>
      </c>
      <c r="F450" s="1054"/>
      <c r="G450" s="1054"/>
      <c r="H450" s="1054"/>
      <c r="I450" s="1054"/>
      <c r="J450" s="1054"/>
      <c r="K450" s="1054"/>
      <c r="L450" s="1054"/>
      <c r="M450" s="1054"/>
      <c r="N450" s="1054"/>
      <c r="O450" s="1054"/>
      <c r="P450" s="1054"/>
      <c r="Q450" s="1054"/>
      <c r="R450" s="1054"/>
      <c r="S450" s="1054"/>
      <c r="T450" s="1055"/>
      <c r="U450" s="154" t="s">
        <v>1329</v>
      </c>
      <c r="V450" s="1035" t="s">
        <v>299</v>
      </c>
      <c r="W450" s="1036"/>
      <c r="X450" s="1036"/>
      <c r="Y450" s="1036"/>
      <c r="Z450" s="1037"/>
      <c r="AA450" s="1035" t="s">
        <v>293</v>
      </c>
      <c r="AB450" s="1036"/>
      <c r="AC450" s="1037"/>
      <c r="AD450" s="130">
        <v>8</v>
      </c>
      <c r="AE450" s="130" t="s">
        <v>294</v>
      </c>
      <c r="AF450" s="1089"/>
      <c r="AG450" s="1090"/>
      <c r="AH450" s="1091"/>
      <c r="AI450" s="1089"/>
      <c r="AJ450" s="1090"/>
      <c r="AK450" s="1091"/>
      <c r="AL450" s="234"/>
      <c r="AN450" s="191" t="str">
        <f t="shared" si="29"/>
        <v>■</v>
      </c>
    </row>
    <row r="451" spans="1:40">
      <c r="A451" s="113" t="str">
        <f t="shared" si="28"/>
        <v>ST</v>
      </c>
      <c r="B451" s="189"/>
      <c r="C451" s="1056">
        <v>8</v>
      </c>
      <c r="D451" s="1057"/>
      <c r="E451" s="1053" t="s">
        <v>1330</v>
      </c>
      <c r="F451" s="1054"/>
      <c r="G451" s="1054"/>
      <c r="H451" s="1054"/>
      <c r="I451" s="1054"/>
      <c r="J451" s="1054"/>
      <c r="K451" s="1054"/>
      <c r="L451" s="1054"/>
      <c r="M451" s="1054"/>
      <c r="N451" s="1054"/>
      <c r="O451" s="1054"/>
      <c r="P451" s="1054"/>
      <c r="Q451" s="1054"/>
      <c r="R451" s="1054"/>
      <c r="S451" s="1054"/>
      <c r="T451" s="1055"/>
      <c r="U451" s="154" t="s">
        <v>1331</v>
      </c>
      <c r="V451" s="1035" t="s">
        <v>299</v>
      </c>
      <c r="W451" s="1036"/>
      <c r="X451" s="1036"/>
      <c r="Y451" s="1036"/>
      <c r="Z451" s="1037"/>
      <c r="AA451" s="1035" t="s">
        <v>300</v>
      </c>
      <c r="AB451" s="1036"/>
      <c r="AC451" s="1037"/>
      <c r="AD451" s="130">
        <v>2</v>
      </c>
      <c r="AE451" s="130">
        <v>0</v>
      </c>
      <c r="AF451" s="1089"/>
      <c r="AG451" s="1090"/>
      <c r="AH451" s="1091"/>
      <c r="AI451" s="1089"/>
      <c r="AJ451" s="1090"/>
      <c r="AK451" s="1091"/>
      <c r="AL451" s="234"/>
      <c r="AN451" s="191" t="str">
        <f t="shared" si="29"/>
        <v>■</v>
      </c>
    </row>
    <row r="452" spans="1:40">
      <c r="A452" s="113" t="str">
        <f t="shared" si="28"/>
        <v>ST</v>
      </c>
      <c r="B452" s="189"/>
      <c r="C452" s="1056">
        <v>9</v>
      </c>
      <c r="D452" s="1057"/>
      <c r="E452" s="1053" t="s">
        <v>1699</v>
      </c>
      <c r="F452" s="1054"/>
      <c r="G452" s="1054"/>
      <c r="H452" s="1054"/>
      <c r="I452" s="1054"/>
      <c r="J452" s="1054"/>
      <c r="K452" s="1054"/>
      <c r="L452" s="1054"/>
      <c r="M452" s="1054"/>
      <c r="N452" s="1054"/>
      <c r="O452" s="1054"/>
      <c r="P452" s="1054"/>
      <c r="Q452" s="1054"/>
      <c r="R452" s="1054"/>
      <c r="S452" s="1054"/>
      <c r="T452" s="1055"/>
      <c r="U452" s="154" t="s">
        <v>1700</v>
      </c>
      <c r="V452" s="1035" t="s">
        <v>299</v>
      </c>
      <c r="W452" s="1036"/>
      <c r="X452" s="1036"/>
      <c r="Y452" s="1036"/>
      <c r="Z452" s="1037"/>
      <c r="AA452" s="1035" t="s">
        <v>300</v>
      </c>
      <c r="AB452" s="1036"/>
      <c r="AC452" s="1037"/>
      <c r="AD452" s="130">
        <v>2</v>
      </c>
      <c r="AE452" s="130">
        <v>0</v>
      </c>
      <c r="AF452" s="1089"/>
      <c r="AG452" s="1090"/>
      <c r="AH452" s="1091"/>
      <c r="AI452" s="1089"/>
      <c r="AJ452" s="1090"/>
      <c r="AK452" s="1091"/>
      <c r="AL452" s="234"/>
      <c r="AN452" s="191" t="str">
        <f t="shared" si="29"/>
        <v>■</v>
      </c>
    </row>
    <row r="453" spans="1:40">
      <c r="A453" s="113" t="str">
        <f t="shared" si="28"/>
        <v>ST</v>
      </c>
      <c r="B453" s="189"/>
      <c r="C453" s="1056">
        <v>10</v>
      </c>
      <c r="D453" s="1057"/>
      <c r="E453" s="1053" t="s">
        <v>1701</v>
      </c>
      <c r="F453" s="1054"/>
      <c r="G453" s="1054"/>
      <c r="H453" s="1054"/>
      <c r="I453" s="1054"/>
      <c r="J453" s="1054"/>
      <c r="K453" s="1054"/>
      <c r="L453" s="1054"/>
      <c r="M453" s="1054"/>
      <c r="N453" s="1054"/>
      <c r="O453" s="1054"/>
      <c r="P453" s="1054"/>
      <c r="Q453" s="1054"/>
      <c r="R453" s="1054"/>
      <c r="S453" s="1054"/>
      <c r="T453" s="1055"/>
      <c r="U453" s="154" t="s">
        <v>1702</v>
      </c>
      <c r="V453" s="1035" t="s">
        <v>299</v>
      </c>
      <c r="W453" s="1036"/>
      <c r="X453" s="1036"/>
      <c r="Y453" s="1036"/>
      <c r="Z453" s="1037"/>
      <c r="AA453" s="1035" t="s">
        <v>300</v>
      </c>
      <c r="AB453" s="1036"/>
      <c r="AC453" s="1037"/>
      <c r="AD453" s="130">
        <v>7</v>
      </c>
      <c r="AE453" s="130">
        <v>0</v>
      </c>
      <c r="AF453" s="1089"/>
      <c r="AG453" s="1090"/>
      <c r="AH453" s="1091"/>
      <c r="AI453" s="1089"/>
      <c r="AJ453" s="1090"/>
      <c r="AK453" s="1091"/>
      <c r="AL453" s="234"/>
      <c r="AN453" s="191" t="str">
        <f t="shared" si="29"/>
        <v>■</v>
      </c>
    </row>
    <row r="454" spans="1:40">
      <c r="A454" s="113" t="str">
        <f t="shared" si="28"/>
        <v>ST</v>
      </c>
      <c r="B454" s="189"/>
      <c r="C454" s="1056">
        <v>11</v>
      </c>
      <c r="D454" s="1057"/>
      <c r="E454" s="1053" t="s">
        <v>1703</v>
      </c>
      <c r="F454" s="1054"/>
      <c r="G454" s="1054"/>
      <c r="H454" s="1054"/>
      <c r="I454" s="1054"/>
      <c r="J454" s="1054"/>
      <c r="K454" s="1054"/>
      <c r="L454" s="1054"/>
      <c r="M454" s="1054"/>
      <c r="N454" s="1054"/>
      <c r="O454" s="1054"/>
      <c r="P454" s="1054"/>
      <c r="Q454" s="1054"/>
      <c r="R454" s="1054"/>
      <c r="S454" s="1054"/>
      <c r="T454" s="1055"/>
      <c r="U454" s="154" t="s">
        <v>1704</v>
      </c>
      <c r="V454" s="1035" t="s">
        <v>299</v>
      </c>
      <c r="W454" s="1036"/>
      <c r="X454" s="1036"/>
      <c r="Y454" s="1036"/>
      <c r="Z454" s="1037"/>
      <c r="AA454" s="1035" t="s">
        <v>300</v>
      </c>
      <c r="AB454" s="1036"/>
      <c r="AC454" s="1037"/>
      <c r="AD454" s="130">
        <v>7</v>
      </c>
      <c r="AE454" s="130">
        <v>0</v>
      </c>
      <c r="AF454" s="1089"/>
      <c r="AG454" s="1090"/>
      <c r="AH454" s="1091"/>
      <c r="AI454" s="1089"/>
      <c r="AJ454" s="1090"/>
      <c r="AK454" s="1091"/>
      <c r="AL454" s="234"/>
      <c r="AN454" s="191" t="str">
        <f t="shared" si="29"/>
        <v>■</v>
      </c>
    </row>
    <row r="455" spans="1:40">
      <c r="A455" s="113" t="str">
        <f t="shared" si="28"/>
        <v>ST</v>
      </c>
      <c r="B455" s="189"/>
      <c r="C455" s="1058">
        <v>12</v>
      </c>
      <c r="D455" s="1059"/>
      <c r="E455" s="1053" t="s">
        <v>1705</v>
      </c>
      <c r="F455" s="1054"/>
      <c r="G455" s="1054"/>
      <c r="H455" s="1054"/>
      <c r="I455" s="1054"/>
      <c r="J455" s="1054"/>
      <c r="K455" s="1054"/>
      <c r="L455" s="1054"/>
      <c r="M455" s="1054"/>
      <c r="N455" s="1054"/>
      <c r="O455" s="1054"/>
      <c r="P455" s="1054"/>
      <c r="Q455" s="1054"/>
      <c r="R455" s="1054"/>
      <c r="S455" s="1054"/>
      <c r="T455" s="1055"/>
      <c r="U455" s="154" t="s">
        <v>1706</v>
      </c>
      <c r="V455" s="1035" t="s">
        <v>299</v>
      </c>
      <c r="W455" s="1036"/>
      <c r="X455" s="1036"/>
      <c r="Y455" s="1036"/>
      <c r="Z455" s="1037"/>
      <c r="AA455" s="1035" t="s">
        <v>300</v>
      </c>
      <c r="AB455" s="1036"/>
      <c r="AC455" s="1037"/>
      <c r="AD455" s="130">
        <v>7</v>
      </c>
      <c r="AE455" s="130">
        <v>0</v>
      </c>
      <c r="AF455" s="1089"/>
      <c r="AG455" s="1090"/>
      <c r="AH455" s="1091"/>
      <c r="AI455" s="1089"/>
      <c r="AJ455" s="1090"/>
      <c r="AK455" s="1091"/>
      <c r="AL455" s="234"/>
      <c r="AN455" s="191" t="str">
        <f t="shared" si="29"/>
        <v>■</v>
      </c>
    </row>
    <row r="456" spans="1:40">
      <c r="A456" s="113" t="str">
        <f t="shared" si="28"/>
        <v>ST</v>
      </c>
      <c r="B456" s="189"/>
      <c r="C456" s="1058">
        <v>13</v>
      </c>
      <c r="D456" s="1059"/>
      <c r="E456" s="1053" t="s">
        <v>1707</v>
      </c>
      <c r="F456" s="1054"/>
      <c r="G456" s="1054"/>
      <c r="H456" s="1054"/>
      <c r="I456" s="1054"/>
      <c r="J456" s="1054"/>
      <c r="K456" s="1054"/>
      <c r="L456" s="1054"/>
      <c r="M456" s="1054"/>
      <c r="N456" s="1054"/>
      <c r="O456" s="1054"/>
      <c r="P456" s="1054"/>
      <c r="Q456" s="1054"/>
      <c r="R456" s="1054"/>
      <c r="S456" s="1054"/>
      <c r="T456" s="1055"/>
      <c r="U456" s="154" t="s">
        <v>1708</v>
      </c>
      <c r="V456" s="1035" t="s">
        <v>299</v>
      </c>
      <c r="W456" s="1036"/>
      <c r="X456" s="1036"/>
      <c r="Y456" s="1036"/>
      <c r="Z456" s="1037"/>
      <c r="AA456" s="1035" t="s">
        <v>300</v>
      </c>
      <c r="AB456" s="1036"/>
      <c r="AC456" s="1037"/>
      <c r="AD456" s="130">
        <v>7</v>
      </c>
      <c r="AE456" s="130">
        <v>0</v>
      </c>
      <c r="AF456" s="1089"/>
      <c r="AG456" s="1090"/>
      <c r="AH456" s="1091"/>
      <c r="AI456" s="1089"/>
      <c r="AJ456" s="1090"/>
      <c r="AK456" s="1091"/>
      <c r="AL456" s="234"/>
      <c r="AN456" s="191" t="str">
        <f t="shared" si="29"/>
        <v>■</v>
      </c>
    </row>
    <row r="457" spans="1:40">
      <c r="A457" s="113" t="str">
        <f t="shared" si="28"/>
        <v>ST</v>
      </c>
      <c r="B457" s="189"/>
      <c r="C457" s="1058">
        <v>14</v>
      </c>
      <c r="D457" s="1059"/>
      <c r="E457" s="1053" t="s">
        <v>1709</v>
      </c>
      <c r="F457" s="1054"/>
      <c r="G457" s="1054"/>
      <c r="H457" s="1054"/>
      <c r="I457" s="1054"/>
      <c r="J457" s="1054"/>
      <c r="K457" s="1054"/>
      <c r="L457" s="1054"/>
      <c r="M457" s="1054"/>
      <c r="N457" s="1054"/>
      <c r="O457" s="1054"/>
      <c r="P457" s="1054"/>
      <c r="Q457" s="1054"/>
      <c r="R457" s="1054"/>
      <c r="S457" s="1054"/>
      <c r="T457" s="1055"/>
      <c r="U457" s="154" t="s">
        <v>1710</v>
      </c>
      <c r="V457" s="1035" t="s">
        <v>299</v>
      </c>
      <c r="W457" s="1036"/>
      <c r="X457" s="1036"/>
      <c r="Y457" s="1036"/>
      <c r="Z457" s="1037"/>
      <c r="AA457" s="1035" t="s">
        <v>300</v>
      </c>
      <c r="AB457" s="1036"/>
      <c r="AC457" s="1037"/>
      <c r="AD457" s="130">
        <v>7</v>
      </c>
      <c r="AE457" s="130">
        <v>0</v>
      </c>
      <c r="AF457" s="1089"/>
      <c r="AG457" s="1090"/>
      <c r="AH457" s="1091"/>
      <c r="AI457" s="1089"/>
      <c r="AJ457" s="1090"/>
      <c r="AK457" s="1091"/>
      <c r="AL457" s="234"/>
      <c r="AN457" s="191" t="str">
        <f t="shared" si="29"/>
        <v>■</v>
      </c>
    </row>
    <row r="458" spans="1:40">
      <c r="A458" s="113" t="str">
        <f t="shared" si="28"/>
        <v>ST</v>
      </c>
      <c r="B458" s="189"/>
      <c r="C458" s="1058">
        <v>15</v>
      </c>
      <c r="D458" s="1059"/>
      <c r="E458" s="1053" t="s">
        <v>1711</v>
      </c>
      <c r="F458" s="1054"/>
      <c r="G458" s="1054"/>
      <c r="H458" s="1054"/>
      <c r="I458" s="1054"/>
      <c r="J458" s="1054"/>
      <c r="K458" s="1054"/>
      <c r="L458" s="1054"/>
      <c r="M458" s="1054"/>
      <c r="N458" s="1054"/>
      <c r="O458" s="1054"/>
      <c r="P458" s="1054"/>
      <c r="Q458" s="1054"/>
      <c r="R458" s="1054"/>
      <c r="S458" s="1054"/>
      <c r="T458" s="1055"/>
      <c r="U458" s="154" t="s">
        <v>1712</v>
      </c>
      <c r="V458" s="1035" t="s">
        <v>299</v>
      </c>
      <c r="W458" s="1036"/>
      <c r="X458" s="1036"/>
      <c r="Y458" s="1036"/>
      <c r="Z458" s="1037"/>
      <c r="AA458" s="1035" t="s">
        <v>300</v>
      </c>
      <c r="AB458" s="1036"/>
      <c r="AC458" s="1037"/>
      <c r="AD458" s="130">
        <v>7</v>
      </c>
      <c r="AE458" s="130">
        <v>0</v>
      </c>
      <c r="AF458" s="1089"/>
      <c r="AG458" s="1090"/>
      <c r="AH458" s="1091"/>
      <c r="AI458" s="1089"/>
      <c r="AJ458" s="1090"/>
      <c r="AK458" s="1091"/>
      <c r="AL458" s="234"/>
      <c r="AN458" s="191" t="str">
        <f t="shared" si="29"/>
        <v>■</v>
      </c>
    </row>
    <row r="459" spans="1:40">
      <c r="A459" s="113" t="str">
        <f t="shared" si="28"/>
        <v>ST</v>
      </c>
      <c r="B459" s="189"/>
      <c r="C459" s="1058">
        <v>16</v>
      </c>
      <c r="D459" s="1059"/>
      <c r="E459" s="1053" t="s">
        <v>1713</v>
      </c>
      <c r="F459" s="1054"/>
      <c r="G459" s="1054"/>
      <c r="H459" s="1054"/>
      <c r="I459" s="1054"/>
      <c r="J459" s="1054"/>
      <c r="K459" s="1054"/>
      <c r="L459" s="1054"/>
      <c r="M459" s="1054"/>
      <c r="N459" s="1054"/>
      <c r="O459" s="1054"/>
      <c r="P459" s="1054"/>
      <c r="Q459" s="1054"/>
      <c r="R459" s="1054"/>
      <c r="S459" s="1054"/>
      <c r="T459" s="1055"/>
      <c r="U459" s="154" t="s">
        <v>1714</v>
      </c>
      <c r="V459" s="1035" t="s">
        <v>299</v>
      </c>
      <c r="W459" s="1036"/>
      <c r="X459" s="1036"/>
      <c r="Y459" s="1036"/>
      <c r="Z459" s="1037"/>
      <c r="AA459" s="1035" t="s">
        <v>300</v>
      </c>
      <c r="AB459" s="1036"/>
      <c r="AC459" s="1037"/>
      <c r="AD459" s="130">
        <v>7</v>
      </c>
      <c r="AE459" s="130">
        <v>0</v>
      </c>
      <c r="AF459" s="1089"/>
      <c r="AG459" s="1090"/>
      <c r="AH459" s="1091"/>
      <c r="AI459" s="1089"/>
      <c r="AJ459" s="1090"/>
      <c r="AK459" s="1091"/>
      <c r="AL459" s="234"/>
      <c r="AN459" s="191" t="str">
        <f t="shared" si="29"/>
        <v>■</v>
      </c>
    </row>
    <row r="460" spans="1:40">
      <c r="A460" s="113" t="str">
        <f t="shared" si="28"/>
        <v>ST</v>
      </c>
      <c r="B460" s="189"/>
      <c r="C460" s="1058">
        <v>17</v>
      </c>
      <c r="D460" s="1059"/>
      <c r="E460" s="1053" t="s">
        <v>1715</v>
      </c>
      <c r="F460" s="1054"/>
      <c r="G460" s="1054"/>
      <c r="H460" s="1054"/>
      <c r="I460" s="1054"/>
      <c r="J460" s="1054"/>
      <c r="K460" s="1054"/>
      <c r="L460" s="1054"/>
      <c r="M460" s="1054"/>
      <c r="N460" s="1054"/>
      <c r="O460" s="1054"/>
      <c r="P460" s="1054"/>
      <c r="Q460" s="1054"/>
      <c r="R460" s="1054"/>
      <c r="S460" s="1054"/>
      <c r="T460" s="1055"/>
      <c r="U460" s="155" t="s">
        <v>1716</v>
      </c>
      <c r="V460" s="1035" t="s">
        <v>299</v>
      </c>
      <c r="W460" s="1036"/>
      <c r="X460" s="1036"/>
      <c r="Y460" s="1036"/>
      <c r="Z460" s="1037"/>
      <c r="AA460" s="1035" t="s">
        <v>300</v>
      </c>
      <c r="AB460" s="1036"/>
      <c r="AC460" s="1037"/>
      <c r="AD460" s="347">
        <v>7</v>
      </c>
      <c r="AE460" s="347">
        <v>0</v>
      </c>
      <c r="AF460" s="1089"/>
      <c r="AG460" s="1090"/>
      <c r="AH460" s="1091"/>
      <c r="AI460" s="1089"/>
      <c r="AJ460" s="1090"/>
      <c r="AK460" s="1091"/>
      <c r="AL460" s="348"/>
      <c r="AN460" s="191" t="str">
        <f t="shared" si="29"/>
        <v>■</v>
      </c>
    </row>
    <row r="461" spans="1:40">
      <c r="A461" s="113" t="str">
        <f t="shared" si="28"/>
        <v>ST</v>
      </c>
      <c r="B461" s="189"/>
      <c r="C461" s="1058">
        <v>18</v>
      </c>
      <c r="D461" s="1059"/>
      <c r="E461" s="1053" t="s">
        <v>1717</v>
      </c>
      <c r="F461" s="1054"/>
      <c r="G461" s="1054"/>
      <c r="H461" s="1054"/>
      <c r="I461" s="1054"/>
      <c r="J461" s="1054"/>
      <c r="K461" s="1054"/>
      <c r="L461" s="1054"/>
      <c r="M461" s="1054"/>
      <c r="N461" s="1054"/>
      <c r="O461" s="1054"/>
      <c r="P461" s="1054"/>
      <c r="Q461" s="1054"/>
      <c r="R461" s="1054"/>
      <c r="S461" s="1054"/>
      <c r="T461" s="1055"/>
      <c r="U461" s="520" t="s">
        <v>1718</v>
      </c>
      <c r="V461" s="1035" t="s">
        <v>299</v>
      </c>
      <c r="W461" s="1036"/>
      <c r="X461" s="1036"/>
      <c r="Y461" s="1036"/>
      <c r="Z461" s="1037"/>
      <c r="AA461" s="1035" t="s">
        <v>300</v>
      </c>
      <c r="AB461" s="1036"/>
      <c r="AC461" s="1037"/>
      <c r="AD461" s="347">
        <v>7</v>
      </c>
      <c r="AE461" s="347">
        <v>0</v>
      </c>
      <c r="AF461" s="1089"/>
      <c r="AG461" s="1090"/>
      <c r="AH461" s="1091"/>
      <c r="AI461" s="1089"/>
      <c r="AJ461" s="1090"/>
      <c r="AK461" s="1091"/>
      <c r="AL461" s="348"/>
      <c r="AN461" s="191" t="str">
        <f t="shared" si="29"/>
        <v>■</v>
      </c>
    </row>
    <row r="462" spans="1:40">
      <c r="A462" s="113" t="str">
        <f t="shared" si="28"/>
        <v>ST</v>
      </c>
      <c r="B462" s="189"/>
      <c r="C462" s="1058">
        <v>19</v>
      </c>
      <c r="D462" s="1059"/>
      <c r="E462" s="1053" t="s">
        <v>1719</v>
      </c>
      <c r="F462" s="1054"/>
      <c r="G462" s="1054"/>
      <c r="H462" s="1054"/>
      <c r="I462" s="1054"/>
      <c r="J462" s="1054"/>
      <c r="K462" s="1054"/>
      <c r="L462" s="1054"/>
      <c r="M462" s="1054"/>
      <c r="N462" s="1054"/>
      <c r="O462" s="1054"/>
      <c r="P462" s="1054"/>
      <c r="Q462" s="1054"/>
      <c r="R462" s="1054"/>
      <c r="S462" s="1054"/>
      <c r="T462" s="1055"/>
      <c r="U462" s="520" t="s">
        <v>1720</v>
      </c>
      <c r="V462" s="1035" t="s">
        <v>299</v>
      </c>
      <c r="W462" s="1036"/>
      <c r="X462" s="1036"/>
      <c r="Y462" s="1036"/>
      <c r="Z462" s="1037"/>
      <c r="AA462" s="1035" t="s">
        <v>300</v>
      </c>
      <c r="AB462" s="1036"/>
      <c r="AC462" s="1037"/>
      <c r="AD462" s="347">
        <v>7</v>
      </c>
      <c r="AE462" s="347">
        <v>0</v>
      </c>
      <c r="AF462" s="1089"/>
      <c r="AG462" s="1090"/>
      <c r="AH462" s="1091"/>
      <c r="AI462" s="1089"/>
      <c r="AJ462" s="1090"/>
      <c r="AK462" s="1091"/>
      <c r="AL462" s="348"/>
      <c r="AN462" s="191" t="str">
        <f t="shared" si="29"/>
        <v>■</v>
      </c>
    </row>
    <row r="463" spans="1:40">
      <c r="A463" s="113" t="str">
        <f t="shared" si="28"/>
        <v>ST</v>
      </c>
      <c r="B463" s="189"/>
      <c r="C463" s="1058">
        <v>20</v>
      </c>
      <c r="D463" s="1059"/>
      <c r="E463" s="1053" t="s">
        <v>1272</v>
      </c>
      <c r="F463" s="1054"/>
      <c r="G463" s="1054"/>
      <c r="H463" s="1054"/>
      <c r="I463" s="1054"/>
      <c r="J463" s="1054"/>
      <c r="K463" s="1054"/>
      <c r="L463" s="1054"/>
      <c r="M463" s="1054"/>
      <c r="N463" s="1054"/>
      <c r="O463" s="1054"/>
      <c r="P463" s="1054"/>
      <c r="Q463" s="1054"/>
      <c r="R463" s="1054"/>
      <c r="S463" s="1054"/>
      <c r="T463" s="1055"/>
      <c r="U463" s="156" t="s">
        <v>323</v>
      </c>
      <c r="V463" s="1035" t="s">
        <v>299</v>
      </c>
      <c r="W463" s="1036"/>
      <c r="X463" s="1036"/>
      <c r="Y463" s="1036"/>
      <c r="Z463" s="1037"/>
      <c r="AA463" s="1035" t="s">
        <v>293</v>
      </c>
      <c r="AB463" s="1036"/>
      <c r="AC463" s="1037"/>
      <c r="AD463" s="130">
        <v>6</v>
      </c>
      <c r="AE463" s="130" t="s">
        <v>294</v>
      </c>
      <c r="AF463" s="1089"/>
      <c r="AG463" s="1090"/>
      <c r="AH463" s="1091"/>
      <c r="AI463" s="1089"/>
      <c r="AJ463" s="1090"/>
      <c r="AK463" s="1091"/>
      <c r="AL463" s="234"/>
      <c r="AN463" s="191" t="str">
        <f t="shared" si="29"/>
        <v>■</v>
      </c>
    </row>
    <row r="464" spans="1:40">
      <c r="A464" s="113" t="str">
        <f t="shared" si="28"/>
        <v>ST</v>
      </c>
      <c r="B464" s="189"/>
      <c r="C464" s="1058">
        <v>21</v>
      </c>
      <c r="D464" s="1059"/>
      <c r="E464" s="1053" t="s">
        <v>324</v>
      </c>
      <c r="F464" s="1054"/>
      <c r="G464" s="1054"/>
      <c r="H464" s="1054"/>
      <c r="I464" s="1054"/>
      <c r="J464" s="1054"/>
      <c r="K464" s="1054"/>
      <c r="L464" s="1054"/>
      <c r="M464" s="1054"/>
      <c r="N464" s="1054"/>
      <c r="O464" s="1054"/>
      <c r="P464" s="1054"/>
      <c r="Q464" s="1054"/>
      <c r="R464" s="1054"/>
      <c r="S464" s="1054"/>
      <c r="T464" s="1055"/>
      <c r="U464" s="157" t="s">
        <v>325</v>
      </c>
      <c r="V464" s="1035" t="s">
        <v>299</v>
      </c>
      <c r="W464" s="1036"/>
      <c r="X464" s="1036"/>
      <c r="Y464" s="1036"/>
      <c r="Z464" s="1037"/>
      <c r="AA464" s="1035" t="s">
        <v>293</v>
      </c>
      <c r="AB464" s="1036"/>
      <c r="AC464" s="1037"/>
      <c r="AD464" s="349">
        <v>6</v>
      </c>
      <c r="AE464" s="349" t="s">
        <v>294</v>
      </c>
      <c r="AF464" s="1089"/>
      <c r="AG464" s="1090"/>
      <c r="AH464" s="1091"/>
      <c r="AI464" s="1089"/>
      <c r="AJ464" s="1090"/>
      <c r="AK464" s="1091"/>
      <c r="AL464" s="350"/>
      <c r="AN464" s="191" t="str">
        <f t="shared" si="29"/>
        <v>■</v>
      </c>
    </row>
    <row r="465" spans="1:40">
      <c r="A465" s="113" t="str">
        <f t="shared" si="28"/>
        <v>ST</v>
      </c>
      <c r="B465" s="189"/>
      <c r="C465" s="134"/>
      <c r="D465" s="134"/>
      <c r="E465" s="136"/>
      <c r="F465" s="136"/>
      <c r="G465" s="136"/>
      <c r="H465" s="136"/>
      <c r="I465" s="136"/>
      <c r="J465" s="136"/>
      <c r="K465" s="136"/>
      <c r="L465" s="136"/>
      <c r="M465" s="136"/>
      <c r="N465" s="136"/>
      <c r="O465" s="136"/>
      <c r="P465" s="136"/>
      <c r="Q465" s="136"/>
      <c r="R465" s="136"/>
      <c r="S465" s="136"/>
      <c r="T465" s="136"/>
      <c r="U465" s="127"/>
      <c r="V465" s="128"/>
      <c r="W465" s="128"/>
      <c r="X465" s="128"/>
      <c r="Y465" s="128"/>
      <c r="Z465" s="128"/>
      <c r="AA465" s="128"/>
      <c r="AB465" s="128"/>
      <c r="AC465" s="128"/>
      <c r="AD465" s="129"/>
      <c r="AE465" s="129"/>
      <c r="AF465" s="351"/>
      <c r="AG465" s="514"/>
      <c r="AH465" s="315"/>
      <c r="AI465" s="315"/>
      <c r="AJ465" s="315"/>
      <c r="AK465" s="315"/>
      <c r="AL465" s="69"/>
    </row>
    <row r="466" spans="1:40">
      <c r="A466" s="113" t="str">
        <f t="shared" si="28"/>
        <v>SN</v>
      </c>
      <c r="B466" s="189"/>
      <c r="C466" s="262" t="s">
        <v>282</v>
      </c>
      <c r="D466" s="134"/>
      <c r="E466" s="136"/>
      <c r="F466" s="136"/>
      <c r="G466" s="136"/>
      <c r="H466" s="136"/>
      <c r="I466" s="136"/>
      <c r="J466" s="136" t="s">
        <v>672</v>
      </c>
      <c r="K466" s="136"/>
      <c r="L466" s="136"/>
      <c r="M466" s="136"/>
      <c r="N466" s="136"/>
      <c r="O466" s="136"/>
      <c r="P466" s="136"/>
      <c r="Q466" s="136"/>
      <c r="R466" s="136"/>
      <c r="S466" s="136"/>
      <c r="T466" s="136"/>
      <c r="U466" s="127" t="s">
        <v>1721</v>
      </c>
      <c r="V466" s="128"/>
      <c r="W466" s="128"/>
      <c r="X466" s="128"/>
      <c r="Y466" s="128"/>
      <c r="Z466" s="128"/>
      <c r="AA466" s="128"/>
      <c r="AB466" s="128"/>
      <c r="AC466" s="128"/>
      <c r="AD466" s="129"/>
      <c r="AE466" s="129"/>
      <c r="AF466" s="351"/>
      <c r="AG466" s="342"/>
      <c r="AH466" s="315"/>
      <c r="AI466" s="315"/>
      <c r="AJ466" s="315"/>
      <c r="AK466" s="315"/>
      <c r="AL466" s="69"/>
    </row>
    <row r="467" spans="1:40">
      <c r="A467" s="113" t="str">
        <f t="shared" si="28"/>
        <v>SN</v>
      </c>
      <c r="B467" s="189"/>
      <c r="C467" s="1133" t="s">
        <v>85</v>
      </c>
      <c r="D467" s="1134"/>
      <c r="E467" s="1133" t="s">
        <v>285</v>
      </c>
      <c r="F467" s="1133"/>
      <c r="G467" s="1133"/>
      <c r="H467" s="1133"/>
      <c r="I467" s="1133"/>
      <c r="J467" s="1133"/>
      <c r="K467" s="1133"/>
      <c r="L467" s="1133"/>
      <c r="M467" s="1133"/>
      <c r="N467" s="1133"/>
      <c r="O467" s="1133"/>
      <c r="P467" s="1133"/>
      <c r="Q467" s="1133"/>
      <c r="R467" s="1133"/>
      <c r="S467" s="1133"/>
      <c r="T467" s="1133"/>
      <c r="U467" s="147" t="s">
        <v>286</v>
      </c>
      <c r="V467" s="1132" t="s">
        <v>287</v>
      </c>
      <c r="W467" s="1132"/>
      <c r="X467" s="1132"/>
      <c r="Y467" s="1132"/>
      <c r="Z467" s="1132"/>
      <c r="AA467" s="1138" t="s">
        <v>876</v>
      </c>
      <c r="AB467" s="1139"/>
      <c r="AC467" s="1140"/>
      <c r="AD467" s="1132" t="s">
        <v>289</v>
      </c>
      <c r="AE467" s="1132"/>
      <c r="AF467" s="1095" t="s">
        <v>88</v>
      </c>
      <c r="AG467" s="1096"/>
      <c r="AH467" s="1097"/>
      <c r="AI467" s="1095" t="s">
        <v>89</v>
      </c>
      <c r="AJ467" s="1096"/>
      <c r="AK467" s="1097"/>
      <c r="AL467" s="1106" t="s">
        <v>90</v>
      </c>
    </row>
    <row r="468" spans="1:40">
      <c r="A468" s="113" t="str">
        <f t="shared" si="28"/>
        <v>SN</v>
      </c>
      <c r="B468" s="189"/>
      <c r="C468" s="1134"/>
      <c r="D468" s="1134"/>
      <c r="E468" s="1133"/>
      <c r="F468" s="1133"/>
      <c r="G468" s="1133"/>
      <c r="H468" s="1133"/>
      <c r="I468" s="1133"/>
      <c r="J468" s="1133"/>
      <c r="K468" s="1133"/>
      <c r="L468" s="1133"/>
      <c r="M468" s="1133"/>
      <c r="N468" s="1133"/>
      <c r="O468" s="1133"/>
      <c r="P468" s="1133"/>
      <c r="Q468" s="1133"/>
      <c r="R468" s="1133"/>
      <c r="S468" s="1133"/>
      <c r="T468" s="1133"/>
      <c r="U468" s="148"/>
      <c r="V468" s="1132"/>
      <c r="W468" s="1132"/>
      <c r="X468" s="1132"/>
      <c r="Y468" s="1132"/>
      <c r="Z468" s="1132"/>
      <c r="AA468" s="1141"/>
      <c r="AB468" s="1142"/>
      <c r="AC468" s="1143"/>
      <c r="AD468" s="1132"/>
      <c r="AE468" s="1132"/>
      <c r="AF468" s="1098"/>
      <c r="AG468" s="1099"/>
      <c r="AH468" s="1100"/>
      <c r="AI468" s="1098"/>
      <c r="AJ468" s="1099"/>
      <c r="AK468" s="1100"/>
      <c r="AL468" s="1107"/>
    </row>
    <row r="469" spans="1:40" ht="13.15" customHeight="1">
      <c r="A469" s="113" t="str">
        <f t="shared" si="28"/>
        <v>SN</v>
      </c>
      <c r="B469" s="189"/>
      <c r="C469" s="1058">
        <v>1</v>
      </c>
      <c r="D469" s="1059"/>
      <c r="E469" s="1053" t="s">
        <v>350</v>
      </c>
      <c r="F469" s="1054"/>
      <c r="G469" s="1054"/>
      <c r="H469" s="1054"/>
      <c r="I469" s="1054"/>
      <c r="J469" s="1054"/>
      <c r="K469" s="1054"/>
      <c r="L469" s="1054"/>
      <c r="M469" s="1054"/>
      <c r="N469" s="1054"/>
      <c r="O469" s="1054"/>
      <c r="P469" s="1054"/>
      <c r="Q469" s="1054"/>
      <c r="R469" s="1054"/>
      <c r="S469" s="1054"/>
      <c r="T469" s="1055"/>
      <c r="U469" s="149" t="s">
        <v>291</v>
      </c>
      <c r="V469" s="1035" t="s">
        <v>292</v>
      </c>
      <c r="W469" s="1036"/>
      <c r="X469" s="1036"/>
      <c r="Y469" s="1036"/>
      <c r="Z469" s="1037"/>
      <c r="AA469" s="1035" t="s">
        <v>293</v>
      </c>
      <c r="AB469" s="1036"/>
      <c r="AC469" s="1037"/>
      <c r="AD469" s="130">
        <v>10</v>
      </c>
      <c r="AE469" s="130" t="s">
        <v>294</v>
      </c>
      <c r="AF469" s="1089"/>
      <c r="AG469" s="1090"/>
      <c r="AH469" s="1091"/>
      <c r="AI469" s="1089"/>
      <c r="AJ469" s="1090"/>
      <c r="AK469" s="1091"/>
      <c r="AL469" s="318"/>
      <c r="AN469" s="191" t="str">
        <f>$M$19</f>
        <v>■</v>
      </c>
    </row>
    <row r="470" spans="1:40" ht="13.15" customHeight="1">
      <c r="A470" s="113" t="str">
        <f t="shared" si="28"/>
        <v>SN</v>
      </c>
      <c r="B470" s="189"/>
      <c r="C470" s="1058">
        <v>2</v>
      </c>
      <c r="D470" s="1059"/>
      <c r="E470" s="1053" t="s">
        <v>351</v>
      </c>
      <c r="F470" s="1054"/>
      <c r="G470" s="1054"/>
      <c r="H470" s="1054"/>
      <c r="I470" s="1054"/>
      <c r="J470" s="1054"/>
      <c r="K470" s="1054"/>
      <c r="L470" s="1054"/>
      <c r="M470" s="1054"/>
      <c r="N470" s="1054"/>
      <c r="O470" s="1054"/>
      <c r="P470" s="1054"/>
      <c r="Q470" s="1054"/>
      <c r="R470" s="1054"/>
      <c r="S470" s="1054"/>
      <c r="T470" s="1055"/>
      <c r="U470" s="149" t="s">
        <v>296</v>
      </c>
      <c r="V470" s="1035" t="s">
        <v>292</v>
      </c>
      <c r="W470" s="1036"/>
      <c r="X470" s="1036"/>
      <c r="Y470" s="1036"/>
      <c r="Z470" s="1037"/>
      <c r="AA470" s="1035" t="s">
        <v>293</v>
      </c>
      <c r="AB470" s="1036"/>
      <c r="AC470" s="1037"/>
      <c r="AD470" s="130">
        <v>51</v>
      </c>
      <c r="AE470" s="130" t="s">
        <v>294</v>
      </c>
      <c r="AF470" s="1089"/>
      <c r="AG470" s="1090"/>
      <c r="AH470" s="1091"/>
      <c r="AI470" s="1089"/>
      <c r="AJ470" s="1090"/>
      <c r="AK470" s="1091"/>
      <c r="AL470" s="318"/>
      <c r="AN470" s="191" t="str">
        <f t="shared" ref="AN470:AN478" si="30">$M$19</f>
        <v>■</v>
      </c>
    </row>
    <row r="471" spans="1:40" ht="13.15" customHeight="1">
      <c r="A471" s="113" t="str">
        <f t="shared" si="28"/>
        <v>SN</v>
      </c>
      <c r="B471" s="189"/>
      <c r="C471" s="1071">
        <v>3</v>
      </c>
      <c r="D471" s="1072"/>
      <c r="E471" s="1076" t="s">
        <v>297</v>
      </c>
      <c r="F471" s="1077"/>
      <c r="G471" s="1077"/>
      <c r="H471" s="1077"/>
      <c r="I471" s="1077"/>
      <c r="J471" s="1077"/>
      <c r="K471" s="1077"/>
      <c r="L471" s="1077"/>
      <c r="M471" s="1077"/>
      <c r="N471" s="1077"/>
      <c r="O471" s="1077"/>
      <c r="P471" s="1077"/>
      <c r="Q471" s="1077"/>
      <c r="R471" s="1077"/>
      <c r="S471" s="1077"/>
      <c r="T471" s="1078"/>
      <c r="U471" s="150" t="s">
        <v>298</v>
      </c>
      <c r="V471" s="1041" t="s">
        <v>299</v>
      </c>
      <c r="W471" s="1042"/>
      <c r="X471" s="1042"/>
      <c r="Y471" s="1042"/>
      <c r="Z471" s="1043"/>
      <c r="AA471" s="1041" t="s">
        <v>300</v>
      </c>
      <c r="AB471" s="1042"/>
      <c r="AC471" s="1043"/>
      <c r="AD471" s="131">
        <v>1</v>
      </c>
      <c r="AE471" s="131">
        <v>0</v>
      </c>
      <c r="AF471" s="1092"/>
      <c r="AG471" s="1093"/>
      <c r="AH471" s="1094"/>
      <c r="AI471" s="1092"/>
      <c r="AJ471" s="1093"/>
      <c r="AK471" s="1094"/>
      <c r="AL471" s="229" t="s">
        <v>301</v>
      </c>
      <c r="AN471" s="191" t="str">
        <f t="shared" si="30"/>
        <v>■</v>
      </c>
    </row>
    <row r="472" spans="1:40" ht="13.15" customHeight="1">
      <c r="A472" s="113" t="str">
        <f t="shared" si="28"/>
        <v>SN</v>
      </c>
      <c r="B472" s="189"/>
      <c r="C472" s="1056">
        <v>4</v>
      </c>
      <c r="D472" s="1057"/>
      <c r="E472" s="1073" t="s">
        <v>302</v>
      </c>
      <c r="F472" s="1074"/>
      <c r="G472" s="1074"/>
      <c r="H472" s="1074"/>
      <c r="I472" s="1074"/>
      <c r="J472" s="1074"/>
      <c r="K472" s="1074"/>
      <c r="L472" s="1074"/>
      <c r="M472" s="1074"/>
      <c r="N472" s="1074"/>
      <c r="O472" s="1074"/>
      <c r="P472" s="1074"/>
      <c r="Q472" s="1074"/>
      <c r="R472" s="1074"/>
      <c r="S472" s="1074"/>
      <c r="T472" s="1075"/>
      <c r="U472" s="151" t="s">
        <v>303</v>
      </c>
      <c r="V472" s="1035" t="s">
        <v>299</v>
      </c>
      <c r="W472" s="1036"/>
      <c r="X472" s="1036"/>
      <c r="Y472" s="1036"/>
      <c r="Z472" s="1037"/>
      <c r="AA472" s="1035" t="s">
        <v>300</v>
      </c>
      <c r="AB472" s="1036"/>
      <c r="AC472" s="1037"/>
      <c r="AD472" s="130">
        <v>1</v>
      </c>
      <c r="AE472" s="130">
        <v>0</v>
      </c>
      <c r="AF472" s="1089"/>
      <c r="AG472" s="1090"/>
      <c r="AH472" s="1091"/>
      <c r="AI472" s="1089"/>
      <c r="AJ472" s="1090"/>
      <c r="AK472" s="1091"/>
      <c r="AL472" s="318"/>
      <c r="AN472" s="191" t="str">
        <f t="shared" si="30"/>
        <v>■</v>
      </c>
    </row>
    <row r="473" spans="1:40" ht="13.15" customHeight="1">
      <c r="A473" s="113" t="str">
        <f t="shared" si="28"/>
        <v>SN</v>
      </c>
      <c r="B473" s="189"/>
      <c r="C473" s="1058">
        <v>5</v>
      </c>
      <c r="D473" s="1059"/>
      <c r="E473" s="1053" t="s">
        <v>304</v>
      </c>
      <c r="F473" s="1054"/>
      <c r="G473" s="1054"/>
      <c r="H473" s="1054"/>
      <c r="I473" s="1054"/>
      <c r="J473" s="1054"/>
      <c r="K473" s="1054"/>
      <c r="L473" s="1054"/>
      <c r="M473" s="1054"/>
      <c r="N473" s="1054"/>
      <c r="O473" s="1054"/>
      <c r="P473" s="1054"/>
      <c r="Q473" s="1054"/>
      <c r="R473" s="1054"/>
      <c r="S473" s="1054"/>
      <c r="T473" s="1055"/>
      <c r="U473" s="151" t="s">
        <v>305</v>
      </c>
      <c r="V473" s="1035" t="s">
        <v>674</v>
      </c>
      <c r="W473" s="1036"/>
      <c r="X473" s="1036"/>
      <c r="Y473" s="1036"/>
      <c r="Z473" s="1037"/>
      <c r="AA473" s="1035" t="s">
        <v>679</v>
      </c>
      <c r="AB473" s="1036"/>
      <c r="AC473" s="1037"/>
      <c r="AD473" s="130">
        <v>2</v>
      </c>
      <c r="AE473" s="130" t="s">
        <v>294</v>
      </c>
      <c r="AF473" s="1089"/>
      <c r="AG473" s="1090"/>
      <c r="AH473" s="1091"/>
      <c r="AI473" s="1089"/>
      <c r="AJ473" s="1090"/>
      <c r="AK473" s="1091"/>
      <c r="AL473" s="318"/>
      <c r="AN473" s="191" t="str">
        <f t="shared" si="30"/>
        <v>■</v>
      </c>
    </row>
    <row r="474" spans="1:40">
      <c r="A474" s="113" t="str">
        <f t="shared" si="28"/>
        <v>SN</v>
      </c>
      <c r="B474" s="189"/>
      <c r="C474" s="1058">
        <v>6</v>
      </c>
      <c r="D474" s="1059"/>
      <c r="E474" s="1053" t="s">
        <v>675</v>
      </c>
      <c r="F474" s="1054"/>
      <c r="G474" s="1054"/>
      <c r="H474" s="1054"/>
      <c r="I474" s="1054"/>
      <c r="J474" s="1054"/>
      <c r="K474" s="1054"/>
      <c r="L474" s="1054"/>
      <c r="M474" s="1054"/>
      <c r="N474" s="1054"/>
      <c r="O474" s="1054"/>
      <c r="P474" s="1054"/>
      <c r="Q474" s="1054"/>
      <c r="R474" s="1054"/>
      <c r="S474" s="1054"/>
      <c r="T474" s="1055"/>
      <c r="U474" s="151" t="s">
        <v>676</v>
      </c>
      <c r="V474" s="1035" t="s">
        <v>299</v>
      </c>
      <c r="W474" s="1036"/>
      <c r="X474" s="1036"/>
      <c r="Y474" s="1036"/>
      <c r="Z474" s="1037"/>
      <c r="AA474" s="1035" t="s">
        <v>1722</v>
      </c>
      <c r="AB474" s="1036"/>
      <c r="AC474" s="1037"/>
      <c r="AD474" s="130">
        <v>1</v>
      </c>
      <c r="AE474" s="130">
        <v>0</v>
      </c>
      <c r="AF474" s="1089"/>
      <c r="AG474" s="1090"/>
      <c r="AH474" s="1091"/>
      <c r="AI474" s="1089"/>
      <c r="AJ474" s="1090"/>
      <c r="AK474" s="1091"/>
      <c r="AL474" s="318"/>
      <c r="AN474" s="191" t="str">
        <f t="shared" si="30"/>
        <v>■</v>
      </c>
    </row>
    <row r="475" spans="1:40">
      <c r="A475" s="113" t="str">
        <f t="shared" si="28"/>
        <v>SN</v>
      </c>
      <c r="B475" s="189"/>
      <c r="C475" s="1058">
        <v>7</v>
      </c>
      <c r="D475" s="1059"/>
      <c r="E475" s="1053" t="s">
        <v>1025</v>
      </c>
      <c r="F475" s="1054"/>
      <c r="G475" s="1054"/>
      <c r="H475" s="1054"/>
      <c r="I475" s="1054"/>
      <c r="J475" s="1054"/>
      <c r="K475" s="1054"/>
      <c r="L475" s="1054"/>
      <c r="M475" s="1054"/>
      <c r="N475" s="1054"/>
      <c r="O475" s="1054"/>
      <c r="P475" s="1054"/>
      <c r="Q475" s="1054"/>
      <c r="R475" s="1054"/>
      <c r="S475" s="1054"/>
      <c r="T475" s="1055"/>
      <c r="U475" s="151" t="s">
        <v>678</v>
      </c>
      <c r="V475" s="1035" t="s">
        <v>299</v>
      </c>
      <c r="W475" s="1036"/>
      <c r="X475" s="1036"/>
      <c r="Y475" s="1036"/>
      <c r="Z475" s="1037"/>
      <c r="AA475" s="1035" t="s">
        <v>679</v>
      </c>
      <c r="AB475" s="1036"/>
      <c r="AC475" s="1037"/>
      <c r="AD475" s="130">
        <v>2</v>
      </c>
      <c r="AE475" s="130" t="s">
        <v>680</v>
      </c>
      <c r="AF475" s="1089"/>
      <c r="AG475" s="1090"/>
      <c r="AH475" s="1091"/>
      <c r="AI475" s="1089"/>
      <c r="AJ475" s="1090"/>
      <c r="AK475" s="1091"/>
      <c r="AL475" s="318"/>
      <c r="AN475" s="191" t="str">
        <f t="shared" si="30"/>
        <v>■</v>
      </c>
    </row>
    <row r="476" spans="1:40">
      <c r="A476" s="113" t="str">
        <f t="shared" si="28"/>
        <v>SN</v>
      </c>
      <c r="B476" s="189"/>
      <c r="C476" s="1127">
        <v>8</v>
      </c>
      <c r="D476" s="1128"/>
      <c r="E476" s="1124" t="s">
        <v>439</v>
      </c>
      <c r="F476" s="1125"/>
      <c r="G476" s="1125"/>
      <c r="H476" s="1125"/>
      <c r="I476" s="1125"/>
      <c r="J476" s="1125"/>
      <c r="K476" s="1125"/>
      <c r="L476" s="1125"/>
      <c r="M476" s="1125"/>
      <c r="N476" s="1125"/>
      <c r="O476" s="1125"/>
      <c r="P476" s="1125"/>
      <c r="Q476" s="1125"/>
      <c r="R476" s="1125"/>
      <c r="S476" s="1125"/>
      <c r="T476" s="1126"/>
      <c r="U476" s="255" t="s">
        <v>440</v>
      </c>
      <c r="V476" s="1135" t="s">
        <v>299</v>
      </c>
      <c r="W476" s="1136"/>
      <c r="X476" s="1136"/>
      <c r="Y476" s="1136"/>
      <c r="Z476" s="1137"/>
      <c r="AA476" s="1135" t="s">
        <v>293</v>
      </c>
      <c r="AB476" s="1136"/>
      <c r="AC476" s="1137"/>
      <c r="AD476" s="256">
        <v>2</v>
      </c>
      <c r="AE476" s="256" t="s">
        <v>294</v>
      </c>
      <c r="AF476" s="1119"/>
      <c r="AG476" s="1120"/>
      <c r="AH476" s="1121"/>
      <c r="AI476" s="1119"/>
      <c r="AJ476" s="1120"/>
      <c r="AK476" s="1121"/>
      <c r="AL476" s="260" t="s">
        <v>314</v>
      </c>
      <c r="AN476" s="191" t="str">
        <f t="shared" si="30"/>
        <v>■</v>
      </c>
    </row>
    <row r="477" spans="1:40">
      <c r="A477" s="113" t="str">
        <f t="shared" si="28"/>
        <v>SN</v>
      </c>
      <c r="B477" s="189"/>
      <c r="C477" s="1058">
        <v>9</v>
      </c>
      <c r="D477" s="1059"/>
      <c r="E477" s="1053" t="s">
        <v>1723</v>
      </c>
      <c r="F477" s="1054"/>
      <c r="G477" s="1054"/>
      <c r="H477" s="1054"/>
      <c r="I477" s="1054"/>
      <c r="J477" s="1054"/>
      <c r="K477" s="1054"/>
      <c r="L477" s="1054"/>
      <c r="M477" s="1054"/>
      <c r="N477" s="1054"/>
      <c r="O477" s="1054"/>
      <c r="P477" s="1054"/>
      <c r="Q477" s="1054"/>
      <c r="R477" s="1054"/>
      <c r="S477" s="1054"/>
      <c r="T477" s="1055"/>
      <c r="U477" s="151" t="s">
        <v>323</v>
      </c>
      <c r="V477" s="1035" t="s">
        <v>299</v>
      </c>
      <c r="W477" s="1036"/>
      <c r="X477" s="1036"/>
      <c r="Y477" s="1036"/>
      <c r="Z477" s="1037"/>
      <c r="AA477" s="1035" t="s">
        <v>293</v>
      </c>
      <c r="AB477" s="1036"/>
      <c r="AC477" s="1037"/>
      <c r="AD477" s="130">
        <v>6</v>
      </c>
      <c r="AE477" s="130" t="s">
        <v>294</v>
      </c>
      <c r="AF477" s="1089"/>
      <c r="AG477" s="1090"/>
      <c r="AH477" s="1091"/>
      <c r="AI477" s="1089"/>
      <c r="AJ477" s="1090"/>
      <c r="AK477" s="1091"/>
      <c r="AL477" s="318"/>
      <c r="AN477" s="191" t="str">
        <f t="shared" si="30"/>
        <v>■</v>
      </c>
    </row>
    <row r="478" spans="1:40">
      <c r="A478" s="113" t="str">
        <f t="shared" si="28"/>
        <v>SN</v>
      </c>
      <c r="B478" s="189"/>
      <c r="C478" s="1058">
        <v>10</v>
      </c>
      <c r="D478" s="1059"/>
      <c r="E478" s="1053" t="s">
        <v>682</v>
      </c>
      <c r="F478" s="1054"/>
      <c r="G478" s="1054"/>
      <c r="H478" s="1054"/>
      <c r="I478" s="1054"/>
      <c r="J478" s="1054"/>
      <c r="K478" s="1054"/>
      <c r="L478" s="1054"/>
      <c r="M478" s="1054"/>
      <c r="N478" s="1054"/>
      <c r="O478" s="1054"/>
      <c r="P478" s="1054"/>
      <c r="Q478" s="1054"/>
      <c r="R478" s="1054"/>
      <c r="S478" s="1054"/>
      <c r="T478" s="1055"/>
      <c r="U478" s="151" t="s">
        <v>325</v>
      </c>
      <c r="V478" s="1035" t="s">
        <v>299</v>
      </c>
      <c r="W478" s="1036"/>
      <c r="X478" s="1036"/>
      <c r="Y478" s="1036"/>
      <c r="Z478" s="1037"/>
      <c r="AA478" s="1035" t="s">
        <v>293</v>
      </c>
      <c r="AB478" s="1036"/>
      <c r="AC478" s="1037"/>
      <c r="AD478" s="130">
        <v>6</v>
      </c>
      <c r="AE478" s="130" t="s">
        <v>294</v>
      </c>
      <c r="AF478" s="1089"/>
      <c r="AG478" s="1090"/>
      <c r="AH478" s="1091"/>
      <c r="AI478" s="1089"/>
      <c r="AJ478" s="1090"/>
      <c r="AK478" s="1091"/>
      <c r="AL478" s="318"/>
      <c r="AN478" s="191" t="str">
        <f t="shared" si="30"/>
        <v>■</v>
      </c>
    </row>
    <row r="479" spans="1:40">
      <c r="A479" s="113" t="str">
        <f t="shared" si="28"/>
        <v>SN</v>
      </c>
      <c r="B479" s="189"/>
      <c r="C479" s="134"/>
      <c r="D479" s="134"/>
      <c r="E479" s="136"/>
      <c r="F479" s="136"/>
      <c r="G479" s="136"/>
      <c r="H479" s="136"/>
      <c r="I479" s="136"/>
      <c r="J479" s="136"/>
      <c r="K479" s="136"/>
      <c r="L479" s="136"/>
      <c r="M479" s="136"/>
      <c r="N479" s="136"/>
      <c r="O479" s="136"/>
      <c r="P479" s="136"/>
      <c r="Q479" s="136"/>
      <c r="R479" s="136"/>
      <c r="S479" s="136"/>
      <c r="T479" s="136"/>
      <c r="U479" s="127"/>
      <c r="V479" s="128"/>
      <c r="W479" s="128"/>
      <c r="X479" s="128"/>
      <c r="Y479" s="128"/>
      <c r="Z479" s="128"/>
      <c r="AA479" s="128"/>
      <c r="AB479" s="128"/>
      <c r="AC479" s="128"/>
      <c r="AD479" s="129"/>
      <c r="AE479" s="129"/>
      <c r="AF479" s="351"/>
      <c r="AG479" s="514"/>
      <c r="AH479" s="315"/>
      <c r="AI479" s="315"/>
      <c r="AJ479" s="315"/>
      <c r="AK479" s="315"/>
      <c r="AL479" s="69"/>
    </row>
    <row r="480" spans="1:40">
      <c r="A480" s="113" t="str">
        <f t="shared" si="28"/>
        <v>JD</v>
      </c>
      <c r="B480" s="189"/>
      <c r="C480" s="262" t="s">
        <v>282</v>
      </c>
      <c r="D480" s="134"/>
      <c r="E480" s="136"/>
      <c r="F480" s="136"/>
      <c r="G480" s="136"/>
      <c r="H480" s="136"/>
      <c r="I480" s="136"/>
      <c r="J480" s="136" t="s">
        <v>683</v>
      </c>
      <c r="K480" s="136"/>
      <c r="L480" s="136"/>
      <c r="M480" s="136"/>
      <c r="N480" s="136"/>
      <c r="O480" s="136"/>
      <c r="P480" s="136"/>
      <c r="Q480" s="136"/>
      <c r="R480" s="136"/>
      <c r="S480" s="136"/>
      <c r="T480" s="136"/>
      <c r="U480" s="127" t="s">
        <v>1724</v>
      </c>
      <c r="V480" s="128"/>
      <c r="W480" s="128"/>
      <c r="X480" s="128"/>
      <c r="Y480" s="128"/>
      <c r="Z480" s="128"/>
      <c r="AA480" s="128"/>
      <c r="AB480" s="128"/>
      <c r="AC480" s="128"/>
      <c r="AD480" s="129"/>
      <c r="AE480" s="129"/>
      <c r="AF480" s="351"/>
      <c r="AG480" s="342"/>
      <c r="AH480" s="315"/>
      <c r="AI480" s="315"/>
      <c r="AJ480" s="315"/>
      <c r="AK480" s="315"/>
      <c r="AL480" s="69"/>
    </row>
    <row r="481" spans="1:40">
      <c r="A481" s="113" t="str">
        <f t="shared" si="28"/>
        <v>JD</v>
      </c>
      <c r="B481" s="189"/>
      <c r="C481" s="1133" t="s">
        <v>85</v>
      </c>
      <c r="D481" s="1134"/>
      <c r="E481" s="1133" t="s">
        <v>285</v>
      </c>
      <c r="F481" s="1133"/>
      <c r="G481" s="1133"/>
      <c r="H481" s="1133"/>
      <c r="I481" s="1133"/>
      <c r="J481" s="1133"/>
      <c r="K481" s="1133"/>
      <c r="L481" s="1133"/>
      <c r="M481" s="1133"/>
      <c r="N481" s="1133"/>
      <c r="O481" s="1133"/>
      <c r="P481" s="1133"/>
      <c r="Q481" s="1133"/>
      <c r="R481" s="1133"/>
      <c r="S481" s="1133"/>
      <c r="T481" s="1133"/>
      <c r="U481" s="147" t="s">
        <v>286</v>
      </c>
      <c r="V481" s="1132" t="s">
        <v>287</v>
      </c>
      <c r="W481" s="1132"/>
      <c r="X481" s="1132"/>
      <c r="Y481" s="1132"/>
      <c r="Z481" s="1132"/>
      <c r="AA481" s="1138" t="s">
        <v>876</v>
      </c>
      <c r="AB481" s="1139"/>
      <c r="AC481" s="1140"/>
      <c r="AD481" s="1132" t="s">
        <v>289</v>
      </c>
      <c r="AE481" s="1132"/>
      <c r="AF481" s="1095" t="s">
        <v>88</v>
      </c>
      <c r="AG481" s="1096"/>
      <c r="AH481" s="1097"/>
      <c r="AI481" s="1095" t="s">
        <v>89</v>
      </c>
      <c r="AJ481" s="1096"/>
      <c r="AK481" s="1097"/>
      <c r="AL481" s="1106" t="s">
        <v>90</v>
      </c>
    </row>
    <row r="482" spans="1:40">
      <c r="A482" s="113" t="str">
        <f t="shared" si="28"/>
        <v>JD</v>
      </c>
      <c r="B482" s="189"/>
      <c r="C482" s="1134"/>
      <c r="D482" s="1134"/>
      <c r="E482" s="1133"/>
      <c r="F482" s="1133"/>
      <c r="G482" s="1133"/>
      <c r="H482" s="1133"/>
      <c r="I482" s="1133"/>
      <c r="J482" s="1133"/>
      <c r="K482" s="1133"/>
      <c r="L482" s="1133"/>
      <c r="M482" s="1133"/>
      <c r="N482" s="1133"/>
      <c r="O482" s="1133"/>
      <c r="P482" s="1133"/>
      <c r="Q482" s="1133"/>
      <c r="R482" s="1133"/>
      <c r="S482" s="1133"/>
      <c r="T482" s="1133"/>
      <c r="U482" s="148"/>
      <c r="V482" s="1132"/>
      <c r="W482" s="1132"/>
      <c r="X482" s="1132"/>
      <c r="Y482" s="1132"/>
      <c r="Z482" s="1132"/>
      <c r="AA482" s="1141"/>
      <c r="AB482" s="1142"/>
      <c r="AC482" s="1143"/>
      <c r="AD482" s="1132"/>
      <c r="AE482" s="1132"/>
      <c r="AF482" s="1098"/>
      <c r="AG482" s="1099"/>
      <c r="AH482" s="1100"/>
      <c r="AI482" s="1098"/>
      <c r="AJ482" s="1099"/>
      <c r="AK482" s="1100"/>
      <c r="AL482" s="1107"/>
    </row>
    <row r="483" spans="1:40">
      <c r="A483" s="113" t="str">
        <f t="shared" si="28"/>
        <v>JD</v>
      </c>
      <c r="B483" s="189"/>
      <c r="C483" s="1058">
        <v>1</v>
      </c>
      <c r="D483" s="1059"/>
      <c r="E483" s="1073" t="s">
        <v>350</v>
      </c>
      <c r="F483" s="1074"/>
      <c r="G483" s="1074"/>
      <c r="H483" s="1074"/>
      <c r="I483" s="1074"/>
      <c r="J483" s="1074"/>
      <c r="K483" s="1074"/>
      <c r="L483" s="1074"/>
      <c r="M483" s="1074"/>
      <c r="N483" s="1074"/>
      <c r="O483" s="1074"/>
      <c r="P483" s="1074"/>
      <c r="Q483" s="1074"/>
      <c r="R483" s="1074"/>
      <c r="S483" s="1074"/>
      <c r="T483" s="1075"/>
      <c r="U483" s="149" t="s">
        <v>291</v>
      </c>
      <c r="V483" s="1035" t="s">
        <v>292</v>
      </c>
      <c r="W483" s="1036"/>
      <c r="X483" s="1036"/>
      <c r="Y483" s="1036"/>
      <c r="Z483" s="1037"/>
      <c r="AA483" s="1035" t="s">
        <v>293</v>
      </c>
      <c r="AB483" s="1036"/>
      <c r="AC483" s="1037"/>
      <c r="AD483" s="130">
        <v>10</v>
      </c>
      <c r="AE483" s="130" t="s">
        <v>294</v>
      </c>
      <c r="AF483" s="1089"/>
      <c r="AG483" s="1090"/>
      <c r="AH483" s="1091"/>
      <c r="AI483" s="1089"/>
      <c r="AJ483" s="1090"/>
      <c r="AK483" s="1091"/>
      <c r="AL483" s="318"/>
      <c r="AN483" s="191" t="str">
        <f>$P$19</f>
        <v>■</v>
      </c>
    </row>
    <row r="484" spans="1:40">
      <c r="A484" s="113" t="str">
        <f t="shared" si="28"/>
        <v>JD</v>
      </c>
      <c r="B484" s="189"/>
      <c r="C484" s="1058">
        <v>2</v>
      </c>
      <c r="D484" s="1059"/>
      <c r="E484" s="1073" t="s">
        <v>351</v>
      </c>
      <c r="F484" s="1074"/>
      <c r="G484" s="1074"/>
      <c r="H484" s="1074"/>
      <c r="I484" s="1074"/>
      <c r="J484" s="1074"/>
      <c r="K484" s="1074"/>
      <c r="L484" s="1074"/>
      <c r="M484" s="1074"/>
      <c r="N484" s="1074"/>
      <c r="O484" s="1074"/>
      <c r="P484" s="1074"/>
      <c r="Q484" s="1074"/>
      <c r="R484" s="1074"/>
      <c r="S484" s="1074"/>
      <c r="T484" s="1075"/>
      <c r="U484" s="149" t="s">
        <v>296</v>
      </c>
      <c r="V484" s="1035" t="s">
        <v>292</v>
      </c>
      <c r="W484" s="1036"/>
      <c r="X484" s="1036"/>
      <c r="Y484" s="1036"/>
      <c r="Z484" s="1037"/>
      <c r="AA484" s="1035" t="s">
        <v>293</v>
      </c>
      <c r="AB484" s="1036"/>
      <c r="AC484" s="1037"/>
      <c r="AD484" s="130">
        <v>51</v>
      </c>
      <c r="AE484" s="130" t="s">
        <v>294</v>
      </c>
      <c r="AF484" s="1089"/>
      <c r="AG484" s="1090"/>
      <c r="AH484" s="1091"/>
      <c r="AI484" s="1089"/>
      <c r="AJ484" s="1090"/>
      <c r="AK484" s="1091"/>
      <c r="AL484" s="318"/>
      <c r="AN484" s="191" t="str">
        <f t="shared" ref="AN484:AN521" si="31">$P$19</f>
        <v>■</v>
      </c>
    </row>
    <row r="485" spans="1:40">
      <c r="A485" s="113" t="str">
        <f t="shared" si="28"/>
        <v>JD</v>
      </c>
      <c r="B485" s="189"/>
      <c r="C485" s="1071">
        <v>3</v>
      </c>
      <c r="D485" s="1072"/>
      <c r="E485" s="1076" t="s">
        <v>297</v>
      </c>
      <c r="F485" s="1077"/>
      <c r="G485" s="1077"/>
      <c r="H485" s="1077"/>
      <c r="I485" s="1077"/>
      <c r="J485" s="1077"/>
      <c r="K485" s="1077"/>
      <c r="L485" s="1077"/>
      <c r="M485" s="1077"/>
      <c r="N485" s="1077"/>
      <c r="O485" s="1077"/>
      <c r="P485" s="1077"/>
      <c r="Q485" s="1077"/>
      <c r="R485" s="1077"/>
      <c r="S485" s="1077"/>
      <c r="T485" s="1078"/>
      <c r="U485" s="150" t="s">
        <v>298</v>
      </c>
      <c r="V485" s="1041" t="s">
        <v>299</v>
      </c>
      <c r="W485" s="1042"/>
      <c r="X485" s="1042"/>
      <c r="Y485" s="1042"/>
      <c r="Z485" s="1043"/>
      <c r="AA485" s="1041" t="s">
        <v>300</v>
      </c>
      <c r="AB485" s="1042"/>
      <c r="AC485" s="1043"/>
      <c r="AD485" s="131">
        <v>1</v>
      </c>
      <c r="AE485" s="131">
        <v>0</v>
      </c>
      <c r="AF485" s="1092"/>
      <c r="AG485" s="1093"/>
      <c r="AH485" s="1094"/>
      <c r="AI485" s="1092"/>
      <c r="AJ485" s="1093"/>
      <c r="AK485" s="1094"/>
      <c r="AL485" s="229" t="s">
        <v>301</v>
      </c>
      <c r="AN485" s="191" t="str">
        <f t="shared" si="31"/>
        <v>■</v>
      </c>
    </row>
    <row r="486" spans="1:40">
      <c r="A486" s="113" t="str">
        <f t="shared" si="28"/>
        <v>JD</v>
      </c>
      <c r="B486" s="189"/>
      <c r="C486" s="1056">
        <v>4</v>
      </c>
      <c r="D486" s="1057"/>
      <c r="E486" s="1073" t="s">
        <v>302</v>
      </c>
      <c r="F486" s="1074"/>
      <c r="G486" s="1074"/>
      <c r="H486" s="1074"/>
      <c r="I486" s="1074"/>
      <c r="J486" s="1074"/>
      <c r="K486" s="1074"/>
      <c r="L486" s="1074"/>
      <c r="M486" s="1074"/>
      <c r="N486" s="1074"/>
      <c r="O486" s="1074"/>
      <c r="P486" s="1074"/>
      <c r="Q486" s="1074"/>
      <c r="R486" s="1074"/>
      <c r="S486" s="1074"/>
      <c r="T486" s="1075"/>
      <c r="U486" s="151" t="s">
        <v>303</v>
      </c>
      <c r="V486" s="1035" t="s">
        <v>299</v>
      </c>
      <c r="W486" s="1036"/>
      <c r="X486" s="1036"/>
      <c r="Y486" s="1036"/>
      <c r="Z486" s="1037"/>
      <c r="AA486" s="1035" t="s">
        <v>300</v>
      </c>
      <c r="AB486" s="1036"/>
      <c r="AC486" s="1037"/>
      <c r="AD486" s="130">
        <v>1</v>
      </c>
      <c r="AE486" s="130">
        <v>0</v>
      </c>
      <c r="AF486" s="1089"/>
      <c r="AG486" s="1090"/>
      <c r="AH486" s="1091"/>
      <c r="AI486" s="1089"/>
      <c r="AJ486" s="1090"/>
      <c r="AK486" s="1091"/>
      <c r="AL486" s="318"/>
      <c r="AN486" s="191" t="str">
        <f t="shared" si="31"/>
        <v>■</v>
      </c>
    </row>
    <row r="487" spans="1:40">
      <c r="A487" s="113" t="str">
        <f t="shared" si="28"/>
        <v>JD</v>
      </c>
      <c r="B487" s="189"/>
      <c r="C487" s="1058">
        <v>5</v>
      </c>
      <c r="D487" s="1059"/>
      <c r="E487" s="1053" t="s">
        <v>304</v>
      </c>
      <c r="F487" s="1054"/>
      <c r="G487" s="1054"/>
      <c r="H487" s="1054"/>
      <c r="I487" s="1054"/>
      <c r="J487" s="1054"/>
      <c r="K487" s="1054"/>
      <c r="L487" s="1054"/>
      <c r="M487" s="1054"/>
      <c r="N487" s="1054"/>
      <c r="O487" s="1054"/>
      <c r="P487" s="1054"/>
      <c r="Q487" s="1054"/>
      <c r="R487" s="1054"/>
      <c r="S487" s="1054"/>
      <c r="T487" s="1055"/>
      <c r="U487" s="151" t="s">
        <v>305</v>
      </c>
      <c r="V487" s="1035" t="s">
        <v>292</v>
      </c>
      <c r="W487" s="1036"/>
      <c r="X487" s="1036"/>
      <c r="Y487" s="1036"/>
      <c r="Z487" s="1037"/>
      <c r="AA487" s="1035" t="s">
        <v>293</v>
      </c>
      <c r="AB487" s="1036"/>
      <c r="AC487" s="1037"/>
      <c r="AD487" s="130">
        <v>2</v>
      </c>
      <c r="AE487" s="130" t="s">
        <v>294</v>
      </c>
      <c r="AF487" s="1089"/>
      <c r="AG487" s="1090"/>
      <c r="AH487" s="1091"/>
      <c r="AI487" s="1089"/>
      <c r="AJ487" s="1090"/>
      <c r="AK487" s="1091"/>
      <c r="AL487" s="318"/>
      <c r="AN487" s="191" t="str">
        <f t="shared" si="31"/>
        <v>■</v>
      </c>
    </row>
    <row r="488" spans="1:40">
      <c r="A488" s="113" t="str">
        <f t="shared" si="28"/>
        <v>JD</v>
      </c>
      <c r="B488" s="189"/>
      <c r="C488" s="1058">
        <v>6</v>
      </c>
      <c r="D488" s="1059"/>
      <c r="E488" s="1053" t="s">
        <v>675</v>
      </c>
      <c r="F488" s="1054"/>
      <c r="G488" s="1054"/>
      <c r="H488" s="1054"/>
      <c r="I488" s="1054"/>
      <c r="J488" s="1054"/>
      <c r="K488" s="1054"/>
      <c r="L488" s="1054"/>
      <c r="M488" s="1054"/>
      <c r="N488" s="1054"/>
      <c r="O488" s="1054"/>
      <c r="P488" s="1054"/>
      <c r="Q488" s="1054"/>
      <c r="R488" s="1054"/>
      <c r="S488" s="1054"/>
      <c r="T488" s="1055"/>
      <c r="U488" s="151" t="s">
        <v>676</v>
      </c>
      <c r="V488" s="1035" t="s">
        <v>299</v>
      </c>
      <c r="W488" s="1036"/>
      <c r="X488" s="1036"/>
      <c r="Y488" s="1036"/>
      <c r="Z488" s="1037"/>
      <c r="AA488" s="1035" t="s">
        <v>300</v>
      </c>
      <c r="AB488" s="1036"/>
      <c r="AC488" s="1037"/>
      <c r="AD488" s="130">
        <v>1</v>
      </c>
      <c r="AE488" s="130">
        <v>0</v>
      </c>
      <c r="AF488" s="1089"/>
      <c r="AG488" s="1090"/>
      <c r="AH488" s="1091"/>
      <c r="AI488" s="1089"/>
      <c r="AJ488" s="1090"/>
      <c r="AK488" s="1091"/>
      <c r="AL488" s="318"/>
      <c r="AN488" s="191" t="str">
        <f t="shared" si="31"/>
        <v>■</v>
      </c>
    </row>
    <row r="489" spans="1:40">
      <c r="A489" s="113" t="str">
        <f t="shared" si="28"/>
        <v>JD</v>
      </c>
      <c r="B489" s="189"/>
      <c r="C489" s="1058">
        <v>7</v>
      </c>
      <c r="D489" s="1059"/>
      <c r="E489" s="1053" t="s">
        <v>685</v>
      </c>
      <c r="F489" s="1054"/>
      <c r="G489" s="1054"/>
      <c r="H489" s="1054"/>
      <c r="I489" s="1054"/>
      <c r="J489" s="1054"/>
      <c r="K489" s="1054"/>
      <c r="L489" s="1054"/>
      <c r="M489" s="1054"/>
      <c r="N489" s="1054"/>
      <c r="O489" s="1054"/>
      <c r="P489" s="1054"/>
      <c r="Q489" s="1054"/>
      <c r="R489" s="1054"/>
      <c r="S489" s="1054"/>
      <c r="T489" s="1055"/>
      <c r="U489" s="151" t="s">
        <v>534</v>
      </c>
      <c r="V489" s="1035" t="s">
        <v>299</v>
      </c>
      <c r="W489" s="1036"/>
      <c r="X489" s="1036"/>
      <c r="Y489" s="1036"/>
      <c r="Z489" s="1037"/>
      <c r="AA489" s="1035" t="s">
        <v>300</v>
      </c>
      <c r="AB489" s="1036"/>
      <c r="AC489" s="1037"/>
      <c r="AD489" s="130">
        <v>1</v>
      </c>
      <c r="AE489" s="130">
        <v>0</v>
      </c>
      <c r="AF489" s="1089"/>
      <c r="AG489" s="1090"/>
      <c r="AH489" s="1091"/>
      <c r="AI489" s="1089"/>
      <c r="AJ489" s="1090"/>
      <c r="AK489" s="1091"/>
      <c r="AL489" s="318"/>
      <c r="AN489" s="191" t="str">
        <f t="shared" si="31"/>
        <v>■</v>
      </c>
    </row>
    <row r="490" spans="1:40">
      <c r="A490" s="113" t="str">
        <f t="shared" si="28"/>
        <v>JD</v>
      </c>
      <c r="B490" s="189"/>
      <c r="C490" s="1058">
        <v>8</v>
      </c>
      <c r="D490" s="1059"/>
      <c r="E490" s="1053" t="s">
        <v>686</v>
      </c>
      <c r="F490" s="1054"/>
      <c r="G490" s="1054"/>
      <c r="H490" s="1054"/>
      <c r="I490" s="1054"/>
      <c r="J490" s="1054"/>
      <c r="K490" s="1054"/>
      <c r="L490" s="1054"/>
      <c r="M490" s="1054"/>
      <c r="N490" s="1054"/>
      <c r="O490" s="1054"/>
      <c r="P490" s="1054"/>
      <c r="Q490" s="1054"/>
      <c r="R490" s="1054"/>
      <c r="S490" s="1054"/>
      <c r="T490" s="1055"/>
      <c r="U490" s="151" t="s">
        <v>536</v>
      </c>
      <c r="V490" s="1035" t="s">
        <v>299</v>
      </c>
      <c r="W490" s="1036"/>
      <c r="X490" s="1036"/>
      <c r="Y490" s="1036"/>
      <c r="Z490" s="1037"/>
      <c r="AA490" s="1035" t="s">
        <v>300</v>
      </c>
      <c r="AB490" s="1036"/>
      <c r="AC490" s="1037"/>
      <c r="AD490" s="130">
        <v>1</v>
      </c>
      <c r="AE490" s="130">
        <v>0</v>
      </c>
      <c r="AF490" s="1089"/>
      <c r="AG490" s="1090"/>
      <c r="AH490" s="1091"/>
      <c r="AI490" s="1089"/>
      <c r="AJ490" s="1090"/>
      <c r="AK490" s="1091"/>
      <c r="AL490" s="318"/>
      <c r="AN490" s="191" t="str">
        <f t="shared" si="31"/>
        <v>■</v>
      </c>
    </row>
    <row r="491" spans="1:40">
      <c r="A491" s="113" t="str">
        <f t="shared" si="28"/>
        <v>JD</v>
      </c>
      <c r="B491" s="189"/>
      <c r="C491" s="1058">
        <v>9</v>
      </c>
      <c r="D491" s="1059"/>
      <c r="E491" s="1053" t="s">
        <v>687</v>
      </c>
      <c r="F491" s="1054"/>
      <c r="G491" s="1054"/>
      <c r="H491" s="1054"/>
      <c r="I491" s="1054"/>
      <c r="J491" s="1054"/>
      <c r="K491" s="1054"/>
      <c r="L491" s="1054"/>
      <c r="M491" s="1054"/>
      <c r="N491" s="1054"/>
      <c r="O491" s="1054"/>
      <c r="P491" s="1054"/>
      <c r="Q491" s="1054"/>
      <c r="R491" s="1054"/>
      <c r="S491" s="1054"/>
      <c r="T491" s="1055"/>
      <c r="U491" s="151" t="s">
        <v>538</v>
      </c>
      <c r="V491" s="1035" t="s">
        <v>299</v>
      </c>
      <c r="W491" s="1036"/>
      <c r="X491" s="1036"/>
      <c r="Y491" s="1036"/>
      <c r="Z491" s="1037"/>
      <c r="AA491" s="1035" t="s">
        <v>300</v>
      </c>
      <c r="AB491" s="1036"/>
      <c r="AC491" s="1037"/>
      <c r="AD491" s="130">
        <v>1</v>
      </c>
      <c r="AE491" s="130">
        <v>0</v>
      </c>
      <c r="AF491" s="1089"/>
      <c r="AG491" s="1090"/>
      <c r="AH491" s="1091"/>
      <c r="AI491" s="1089"/>
      <c r="AJ491" s="1090"/>
      <c r="AK491" s="1091"/>
      <c r="AL491" s="318"/>
      <c r="AN491" s="191" t="str">
        <f t="shared" si="31"/>
        <v>■</v>
      </c>
    </row>
    <row r="492" spans="1:40">
      <c r="A492" s="113" t="str">
        <f t="shared" si="28"/>
        <v>JD</v>
      </c>
      <c r="B492" s="189"/>
      <c r="C492" s="1058">
        <v>10</v>
      </c>
      <c r="D492" s="1059"/>
      <c r="E492" s="1053" t="s">
        <v>688</v>
      </c>
      <c r="F492" s="1054"/>
      <c r="G492" s="1054"/>
      <c r="H492" s="1054"/>
      <c r="I492" s="1054"/>
      <c r="J492" s="1054"/>
      <c r="K492" s="1054"/>
      <c r="L492" s="1054"/>
      <c r="M492" s="1054"/>
      <c r="N492" s="1054"/>
      <c r="O492" s="1054"/>
      <c r="P492" s="1054"/>
      <c r="Q492" s="1054"/>
      <c r="R492" s="1054"/>
      <c r="S492" s="1054"/>
      <c r="T492" s="1055"/>
      <c r="U492" s="151" t="s">
        <v>540</v>
      </c>
      <c r="V492" s="1035" t="s">
        <v>299</v>
      </c>
      <c r="W492" s="1036"/>
      <c r="X492" s="1036"/>
      <c r="Y492" s="1036"/>
      <c r="Z492" s="1037"/>
      <c r="AA492" s="1035" t="s">
        <v>300</v>
      </c>
      <c r="AB492" s="1036"/>
      <c r="AC492" s="1037"/>
      <c r="AD492" s="130">
        <v>1</v>
      </c>
      <c r="AE492" s="130">
        <v>0</v>
      </c>
      <c r="AF492" s="1089"/>
      <c r="AG492" s="1090"/>
      <c r="AH492" s="1091"/>
      <c r="AI492" s="1089"/>
      <c r="AJ492" s="1090"/>
      <c r="AK492" s="1091"/>
      <c r="AL492" s="318"/>
      <c r="AN492" s="191" t="str">
        <f t="shared" si="31"/>
        <v>■</v>
      </c>
    </row>
    <row r="493" spans="1:40">
      <c r="A493" s="113" t="str">
        <f t="shared" si="28"/>
        <v>JD</v>
      </c>
      <c r="B493" s="189"/>
      <c r="C493" s="1058">
        <v>11</v>
      </c>
      <c r="D493" s="1059"/>
      <c r="E493" s="1053" t="s">
        <v>689</v>
      </c>
      <c r="F493" s="1054"/>
      <c r="G493" s="1054"/>
      <c r="H493" s="1054"/>
      <c r="I493" s="1054"/>
      <c r="J493" s="1054"/>
      <c r="K493" s="1054"/>
      <c r="L493" s="1054"/>
      <c r="M493" s="1054"/>
      <c r="N493" s="1054"/>
      <c r="O493" s="1054"/>
      <c r="P493" s="1054"/>
      <c r="Q493" s="1054"/>
      <c r="R493" s="1054"/>
      <c r="S493" s="1054"/>
      <c r="T493" s="1055"/>
      <c r="U493" s="151" t="s">
        <v>542</v>
      </c>
      <c r="V493" s="1035" t="s">
        <v>299</v>
      </c>
      <c r="W493" s="1036"/>
      <c r="X493" s="1036"/>
      <c r="Y493" s="1036"/>
      <c r="Z493" s="1037"/>
      <c r="AA493" s="1035" t="s">
        <v>300</v>
      </c>
      <c r="AB493" s="1036"/>
      <c r="AC493" s="1037"/>
      <c r="AD493" s="130">
        <v>1</v>
      </c>
      <c r="AE493" s="130">
        <v>0</v>
      </c>
      <c r="AF493" s="1089"/>
      <c r="AG493" s="1090"/>
      <c r="AH493" s="1091"/>
      <c r="AI493" s="1089"/>
      <c r="AJ493" s="1090"/>
      <c r="AK493" s="1091"/>
      <c r="AL493" s="318"/>
      <c r="AN493" s="191" t="str">
        <f t="shared" si="31"/>
        <v>■</v>
      </c>
    </row>
    <row r="494" spans="1:40">
      <c r="A494" s="113" t="str">
        <f t="shared" si="28"/>
        <v>JD</v>
      </c>
      <c r="B494" s="189"/>
      <c r="C494" s="1058">
        <v>12</v>
      </c>
      <c r="D494" s="1059"/>
      <c r="E494" s="1053" t="s">
        <v>690</v>
      </c>
      <c r="F494" s="1054"/>
      <c r="G494" s="1054"/>
      <c r="H494" s="1054"/>
      <c r="I494" s="1054"/>
      <c r="J494" s="1054"/>
      <c r="K494" s="1054"/>
      <c r="L494" s="1054"/>
      <c r="M494" s="1054"/>
      <c r="N494" s="1054"/>
      <c r="O494" s="1054"/>
      <c r="P494" s="1054"/>
      <c r="Q494" s="1054"/>
      <c r="R494" s="1054"/>
      <c r="S494" s="1054"/>
      <c r="T494" s="1055"/>
      <c r="U494" s="151" t="s">
        <v>544</v>
      </c>
      <c r="V494" s="1035" t="s">
        <v>299</v>
      </c>
      <c r="W494" s="1036"/>
      <c r="X494" s="1036"/>
      <c r="Y494" s="1036"/>
      <c r="Z494" s="1037"/>
      <c r="AA494" s="1035" t="s">
        <v>300</v>
      </c>
      <c r="AB494" s="1036"/>
      <c r="AC494" s="1037"/>
      <c r="AD494" s="130">
        <v>1</v>
      </c>
      <c r="AE494" s="130">
        <v>0</v>
      </c>
      <c r="AF494" s="1089"/>
      <c r="AG494" s="1090"/>
      <c r="AH494" s="1091"/>
      <c r="AI494" s="1089"/>
      <c r="AJ494" s="1090"/>
      <c r="AK494" s="1091"/>
      <c r="AL494" s="318"/>
      <c r="AN494" s="191" t="str">
        <f t="shared" si="31"/>
        <v>■</v>
      </c>
    </row>
    <row r="495" spans="1:40">
      <c r="A495" s="113" t="str">
        <f t="shared" si="28"/>
        <v>JD</v>
      </c>
      <c r="B495" s="189"/>
      <c r="C495" s="1058">
        <v>13</v>
      </c>
      <c r="D495" s="1059"/>
      <c r="E495" s="1053" t="s">
        <v>691</v>
      </c>
      <c r="F495" s="1054"/>
      <c r="G495" s="1054"/>
      <c r="H495" s="1054"/>
      <c r="I495" s="1054"/>
      <c r="J495" s="1054"/>
      <c r="K495" s="1054"/>
      <c r="L495" s="1054"/>
      <c r="M495" s="1054"/>
      <c r="N495" s="1054"/>
      <c r="O495" s="1054"/>
      <c r="P495" s="1054"/>
      <c r="Q495" s="1054"/>
      <c r="R495" s="1054"/>
      <c r="S495" s="1054"/>
      <c r="T495" s="1055"/>
      <c r="U495" s="151" t="s">
        <v>546</v>
      </c>
      <c r="V495" s="1035" t="s">
        <v>299</v>
      </c>
      <c r="W495" s="1036"/>
      <c r="X495" s="1036"/>
      <c r="Y495" s="1036"/>
      <c r="Z495" s="1037"/>
      <c r="AA495" s="1035" t="s">
        <v>300</v>
      </c>
      <c r="AB495" s="1036"/>
      <c r="AC495" s="1037"/>
      <c r="AD495" s="130">
        <v>1</v>
      </c>
      <c r="AE495" s="130">
        <v>0</v>
      </c>
      <c r="AF495" s="1089"/>
      <c r="AG495" s="1090"/>
      <c r="AH495" s="1091"/>
      <c r="AI495" s="1089"/>
      <c r="AJ495" s="1090"/>
      <c r="AK495" s="1091"/>
      <c r="AL495" s="318"/>
      <c r="AN495" s="191" t="str">
        <f t="shared" si="31"/>
        <v>■</v>
      </c>
    </row>
    <row r="496" spans="1:40">
      <c r="A496" s="113" t="str">
        <f t="shared" si="28"/>
        <v>JD</v>
      </c>
      <c r="B496" s="189"/>
      <c r="C496" s="1058">
        <v>14</v>
      </c>
      <c r="D496" s="1059"/>
      <c r="E496" s="1053" t="s">
        <v>692</v>
      </c>
      <c r="F496" s="1054"/>
      <c r="G496" s="1054"/>
      <c r="H496" s="1054"/>
      <c r="I496" s="1054"/>
      <c r="J496" s="1054"/>
      <c r="K496" s="1054"/>
      <c r="L496" s="1054"/>
      <c r="M496" s="1054"/>
      <c r="N496" s="1054"/>
      <c r="O496" s="1054"/>
      <c r="P496" s="1054"/>
      <c r="Q496" s="1054"/>
      <c r="R496" s="1054"/>
      <c r="S496" s="1054"/>
      <c r="T496" s="1055"/>
      <c r="U496" s="151" t="s">
        <v>548</v>
      </c>
      <c r="V496" s="1035" t="s">
        <v>299</v>
      </c>
      <c r="W496" s="1036"/>
      <c r="X496" s="1036"/>
      <c r="Y496" s="1036"/>
      <c r="Z496" s="1037"/>
      <c r="AA496" s="1035" t="s">
        <v>300</v>
      </c>
      <c r="AB496" s="1036"/>
      <c r="AC496" s="1037"/>
      <c r="AD496" s="130">
        <v>1</v>
      </c>
      <c r="AE496" s="130">
        <v>0</v>
      </c>
      <c r="AF496" s="1089"/>
      <c r="AG496" s="1090"/>
      <c r="AH496" s="1091"/>
      <c r="AI496" s="1089"/>
      <c r="AJ496" s="1090"/>
      <c r="AK496" s="1091"/>
      <c r="AL496" s="318"/>
      <c r="AN496" s="191" t="str">
        <f t="shared" si="31"/>
        <v>■</v>
      </c>
    </row>
    <row r="497" spans="1:40">
      <c r="A497" s="113" t="str">
        <f t="shared" si="28"/>
        <v>JD</v>
      </c>
      <c r="B497" s="189"/>
      <c r="C497" s="1058">
        <v>15</v>
      </c>
      <c r="D497" s="1059"/>
      <c r="E497" s="1053" t="s">
        <v>693</v>
      </c>
      <c r="F497" s="1054"/>
      <c r="G497" s="1054"/>
      <c r="H497" s="1054"/>
      <c r="I497" s="1054"/>
      <c r="J497" s="1054"/>
      <c r="K497" s="1054"/>
      <c r="L497" s="1054"/>
      <c r="M497" s="1054"/>
      <c r="N497" s="1054"/>
      <c r="O497" s="1054"/>
      <c r="P497" s="1054"/>
      <c r="Q497" s="1054"/>
      <c r="R497" s="1054"/>
      <c r="S497" s="1054"/>
      <c r="T497" s="1055"/>
      <c r="U497" s="151" t="s">
        <v>550</v>
      </c>
      <c r="V497" s="1035" t="s">
        <v>299</v>
      </c>
      <c r="W497" s="1036"/>
      <c r="X497" s="1036"/>
      <c r="Y497" s="1036"/>
      <c r="Z497" s="1037"/>
      <c r="AA497" s="1035" t="s">
        <v>300</v>
      </c>
      <c r="AB497" s="1036"/>
      <c r="AC497" s="1037"/>
      <c r="AD497" s="130">
        <v>1</v>
      </c>
      <c r="AE497" s="130">
        <v>0</v>
      </c>
      <c r="AF497" s="1089"/>
      <c r="AG497" s="1090"/>
      <c r="AH497" s="1091"/>
      <c r="AI497" s="1089"/>
      <c r="AJ497" s="1090"/>
      <c r="AK497" s="1091"/>
      <c r="AL497" s="318"/>
      <c r="AN497" s="191" t="str">
        <f t="shared" si="31"/>
        <v>■</v>
      </c>
    </row>
    <row r="498" spans="1:40">
      <c r="A498" s="113" t="str">
        <f t="shared" si="28"/>
        <v>JD</v>
      </c>
      <c r="B498" s="189"/>
      <c r="C498" s="1058">
        <v>16</v>
      </c>
      <c r="D498" s="1059"/>
      <c r="E498" s="1053" t="s">
        <v>694</v>
      </c>
      <c r="F498" s="1054"/>
      <c r="G498" s="1054"/>
      <c r="H498" s="1054"/>
      <c r="I498" s="1054"/>
      <c r="J498" s="1054"/>
      <c r="K498" s="1054"/>
      <c r="L498" s="1054"/>
      <c r="M498" s="1054"/>
      <c r="N498" s="1054"/>
      <c r="O498" s="1054"/>
      <c r="P498" s="1054"/>
      <c r="Q498" s="1054"/>
      <c r="R498" s="1054"/>
      <c r="S498" s="1054"/>
      <c r="T498" s="1055"/>
      <c r="U498" s="151" t="s">
        <v>552</v>
      </c>
      <c r="V498" s="1035" t="s">
        <v>299</v>
      </c>
      <c r="W498" s="1036"/>
      <c r="X498" s="1036"/>
      <c r="Y498" s="1036"/>
      <c r="Z498" s="1037"/>
      <c r="AA498" s="1035" t="s">
        <v>300</v>
      </c>
      <c r="AB498" s="1036"/>
      <c r="AC498" s="1037"/>
      <c r="AD498" s="130">
        <v>1</v>
      </c>
      <c r="AE498" s="130">
        <v>0</v>
      </c>
      <c r="AF498" s="1089"/>
      <c r="AG498" s="1090"/>
      <c r="AH498" s="1091"/>
      <c r="AI498" s="1089"/>
      <c r="AJ498" s="1090"/>
      <c r="AK498" s="1091"/>
      <c r="AL498" s="318"/>
      <c r="AN498" s="191" t="str">
        <f t="shared" si="31"/>
        <v>■</v>
      </c>
    </row>
    <row r="499" spans="1:40">
      <c r="A499" s="113" t="str">
        <f t="shared" si="28"/>
        <v>JD</v>
      </c>
      <c r="B499" s="189"/>
      <c r="C499" s="1058">
        <v>17</v>
      </c>
      <c r="D499" s="1059"/>
      <c r="E499" s="1053" t="s">
        <v>695</v>
      </c>
      <c r="F499" s="1054"/>
      <c r="G499" s="1054"/>
      <c r="H499" s="1054"/>
      <c r="I499" s="1054"/>
      <c r="J499" s="1054"/>
      <c r="K499" s="1054"/>
      <c r="L499" s="1054"/>
      <c r="M499" s="1054"/>
      <c r="N499" s="1054"/>
      <c r="O499" s="1054"/>
      <c r="P499" s="1054"/>
      <c r="Q499" s="1054"/>
      <c r="R499" s="1054"/>
      <c r="S499" s="1054"/>
      <c r="T499" s="1055"/>
      <c r="U499" s="151" t="s">
        <v>554</v>
      </c>
      <c r="V499" s="1035" t="s">
        <v>299</v>
      </c>
      <c r="W499" s="1036"/>
      <c r="X499" s="1036"/>
      <c r="Y499" s="1036"/>
      <c r="Z499" s="1037"/>
      <c r="AA499" s="1035" t="s">
        <v>300</v>
      </c>
      <c r="AB499" s="1036"/>
      <c r="AC499" s="1037"/>
      <c r="AD499" s="130">
        <v>1</v>
      </c>
      <c r="AE499" s="130">
        <v>0</v>
      </c>
      <c r="AF499" s="1089"/>
      <c r="AG499" s="1090"/>
      <c r="AH499" s="1091"/>
      <c r="AI499" s="1089"/>
      <c r="AJ499" s="1090"/>
      <c r="AK499" s="1091"/>
      <c r="AL499" s="318"/>
      <c r="AN499" s="191" t="str">
        <f t="shared" si="31"/>
        <v>■</v>
      </c>
    </row>
    <row r="500" spans="1:40">
      <c r="A500" s="113" t="str">
        <f t="shared" si="28"/>
        <v>JD</v>
      </c>
      <c r="B500" s="189"/>
      <c r="C500" s="1058">
        <v>18</v>
      </c>
      <c r="D500" s="1059"/>
      <c r="E500" s="1053" t="s">
        <v>696</v>
      </c>
      <c r="F500" s="1054"/>
      <c r="G500" s="1054"/>
      <c r="H500" s="1054"/>
      <c r="I500" s="1054"/>
      <c r="J500" s="1054"/>
      <c r="K500" s="1054"/>
      <c r="L500" s="1054"/>
      <c r="M500" s="1054"/>
      <c r="N500" s="1054"/>
      <c r="O500" s="1054"/>
      <c r="P500" s="1054"/>
      <c r="Q500" s="1054"/>
      <c r="R500" s="1054"/>
      <c r="S500" s="1054"/>
      <c r="T500" s="1055"/>
      <c r="U500" s="151" t="s">
        <v>556</v>
      </c>
      <c r="V500" s="1035" t="s">
        <v>299</v>
      </c>
      <c r="W500" s="1036"/>
      <c r="X500" s="1036"/>
      <c r="Y500" s="1036"/>
      <c r="Z500" s="1037"/>
      <c r="AA500" s="1035" t="s">
        <v>300</v>
      </c>
      <c r="AB500" s="1036"/>
      <c r="AC500" s="1037"/>
      <c r="AD500" s="130">
        <v>1</v>
      </c>
      <c r="AE500" s="130">
        <v>0</v>
      </c>
      <c r="AF500" s="1089"/>
      <c r="AG500" s="1090"/>
      <c r="AH500" s="1091"/>
      <c r="AI500" s="1089"/>
      <c r="AJ500" s="1090"/>
      <c r="AK500" s="1091"/>
      <c r="AL500" s="318"/>
      <c r="AN500" s="191" t="str">
        <f t="shared" si="31"/>
        <v>■</v>
      </c>
    </row>
    <row r="501" spans="1:40">
      <c r="A501" s="113" t="str">
        <f t="shared" si="28"/>
        <v>JD</v>
      </c>
      <c r="B501" s="189"/>
      <c r="C501" s="1058">
        <v>19</v>
      </c>
      <c r="D501" s="1059"/>
      <c r="E501" s="1053" t="s">
        <v>697</v>
      </c>
      <c r="F501" s="1054"/>
      <c r="G501" s="1054"/>
      <c r="H501" s="1054"/>
      <c r="I501" s="1054"/>
      <c r="J501" s="1054"/>
      <c r="K501" s="1054"/>
      <c r="L501" s="1054"/>
      <c r="M501" s="1054"/>
      <c r="N501" s="1054"/>
      <c r="O501" s="1054"/>
      <c r="P501" s="1054"/>
      <c r="Q501" s="1054"/>
      <c r="R501" s="1054"/>
      <c r="S501" s="1054"/>
      <c r="T501" s="1055"/>
      <c r="U501" s="151" t="s">
        <v>558</v>
      </c>
      <c r="V501" s="1035" t="s">
        <v>299</v>
      </c>
      <c r="W501" s="1036"/>
      <c r="X501" s="1036"/>
      <c r="Y501" s="1036"/>
      <c r="Z501" s="1037"/>
      <c r="AA501" s="1035" t="s">
        <v>300</v>
      </c>
      <c r="AB501" s="1036"/>
      <c r="AC501" s="1037"/>
      <c r="AD501" s="130">
        <v>1</v>
      </c>
      <c r="AE501" s="130">
        <v>0</v>
      </c>
      <c r="AF501" s="1089"/>
      <c r="AG501" s="1090"/>
      <c r="AH501" s="1091"/>
      <c r="AI501" s="1089"/>
      <c r="AJ501" s="1090"/>
      <c r="AK501" s="1091"/>
      <c r="AL501" s="318"/>
      <c r="AN501" s="191" t="str">
        <f t="shared" si="31"/>
        <v>■</v>
      </c>
    </row>
    <row r="502" spans="1:40">
      <c r="A502" s="113" t="str">
        <f t="shared" si="28"/>
        <v>JD</v>
      </c>
      <c r="B502" s="189"/>
      <c r="C502" s="1058">
        <v>20</v>
      </c>
      <c r="D502" s="1059"/>
      <c r="E502" s="1053" t="s">
        <v>698</v>
      </c>
      <c r="F502" s="1054"/>
      <c r="G502" s="1054"/>
      <c r="H502" s="1054"/>
      <c r="I502" s="1054"/>
      <c r="J502" s="1054"/>
      <c r="K502" s="1054"/>
      <c r="L502" s="1054"/>
      <c r="M502" s="1054"/>
      <c r="N502" s="1054"/>
      <c r="O502" s="1054"/>
      <c r="P502" s="1054"/>
      <c r="Q502" s="1054"/>
      <c r="R502" s="1054"/>
      <c r="S502" s="1054"/>
      <c r="T502" s="1055"/>
      <c r="U502" s="151" t="s">
        <v>560</v>
      </c>
      <c r="V502" s="1035" t="s">
        <v>299</v>
      </c>
      <c r="W502" s="1036"/>
      <c r="X502" s="1036"/>
      <c r="Y502" s="1036"/>
      <c r="Z502" s="1037"/>
      <c r="AA502" s="1035" t="s">
        <v>300</v>
      </c>
      <c r="AB502" s="1036"/>
      <c r="AC502" s="1037"/>
      <c r="AD502" s="130">
        <v>1</v>
      </c>
      <c r="AE502" s="130">
        <v>0</v>
      </c>
      <c r="AF502" s="1089"/>
      <c r="AG502" s="1090"/>
      <c r="AH502" s="1091"/>
      <c r="AI502" s="1089"/>
      <c r="AJ502" s="1090"/>
      <c r="AK502" s="1091"/>
      <c r="AL502" s="318"/>
      <c r="AN502" s="191" t="str">
        <f t="shared" si="31"/>
        <v>■</v>
      </c>
    </row>
    <row r="503" spans="1:40">
      <c r="A503" s="113" t="str">
        <f t="shared" si="28"/>
        <v>JD</v>
      </c>
      <c r="B503" s="189"/>
      <c r="C503" s="1058">
        <v>21</v>
      </c>
      <c r="D503" s="1059"/>
      <c r="E503" s="1053" t="s">
        <v>699</v>
      </c>
      <c r="F503" s="1054"/>
      <c r="G503" s="1054"/>
      <c r="H503" s="1054"/>
      <c r="I503" s="1054"/>
      <c r="J503" s="1054"/>
      <c r="K503" s="1054"/>
      <c r="L503" s="1054"/>
      <c r="M503" s="1054"/>
      <c r="N503" s="1054"/>
      <c r="O503" s="1054"/>
      <c r="P503" s="1054"/>
      <c r="Q503" s="1054"/>
      <c r="R503" s="1054"/>
      <c r="S503" s="1054"/>
      <c r="T503" s="1055"/>
      <c r="U503" s="151" t="s">
        <v>562</v>
      </c>
      <c r="V503" s="1035" t="s">
        <v>299</v>
      </c>
      <c r="W503" s="1036"/>
      <c r="X503" s="1036"/>
      <c r="Y503" s="1036"/>
      <c r="Z503" s="1037"/>
      <c r="AA503" s="1035" t="s">
        <v>300</v>
      </c>
      <c r="AB503" s="1036"/>
      <c r="AC503" s="1037"/>
      <c r="AD503" s="130">
        <v>1</v>
      </c>
      <c r="AE503" s="130">
        <v>0</v>
      </c>
      <c r="AF503" s="1089"/>
      <c r="AG503" s="1090"/>
      <c r="AH503" s="1091"/>
      <c r="AI503" s="1089"/>
      <c r="AJ503" s="1090"/>
      <c r="AK503" s="1091"/>
      <c r="AL503" s="318"/>
      <c r="AN503" s="191" t="str">
        <f t="shared" si="31"/>
        <v>■</v>
      </c>
    </row>
    <row r="504" spans="1:40">
      <c r="A504" s="113" t="str">
        <f t="shared" ref="A504:A567" si="32">IF(LEN(J504)&gt;0,MID(J504,FIND("(",J504,1)+1,2),A503)</f>
        <v>JD</v>
      </c>
      <c r="B504" s="189"/>
      <c r="C504" s="1058">
        <v>22</v>
      </c>
      <c r="D504" s="1059"/>
      <c r="E504" s="1053" t="s">
        <v>700</v>
      </c>
      <c r="F504" s="1054"/>
      <c r="G504" s="1054"/>
      <c r="H504" s="1054"/>
      <c r="I504" s="1054"/>
      <c r="J504" s="1054"/>
      <c r="K504" s="1054"/>
      <c r="L504" s="1054"/>
      <c r="M504" s="1054"/>
      <c r="N504" s="1054"/>
      <c r="O504" s="1054"/>
      <c r="P504" s="1054"/>
      <c r="Q504" s="1054"/>
      <c r="R504" s="1054"/>
      <c r="S504" s="1054"/>
      <c r="T504" s="1055"/>
      <c r="U504" s="151" t="s">
        <v>564</v>
      </c>
      <c r="V504" s="1035" t="s">
        <v>299</v>
      </c>
      <c r="W504" s="1036"/>
      <c r="X504" s="1036"/>
      <c r="Y504" s="1036"/>
      <c r="Z504" s="1037"/>
      <c r="AA504" s="1035" t="s">
        <v>300</v>
      </c>
      <c r="AB504" s="1036"/>
      <c r="AC504" s="1037"/>
      <c r="AD504" s="130">
        <v>1</v>
      </c>
      <c r="AE504" s="130">
        <v>0</v>
      </c>
      <c r="AF504" s="1089"/>
      <c r="AG504" s="1090"/>
      <c r="AH504" s="1091"/>
      <c r="AI504" s="1089"/>
      <c r="AJ504" s="1090"/>
      <c r="AK504" s="1091"/>
      <c r="AL504" s="318"/>
      <c r="AN504" s="191" t="str">
        <f t="shared" si="31"/>
        <v>■</v>
      </c>
    </row>
    <row r="505" spans="1:40">
      <c r="A505" s="113" t="str">
        <f t="shared" si="32"/>
        <v>JD</v>
      </c>
      <c r="B505" s="189"/>
      <c r="C505" s="1058">
        <v>23</v>
      </c>
      <c r="D505" s="1059"/>
      <c r="E505" s="1053" t="s">
        <v>701</v>
      </c>
      <c r="F505" s="1054"/>
      <c r="G505" s="1054"/>
      <c r="H505" s="1054"/>
      <c r="I505" s="1054"/>
      <c r="J505" s="1054"/>
      <c r="K505" s="1054"/>
      <c r="L505" s="1054"/>
      <c r="M505" s="1054"/>
      <c r="N505" s="1054"/>
      <c r="O505" s="1054"/>
      <c r="P505" s="1054"/>
      <c r="Q505" s="1054"/>
      <c r="R505" s="1054"/>
      <c r="S505" s="1054"/>
      <c r="T505" s="1055"/>
      <c r="U505" s="151" t="s">
        <v>566</v>
      </c>
      <c r="V505" s="1035" t="s">
        <v>299</v>
      </c>
      <c r="W505" s="1036"/>
      <c r="X505" s="1036"/>
      <c r="Y505" s="1036"/>
      <c r="Z505" s="1037"/>
      <c r="AA505" s="1035" t="s">
        <v>300</v>
      </c>
      <c r="AB505" s="1036"/>
      <c r="AC505" s="1037"/>
      <c r="AD505" s="130">
        <v>1</v>
      </c>
      <c r="AE505" s="130">
        <v>0</v>
      </c>
      <c r="AF505" s="1089"/>
      <c r="AG505" s="1090"/>
      <c r="AH505" s="1091"/>
      <c r="AI505" s="1089"/>
      <c r="AJ505" s="1090"/>
      <c r="AK505" s="1091"/>
      <c r="AL505" s="318"/>
      <c r="AN505" s="191" t="str">
        <f t="shared" si="31"/>
        <v>■</v>
      </c>
    </row>
    <row r="506" spans="1:40">
      <c r="A506" s="113" t="str">
        <f t="shared" si="32"/>
        <v>JD</v>
      </c>
      <c r="B506" s="189"/>
      <c r="C506" s="1058">
        <v>24</v>
      </c>
      <c r="D506" s="1059"/>
      <c r="E506" s="1053" t="s">
        <v>702</v>
      </c>
      <c r="F506" s="1054"/>
      <c r="G506" s="1054"/>
      <c r="H506" s="1054"/>
      <c r="I506" s="1054"/>
      <c r="J506" s="1054"/>
      <c r="K506" s="1054"/>
      <c r="L506" s="1054"/>
      <c r="M506" s="1054"/>
      <c r="N506" s="1054"/>
      <c r="O506" s="1054"/>
      <c r="P506" s="1054"/>
      <c r="Q506" s="1054"/>
      <c r="R506" s="1054"/>
      <c r="S506" s="1054"/>
      <c r="T506" s="1055"/>
      <c r="U506" s="151" t="s">
        <v>568</v>
      </c>
      <c r="V506" s="1035" t="s">
        <v>299</v>
      </c>
      <c r="W506" s="1036"/>
      <c r="X506" s="1036"/>
      <c r="Y506" s="1036"/>
      <c r="Z506" s="1037"/>
      <c r="AA506" s="1035" t="s">
        <v>300</v>
      </c>
      <c r="AB506" s="1036"/>
      <c r="AC506" s="1037"/>
      <c r="AD506" s="130">
        <v>1</v>
      </c>
      <c r="AE506" s="130">
        <v>0</v>
      </c>
      <c r="AF506" s="1089"/>
      <c r="AG506" s="1090"/>
      <c r="AH506" s="1091"/>
      <c r="AI506" s="1089"/>
      <c r="AJ506" s="1090"/>
      <c r="AK506" s="1091"/>
      <c r="AL506" s="318"/>
      <c r="AN506" s="191" t="str">
        <f t="shared" si="31"/>
        <v>■</v>
      </c>
    </row>
    <row r="507" spans="1:40">
      <c r="A507" s="113" t="str">
        <f t="shared" si="32"/>
        <v>JD</v>
      </c>
      <c r="B507" s="189"/>
      <c r="C507" s="1058">
        <v>25</v>
      </c>
      <c r="D507" s="1059"/>
      <c r="E507" s="1053" t="s">
        <v>703</v>
      </c>
      <c r="F507" s="1054"/>
      <c r="G507" s="1054"/>
      <c r="H507" s="1054"/>
      <c r="I507" s="1054"/>
      <c r="J507" s="1054"/>
      <c r="K507" s="1054"/>
      <c r="L507" s="1054"/>
      <c r="M507" s="1054"/>
      <c r="N507" s="1054"/>
      <c r="O507" s="1054"/>
      <c r="P507" s="1054"/>
      <c r="Q507" s="1054"/>
      <c r="R507" s="1054"/>
      <c r="S507" s="1054"/>
      <c r="T507" s="1055"/>
      <c r="U507" s="151" t="s">
        <v>570</v>
      </c>
      <c r="V507" s="1035" t="s">
        <v>299</v>
      </c>
      <c r="W507" s="1036"/>
      <c r="X507" s="1036"/>
      <c r="Y507" s="1036"/>
      <c r="Z507" s="1037"/>
      <c r="AA507" s="1035" t="s">
        <v>300</v>
      </c>
      <c r="AB507" s="1036"/>
      <c r="AC507" s="1037"/>
      <c r="AD507" s="130">
        <v>1</v>
      </c>
      <c r="AE507" s="130">
        <v>0</v>
      </c>
      <c r="AF507" s="1089"/>
      <c r="AG507" s="1090"/>
      <c r="AH507" s="1091"/>
      <c r="AI507" s="1089"/>
      <c r="AJ507" s="1090"/>
      <c r="AK507" s="1091"/>
      <c r="AL507" s="318"/>
      <c r="AN507" s="191" t="str">
        <f t="shared" si="31"/>
        <v>■</v>
      </c>
    </row>
    <row r="508" spans="1:40">
      <c r="A508" s="113" t="str">
        <f t="shared" si="32"/>
        <v>JD</v>
      </c>
      <c r="B508" s="189"/>
      <c r="C508" s="1058">
        <v>26</v>
      </c>
      <c r="D508" s="1059"/>
      <c r="E508" s="1053" t="s">
        <v>704</v>
      </c>
      <c r="F508" s="1054"/>
      <c r="G508" s="1054"/>
      <c r="H508" s="1054"/>
      <c r="I508" s="1054"/>
      <c r="J508" s="1054"/>
      <c r="K508" s="1054"/>
      <c r="L508" s="1054"/>
      <c r="M508" s="1054"/>
      <c r="N508" s="1054"/>
      <c r="O508" s="1054"/>
      <c r="P508" s="1054"/>
      <c r="Q508" s="1054"/>
      <c r="R508" s="1054"/>
      <c r="S508" s="1054"/>
      <c r="T508" s="1055"/>
      <c r="U508" s="151" t="s">
        <v>572</v>
      </c>
      <c r="V508" s="1035" t="s">
        <v>299</v>
      </c>
      <c r="W508" s="1036"/>
      <c r="X508" s="1036"/>
      <c r="Y508" s="1036"/>
      <c r="Z508" s="1037"/>
      <c r="AA508" s="1035" t="s">
        <v>300</v>
      </c>
      <c r="AB508" s="1036"/>
      <c r="AC508" s="1037"/>
      <c r="AD508" s="130">
        <v>1</v>
      </c>
      <c r="AE508" s="130">
        <v>0</v>
      </c>
      <c r="AF508" s="1089"/>
      <c r="AG508" s="1090"/>
      <c r="AH508" s="1091"/>
      <c r="AI508" s="1089"/>
      <c r="AJ508" s="1090"/>
      <c r="AK508" s="1091"/>
      <c r="AL508" s="318"/>
      <c r="AN508" s="191" t="str">
        <f t="shared" si="31"/>
        <v>■</v>
      </c>
    </row>
    <row r="509" spans="1:40">
      <c r="A509" s="113" t="str">
        <f t="shared" si="32"/>
        <v>JD</v>
      </c>
      <c r="B509" s="189"/>
      <c r="C509" s="1058">
        <v>27</v>
      </c>
      <c r="D509" s="1059"/>
      <c r="E509" s="1053" t="s">
        <v>705</v>
      </c>
      <c r="F509" s="1054"/>
      <c r="G509" s="1054"/>
      <c r="H509" s="1054"/>
      <c r="I509" s="1054"/>
      <c r="J509" s="1054"/>
      <c r="K509" s="1054"/>
      <c r="L509" s="1054"/>
      <c r="M509" s="1054"/>
      <c r="N509" s="1054"/>
      <c r="O509" s="1054"/>
      <c r="P509" s="1054"/>
      <c r="Q509" s="1054"/>
      <c r="R509" s="1054"/>
      <c r="S509" s="1054"/>
      <c r="T509" s="1055"/>
      <c r="U509" s="151" t="s">
        <v>574</v>
      </c>
      <c r="V509" s="1035" t="s">
        <v>299</v>
      </c>
      <c r="W509" s="1036"/>
      <c r="X509" s="1036"/>
      <c r="Y509" s="1036"/>
      <c r="Z509" s="1037"/>
      <c r="AA509" s="1035" t="s">
        <v>300</v>
      </c>
      <c r="AB509" s="1036"/>
      <c r="AC509" s="1037"/>
      <c r="AD509" s="130">
        <v>1</v>
      </c>
      <c r="AE509" s="130">
        <v>0</v>
      </c>
      <c r="AF509" s="1089"/>
      <c r="AG509" s="1090"/>
      <c r="AH509" s="1091"/>
      <c r="AI509" s="1089"/>
      <c r="AJ509" s="1090"/>
      <c r="AK509" s="1091"/>
      <c r="AL509" s="318"/>
      <c r="AN509" s="191" t="str">
        <f t="shared" si="31"/>
        <v>■</v>
      </c>
    </row>
    <row r="510" spans="1:40">
      <c r="A510" s="113" t="str">
        <f t="shared" si="32"/>
        <v>JD</v>
      </c>
      <c r="B510" s="189"/>
      <c r="C510" s="1058">
        <v>28</v>
      </c>
      <c r="D510" s="1059"/>
      <c r="E510" s="1053" t="s">
        <v>706</v>
      </c>
      <c r="F510" s="1054"/>
      <c r="G510" s="1054"/>
      <c r="H510" s="1054"/>
      <c r="I510" s="1054"/>
      <c r="J510" s="1054"/>
      <c r="K510" s="1054"/>
      <c r="L510" s="1054"/>
      <c r="M510" s="1054"/>
      <c r="N510" s="1054"/>
      <c r="O510" s="1054"/>
      <c r="P510" s="1054"/>
      <c r="Q510" s="1054"/>
      <c r="R510" s="1054"/>
      <c r="S510" s="1054"/>
      <c r="T510" s="1055"/>
      <c r="U510" s="151" t="s">
        <v>576</v>
      </c>
      <c r="V510" s="1035" t="s">
        <v>299</v>
      </c>
      <c r="W510" s="1036"/>
      <c r="X510" s="1036"/>
      <c r="Y510" s="1036"/>
      <c r="Z510" s="1037"/>
      <c r="AA510" s="1035" t="s">
        <v>300</v>
      </c>
      <c r="AB510" s="1036"/>
      <c r="AC510" s="1037"/>
      <c r="AD510" s="130">
        <v>1</v>
      </c>
      <c r="AE510" s="130">
        <v>0</v>
      </c>
      <c r="AF510" s="1089"/>
      <c r="AG510" s="1090"/>
      <c r="AH510" s="1091"/>
      <c r="AI510" s="1089"/>
      <c r="AJ510" s="1090"/>
      <c r="AK510" s="1091"/>
      <c r="AL510" s="318"/>
      <c r="AN510" s="191" t="str">
        <f t="shared" si="31"/>
        <v>■</v>
      </c>
    </row>
    <row r="511" spans="1:40">
      <c r="A511" s="113" t="str">
        <f t="shared" si="32"/>
        <v>JD</v>
      </c>
      <c r="B511" s="189"/>
      <c r="C511" s="1058">
        <v>29</v>
      </c>
      <c r="D511" s="1059"/>
      <c r="E511" s="1053" t="s">
        <v>707</v>
      </c>
      <c r="F511" s="1054"/>
      <c r="G511" s="1054"/>
      <c r="H511" s="1054"/>
      <c r="I511" s="1054"/>
      <c r="J511" s="1054"/>
      <c r="K511" s="1054"/>
      <c r="L511" s="1054"/>
      <c r="M511" s="1054"/>
      <c r="N511" s="1054"/>
      <c r="O511" s="1054"/>
      <c r="P511" s="1054"/>
      <c r="Q511" s="1054"/>
      <c r="R511" s="1054"/>
      <c r="S511" s="1054"/>
      <c r="T511" s="1055"/>
      <c r="U511" s="151" t="s">
        <v>578</v>
      </c>
      <c r="V511" s="1035" t="s">
        <v>299</v>
      </c>
      <c r="W511" s="1036"/>
      <c r="X511" s="1036"/>
      <c r="Y511" s="1036"/>
      <c r="Z511" s="1037"/>
      <c r="AA511" s="1035" t="s">
        <v>300</v>
      </c>
      <c r="AB511" s="1036"/>
      <c r="AC511" s="1037"/>
      <c r="AD511" s="130">
        <v>1</v>
      </c>
      <c r="AE511" s="130">
        <v>0</v>
      </c>
      <c r="AF511" s="1089"/>
      <c r="AG511" s="1090"/>
      <c r="AH511" s="1091"/>
      <c r="AI511" s="1089"/>
      <c r="AJ511" s="1090"/>
      <c r="AK511" s="1091"/>
      <c r="AL511" s="318"/>
      <c r="AN511" s="191" t="str">
        <f t="shared" si="31"/>
        <v>■</v>
      </c>
    </row>
    <row r="512" spans="1:40">
      <c r="A512" s="113" t="str">
        <f t="shared" si="32"/>
        <v>JD</v>
      </c>
      <c r="B512" s="189"/>
      <c r="C512" s="1058">
        <v>30</v>
      </c>
      <c r="D512" s="1059"/>
      <c r="E512" s="1053" t="s">
        <v>708</v>
      </c>
      <c r="F512" s="1054"/>
      <c r="G512" s="1054"/>
      <c r="H512" s="1054"/>
      <c r="I512" s="1054"/>
      <c r="J512" s="1054"/>
      <c r="K512" s="1054"/>
      <c r="L512" s="1054"/>
      <c r="M512" s="1054"/>
      <c r="N512" s="1054"/>
      <c r="O512" s="1054"/>
      <c r="P512" s="1054"/>
      <c r="Q512" s="1054"/>
      <c r="R512" s="1054"/>
      <c r="S512" s="1054"/>
      <c r="T512" s="1055"/>
      <c r="U512" s="151" t="s">
        <v>580</v>
      </c>
      <c r="V512" s="1035" t="s">
        <v>299</v>
      </c>
      <c r="W512" s="1036"/>
      <c r="X512" s="1036"/>
      <c r="Y512" s="1036"/>
      <c r="Z512" s="1037"/>
      <c r="AA512" s="1035" t="s">
        <v>300</v>
      </c>
      <c r="AB512" s="1036"/>
      <c r="AC512" s="1037"/>
      <c r="AD512" s="130">
        <v>1</v>
      </c>
      <c r="AE512" s="130">
        <v>0</v>
      </c>
      <c r="AF512" s="1089"/>
      <c r="AG512" s="1090"/>
      <c r="AH512" s="1091"/>
      <c r="AI512" s="1089"/>
      <c r="AJ512" s="1090"/>
      <c r="AK512" s="1091"/>
      <c r="AL512" s="318"/>
      <c r="AN512" s="191" t="str">
        <f t="shared" si="31"/>
        <v>■</v>
      </c>
    </row>
    <row r="513" spans="1:40">
      <c r="A513" s="113" t="str">
        <f t="shared" si="32"/>
        <v>JD</v>
      </c>
      <c r="B513" s="189"/>
      <c r="C513" s="1058">
        <v>31</v>
      </c>
      <c r="D513" s="1059"/>
      <c r="E513" s="1053" t="s">
        <v>709</v>
      </c>
      <c r="F513" s="1054"/>
      <c r="G513" s="1054"/>
      <c r="H513" s="1054"/>
      <c r="I513" s="1054"/>
      <c r="J513" s="1054"/>
      <c r="K513" s="1054"/>
      <c r="L513" s="1054"/>
      <c r="M513" s="1054"/>
      <c r="N513" s="1054"/>
      <c r="O513" s="1054"/>
      <c r="P513" s="1054"/>
      <c r="Q513" s="1054"/>
      <c r="R513" s="1054"/>
      <c r="S513" s="1054"/>
      <c r="T513" s="1055"/>
      <c r="U513" s="151" t="s">
        <v>582</v>
      </c>
      <c r="V513" s="1035" t="s">
        <v>299</v>
      </c>
      <c r="W513" s="1036"/>
      <c r="X513" s="1036"/>
      <c r="Y513" s="1036"/>
      <c r="Z513" s="1037"/>
      <c r="AA513" s="1035" t="s">
        <v>300</v>
      </c>
      <c r="AB513" s="1036"/>
      <c r="AC513" s="1037"/>
      <c r="AD513" s="130">
        <v>1</v>
      </c>
      <c r="AE513" s="130">
        <v>0</v>
      </c>
      <c r="AF513" s="1089"/>
      <c r="AG513" s="1090"/>
      <c r="AH513" s="1091"/>
      <c r="AI513" s="1089"/>
      <c r="AJ513" s="1090"/>
      <c r="AK513" s="1091"/>
      <c r="AL513" s="318"/>
      <c r="AN513" s="191" t="str">
        <f t="shared" si="31"/>
        <v>■</v>
      </c>
    </row>
    <row r="514" spans="1:40">
      <c r="A514" s="113" t="str">
        <f t="shared" si="32"/>
        <v>JD</v>
      </c>
      <c r="B514" s="189"/>
      <c r="C514" s="1058">
        <v>32</v>
      </c>
      <c r="D514" s="1059"/>
      <c r="E514" s="1053" t="s">
        <v>710</v>
      </c>
      <c r="F514" s="1054"/>
      <c r="G514" s="1054"/>
      <c r="H514" s="1054"/>
      <c r="I514" s="1054"/>
      <c r="J514" s="1054"/>
      <c r="K514" s="1054"/>
      <c r="L514" s="1054"/>
      <c r="M514" s="1054"/>
      <c r="N514" s="1054"/>
      <c r="O514" s="1054"/>
      <c r="P514" s="1054"/>
      <c r="Q514" s="1054"/>
      <c r="R514" s="1054"/>
      <c r="S514" s="1054"/>
      <c r="T514" s="1055"/>
      <c r="U514" s="151" t="s">
        <v>584</v>
      </c>
      <c r="V514" s="1035" t="s">
        <v>299</v>
      </c>
      <c r="W514" s="1036"/>
      <c r="X514" s="1036"/>
      <c r="Y514" s="1036"/>
      <c r="Z514" s="1037"/>
      <c r="AA514" s="1035" t="s">
        <v>300</v>
      </c>
      <c r="AB514" s="1036"/>
      <c r="AC514" s="1037"/>
      <c r="AD514" s="130">
        <v>1</v>
      </c>
      <c r="AE514" s="130">
        <v>0</v>
      </c>
      <c r="AF514" s="1089"/>
      <c r="AG514" s="1090"/>
      <c r="AH514" s="1091"/>
      <c r="AI514" s="1089"/>
      <c r="AJ514" s="1090"/>
      <c r="AK514" s="1091"/>
      <c r="AL514" s="318"/>
      <c r="AN514" s="191" t="str">
        <f t="shared" si="31"/>
        <v>■</v>
      </c>
    </row>
    <row r="515" spans="1:40">
      <c r="A515" s="113" t="str">
        <f t="shared" si="32"/>
        <v>JD</v>
      </c>
      <c r="B515" s="189"/>
      <c r="C515" s="1058">
        <v>33</v>
      </c>
      <c r="D515" s="1059"/>
      <c r="E515" s="1053" t="s">
        <v>711</v>
      </c>
      <c r="F515" s="1054"/>
      <c r="G515" s="1054"/>
      <c r="H515" s="1054"/>
      <c r="I515" s="1054"/>
      <c r="J515" s="1054"/>
      <c r="K515" s="1054"/>
      <c r="L515" s="1054"/>
      <c r="M515" s="1054"/>
      <c r="N515" s="1054"/>
      <c r="O515" s="1054"/>
      <c r="P515" s="1054"/>
      <c r="Q515" s="1054"/>
      <c r="R515" s="1054"/>
      <c r="S515" s="1054"/>
      <c r="T515" s="1055"/>
      <c r="U515" s="151" t="s">
        <v>586</v>
      </c>
      <c r="V515" s="1035" t="s">
        <v>299</v>
      </c>
      <c r="W515" s="1036"/>
      <c r="X515" s="1036"/>
      <c r="Y515" s="1036"/>
      <c r="Z515" s="1037"/>
      <c r="AA515" s="1035" t="s">
        <v>300</v>
      </c>
      <c r="AB515" s="1036"/>
      <c r="AC515" s="1037"/>
      <c r="AD515" s="130">
        <v>1</v>
      </c>
      <c r="AE515" s="130">
        <v>0</v>
      </c>
      <c r="AF515" s="1089"/>
      <c r="AG515" s="1090"/>
      <c r="AH515" s="1091"/>
      <c r="AI515" s="1089"/>
      <c r="AJ515" s="1090"/>
      <c r="AK515" s="1091"/>
      <c r="AL515" s="318"/>
      <c r="AN515" s="191" t="str">
        <f t="shared" si="31"/>
        <v>■</v>
      </c>
    </row>
    <row r="516" spans="1:40">
      <c r="A516" s="113" t="str">
        <f t="shared" si="32"/>
        <v>JD</v>
      </c>
      <c r="B516" s="189"/>
      <c r="C516" s="1058">
        <v>34</v>
      </c>
      <c r="D516" s="1059"/>
      <c r="E516" s="1053" t="s">
        <v>712</v>
      </c>
      <c r="F516" s="1054"/>
      <c r="G516" s="1054"/>
      <c r="H516" s="1054"/>
      <c r="I516" s="1054"/>
      <c r="J516" s="1054"/>
      <c r="K516" s="1054"/>
      <c r="L516" s="1054"/>
      <c r="M516" s="1054"/>
      <c r="N516" s="1054"/>
      <c r="O516" s="1054"/>
      <c r="P516" s="1054"/>
      <c r="Q516" s="1054"/>
      <c r="R516" s="1054"/>
      <c r="S516" s="1054"/>
      <c r="T516" s="1055"/>
      <c r="U516" s="151" t="s">
        <v>588</v>
      </c>
      <c r="V516" s="1035" t="s">
        <v>299</v>
      </c>
      <c r="W516" s="1036"/>
      <c r="X516" s="1036"/>
      <c r="Y516" s="1036"/>
      <c r="Z516" s="1037"/>
      <c r="AA516" s="1035" t="s">
        <v>300</v>
      </c>
      <c r="AB516" s="1036"/>
      <c r="AC516" s="1037"/>
      <c r="AD516" s="130">
        <v>1</v>
      </c>
      <c r="AE516" s="130">
        <v>0</v>
      </c>
      <c r="AF516" s="1089"/>
      <c r="AG516" s="1090"/>
      <c r="AH516" s="1091"/>
      <c r="AI516" s="1089"/>
      <c r="AJ516" s="1090"/>
      <c r="AK516" s="1091"/>
      <c r="AL516" s="318"/>
      <c r="AN516" s="191" t="str">
        <f t="shared" si="31"/>
        <v>■</v>
      </c>
    </row>
    <row r="517" spans="1:40">
      <c r="A517" s="113" t="str">
        <f t="shared" si="32"/>
        <v>JD</v>
      </c>
      <c r="B517" s="189"/>
      <c r="C517" s="1058">
        <v>35</v>
      </c>
      <c r="D517" s="1059"/>
      <c r="E517" s="1053" t="s">
        <v>713</v>
      </c>
      <c r="F517" s="1054"/>
      <c r="G517" s="1054"/>
      <c r="H517" s="1054"/>
      <c r="I517" s="1054"/>
      <c r="J517" s="1054"/>
      <c r="K517" s="1054"/>
      <c r="L517" s="1054"/>
      <c r="M517" s="1054"/>
      <c r="N517" s="1054"/>
      <c r="O517" s="1054"/>
      <c r="P517" s="1054"/>
      <c r="Q517" s="1054"/>
      <c r="R517" s="1054"/>
      <c r="S517" s="1054"/>
      <c r="T517" s="1055"/>
      <c r="U517" s="151" t="s">
        <v>590</v>
      </c>
      <c r="V517" s="1035" t="s">
        <v>299</v>
      </c>
      <c r="W517" s="1036"/>
      <c r="X517" s="1036"/>
      <c r="Y517" s="1036"/>
      <c r="Z517" s="1037"/>
      <c r="AA517" s="1035" t="s">
        <v>300</v>
      </c>
      <c r="AB517" s="1036"/>
      <c r="AC517" s="1037"/>
      <c r="AD517" s="130">
        <v>1</v>
      </c>
      <c r="AE517" s="130">
        <v>0</v>
      </c>
      <c r="AF517" s="1089"/>
      <c r="AG517" s="1090"/>
      <c r="AH517" s="1091"/>
      <c r="AI517" s="1089"/>
      <c r="AJ517" s="1090"/>
      <c r="AK517" s="1091"/>
      <c r="AL517" s="318"/>
      <c r="AN517" s="191" t="str">
        <f t="shared" si="31"/>
        <v>■</v>
      </c>
    </row>
    <row r="518" spans="1:40">
      <c r="A518" s="113" t="str">
        <f t="shared" si="32"/>
        <v>JD</v>
      </c>
      <c r="B518" s="189"/>
      <c r="C518" s="1058">
        <v>36</v>
      </c>
      <c r="D518" s="1059"/>
      <c r="E518" s="1053" t="s">
        <v>714</v>
      </c>
      <c r="F518" s="1054"/>
      <c r="G518" s="1054"/>
      <c r="H518" s="1054"/>
      <c r="I518" s="1054"/>
      <c r="J518" s="1054"/>
      <c r="K518" s="1054"/>
      <c r="L518" s="1054"/>
      <c r="M518" s="1054"/>
      <c r="N518" s="1054"/>
      <c r="O518" s="1054"/>
      <c r="P518" s="1054"/>
      <c r="Q518" s="1054"/>
      <c r="R518" s="1054"/>
      <c r="S518" s="1054"/>
      <c r="T518" s="1055"/>
      <c r="U518" s="151" t="s">
        <v>592</v>
      </c>
      <c r="V518" s="1035" t="s">
        <v>299</v>
      </c>
      <c r="W518" s="1036"/>
      <c r="X518" s="1036"/>
      <c r="Y518" s="1036"/>
      <c r="Z518" s="1037"/>
      <c r="AA518" s="1035" t="s">
        <v>300</v>
      </c>
      <c r="AB518" s="1036"/>
      <c r="AC518" s="1037"/>
      <c r="AD518" s="130">
        <v>1</v>
      </c>
      <c r="AE518" s="130">
        <v>0</v>
      </c>
      <c r="AF518" s="1089"/>
      <c r="AG518" s="1090"/>
      <c r="AH518" s="1091"/>
      <c r="AI518" s="1089"/>
      <c r="AJ518" s="1090"/>
      <c r="AK518" s="1091"/>
      <c r="AL518" s="318"/>
      <c r="AN518" s="191" t="str">
        <f t="shared" si="31"/>
        <v>■</v>
      </c>
    </row>
    <row r="519" spans="1:40">
      <c r="A519" s="113" t="str">
        <f t="shared" si="32"/>
        <v>JD</v>
      </c>
      <c r="B519" s="189"/>
      <c r="C519" s="1058">
        <v>37</v>
      </c>
      <c r="D519" s="1059"/>
      <c r="E519" s="1053" t="s">
        <v>715</v>
      </c>
      <c r="F519" s="1054"/>
      <c r="G519" s="1054"/>
      <c r="H519" s="1054"/>
      <c r="I519" s="1054"/>
      <c r="J519" s="1054"/>
      <c r="K519" s="1054"/>
      <c r="L519" s="1054"/>
      <c r="M519" s="1054"/>
      <c r="N519" s="1054"/>
      <c r="O519" s="1054"/>
      <c r="P519" s="1054"/>
      <c r="Q519" s="1054"/>
      <c r="R519" s="1054"/>
      <c r="S519" s="1054"/>
      <c r="T519" s="1055"/>
      <c r="U519" s="151" t="s">
        <v>594</v>
      </c>
      <c r="V519" s="1035" t="s">
        <v>299</v>
      </c>
      <c r="W519" s="1036"/>
      <c r="X519" s="1036"/>
      <c r="Y519" s="1036"/>
      <c r="Z519" s="1037"/>
      <c r="AA519" s="1035" t="s">
        <v>300</v>
      </c>
      <c r="AB519" s="1036"/>
      <c r="AC519" s="1037"/>
      <c r="AD519" s="130">
        <v>1</v>
      </c>
      <c r="AE519" s="130">
        <v>0</v>
      </c>
      <c r="AF519" s="1089"/>
      <c r="AG519" s="1090"/>
      <c r="AH519" s="1091"/>
      <c r="AI519" s="1089"/>
      <c r="AJ519" s="1090"/>
      <c r="AK519" s="1091"/>
      <c r="AL519" s="318"/>
      <c r="AN519" s="191" t="str">
        <f t="shared" si="31"/>
        <v>■</v>
      </c>
    </row>
    <row r="520" spans="1:40">
      <c r="A520" s="113" t="str">
        <f t="shared" si="32"/>
        <v>JD</v>
      </c>
      <c r="B520" s="189"/>
      <c r="C520" s="1058">
        <v>38</v>
      </c>
      <c r="D520" s="1059"/>
      <c r="E520" s="1053" t="s">
        <v>1723</v>
      </c>
      <c r="F520" s="1054"/>
      <c r="G520" s="1054"/>
      <c r="H520" s="1054"/>
      <c r="I520" s="1054"/>
      <c r="J520" s="1054"/>
      <c r="K520" s="1054"/>
      <c r="L520" s="1054"/>
      <c r="M520" s="1054"/>
      <c r="N520" s="1054"/>
      <c r="O520" s="1054"/>
      <c r="P520" s="1054"/>
      <c r="Q520" s="1054"/>
      <c r="R520" s="1054"/>
      <c r="S520" s="1054"/>
      <c r="T520" s="1055"/>
      <c r="U520" s="151" t="s">
        <v>323</v>
      </c>
      <c r="V520" s="1035" t="s">
        <v>299</v>
      </c>
      <c r="W520" s="1036"/>
      <c r="X520" s="1036"/>
      <c r="Y520" s="1036"/>
      <c r="Z520" s="1037"/>
      <c r="AA520" s="1035" t="s">
        <v>293</v>
      </c>
      <c r="AB520" s="1036"/>
      <c r="AC520" s="1037"/>
      <c r="AD520" s="130">
        <v>6</v>
      </c>
      <c r="AE520" s="130" t="s">
        <v>294</v>
      </c>
      <c r="AF520" s="1089"/>
      <c r="AG520" s="1090"/>
      <c r="AH520" s="1091"/>
      <c r="AI520" s="1089"/>
      <c r="AJ520" s="1090"/>
      <c r="AK520" s="1091"/>
      <c r="AL520" s="318"/>
      <c r="AN520" s="191" t="str">
        <f t="shared" si="31"/>
        <v>■</v>
      </c>
    </row>
    <row r="521" spans="1:40">
      <c r="A521" s="113" t="str">
        <f t="shared" si="32"/>
        <v>JD</v>
      </c>
      <c r="B521" s="189"/>
      <c r="C521" s="1058">
        <v>39</v>
      </c>
      <c r="D521" s="1059"/>
      <c r="E521" s="1053" t="s">
        <v>324</v>
      </c>
      <c r="F521" s="1054"/>
      <c r="G521" s="1054"/>
      <c r="H521" s="1054"/>
      <c r="I521" s="1054"/>
      <c r="J521" s="1054"/>
      <c r="K521" s="1054"/>
      <c r="L521" s="1054"/>
      <c r="M521" s="1054"/>
      <c r="N521" s="1054"/>
      <c r="O521" s="1054"/>
      <c r="P521" s="1054"/>
      <c r="Q521" s="1054"/>
      <c r="R521" s="1054"/>
      <c r="S521" s="1054"/>
      <c r="T521" s="1055"/>
      <c r="U521" s="151" t="s">
        <v>325</v>
      </c>
      <c r="V521" s="1035" t="s">
        <v>299</v>
      </c>
      <c r="W521" s="1036"/>
      <c r="X521" s="1036"/>
      <c r="Y521" s="1036"/>
      <c r="Z521" s="1037"/>
      <c r="AA521" s="1035" t="s">
        <v>293</v>
      </c>
      <c r="AB521" s="1036"/>
      <c r="AC521" s="1037"/>
      <c r="AD521" s="130">
        <v>6</v>
      </c>
      <c r="AE521" s="130" t="s">
        <v>294</v>
      </c>
      <c r="AF521" s="1089"/>
      <c r="AG521" s="1090"/>
      <c r="AH521" s="1091"/>
      <c r="AI521" s="1089"/>
      <c r="AJ521" s="1090"/>
      <c r="AK521" s="1091"/>
      <c r="AL521" s="318"/>
      <c r="AN521" s="191" t="str">
        <f t="shared" si="31"/>
        <v>■</v>
      </c>
    </row>
    <row r="522" spans="1:40">
      <c r="A522" s="113" t="str">
        <f t="shared" si="32"/>
        <v>JD</v>
      </c>
      <c r="B522" s="354"/>
      <c r="C522" s="695"/>
      <c r="D522" s="695"/>
      <c r="E522" s="696"/>
      <c r="F522" s="696"/>
      <c r="G522" s="696"/>
      <c r="H522" s="696"/>
      <c r="I522" s="696"/>
      <c r="J522" s="696"/>
      <c r="K522" s="696"/>
      <c r="L522" s="696"/>
      <c r="M522" s="696"/>
      <c r="N522" s="696"/>
      <c r="O522" s="696"/>
      <c r="P522" s="696"/>
      <c r="Q522" s="696"/>
      <c r="R522" s="696"/>
      <c r="S522" s="696"/>
      <c r="T522" s="696"/>
      <c r="U522" s="697"/>
      <c r="V522" s="698"/>
      <c r="W522" s="698"/>
      <c r="X522" s="698"/>
      <c r="Y522" s="698"/>
      <c r="Z522" s="698"/>
      <c r="AA522" s="698"/>
      <c r="AB522" s="698"/>
      <c r="AC522" s="698"/>
      <c r="AD522" s="699"/>
      <c r="AE522" s="699"/>
      <c r="AF522" s="700"/>
      <c r="AG522" s="686"/>
      <c r="AH522" s="342"/>
      <c r="AI522" s="342"/>
      <c r="AJ522" s="342"/>
      <c r="AK522" s="342"/>
      <c r="AL522" s="330"/>
      <c r="AM522" s="356"/>
    </row>
    <row r="523" spans="1:40">
      <c r="A523" s="113" t="str">
        <f t="shared" si="32"/>
        <v>MF</v>
      </c>
      <c r="B523" s="693"/>
      <c r="C523" s="680" t="s">
        <v>282</v>
      </c>
      <c r="D523" s="701"/>
      <c r="E523" s="702"/>
      <c r="F523" s="702"/>
      <c r="G523" s="702"/>
      <c r="H523" s="702"/>
      <c r="I523" s="702"/>
      <c r="J523" s="702" t="s">
        <v>717</v>
      </c>
      <c r="K523" s="702"/>
      <c r="L523" s="702"/>
      <c r="M523" s="702"/>
      <c r="N523" s="702"/>
      <c r="O523" s="702"/>
      <c r="P523" s="702"/>
      <c r="Q523" s="702"/>
      <c r="R523" s="702"/>
      <c r="S523" s="702"/>
      <c r="T523" s="702"/>
      <c r="U523" s="520" t="s">
        <v>1725</v>
      </c>
      <c r="V523" s="703"/>
      <c r="W523" s="703"/>
      <c r="X523" s="703"/>
      <c r="Y523" s="703"/>
      <c r="Z523" s="703"/>
      <c r="AA523" s="703"/>
      <c r="AB523" s="703"/>
      <c r="AC523" s="703"/>
      <c r="AD523" s="704"/>
      <c r="AE523" s="704"/>
      <c r="AF523" s="705"/>
      <c r="AG523" s="686"/>
      <c r="AH523" s="514"/>
      <c r="AI523" s="514"/>
      <c r="AJ523" s="514"/>
      <c r="AK523" s="514"/>
      <c r="AL523" s="682"/>
      <c r="AM523" s="683"/>
    </row>
    <row r="524" spans="1:40">
      <c r="A524" s="113" t="str">
        <f t="shared" si="32"/>
        <v>MF</v>
      </c>
      <c r="B524" s="189"/>
      <c r="C524" s="1133" t="s">
        <v>85</v>
      </c>
      <c r="D524" s="1134"/>
      <c r="E524" s="1133" t="s">
        <v>285</v>
      </c>
      <c r="F524" s="1133"/>
      <c r="G524" s="1133"/>
      <c r="H524" s="1133"/>
      <c r="I524" s="1133"/>
      <c r="J524" s="1133"/>
      <c r="K524" s="1133"/>
      <c r="L524" s="1133"/>
      <c r="M524" s="1133"/>
      <c r="N524" s="1133"/>
      <c r="O524" s="1133"/>
      <c r="P524" s="1133"/>
      <c r="Q524" s="1133"/>
      <c r="R524" s="1133"/>
      <c r="S524" s="1133"/>
      <c r="T524" s="1133"/>
      <c r="U524" s="147" t="s">
        <v>286</v>
      </c>
      <c r="V524" s="1132" t="s">
        <v>287</v>
      </c>
      <c r="W524" s="1132"/>
      <c r="X524" s="1132"/>
      <c r="Y524" s="1132"/>
      <c r="Z524" s="1132"/>
      <c r="AA524" s="1138" t="s">
        <v>876</v>
      </c>
      <c r="AB524" s="1139"/>
      <c r="AC524" s="1140"/>
      <c r="AD524" s="1132" t="s">
        <v>289</v>
      </c>
      <c r="AE524" s="1132"/>
      <c r="AF524" s="1095" t="s">
        <v>88</v>
      </c>
      <c r="AG524" s="1096"/>
      <c r="AH524" s="1097"/>
      <c r="AI524" s="1095" t="s">
        <v>89</v>
      </c>
      <c r="AJ524" s="1096"/>
      <c r="AK524" s="1097"/>
      <c r="AL524" s="1106" t="s">
        <v>90</v>
      </c>
    </row>
    <row r="525" spans="1:40">
      <c r="A525" s="113" t="str">
        <f t="shared" si="32"/>
        <v>MF</v>
      </c>
      <c r="B525" s="189"/>
      <c r="C525" s="1134"/>
      <c r="D525" s="1134"/>
      <c r="E525" s="1133"/>
      <c r="F525" s="1133"/>
      <c r="G525" s="1133"/>
      <c r="H525" s="1133"/>
      <c r="I525" s="1133"/>
      <c r="J525" s="1133"/>
      <c r="K525" s="1133"/>
      <c r="L525" s="1133"/>
      <c r="M525" s="1133"/>
      <c r="N525" s="1133"/>
      <c r="O525" s="1133"/>
      <c r="P525" s="1133"/>
      <c r="Q525" s="1133"/>
      <c r="R525" s="1133"/>
      <c r="S525" s="1133"/>
      <c r="T525" s="1133"/>
      <c r="U525" s="148"/>
      <c r="V525" s="1132"/>
      <c r="W525" s="1132"/>
      <c r="X525" s="1132"/>
      <c r="Y525" s="1132"/>
      <c r="Z525" s="1132"/>
      <c r="AA525" s="1141"/>
      <c r="AB525" s="1142"/>
      <c r="AC525" s="1143"/>
      <c r="AD525" s="1132"/>
      <c r="AE525" s="1132"/>
      <c r="AF525" s="1098"/>
      <c r="AG525" s="1099"/>
      <c r="AH525" s="1100"/>
      <c r="AI525" s="1098"/>
      <c r="AJ525" s="1099"/>
      <c r="AK525" s="1100"/>
      <c r="AL525" s="1107"/>
    </row>
    <row r="526" spans="1:40">
      <c r="A526" s="113" t="str">
        <f t="shared" si="32"/>
        <v>MF</v>
      </c>
      <c r="B526" s="189"/>
      <c r="C526" s="1058">
        <v>1</v>
      </c>
      <c r="D526" s="1059"/>
      <c r="E526" s="1073" t="s">
        <v>350</v>
      </c>
      <c r="F526" s="1074"/>
      <c r="G526" s="1074"/>
      <c r="H526" s="1074"/>
      <c r="I526" s="1074"/>
      <c r="J526" s="1074"/>
      <c r="K526" s="1074"/>
      <c r="L526" s="1074"/>
      <c r="M526" s="1074"/>
      <c r="N526" s="1074"/>
      <c r="O526" s="1074"/>
      <c r="P526" s="1074"/>
      <c r="Q526" s="1074"/>
      <c r="R526" s="1074"/>
      <c r="S526" s="1074"/>
      <c r="T526" s="1075"/>
      <c r="U526" s="149" t="s">
        <v>291</v>
      </c>
      <c r="V526" s="1035" t="s">
        <v>292</v>
      </c>
      <c r="W526" s="1036"/>
      <c r="X526" s="1036"/>
      <c r="Y526" s="1036"/>
      <c r="Z526" s="1037"/>
      <c r="AA526" s="1035" t="s">
        <v>293</v>
      </c>
      <c r="AB526" s="1036"/>
      <c r="AC526" s="1037"/>
      <c r="AD526" s="130">
        <v>10</v>
      </c>
      <c r="AE526" s="130" t="s">
        <v>294</v>
      </c>
      <c r="AF526" s="1089"/>
      <c r="AG526" s="1090"/>
      <c r="AH526" s="1091"/>
      <c r="AI526" s="1089"/>
      <c r="AJ526" s="1090"/>
      <c r="AK526" s="1091"/>
      <c r="AL526" s="318"/>
      <c r="AN526" s="191" t="str">
        <f>$S$19</f>
        <v>■</v>
      </c>
    </row>
    <row r="527" spans="1:40">
      <c r="A527" s="113" t="str">
        <f t="shared" si="32"/>
        <v>MF</v>
      </c>
      <c r="B527" s="189"/>
      <c r="C527" s="1058">
        <v>2</v>
      </c>
      <c r="D527" s="1059"/>
      <c r="E527" s="1073" t="s">
        <v>351</v>
      </c>
      <c r="F527" s="1074"/>
      <c r="G527" s="1074"/>
      <c r="H527" s="1074"/>
      <c r="I527" s="1074"/>
      <c r="J527" s="1074"/>
      <c r="K527" s="1074"/>
      <c r="L527" s="1074"/>
      <c r="M527" s="1074"/>
      <c r="N527" s="1074"/>
      <c r="O527" s="1074"/>
      <c r="P527" s="1074"/>
      <c r="Q527" s="1074"/>
      <c r="R527" s="1074"/>
      <c r="S527" s="1074"/>
      <c r="T527" s="1075"/>
      <c r="U527" s="149" t="s">
        <v>296</v>
      </c>
      <c r="V527" s="1035" t="s">
        <v>292</v>
      </c>
      <c r="W527" s="1036"/>
      <c r="X527" s="1036"/>
      <c r="Y527" s="1036"/>
      <c r="Z527" s="1037"/>
      <c r="AA527" s="1035" t="s">
        <v>293</v>
      </c>
      <c r="AB527" s="1036"/>
      <c r="AC527" s="1037"/>
      <c r="AD527" s="130">
        <v>51</v>
      </c>
      <c r="AE527" s="130" t="s">
        <v>294</v>
      </c>
      <c r="AF527" s="1089"/>
      <c r="AG527" s="1090"/>
      <c r="AH527" s="1091"/>
      <c r="AI527" s="1089"/>
      <c r="AJ527" s="1090"/>
      <c r="AK527" s="1091"/>
      <c r="AL527" s="318"/>
      <c r="AN527" s="191" t="str">
        <f t="shared" ref="AN527:AN564" si="33">$S$19</f>
        <v>■</v>
      </c>
    </row>
    <row r="528" spans="1:40">
      <c r="A528" s="113" t="str">
        <f t="shared" si="32"/>
        <v>MF</v>
      </c>
      <c r="B528" s="189"/>
      <c r="C528" s="1071">
        <v>3</v>
      </c>
      <c r="D528" s="1072"/>
      <c r="E528" s="1076" t="s">
        <v>297</v>
      </c>
      <c r="F528" s="1077"/>
      <c r="G528" s="1077"/>
      <c r="H528" s="1077"/>
      <c r="I528" s="1077"/>
      <c r="J528" s="1077"/>
      <c r="K528" s="1077"/>
      <c r="L528" s="1077"/>
      <c r="M528" s="1077"/>
      <c r="N528" s="1077"/>
      <c r="O528" s="1077"/>
      <c r="P528" s="1077"/>
      <c r="Q528" s="1077"/>
      <c r="R528" s="1077"/>
      <c r="S528" s="1077"/>
      <c r="T528" s="1078"/>
      <c r="U528" s="150" t="s">
        <v>298</v>
      </c>
      <c r="V528" s="1041" t="s">
        <v>299</v>
      </c>
      <c r="W528" s="1042"/>
      <c r="X528" s="1042"/>
      <c r="Y528" s="1042"/>
      <c r="Z528" s="1043"/>
      <c r="AA528" s="1041" t="s">
        <v>300</v>
      </c>
      <c r="AB528" s="1042"/>
      <c r="AC528" s="1043"/>
      <c r="AD528" s="131">
        <v>1</v>
      </c>
      <c r="AE528" s="131">
        <v>0</v>
      </c>
      <c r="AF528" s="1092"/>
      <c r="AG528" s="1093"/>
      <c r="AH528" s="1094"/>
      <c r="AI528" s="1092"/>
      <c r="AJ528" s="1093"/>
      <c r="AK528" s="1094"/>
      <c r="AL528" s="229" t="s">
        <v>301</v>
      </c>
      <c r="AN528" s="191" t="str">
        <f t="shared" si="33"/>
        <v>■</v>
      </c>
    </row>
    <row r="529" spans="1:40">
      <c r="A529" s="113" t="str">
        <f t="shared" si="32"/>
        <v>MF</v>
      </c>
      <c r="B529" s="189"/>
      <c r="C529" s="1056">
        <v>4</v>
      </c>
      <c r="D529" s="1057"/>
      <c r="E529" s="1073" t="s">
        <v>302</v>
      </c>
      <c r="F529" s="1074"/>
      <c r="G529" s="1074"/>
      <c r="H529" s="1074"/>
      <c r="I529" s="1074"/>
      <c r="J529" s="1074"/>
      <c r="K529" s="1074"/>
      <c r="L529" s="1074"/>
      <c r="M529" s="1074"/>
      <c r="N529" s="1074"/>
      <c r="O529" s="1074"/>
      <c r="P529" s="1074"/>
      <c r="Q529" s="1074"/>
      <c r="R529" s="1074"/>
      <c r="S529" s="1074"/>
      <c r="T529" s="1075"/>
      <c r="U529" s="151" t="s">
        <v>303</v>
      </c>
      <c r="V529" s="1035" t="s">
        <v>299</v>
      </c>
      <c r="W529" s="1036"/>
      <c r="X529" s="1036"/>
      <c r="Y529" s="1036"/>
      <c r="Z529" s="1037"/>
      <c r="AA529" s="1035" t="s">
        <v>300</v>
      </c>
      <c r="AB529" s="1036"/>
      <c r="AC529" s="1037"/>
      <c r="AD529" s="130">
        <v>1</v>
      </c>
      <c r="AE529" s="130">
        <v>0</v>
      </c>
      <c r="AF529" s="1089"/>
      <c r="AG529" s="1090"/>
      <c r="AH529" s="1091"/>
      <c r="AI529" s="1089"/>
      <c r="AJ529" s="1090"/>
      <c r="AK529" s="1091"/>
      <c r="AL529" s="318"/>
      <c r="AN529" s="191" t="str">
        <f t="shared" si="33"/>
        <v>■</v>
      </c>
    </row>
    <row r="530" spans="1:40">
      <c r="A530" s="113" t="str">
        <f t="shared" si="32"/>
        <v>MF</v>
      </c>
      <c r="B530" s="189"/>
      <c r="C530" s="1058">
        <v>5</v>
      </c>
      <c r="D530" s="1059"/>
      <c r="E530" s="1053" t="s">
        <v>304</v>
      </c>
      <c r="F530" s="1054"/>
      <c r="G530" s="1054"/>
      <c r="H530" s="1054"/>
      <c r="I530" s="1054"/>
      <c r="J530" s="1054"/>
      <c r="K530" s="1054"/>
      <c r="L530" s="1054"/>
      <c r="M530" s="1054"/>
      <c r="N530" s="1054"/>
      <c r="O530" s="1054"/>
      <c r="P530" s="1054"/>
      <c r="Q530" s="1054"/>
      <c r="R530" s="1054"/>
      <c r="S530" s="1054"/>
      <c r="T530" s="1055"/>
      <c r="U530" s="151" t="s">
        <v>305</v>
      </c>
      <c r="V530" s="1035" t="s">
        <v>292</v>
      </c>
      <c r="W530" s="1036"/>
      <c r="X530" s="1036"/>
      <c r="Y530" s="1036"/>
      <c r="Z530" s="1037"/>
      <c r="AA530" s="1035" t="s">
        <v>293</v>
      </c>
      <c r="AB530" s="1036"/>
      <c r="AC530" s="1037"/>
      <c r="AD530" s="130">
        <v>2</v>
      </c>
      <c r="AE530" s="130" t="s">
        <v>294</v>
      </c>
      <c r="AF530" s="1089"/>
      <c r="AG530" s="1090"/>
      <c r="AH530" s="1091"/>
      <c r="AI530" s="1089"/>
      <c r="AJ530" s="1090"/>
      <c r="AK530" s="1091"/>
      <c r="AL530" s="318"/>
      <c r="AN530" s="191" t="str">
        <f t="shared" si="33"/>
        <v>■</v>
      </c>
    </row>
    <row r="531" spans="1:40">
      <c r="A531" s="113" t="str">
        <f t="shared" si="32"/>
        <v>MF</v>
      </c>
      <c r="B531" s="189"/>
      <c r="C531" s="1058">
        <v>6</v>
      </c>
      <c r="D531" s="1059"/>
      <c r="E531" s="1053" t="s">
        <v>719</v>
      </c>
      <c r="F531" s="1054"/>
      <c r="G531" s="1054"/>
      <c r="H531" s="1054"/>
      <c r="I531" s="1054"/>
      <c r="J531" s="1054"/>
      <c r="K531" s="1054"/>
      <c r="L531" s="1054"/>
      <c r="M531" s="1054"/>
      <c r="N531" s="1054"/>
      <c r="O531" s="1054"/>
      <c r="P531" s="1054"/>
      <c r="Q531" s="1054"/>
      <c r="R531" s="1054"/>
      <c r="S531" s="1054"/>
      <c r="T531" s="1055"/>
      <c r="U531" s="151" t="s">
        <v>720</v>
      </c>
      <c r="V531" s="1035" t="s">
        <v>299</v>
      </c>
      <c r="W531" s="1036"/>
      <c r="X531" s="1036"/>
      <c r="Y531" s="1036"/>
      <c r="Z531" s="1037"/>
      <c r="AA531" s="1035" t="s">
        <v>293</v>
      </c>
      <c r="AB531" s="1036"/>
      <c r="AC531" s="1037"/>
      <c r="AD531" s="130">
        <v>2</v>
      </c>
      <c r="AE531" s="130" t="s">
        <v>294</v>
      </c>
      <c r="AF531" s="1089"/>
      <c r="AG531" s="1090"/>
      <c r="AH531" s="1091"/>
      <c r="AI531" s="1089"/>
      <c r="AJ531" s="1090"/>
      <c r="AK531" s="1091"/>
      <c r="AL531" s="318"/>
      <c r="AN531" s="191" t="str">
        <f t="shared" si="33"/>
        <v>■</v>
      </c>
    </row>
    <row r="532" spans="1:40">
      <c r="A532" s="113" t="str">
        <f t="shared" si="32"/>
        <v>MF</v>
      </c>
      <c r="B532" s="310"/>
      <c r="C532" s="1127">
        <v>7</v>
      </c>
      <c r="D532" s="1128"/>
      <c r="E532" s="1124" t="s">
        <v>721</v>
      </c>
      <c r="F532" s="1125"/>
      <c r="G532" s="1125"/>
      <c r="H532" s="1125"/>
      <c r="I532" s="1125"/>
      <c r="J532" s="1125"/>
      <c r="K532" s="1125"/>
      <c r="L532" s="1125"/>
      <c r="M532" s="1125"/>
      <c r="N532" s="1125"/>
      <c r="O532" s="1125"/>
      <c r="P532" s="1125"/>
      <c r="Q532" s="1125"/>
      <c r="R532" s="1125"/>
      <c r="S532" s="1125"/>
      <c r="T532" s="1126"/>
      <c r="U532" s="255" t="s">
        <v>313</v>
      </c>
      <c r="V532" s="1135" t="s">
        <v>299</v>
      </c>
      <c r="W532" s="1136"/>
      <c r="X532" s="1136"/>
      <c r="Y532" s="1136"/>
      <c r="Z532" s="1137"/>
      <c r="AA532" s="1135" t="s">
        <v>293</v>
      </c>
      <c r="AB532" s="1136"/>
      <c r="AC532" s="1137"/>
      <c r="AD532" s="256">
        <v>9</v>
      </c>
      <c r="AE532" s="256" t="s">
        <v>294</v>
      </c>
      <c r="AF532" s="1119"/>
      <c r="AG532" s="1120"/>
      <c r="AH532" s="1121"/>
      <c r="AI532" s="1119"/>
      <c r="AJ532" s="1120"/>
      <c r="AK532" s="1121"/>
      <c r="AL532" s="260" t="s">
        <v>314</v>
      </c>
      <c r="AN532" s="191" t="str">
        <f t="shared" si="33"/>
        <v>■</v>
      </c>
    </row>
    <row r="533" spans="1:40">
      <c r="A533" s="113" t="str">
        <f t="shared" si="32"/>
        <v>MF</v>
      </c>
      <c r="B533" s="310"/>
      <c r="C533" s="1127">
        <v>8</v>
      </c>
      <c r="D533" s="1128"/>
      <c r="E533" s="1124" t="s">
        <v>661</v>
      </c>
      <c r="F533" s="1125"/>
      <c r="G533" s="1125"/>
      <c r="H533" s="1125"/>
      <c r="I533" s="1125"/>
      <c r="J533" s="1125"/>
      <c r="K533" s="1125"/>
      <c r="L533" s="1125"/>
      <c r="M533" s="1125"/>
      <c r="N533" s="1125"/>
      <c r="O533" s="1125"/>
      <c r="P533" s="1125"/>
      <c r="Q533" s="1125"/>
      <c r="R533" s="1125"/>
      <c r="S533" s="1125"/>
      <c r="T533" s="1126"/>
      <c r="U533" s="255" t="s">
        <v>316</v>
      </c>
      <c r="V533" s="1135" t="s">
        <v>299</v>
      </c>
      <c r="W533" s="1136"/>
      <c r="X533" s="1136"/>
      <c r="Y533" s="1136"/>
      <c r="Z533" s="1137"/>
      <c r="AA533" s="1135" t="s">
        <v>293</v>
      </c>
      <c r="AB533" s="1136"/>
      <c r="AC533" s="1137"/>
      <c r="AD533" s="256">
        <v>9</v>
      </c>
      <c r="AE533" s="256" t="s">
        <v>294</v>
      </c>
      <c r="AF533" s="1119"/>
      <c r="AG533" s="1120"/>
      <c r="AH533" s="1121"/>
      <c r="AI533" s="1119"/>
      <c r="AJ533" s="1120"/>
      <c r="AK533" s="1121"/>
      <c r="AL533" s="260" t="s">
        <v>314</v>
      </c>
      <c r="AN533" s="191" t="str">
        <f t="shared" si="33"/>
        <v>■</v>
      </c>
    </row>
    <row r="534" spans="1:40">
      <c r="A534" s="113" t="str">
        <f t="shared" si="32"/>
        <v>MF</v>
      </c>
      <c r="B534" s="310"/>
      <c r="C534" s="1127">
        <v>9</v>
      </c>
      <c r="D534" s="1128"/>
      <c r="E534" s="1124" t="s">
        <v>722</v>
      </c>
      <c r="F534" s="1125"/>
      <c r="G534" s="1125"/>
      <c r="H534" s="1125"/>
      <c r="I534" s="1125"/>
      <c r="J534" s="1125"/>
      <c r="K534" s="1125"/>
      <c r="L534" s="1125"/>
      <c r="M534" s="1125"/>
      <c r="N534" s="1125"/>
      <c r="O534" s="1125"/>
      <c r="P534" s="1125"/>
      <c r="Q534" s="1125"/>
      <c r="R534" s="1125"/>
      <c r="S534" s="1125"/>
      <c r="T534" s="1126"/>
      <c r="U534" s="255" t="s">
        <v>318</v>
      </c>
      <c r="V534" s="1135" t="s">
        <v>299</v>
      </c>
      <c r="W534" s="1136"/>
      <c r="X534" s="1136"/>
      <c r="Y534" s="1136"/>
      <c r="Z534" s="1137"/>
      <c r="AA534" s="1135" t="s">
        <v>293</v>
      </c>
      <c r="AB534" s="1136"/>
      <c r="AC534" s="1137"/>
      <c r="AD534" s="256">
        <v>9</v>
      </c>
      <c r="AE534" s="256" t="s">
        <v>294</v>
      </c>
      <c r="AF534" s="1119"/>
      <c r="AG534" s="1120"/>
      <c r="AH534" s="1121"/>
      <c r="AI534" s="1119"/>
      <c r="AJ534" s="1120"/>
      <c r="AK534" s="1121"/>
      <c r="AL534" s="260" t="s">
        <v>314</v>
      </c>
      <c r="AN534" s="191" t="str">
        <f t="shared" si="33"/>
        <v>■</v>
      </c>
    </row>
    <row r="535" spans="1:40">
      <c r="A535" s="113" t="str">
        <f t="shared" si="32"/>
        <v>MF</v>
      </c>
      <c r="B535" s="310"/>
      <c r="C535" s="1127">
        <v>10</v>
      </c>
      <c r="D535" s="1128"/>
      <c r="E535" s="1124" t="s">
        <v>723</v>
      </c>
      <c r="F535" s="1125"/>
      <c r="G535" s="1125"/>
      <c r="H535" s="1125"/>
      <c r="I535" s="1125"/>
      <c r="J535" s="1125"/>
      <c r="K535" s="1125"/>
      <c r="L535" s="1125"/>
      <c r="M535" s="1125"/>
      <c r="N535" s="1125"/>
      <c r="O535" s="1125"/>
      <c r="P535" s="1125"/>
      <c r="Q535" s="1125"/>
      <c r="R535" s="1125"/>
      <c r="S535" s="1125"/>
      <c r="T535" s="1126"/>
      <c r="U535" s="255" t="s">
        <v>320</v>
      </c>
      <c r="V535" s="1135" t="s">
        <v>299</v>
      </c>
      <c r="W535" s="1136"/>
      <c r="X535" s="1136"/>
      <c r="Y535" s="1136"/>
      <c r="Z535" s="1137"/>
      <c r="AA535" s="1135" t="s">
        <v>293</v>
      </c>
      <c r="AB535" s="1136"/>
      <c r="AC535" s="1137"/>
      <c r="AD535" s="256">
        <v>9</v>
      </c>
      <c r="AE535" s="256" t="s">
        <v>294</v>
      </c>
      <c r="AF535" s="1119"/>
      <c r="AG535" s="1120"/>
      <c r="AH535" s="1121"/>
      <c r="AI535" s="1119"/>
      <c r="AJ535" s="1120"/>
      <c r="AK535" s="1121"/>
      <c r="AL535" s="260" t="s">
        <v>314</v>
      </c>
      <c r="AN535" s="191" t="str">
        <f t="shared" si="33"/>
        <v>■</v>
      </c>
    </row>
    <row r="536" spans="1:40">
      <c r="A536" s="113" t="str">
        <f t="shared" si="32"/>
        <v>MF</v>
      </c>
      <c r="B536" s="310"/>
      <c r="C536" s="1127">
        <v>11</v>
      </c>
      <c r="D536" s="1128"/>
      <c r="E536" s="1124" t="s">
        <v>724</v>
      </c>
      <c r="F536" s="1125"/>
      <c r="G536" s="1125"/>
      <c r="H536" s="1125"/>
      <c r="I536" s="1125"/>
      <c r="J536" s="1125"/>
      <c r="K536" s="1125"/>
      <c r="L536" s="1125"/>
      <c r="M536" s="1125"/>
      <c r="N536" s="1125"/>
      <c r="O536" s="1125"/>
      <c r="P536" s="1125"/>
      <c r="Q536" s="1125"/>
      <c r="R536" s="1125"/>
      <c r="S536" s="1125"/>
      <c r="T536" s="1126"/>
      <c r="U536" s="255" t="s">
        <v>663</v>
      </c>
      <c r="V536" s="1135" t="s">
        <v>299</v>
      </c>
      <c r="W536" s="1136"/>
      <c r="X536" s="1136"/>
      <c r="Y536" s="1136"/>
      <c r="Z536" s="1137"/>
      <c r="AA536" s="1135" t="s">
        <v>293</v>
      </c>
      <c r="AB536" s="1136"/>
      <c r="AC536" s="1137"/>
      <c r="AD536" s="256">
        <v>9</v>
      </c>
      <c r="AE536" s="256" t="s">
        <v>294</v>
      </c>
      <c r="AF536" s="1119"/>
      <c r="AG536" s="1120"/>
      <c r="AH536" s="1121"/>
      <c r="AI536" s="1119"/>
      <c r="AJ536" s="1120"/>
      <c r="AK536" s="1121"/>
      <c r="AL536" s="260" t="s">
        <v>314</v>
      </c>
      <c r="AN536" s="191" t="str">
        <f t="shared" si="33"/>
        <v>■</v>
      </c>
    </row>
    <row r="537" spans="1:40">
      <c r="A537" s="113" t="str">
        <f t="shared" si="32"/>
        <v>MF</v>
      </c>
      <c r="B537" s="310"/>
      <c r="C537" s="1127">
        <v>12</v>
      </c>
      <c r="D537" s="1128"/>
      <c r="E537" s="1124" t="s">
        <v>725</v>
      </c>
      <c r="F537" s="1125"/>
      <c r="G537" s="1125"/>
      <c r="H537" s="1125"/>
      <c r="I537" s="1125"/>
      <c r="J537" s="1125"/>
      <c r="K537" s="1125"/>
      <c r="L537" s="1125"/>
      <c r="M537" s="1125"/>
      <c r="N537" s="1125"/>
      <c r="O537" s="1125"/>
      <c r="P537" s="1125"/>
      <c r="Q537" s="1125"/>
      <c r="R537" s="1125"/>
      <c r="S537" s="1125"/>
      <c r="T537" s="1126"/>
      <c r="U537" s="255" t="s">
        <v>726</v>
      </c>
      <c r="V537" s="1135" t="s">
        <v>299</v>
      </c>
      <c r="W537" s="1136"/>
      <c r="X537" s="1136"/>
      <c r="Y537" s="1136"/>
      <c r="Z537" s="1137"/>
      <c r="AA537" s="1135" t="s">
        <v>293</v>
      </c>
      <c r="AB537" s="1136"/>
      <c r="AC537" s="1137"/>
      <c r="AD537" s="256">
        <v>9</v>
      </c>
      <c r="AE537" s="256" t="s">
        <v>294</v>
      </c>
      <c r="AF537" s="1119"/>
      <c r="AG537" s="1120"/>
      <c r="AH537" s="1121"/>
      <c r="AI537" s="1119"/>
      <c r="AJ537" s="1120"/>
      <c r="AK537" s="1121"/>
      <c r="AL537" s="260" t="s">
        <v>314</v>
      </c>
      <c r="AN537" s="191" t="str">
        <f t="shared" si="33"/>
        <v>■</v>
      </c>
    </row>
    <row r="538" spans="1:40">
      <c r="A538" s="113" t="str">
        <f t="shared" si="32"/>
        <v>MF</v>
      </c>
      <c r="B538" s="310"/>
      <c r="C538" s="1127">
        <v>13</v>
      </c>
      <c r="D538" s="1128"/>
      <c r="E538" s="1124" t="s">
        <v>727</v>
      </c>
      <c r="F538" s="1125"/>
      <c r="G538" s="1125"/>
      <c r="H538" s="1125"/>
      <c r="I538" s="1125"/>
      <c r="J538" s="1125"/>
      <c r="K538" s="1125"/>
      <c r="L538" s="1125"/>
      <c r="M538" s="1125"/>
      <c r="N538" s="1125"/>
      <c r="O538" s="1125"/>
      <c r="P538" s="1125"/>
      <c r="Q538" s="1125"/>
      <c r="R538" s="1125"/>
      <c r="S538" s="1125"/>
      <c r="T538" s="1126"/>
      <c r="U538" s="255" t="s">
        <v>728</v>
      </c>
      <c r="V538" s="1135" t="s">
        <v>299</v>
      </c>
      <c r="W538" s="1136"/>
      <c r="X538" s="1136"/>
      <c r="Y538" s="1136"/>
      <c r="Z538" s="1137"/>
      <c r="AA538" s="1135" t="s">
        <v>293</v>
      </c>
      <c r="AB538" s="1136"/>
      <c r="AC538" s="1137"/>
      <c r="AD538" s="256">
        <v>9</v>
      </c>
      <c r="AE538" s="256" t="s">
        <v>294</v>
      </c>
      <c r="AF538" s="1119"/>
      <c r="AG538" s="1120"/>
      <c r="AH538" s="1121"/>
      <c r="AI538" s="1119"/>
      <c r="AJ538" s="1120"/>
      <c r="AK538" s="1121"/>
      <c r="AL538" s="260" t="s">
        <v>314</v>
      </c>
      <c r="AN538" s="191" t="str">
        <f t="shared" si="33"/>
        <v>■</v>
      </c>
    </row>
    <row r="539" spans="1:40">
      <c r="A539" s="113" t="str">
        <f t="shared" si="32"/>
        <v>MF</v>
      </c>
      <c r="B539" s="310"/>
      <c r="C539" s="1127">
        <v>14</v>
      </c>
      <c r="D539" s="1128"/>
      <c r="E539" s="1124" t="s">
        <v>729</v>
      </c>
      <c r="F539" s="1125"/>
      <c r="G539" s="1125"/>
      <c r="H539" s="1125"/>
      <c r="I539" s="1125"/>
      <c r="J539" s="1125"/>
      <c r="K539" s="1125"/>
      <c r="L539" s="1125"/>
      <c r="M539" s="1125"/>
      <c r="N539" s="1125"/>
      <c r="O539" s="1125"/>
      <c r="P539" s="1125"/>
      <c r="Q539" s="1125"/>
      <c r="R539" s="1125"/>
      <c r="S539" s="1125"/>
      <c r="T539" s="1126"/>
      <c r="U539" s="255" t="s">
        <v>730</v>
      </c>
      <c r="V539" s="1135" t="s">
        <v>299</v>
      </c>
      <c r="W539" s="1136"/>
      <c r="X539" s="1136"/>
      <c r="Y539" s="1136"/>
      <c r="Z539" s="1137"/>
      <c r="AA539" s="1135" t="s">
        <v>293</v>
      </c>
      <c r="AB539" s="1136"/>
      <c r="AC539" s="1137"/>
      <c r="AD539" s="256">
        <v>9</v>
      </c>
      <c r="AE539" s="256" t="s">
        <v>294</v>
      </c>
      <c r="AF539" s="1119"/>
      <c r="AG539" s="1120"/>
      <c r="AH539" s="1121"/>
      <c r="AI539" s="1119"/>
      <c r="AJ539" s="1120"/>
      <c r="AK539" s="1121"/>
      <c r="AL539" s="260" t="s">
        <v>314</v>
      </c>
      <c r="AN539" s="191" t="str">
        <f t="shared" si="33"/>
        <v>■</v>
      </c>
    </row>
    <row r="540" spans="1:40">
      <c r="A540" s="113" t="str">
        <f t="shared" si="32"/>
        <v>MF</v>
      </c>
      <c r="B540" s="310"/>
      <c r="C540" s="1127">
        <v>15</v>
      </c>
      <c r="D540" s="1128"/>
      <c r="E540" s="1124" t="s">
        <v>731</v>
      </c>
      <c r="F540" s="1125"/>
      <c r="G540" s="1125"/>
      <c r="H540" s="1125"/>
      <c r="I540" s="1125"/>
      <c r="J540" s="1125"/>
      <c r="K540" s="1125"/>
      <c r="L540" s="1125"/>
      <c r="M540" s="1125"/>
      <c r="N540" s="1125"/>
      <c r="O540" s="1125"/>
      <c r="P540" s="1125"/>
      <c r="Q540" s="1125"/>
      <c r="R540" s="1125"/>
      <c r="S540" s="1125"/>
      <c r="T540" s="1126"/>
      <c r="U540" s="255" t="s">
        <v>732</v>
      </c>
      <c r="V540" s="1135" t="s">
        <v>299</v>
      </c>
      <c r="W540" s="1136"/>
      <c r="X540" s="1136"/>
      <c r="Y540" s="1136"/>
      <c r="Z540" s="1137"/>
      <c r="AA540" s="1135" t="s">
        <v>293</v>
      </c>
      <c r="AB540" s="1136"/>
      <c r="AC540" s="1137"/>
      <c r="AD540" s="256">
        <v>9</v>
      </c>
      <c r="AE540" s="256" t="s">
        <v>294</v>
      </c>
      <c r="AF540" s="1119"/>
      <c r="AG540" s="1120"/>
      <c r="AH540" s="1121"/>
      <c r="AI540" s="1119"/>
      <c r="AJ540" s="1120"/>
      <c r="AK540" s="1121"/>
      <c r="AL540" s="260" t="s">
        <v>314</v>
      </c>
      <c r="AN540" s="191" t="str">
        <f t="shared" si="33"/>
        <v>■</v>
      </c>
    </row>
    <row r="541" spans="1:40">
      <c r="A541" s="113" t="str">
        <f t="shared" si="32"/>
        <v>MF</v>
      </c>
      <c r="B541" s="310"/>
      <c r="C541" s="1127">
        <v>16</v>
      </c>
      <c r="D541" s="1128"/>
      <c r="E541" s="1124" t="s">
        <v>733</v>
      </c>
      <c r="F541" s="1125"/>
      <c r="G541" s="1125"/>
      <c r="H541" s="1125"/>
      <c r="I541" s="1125"/>
      <c r="J541" s="1125"/>
      <c r="K541" s="1125"/>
      <c r="L541" s="1125"/>
      <c r="M541" s="1125"/>
      <c r="N541" s="1125"/>
      <c r="O541" s="1125"/>
      <c r="P541" s="1125"/>
      <c r="Q541" s="1125"/>
      <c r="R541" s="1125"/>
      <c r="S541" s="1125"/>
      <c r="T541" s="1126"/>
      <c r="U541" s="255" t="s">
        <v>734</v>
      </c>
      <c r="V541" s="1135" t="s">
        <v>299</v>
      </c>
      <c r="W541" s="1136"/>
      <c r="X541" s="1136"/>
      <c r="Y541" s="1136"/>
      <c r="Z541" s="1137"/>
      <c r="AA541" s="1135" t="s">
        <v>293</v>
      </c>
      <c r="AB541" s="1136"/>
      <c r="AC541" s="1137"/>
      <c r="AD541" s="256">
        <v>9</v>
      </c>
      <c r="AE541" s="256" t="s">
        <v>294</v>
      </c>
      <c r="AF541" s="1119"/>
      <c r="AG541" s="1120"/>
      <c r="AH541" s="1121"/>
      <c r="AI541" s="1119"/>
      <c r="AJ541" s="1120"/>
      <c r="AK541" s="1121"/>
      <c r="AL541" s="260" t="s">
        <v>314</v>
      </c>
      <c r="AN541" s="191" t="str">
        <f t="shared" si="33"/>
        <v>■</v>
      </c>
    </row>
    <row r="542" spans="1:40">
      <c r="A542" s="113" t="str">
        <f t="shared" si="32"/>
        <v>MF</v>
      </c>
      <c r="B542" s="310"/>
      <c r="C542" s="1127">
        <v>17</v>
      </c>
      <c r="D542" s="1128"/>
      <c r="E542" s="1124" t="s">
        <v>735</v>
      </c>
      <c r="F542" s="1125"/>
      <c r="G542" s="1125"/>
      <c r="H542" s="1125"/>
      <c r="I542" s="1125"/>
      <c r="J542" s="1125"/>
      <c r="K542" s="1125"/>
      <c r="L542" s="1125"/>
      <c r="M542" s="1125"/>
      <c r="N542" s="1125"/>
      <c r="O542" s="1125"/>
      <c r="P542" s="1125"/>
      <c r="Q542" s="1125"/>
      <c r="R542" s="1125"/>
      <c r="S542" s="1125"/>
      <c r="T542" s="1126"/>
      <c r="U542" s="255" t="s">
        <v>736</v>
      </c>
      <c r="V542" s="1135" t="s">
        <v>299</v>
      </c>
      <c r="W542" s="1136"/>
      <c r="X542" s="1136"/>
      <c r="Y542" s="1136"/>
      <c r="Z542" s="1137"/>
      <c r="AA542" s="1135" t="s">
        <v>293</v>
      </c>
      <c r="AB542" s="1136"/>
      <c r="AC542" s="1137"/>
      <c r="AD542" s="256">
        <v>9</v>
      </c>
      <c r="AE542" s="256" t="s">
        <v>294</v>
      </c>
      <c r="AF542" s="1119"/>
      <c r="AG542" s="1120"/>
      <c r="AH542" s="1121"/>
      <c r="AI542" s="1119"/>
      <c r="AJ542" s="1120"/>
      <c r="AK542" s="1121"/>
      <c r="AL542" s="260" t="s">
        <v>314</v>
      </c>
      <c r="AN542" s="191" t="str">
        <f t="shared" si="33"/>
        <v>■</v>
      </c>
    </row>
    <row r="543" spans="1:40">
      <c r="A543" s="113" t="str">
        <f t="shared" si="32"/>
        <v>MF</v>
      </c>
      <c r="B543" s="310"/>
      <c r="C543" s="1127">
        <v>18</v>
      </c>
      <c r="D543" s="1128"/>
      <c r="E543" s="1124" t="s">
        <v>737</v>
      </c>
      <c r="F543" s="1125"/>
      <c r="G543" s="1125"/>
      <c r="H543" s="1125"/>
      <c r="I543" s="1125"/>
      <c r="J543" s="1125"/>
      <c r="K543" s="1125"/>
      <c r="L543" s="1125"/>
      <c r="M543" s="1125"/>
      <c r="N543" s="1125"/>
      <c r="O543" s="1125"/>
      <c r="P543" s="1125"/>
      <c r="Q543" s="1125"/>
      <c r="R543" s="1125"/>
      <c r="S543" s="1125"/>
      <c r="T543" s="1126"/>
      <c r="U543" s="255" t="s">
        <v>738</v>
      </c>
      <c r="V543" s="1135" t="s">
        <v>299</v>
      </c>
      <c r="W543" s="1136"/>
      <c r="X543" s="1136"/>
      <c r="Y543" s="1136"/>
      <c r="Z543" s="1137"/>
      <c r="AA543" s="1135" t="s">
        <v>293</v>
      </c>
      <c r="AB543" s="1136"/>
      <c r="AC543" s="1137"/>
      <c r="AD543" s="256">
        <v>9</v>
      </c>
      <c r="AE543" s="256" t="s">
        <v>294</v>
      </c>
      <c r="AF543" s="1119"/>
      <c r="AG543" s="1120"/>
      <c r="AH543" s="1121"/>
      <c r="AI543" s="1119"/>
      <c r="AJ543" s="1120"/>
      <c r="AK543" s="1121"/>
      <c r="AL543" s="260" t="s">
        <v>314</v>
      </c>
      <c r="AN543" s="191" t="str">
        <f t="shared" si="33"/>
        <v>■</v>
      </c>
    </row>
    <row r="544" spans="1:40">
      <c r="A544" s="113" t="str">
        <f t="shared" si="32"/>
        <v>MF</v>
      </c>
      <c r="B544" s="310"/>
      <c r="C544" s="1127">
        <v>19</v>
      </c>
      <c r="D544" s="1128"/>
      <c r="E544" s="1124" t="s">
        <v>739</v>
      </c>
      <c r="F544" s="1125"/>
      <c r="G544" s="1125"/>
      <c r="H544" s="1125"/>
      <c r="I544" s="1125"/>
      <c r="J544" s="1125"/>
      <c r="K544" s="1125"/>
      <c r="L544" s="1125"/>
      <c r="M544" s="1125"/>
      <c r="N544" s="1125"/>
      <c r="O544" s="1125"/>
      <c r="P544" s="1125"/>
      <c r="Q544" s="1125"/>
      <c r="R544" s="1125"/>
      <c r="S544" s="1125"/>
      <c r="T544" s="1126"/>
      <c r="U544" s="255" t="s">
        <v>740</v>
      </c>
      <c r="V544" s="1135" t="s">
        <v>299</v>
      </c>
      <c r="W544" s="1136"/>
      <c r="X544" s="1136"/>
      <c r="Y544" s="1136"/>
      <c r="Z544" s="1137"/>
      <c r="AA544" s="1135" t="s">
        <v>293</v>
      </c>
      <c r="AB544" s="1136"/>
      <c r="AC544" s="1137"/>
      <c r="AD544" s="256">
        <v>9</v>
      </c>
      <c r="AE544" s="256" t="s">
        <v>294</v>
      </c>
      <c r="AF544" s="1119"/>
      <c r="AG544" s="1120"/>
      <c r="AH544" s="1121"/>
      <c r="AI544" s="1119"/>
      <c r="AJ544" s="1120"/>
      <c r="AK544" s="1121"/>
      <c r="AL544" s="260" t="s">
        <v>314</v>
      </c>
      <c r="AN544" s="191" t="str">
        <f t="shared" si="33"/>
        <v>■</v>
      </c>
    </row>
    <row r="545" spans="1:40">
      <c r="A545" s="113" t="str">
        <f t="shared" si="32"/>
        <v>MF</v>
      </c>
      <c r="B545" s="310"/>
      <c r="C545" s="1127">
        <v>20</v>
      </c>
      <c r="D545" s="1128"/>
      <c r="E545" s="1124" t="s">
        <v>741</v>
      </c>
      <c r="F545" s="1125"/>
      <c r="G545" s="1125"/>
      <c r="H545" s="1125"/>
      <c r="I545" s="1125"/>
      <c r="J545" s="1125"/>
      <c r="K545" s="1125"/>
      <c r="L545" s="1125"/>
      <c r="M545" s="1125"/>
      <c r="N545" s="1125"/>
      <c r="O545" s="1125"/>
      <c r="P545" s="1125"/>
      <c r="Q545" s="1125"/>
      <c r="R545" s="1125"/>
      <c r="S545" s="1125"/>
      <c r="T545" s="1126"/>
      <c r="U545" s="255" t="s">
        <v>742</v>
      </c>
      <c r="V545" s="1135" t="s">
        <v>299</v>
      </c>
      <c r="W545" s="1136"/>
      <c r="X545" s="1136"/>
      <c r="Y545" s="1136"/>
      <c r="Z545" s="1137"/>
      <c r="AA545" s="1135" t="s">
        <v>293</v>
      </c>
      <c r="AB545" s="1136"/>
      <c r="AC545" s="1137"/>
      <c r="AD545" s="256">
        <v>9</v>
      </c>
      <c r="AE545" s="256" t="s">
        <v>294</v>
      </c>
      <c r="AF545" s="1119"/>
      <c r="AG545" s="1120"/>
      <c r="AH545" s="1121"/>
      <c r="AI545" s="1119"/>
      <c r="AJ545" s="1120"/>
      <c r="AK545" s="1121"/>
      <c r="AL545" s="260" t="s">
        <v>314</v>
      </c>
      <c r="AN545" s="191" t="str">
        <f t="shared" si="33"/>
        <v>■</v>
      </c>
    </row>
    <row r="546" spans="1:40">
      <c r="A546" s="113" t="str">
        <f t="shared" si="32"/>
        <v>MF</v>
      </c>
      <c r="B546" s="310"/>
      <c r="C546" s="1127">
        <v>21</v>
      </c>
      <c r="D546" s="1128"/>
      <c r="E546" s="1124" t="s">
        <v>743</v>
      </c>
      <c r="F546" s="1125"/>
      <c r="G546" s="1125"/>
      <c r="H546" s="1125"/>
      <c r="I546" s="1125"/>
      <c r="J546" s="1125"/>
      <c r="K546" s="1125"/>
      <c r="L546" s="1125"/>
      <c r="M546" s="1125"/>
      <c r="N546" s="1125"/>
      <c r="O546" s="1125"/>
      <c r="P546" s="1125"/>
      <c r="Q546" s="1125"/>
      <c r="R546" s="1125"/>
      <c r="S546" s="1125"/>
      <c r="T546" s="1126"/>
      <c r="U546" s="255" t="s">
        <v>744</v>
      </c>
      <c r="V546" s="1135" t="s">
        <v>299</v>
      </c>
      <c r="W546" s="1136"/>
      <c r="X546" s="1136"/>
      <c r="Y546" s="1136"/>
      <c r="Z546" s="1137"/>
      <c r="AA546" s="1135" t="s">
        <v>293</v>
      </c>
      <c r="AB546" s="1136"/>
      <c r="AC546" s="1137"/>
      <c r="AD546" s="256">
        <v>9</v>
      </c>
      <c r="AE546" s="256" t="s">
        <v>294</v>
      </c>
      <c r="AF546" s="1119"/>
      <c r="AG546" s="1120"/>
      <c r="AH546" s="1121"/>
      <c r="AI546" s="1119"/>
      <c r="AJ546" s="1120"/>
      <c r="AK546" s="1121"/>
      <c r="AL546" s="260" t="s">
        <v>314</v>
      </c>
      <c r="AN546" s="191" t="str">
        <f t="shared" si="33"/>
        <v>■</v>
      </c>
    </row>
    <row r="547" spans="1:40">
      <c r="A547" s="113" t="str">
        <f t="shared" si="32"/>
        <v>MF</v>
      </c>
      <c r="B547" s="310"/>
      <c r="C547" s="1127">
        <v>22</v>
      </c>
      <c r="D547" s="1128"/>
      <c r="E547" s="1124" t="s">
        <v>745</v>
      </c>
      <c r="F547" s="1125"/>
      <c r="G547" s="1125"/>
      <c r="H547" s="1125"/>
      <c r="I547" s="1125"/>
      <c r="J547" s="1125"/>
      <c r="K547" s="1125"/>
      <c r="L547" s="1125"/>
      <c r="M547" s="1125"/>
      <c r="N547" s="1125"/>
      <c r="O547" s="1125"/>
      <c r="P547" s="1125"/>
      <c r="Q547" s="1125"/>
      <c r="R547" s="1125"/>
      <c r="S547" s="1125"/>
      <c r="T547" s="1126"/>
      <c r="U547" s="255" t="s">
        <v>746</v>
      </c>
      <c r="V547" s="1135" t="s">
        <v>299</v>
      </c>
      <c r="W547" s="1136"/>
      <c r="X547" s="1136"/>
      <c r="Y547" s="1136"/>
      <c r="Z547" s="1137"/>
      <c r="AA547" s="1135" t="s">
        <v>293</v>
      </c>
      <c r="AB547" s="1136"/>
      <c r="AC547" s="1137"/>
      <c r="AD547" s="256">
        <v>9</v>
      </c>
      <c r="AE547" s="256" t="s">
        <v>294</v>
      </c>
      <c r="AF547" s="1119"/>
      <c r="AG547" s="1120"/>
      <c r="AH547" s="1121"/>
      <c r="AI547" s="1119"/>
      <c r="AJ547" s="1120"/>
      <c r="AK547" s="1121"/>
      <c r="AL547" s="260" t="s">
        <v>314</v>
      </c>
      <c r="AN547" s="191" t="str">
        <f t="shared" si="33"/>
        <v>■</v>
      </c>
    </row>
    <row r="548" spans="1:40">
      <c r="A548" s="113" t="str">
        <f t="shared" si="32"/>
        <v>MF</v>
      </c>
      <c r="B548" s="310"/>
      <c r="C548" s="1127">
        <v>23</v>
      </c>
      <c r="D548" s="1128"/>
      <c r="E548" s="1124" t="s">
        <v>747</v>
      </c>
      <c r="F548" s="1125"/>
      <c r="G548" s="1125"/>
      <c r="H548" s="1125"/>
      <c r="I548" s="1125"/>
      <c r="J548" s="1125"/>
      <c r="K548" s="1125"/>
      <c r="L548" s="1125"/>
      <c r="M548" s="1125"/>
      <c r="N548" s="1125"/>
      <c r="O548" s="1125"/>
      <c r="P548" s="1125"/>
      <c r="Q548" s="1125"/>
      <c r="R548" s="1125"/>
      <c r="S548" s="1125"/>
      <c r="T548" s="1126"/>
      <c r="U548" s="255" t="s">
        <v>748</v>
      </c>
      <c r="V548" s="1135" t="s">
        <v>299</v>
      </c>
      <c r="W548" s="1136"/>
      <c r="X548" s="1136"/>
      <c r="Y548" s="1136"/>
      <c r="Z548" s="1137"/>
      <c r="AA548" s="1135" t="s">
        <v>293</v>
      </c>
      <c r="AB548" s="1136"/>
      <c r="AC548" s="1137"/>
      <c r="AD548" s="256">
        <v>9</v>
      </c>
      <c r="AE548" s="256" t="s">
        <v>294</v>
      </c>
      <c r="AF548" s="1119"/>
      <c r="AG548" s="1120"/>
      <c r="AH548" s="1121"/>
      <c r="AI548" s="1119"/>
      <c r="AJ548" s="1120"/>
      <c r="AK548" s="1121"/>
      <c r="AL548" s="260" t="s">
        <v>314</v>
      </c>
      <c r="AN548" s="191" t="str">
        <f t="shared" si="33"/>
        <v>■</v>
      </c>
    </row>
    <row r="549" spans="1:40">
      <c r="A549" s="113" t="str">
        <f t="shared" si="32"/>
        <v>MF</v>
      </c>
      <c r="B549" s="310"/>
      <c r="C549" s="1127">
        <v>24</v>
      </c>
      <c r="D549" s="1128"/>
      <c r="E549" s="1124" t="s">
        <v>749</v>
      </c>
      <c r="F549" s="1125"/>
      <c r="G549" s="1125"/>
      <c r="H549" s="1125"/>
      <c r="I549" s="1125"/>
      <c r="J549" s="1125"/>
      <c r="K549" s="1125"/>
      <c r="L549" s="1125"/>
      <c r="M549" s="1125"/>
      <c r="N549" s="1125"/>
      <c r="O549" s="1125"/>
      <c r="P549" s="1125"/>
      <c r="Q549" s="1125"/>
      <c r="R549" s="1125"/>
      <c r="S549" s="1125"/>
      <c r="T549" s="1126"/>
      <c r="U549" s="255" t="s">
        <v>750</v>
      </c>
      <c r="V549" s="1135" t="s">
        <v>299</v>
      </c>
      <c r="W549" s="1136"/>
      <c r="X549" s="1136"/>
      <c r="Y549" s="1136"/>
      <c r="Z549" s="1137"/>
      <c r="AA549" s="1135" t="s">
        <v>293</v>
      </c>
      <c r="AB549" s="1136"/>
      <c r="AC549" s="1137"/>
      <c r="AD549" s="256">
        <v>9</v>
      </c>
      <c r="AE549" s="256" t="s">
        <v>294</v>
      </c>
      <c r="AF549" s="1119"/>
      <c r="AG549" s="1120"/>
      <c r="AH549" s="1121"/>
      <c r="AI549" s="1119"/>
      <c r="AJ549" s="1120"/>
      <c r="AK549" s="1121"/>
      <c r="AL549" s="260" t="s">
        <v>314</v>
      </c>
      <c r="AN549" s="191" t="str">
        <f t="shared" si="33"/>
        <v>■</v>
      </c>
    </row>
    <row r="550" spans="1:40">
      <c r="A550" s="113" t="str">
        <f t="shared" si="32"/>
        <v>MF</v>
      </c>
      <c r="B550" s="310"/>
      <c r="C550" s="1127">
        <v>25</v>
      </c>
      <c r="D550" s="1128"/>
      <c r="E550" s="1124" t="s">
        <v>751</v>
      </c>
      <c r="F550" s="1125"/>
      <c r="G550" s="1125"/>
      <c r="H550" s="1125"/>
      <c r="I550" s="1125"/>
      <c r="J550" s="1125"/>
      <c r="K550" s="1125"/>
      <c r="L550" s="1125"/>
      <c r="M550" s="1125"/>
      <c r="N550" s="1125"/>
      <c r="O550" s="1125"/>
      <c r="P550" s="1125"/>
      <c r="Q550" s="1125"/>
      <c r="R550" s="1125"/>
      <c r="S550" s="1125"/>
      <c r="T550" s="1126"/>
      <c r="U550" s="255" t="s">
        <v>752</v>
      </c>
      <c r="V550" s="1135" t="s">
        <v>299</v>
      </c>
      <c r="W550" s="1136"/>
      <c r="X550" s="1136"/>
      <c r="Y550" s="1136"/>
      <c r="Z550" s="1137"/>
      <c r="AA550" s="1135" t="s">
        <v>293</v>
      </c>
      <c r="AB550" s="1136"/>
      <c r="AC550" s="1137"/>
      <c r="AD550" s="256">
        <v>9</v>
      </c>
      <c r="AE550" s="256" t="s">
        <v>294</v>
      </c>
      <c r="AF550" s="1119"/>
      <c r="AG550" s="1120"/>
      <c r="AH550" s="1121"/>
      <c r="AI550" s="1119"/>
      <c r="AJ550" s="1120"/>
      <c r="AK550" s="1121"/>
      <c r="AL550" s="260" t="s">
        <v>314</v>
      </c>
      <c r="AN550" s="191" t="str">
        <f t="shared" si="33"/>
        <v>■</v>
      </c>
    </row>
    <row r="551" spans="1:40">
      <c r="A551" s="113" t="str">
        <f t="shared" si="32"/>
        <v>MF</v>
      </c>
      <c r="B551" s="310"/>
      <c r="C551" s="1127">
        <v>26</v>
      </c>
      <c r="D551" s="1128"/>
      <c r="E551" s="1124" t="s">
        <v>753</v>
      </c>
      <c r="F551" s="1125"/>
      <c r="G551" s="1125"/>
      <c r="H551" s="1125"/>
      <c r="I551" s="1125"/>
      <c r="J551" s="1125"/>
      <c r="K551" s="1125"/>
      <c r="L551" s="1125"/>
      <c r="M551" s="1125"/>
      <c r="N551" s="1125"/>
      <c r="O551" s="1125"/>
      <c r="P551" s="1125"/>
      <c r="Q551" s="1125"/>
      <c r="R551" s="1125"/>
      <c r="S551" s="1125"/>
      <c r="T551" s="1126"/>
      <c r="U551" s="255" t="s">
        <v>754</v>
      </c>
      <c r="V551" s="1135" t="s">
        <v>299</v>
      </c>
      <c r="W551" s="1136"/>
      <c r="X551" s="1136"/>
      <c r="Y551" s="1136"/>
      <c r="Z551" s="1137"/>
      <c r="AA551" s="1135" t="s">
        <v>293</v>
      </c>
      <c r="AB551" s="1136"/>
      <c r="AC551" s="1137"/>
      <c r="AD551" s="256">
        <v>9</v>
      </c>
      <c r="AE551" s="256" t="s">
        <v>294</v>
      </c>
      <c r="AF551" s="1119"/>
      <c r="AG551" s="1120"/>
      <c r="AH551" s="1121"/>
      <c r="AI551" s="1119"/>
      <c r="AJ551" s="1120"/>
      <c r="AK551" s="1121"/>
      <c r="AL551" s="260" t="s">
        <v>314</v>
      </c>
      <c r="AN551" s="191" t="str">
        <f t="shared" si="33"/>
        <v>■</v>
      </c>
    </row>
    <row r="552" spans="1:40">
      <c r="A552" s="113" t="str">
        <f t="shared" si="32"/>
        <v>MF</v>
      </c>
      <c r="B552" s="310"/>
      <c r="C552" s="1127">
        <v>27</v>
      </c>
      <c r="D552" s="1128"/>
      <c r="E552" s="1124" t="s">
        <v>755</v>
      </c>
      <c r="F552" s="1125"/>
      <c r="G552" s="1125"/>
      <c r="H552" s="1125"/>
      <c r="I552" s="1125"/>
      <c r="J552" s="1125"/>
      <c r="K552" s="1125"/>
      <c r="L552" s="1125"/>
      <c r="M552" s="1125"/>
      <c r="N552" s="1125"/>
      <c r="O552" s="1125"/>
      <c r="P552" s="1125"/>
      <c r="Q552" s="1125"/>
      <c r="R552" s="1125"/>
      <c r="S552" s="1125"/>
      <c r="T552" s="1126"/>
      <c r="U552" s="255" t="s">
        <v>756</v>
      </c>
      <c r="V552" s="1135" t="s">
        <v>299</v>
      </c>
      <c r="W552" s="1136"/>
      <c r="X552" s="1136"/>
      <c r="Y552" s="1136"/>
      <c r="Z552" s="1137"/>
      <c r="AA552" s="1135" t="s">
        <v>293</v>
      </c>
      <c r="AB552" s="1136"/>
      <c r="AC552" s="1137"/>
      <c r="AD552" s="256">
        <v>9</v>
      </c>
      <c r="AE552" s="256" t="s">
        <v>294</v>
      </c>
      <c r="AF552" s="1119"/>
      <c r="AG552" s="1120"/>
      <c r="AH552" s="1121"/>
      <c r="AI552" s="1119"/>
      <c r="AJ552" s="1120"/>
      <c r="AK552" s="1121"/>
      <c r="AL552" s="260" t="s">
        <v>314</v>
      </c>
      <c r="AN552" s="191" t="str">
        <f t="shared" si="33"/>
        <v>■</v>
      </c>
    </row>
    <row r="553" spans="1:40">
      <c r="A553" s="113" t="str">
        <f t="shared" si="32"/>
        <v>MF</v>
      </c>
      <c r="B553" s="310"/>
      <c r="C553" s="1127">
        <v>28</v>
      </c>
      <c r="D553" s="1128"/>
      <c r="E553" s="1124" t="s">
        <v>757</v>
      </c>
      <c r="F553" s="1125"/>
      <c r="G553" s="1125"/>
      <c r="H553" s="1125"/>
      <c r="I553" s="1125"/>
      <c r="J553" s="1125"/>
      <c r="K553" s="1125"/>
      <c r="L553" s="1125"/>
      <c r="M553" s="1125"/>
      <c r="N553" s="1125"/>
      <c r="O553" s="1125"/>
      <c r="P553" s="1125"/>
      <c r="Q553" s="1125"/>
      <c r="R553" s="1125"/>
      <c r="S553" s="1125"/>
      <c r="T553" s="1126"/>
      <c r="U553" s="255" t="s">
        <v>758</v>
      </c>
      <c r="V553" s="1135" t="s">
        <v>299</v>
      </c>
      <c r="W553" s="1136"/>
      <c r="X553" s="1136"/>
      <c r="Y553" s="1136"/>
      <c r="Z553" s="1137"/>
      <c r="AA553" s="1135" t="s">
        <v>293</v>
      </c>
      <c r="AB553" s="1136"/>
      <c r="AC553" s="1137"/>
      <c r="AD553" s="256">
        <v>9</v>
      </c>
      <c r="AE553" s="256" t="s">
        <v>294</v>
      </c>
      <c r="AF553" s="1119"/>
      <c r="AG553" s="1120"/>
      <c r="AH553" s="1121"/>
      <c r="AI553" s="1119"/>
      <c r="AJ553" s="1120"/>
      <c r="AK553" s="1121"/>
      <c r="AL553" s="260" t="s">
        <v>314</v>
      </c>
      <c r="AN553" s="191" t="str">
        <f t="shared" si="33"/>
        <v>■</v>
      </c>
    </row>
    <row r="554" spans="1:40">
      <c r="A554" s="113" t="str">
        <f t="shared" si="32"/>
        <v>MF</v>
      </c>
      <c r="B554" s="310"/>
      <c r="C554" s="1127">
        <v>29</v>
      </c>
      <c r="D554" s="1128"/>
      <c r="E554" s="1124" t="s">
        <v>759</v>
      </c>
      <c r="F554" s="1125"/>
      <c r="G554" s="1125"/>
      <c r="H554" s="1125"/>
      <c r="I554" s="1125"/>
      <c r="J554" s="1125"/>
      <c r="K554" s="1125"/>
      <c r="L554" s="1125"/>
      <c r="M554" s="1125"/>
      <c r="N554" s="1125"/>
      <c r="O554" s="1125"/>
      <c r="P554" s="1125"/>
      <c r="Q554" s="1125"/>
      <c r="R554" s="1125"/>
      <c r="S554" s="1125"/>
      <c r="T554" s="1126"/>
      <c r="U554" s="255" t="s">
        <v>760</v>
      </c>
      <c r="V554" s="1135" t="s">
        <v>299</v>
      </c>
      <c r="W554" s="1136"/>
      <c r="X554" s="1136"/>
      <c r="Y554" s="1136"/>
      <c r="Z554" s="1137"/>
      <c r="AA554" s="1135" t="s">
        <v>293</v>
      </c>
      <c r="AB554" s="1136"/>
      <c r="AC554" s="1137"/>
      <c r="AD554" s="256">
        <v>9</v>
      </c>
      <c r="AE554" s="256" t="s">
        <v>294</v>
      </c>
      <c r="AF554" s="1119"/>
      <c r="AG554" s="1120"/>
      <c r="AH554" s="1121"/>
      <c r="AI554" s="1119"/>
      <c r="AJ554" s="1120"/>
      <c r="AK554" s="1121"/>
      <c r="AL554" s="260" t="s">
        <v>314</v>
      </c>
      <c r="AN554" s="191" t="str">
        <f t="shared" si="33"/>
        <v>■</v>
      </c>
    </row>
    <row r="555" spans="1:40">
      <c r="A555" s="113" t="str">
        <f t="shared" si="32"/>
        <v>MF</v>
      </c>
      <c r="B555" s="310"/>
      <c r="C555" s="1127">
        <v>30</v>
      </c>
      <c r="D555" s="1128"/>
      <c r="E555" s="1124" t="s">
        <v>761</v>
      </c>
      <c r="F555" s="1125"/>
      <c r="G555" s="1125"/>
      <c r="H555" s="1125"/>
      <c r="I555" s="1125"/>
      <c r="J555" s="1125"/>
      <c r="K555" s="1125"/>
      <c r="L555" s="1125"/>
      <c r="M555" s="1125"/>
      <c r="N555" s="1125"/>
      <c r="O555" s="1125"/>
      <c r="P555" s="1125"/>
      <c r="Q555" s="1125"/>
      <c r="R555" s="1125"/>
      <c r="S555" s="1125"/>
      <c r="T555" s="1126"/>
      <c r="U555" s="255" t="s">
        <v>762</v>
      </c>
      <c r="V555" s="1135" t="s">
        <v>299</v>
      </c>
      <c r="W555" s="1136"/>
      <c r="X555" s="1136"/>
      <c r="Y555" s="1136"/>
      <c r="Z555" s="1137"/>
      <c r="AA555" s="1135" t="s">
        <v>293</v>
      </c>
      <c r="AB555" s="1136"/>
      <c r="AC555" s="1137"/>
      <c r="AD555" s="256">
        <v>9</v>
      </c>
      <c r="AE555" s="256" t="s">
        <v>294</v>
      </c>
      <c r="AF555" s="1119"/>
      <c r="AG555" s="1120"/>
      <c r="AH555" s="1121"/>
      <c r="AI555" s="1119"/>
      <c r="AJ555" s="1120"/>
      <c r="AK555" s="1121"/>
      <c r="AL555" s="260" t="s">
        <v>314</v>
      </c>
      <c r="AN555" s="191" t="str">
        <f t="shared" si="33"/>
        <v>■</v>
      </c>
    </row>
    <row r="556" spans="1:40">
      <c r="A556" s="113" t="str">
        <f t="shared" si="32"/>
        <v>MF</v>
      </c>
      <c r="B556" s="310"/>
      <c r="C556" s="1127">
        <v>31</v>
      </c>
      <c r="D556" s="1128"/>
      <c r="E556" s="1124" t="s">
        <v>763</v>
      </c>
      <c r="F556" s="1125"/>
      <c r="G556" s="1125"/>
      <c r="H556" s="1125"/>
      <c r="I556" s="1125"/>
      <c r="J556" s="1125"/>
      <c r="K556" s="1125"/>
      <c r="L556" s="1125"/>
      <c r="M556" s="1125"/>
      <c r="N556" s="1125"/>
      <c r="O556" s="1125"/>
      <c r="P556" s="1125"/>
      <c r="Q556" s="1125"/>
      <c r="R556" s="1125"/>
      <c r="S556" s="1125"/>
      <c r="T556" s="1126"/>
      <c r="U556" s="255" t="s">
        <v>764</v>
      </c>
      <c r="V556" s="1135" t="s">
        <v>299</v>
      </c>
      <c r="W556" s="1136"/>
      <c r="X556" s="1136"/>
      <c r="Y556" s="1136"/>
      <c r="Z556" s="1137"/>
      <c r="AA556" s="1135" t="s">
        <v>293</v>
      </c>
      <c r="AB556" s="1136"/>
      <c r="AC556" s="1137"/>
      <c r="AD556" s="256">
        <v>9</v>
      </c>
      <c r="AE556" s="256" t="s">
        <v>294</v>
      </c>
      <c r="AF556" s="1119"/>
      <c r="AG556" s="1120"/>
      <c r="AH556" s="1121"/>
      <c r="AI556" s="1119"/>
      <c r="AJ556" s="1120"/>
      <c r="AK556" s="1121"/>
      <c r="AL556" s="260" t="s">
        <v>314</v>
      </c>
      <c r="AN556" s="191" t="str">
        <f t="shared" si="33"/>
        <v>■</v>
      </c>
    </row>
    <row r="557" spans="1:40">
      <c r="A557" s="113" t="str">
        <f t="shared" si="32"/>
        <v>MF</v>
      </c>
      <c r="B557" s="310"/>
      <c r="C557" s="1127">
        <v>32</v>
      </c>
      <c r="D557" s="1128"/>
      <c r="E557" s="1124" t="s">
        <v>765</v>
      </c>
      <c r="F557" s="1125"/>
      <c r="G557" s="1125"/>
      <c r="H557" s="1125"/>
      <c r="I557" s="1125"/>
      <c r="J557" s="1125"/>
      <c r="K557" s="1125"/>
      <c r="L557" s="1125"/>
      <c r="M557" s="1125"/>
      <c r="N557" s="1125"/>
      <c r="O557" s="1125"/>
      <c r="P557" s="1125"/>
      <c r="Q557" s="1125"/>
      <c r="R557" s="1125"/>
      <c r="S557" s="1125"/>
      <c r="T557" s="1126"/>
      <c r="U557" s="255" t="s">
        <v>766</v>
      </c>
      <c r="V557" s="1135" t="s">
        <v>299</v>
      </c>
      <c r="W557" s="1136"/>
      <c r="X557" s="1136"/>
      <c r="Y557" s="1136"/>
      <c r="Z557" s="1137"/>
      <c r="AA557" s="1135" t="s">
        <v>293</v>
      </c>
      <c r="AB557" s="1136"/>
      <c r="AC557" s="1137"/>
      <c r="AD557" s="256">
        <v>9</v>
      </c>
      <c r="AE557" s="256" t="s">
        <v>294</v>
      </c>
      <c r="AF557" s="1119"/>
      <c r="AG557" s="1120"/>
      <c r="AH557" s="1121"/>
      <c r="AI557" s="1119"/>
      <c r="AJ557" s="1120"/>
      <c r="AK557" s="1121"/>
      <c r="AL557" s="260" t="s">
        <v>314</v>
      </c>
      <c r="AN557" s="191" t="str">
        <f t="shared" si="33"/>
        <v>■</v>
      </c>
    </row>
    <row r="558" spans="1:40">
      <c r="A558" s="113" t="str">
        <f t="shared" si="32"/>
        <v>MF</v>
      </c>
      <c r="B558" s="310"/>
      <c r="C558" s="1127">
        <v>33</v>
      </c>
      <c r="D558" s="1128"/>
      <c r="E558" s="1124" t="s">
        <v>767</v>
      </c>
      <c r="F558" s="1125"/>
      <c r="G558" s="1125"/>
      <c r="H558" s="1125"/>
      <c r="I558" s="1125"/>
      <c r="J558" s="1125"/>
      <c r="K558" s="1125"/>
      <c r="L558" s="1125"/>
      <c r="M558" s="1125"/>
      <c r="N558" s="1125"/>
      <c r="O558" s="1125"/>
      <c r="P558" s="1125"/>
      <c r="Q558" s="1125"/>
      <c r="R558" s="1125"/>
      <c r="S558" s="1125"/>
      <c r="T558" s="1126"/>
      <c r="U558" s="255" t="s">
        <v>768</v>
      </c>
      <c r="V558" s="1135" t="s">
        <v>299</v>
      </c>
      <c r="W558" s="1136"/>
      <c r="X558" s="1136"/>
      <c r="Y558" s="1136"/>
      <c r="Z558" s="1137"/>
      <c r="AA558" s="1135" t="s">
        <v>293</v>
      </c>
      <c r="AB558" s="1136"/>
      <c r="AC558" s="1137"/>
      <c r="AD558" s="256">
        <v>9</v>
      </c>
      <c r="AE558" s="256" t="s">
        <v>294</v>
      </c>
      <c r="AF558" s="1119"/>
      <c r="AG558" s="1120"/>
      <c r="AH558" s="1121"/>
      <c r="AI558" s="1119"/>
      <c r="AJ558" s="1120"/>
      <c r="AK558" s="1121"/>
      <c r="AL558" s="260" t="s">
        <v>314</v>
      </c>
      <c r="AN558" s="191" t="str">
        <f t="shared" si="33"/>
        <v>■</v>
      </c>
    </row>
    <row r="559" spans="1:40">
      <c r="A559" s="113" t="str">
        <f t="shared" si="32"/>
        <v>MF</v>
      </c>
      <c r="B559" s="310"/>
      <c r="C559" s="1127">
        <v>34</v>
      </c>
      <c r="D559" s="1128"/>
      <c r="E559" s="1124" t="s">
        <v>769</v>
      </c>
      <c r="F559" s="1125"/>
      <c r="G559" s="1125"/>
      <c r="H559" s="1125"/>
      <c r="I559" s="1125"/>
      <c r="J559" s="1125"/>
      <c r="K559" s="1125"/>
      <c r="L559" s="1125"/>
      <c r="M559" s="1125"/>
      <c r="N559" s="1125"/>
      <c r="O559" s="1125"/>
      <c r="P559" s="1125"/>
      <c r="Q559" s="1125"/>
      <c r="R559" s="1125"/>
      <c r="S559" s="1125"/>
      <c r="T559" s="1126"/>
      <c r="U559" s="255" t="s">
        <v>770</v>
      </c>
      <c r="V559" s="1135" t="s">
        <v>299</v>
      </c>
      <c r="W559" s="1136"/>
      <c r="X559" s="1136"/>
      <c r="Y559" s="1136"/>
      <c r="Z559" s="1137"/>
      <c r="AA559" s="1135" t="s">
        <v>293</v>
      </c>
      <c r="AB559" s="1136"/>
      <c r="AC559" s="1137"/>
      <c r="AD559" s="256">
        <v>9</v>
      </c>
      <c r="AE559" s="256" t="s">
        <v>294</v>
      </c>
      <c r="AF559" s="1119"/>
      <c r="AG559" s="1120"/>
      <c r="AH559" s="1121"/>
      <c r="AI559" s="1119"/>
      <c r="AJ559" s="1120"/>
      <c r="AK559" s="1121"/>
      <c r="AL559" s="260" t="s">
        <v>314</v>
      </c>
      <c r="AN559" s="191" t="str">
        <f t="shared" si="33"/>
        <v>■</v>
      </c>
    </row>
    <row r="560" spans="1:40">
      <c r="A560" s="113" t="str">
        <f t="shared" si="32"/>
        <v>MF</v>
      </c>
      <c r="B560" s="310"/>
      <c r="C560" s="1127">
        <v>35</v>
      </c>
      <c r="D560" s="1128"/>
      <c r="E560" s="1124" t="s">
        <v>771</v>
      </c>
      <c r="F560" s="1125"/>
      <c r="G560" s="1125"/>
      <c r="H560" s="1125"/>
      <c r="I560" s="1125"/>
      <c r="J560" s="1125"/>
      <c r="K560" s="1125"/>
      <c r="L560" s="1125"/>
      <c r="M560" s="1125"/>
      <c r="N560" s="1125"/>
      <c r="O560" s="1125"/>
      <c r="P560" s="1125"/>
      <c r="Q560" s="1125"/>
      <c r="R560" s="1125"/>
      <c r="S560" s="1125"/>
      <c r="T560" s="1126"/>
      <c r="U560" s="255" t="s">
        <v>772</v>
      </c>
      <c r="V560" s="1135" t="s">
        <v>299</v>
      </c>
      <c r="W560" s="1136"/>
      <c r="X560" s="1136"/>
      <c r="Y560" s="1136"/>
      <c r="Z560" s="1137"/>
      <c r="AA560" s="1135" t="s">
        <v>293</v>
      </c>
      <c r="AB560" s="1136"/>
      <c r="AC560" s="1137"/>
      <c r="AD560" s="256">
        <v>9</v>
      </c>
      <c r="AE560" s="256" t="s">
        <v>294</v>
      </c>
      <c r="AF560" s="1119"/>
      <c r="AG560" s="1120"/>
      <c r="AH560" s="1121"/>
      <c r="AI560" s="1119"/>
      <c r="AJ560" s="1120"/>
      <c r="AK560" s="1121"/>
      <c r="AL560" s="260" t="s">
        <v>314</v>
      </c>
      <c r="AN560" s="191" t="str">
        <f t="shared" si="33"/>
        <v>■</v>
      </c>
    </row>
    <row r="561" spans="1:40">
      <c r="A561" s="113" t="str">
        <f t="shared" si="32"/>
        <v>MF</v>
      </c>
      <c r="B561" s="310"/>
      <c r="C561" s="1127">
        <v>36</v>
      </c>
      <c r="D561" s="1128"/>
      <c r="E561" s="1124" t="s">
        <v>773</v>
      </c>
      <c r="F561" s="1125"/>
      <c r="G561" s="1125"/>
      <c r="H561" s="1125"/>
      <c r="I561" s="1125"/>
      <c r="J561" s="1125"/>
      <c r="K561" s="1125"/>
      <c r="L561" s="1125"/>
      <c r="M561" s="1125"/>
      <c r="N561" s="1125"/>
      <c r="O561" s="1125"/>
      <c r="P561" s="1125"/>
      <c r="Q561" s="1125"/>
      <c r="R561" s="1125"/>
      <c r="S561" s="1125"/>
      <c r="T561" s="1126"/>
      <c r="U561" s="255" t="s">
        <v>774</v>
      </c>
      <c r="V561" s="1135" t="s">
        <v>299</v>
      </c>
      <c r="W561" s="1136"/>
      <c r="X561" s="1136"/>
      <c r="Y561" s="1136"/>
      <c r="Z561" s="1137"/>
      <c r="AA561" s="1135" t="s">
        <v>293</v>
      </c>
      <c r="AB561" s="1136"/>
      <c r="AC561" s="1137"/>
      <c r="AD561" s="256">
        <v>9</v>
      </c>
      <c r="AE561" s="256" t="s">
        <v>294</v>
      </c>
      <c r="AF561" s="1119"/>
      <c r="AG561" s="1120"/>
      <c r="AH561" s="1121"/>
      <c r="AI561" s="1119"/>
      <c r="AJ561" s="1120"/>
      <c r="AK561" s="1121"/>
      <c r="AL561" s="260" t="s">
        <v>314</v>
      </c>
      <c r="AN561" s="191" t="str">
        <f t="shared" si="33"/>
        <v>■</v>
      </c>
    </row>
    <row r="562" spans="1:40">
      <c r="A562" s="113" t="str">
        <f t="shared" si="32"/>
        <v>MF</v>
      </c>
      <c r="B562" s="310"/>
      <c r="C562" s="1127">
        <v>37</v>
      </c>
      <c r="D562" s="1128"/>
      <c r="E562" s="1124" t="s">
        <v>775</v>
      </c>
      <c r="F562" s="1125"/>
      <c r="G562" s="1125"/>
      <c r="H562" s="1125"/>
      <c r="I562" s="1125"/>
      <c r="J562" s="1125"/>
      <c r="K562" s="1125"/>
      <c r="L562" s="1125"/>
      <c r="M562" s="1125"/>
      <c r="N562" s="1125"/>
      <c r="O562" s="1125"/>
      <c r="P562" s="1125"/>
      <c r="Q562" s="1125"/>
      <c r="R562" s="1125"/>
      <c r="S562" s="1125"/>
      <c r="T562" s="1126"/>
      <c r="U562" s="255" t="s">
        <v>776</v>
      </c>
      <c r="V562" s="1135" t="s">
        <v>299</v>
      </c>
      <c r="W562" s="1136"/>
      <c r="X562" s="1136"/>
      <c r="Y562" s="1136"/>
      <c r="Z562" s="1137"/>
      <c r="AA562" s="1135" t="s">
        <v>293</v>
      </c>
      <c r="AB562" s="1136"/>
      <c r="AC562" s="1137"/>
      <c r="AD562" s="256">
        <v>9</v>
      </c>
      <c r="AE562" s="256" t="s">
        <v>294</v>
      </c>
      <c r="AF562" s="1119"/>
      <c r="AG562" s="1120"/>
      <c r="AH562" s="1121"/>
      <c r="AI562" s="1119"/>
      <c r="AJ562" s="1120"/>
      <c r="AK562" s="1121"/>
      <c r="AL562" s="260" t="s">
        <v>314</v>
      </c>
      <c r="AN562" s="191" t="str">
        <f t="shared" si="33"/>
        <v>■</v>
      </c>
    </row>
    <row r="563" spans="1:40">
      <c r="A563" s="113" t="str">
        <f t="shared" si="32"/>
        <v>MF</v>
      </c>
      <c r="B563" s="189"/>
      <c r="C563" s="1058">
        <v>38</v>
      </c>
      <c r="D563" s="1059"/>
      <c r="E563" s="1053" t="s">
        <v>1723</v>
      </c>
      <c r="F563" s="1054"/>
      <c r="G563" s="1054"/>
      <c r="H563" s="1054"/>
      <c r="I563" s="1054"/>
      <c r="J563" s="1054"/>
      <c r="K563" s="1054"/>
      <c r="L563" s="1054"/>
      <c r="M563" s="1054"/>
      <c r="N563" s="1054"/>
      <c r="O563" s="1054"/>
      <c r="P563" s="1054"/>
      <c r="Q563" s="1054"/>
      <c r="R563" s="1054"/>
      <c r="S563" s="1054"/>
      <c r="T563" s="1055"/>
      <c r="U563" s="151" t="s">
        <v>323</v>
      </c>
      <c r="V563" s="1035" t="s">
        <v>299</v>
      </c>
      <c r="W563" s="1036"/>
      <c r="X563" s="1036"/>
      <c r="Y563" s="1036"/>
      <c r="Z563" s="1037"/>
      <c r="AA563" s="1035" t="s">
        <v>293</v>
      </c>
      <c r="AB563" s="1036"/>
      <c r="AC563" s="1037"/>
      <c r="AD563" s="130">
        <v>6</v>
      </c>
      <c r="AE563" s="130" t="s">
        <v>294</v>
      </c>
      <c r="AF563" s="1089"/>
      <c r="AG563" s="1090"/>
      <c r="AH563" s="1091"/>
      <c r="AI563" s="1089"/>
      <c r="AJ563" s="1090"/>
      <c r="AK563" s="1091"/>
      <c r="AL563" s="318"/>
      <c r="AN563" s="191" t="str">
        <f t="shared" si="33"/>
        <v>■</v>
      </c>
    </row>
    <row r="564" spans="1:40">
      <c r="A564" s="113" t="str">
        <f t="shared" si="32"/>
        <v>MF</v>
      </c>
      <c r="B564" s="189"/>
      <c r="C564" s="1058">
        <v>39</v>
      </c>
      <c r="D564" s="1059"/>
      <c r="E564" s="1053" t="s">
        <v>324</v>
      </c>
      <c r="F564" s="1054"/>
      <c r="G564" s="1054"/>
      <c r="H564" s="1054"/>
      <c r="I564" s="1054"/>
      <c r="J564" s="1054"/>
      <c r="K564" s="1054"/>
      <c r="L564" s="1054"/>
      <c r="M564" s="1054"/>
      <c r="N564" s="1054"/>
      <c r="O564" s="1054"/>
      <c r="P564" s="1054"/>
      <c r="Q564" s="1054"/>
      <c r="R564" s="1054"/>
      <c r="S564" s="1054"/>
      <c r="T564" s="1055"/>
      <c r="U564" s="151" t="s">
        <v>325</v>
      </c>
      <c r="V564" s="1035" t="s">
        <v>299</v>
      </c>
      <c r="W564" s="1036"/>
      <c r="X564" s="1036"/>
      <c r="Y564" s="1036"/>
      <c r="Z564" s="1037"/>
      <c r="AA564" s="1035" t="s">
        <v>293</v>
      </c>
      <c r="AB564" s="1036"/>
      <c r="AC564" s="1037"/>
      <c r="AD564" s="130">
        <v>6</v>
      </c>
      <c r="AE564" s="130" t="s">
        <v>294</v>
      </c>
      <c r="AF564" s="1089"/>
      <c r="AG564" s="1090"/>
      <c r="AH564" s="1091"/>
      <c r="AI564" s="1089"/>
      <c r="AJ564" s="1090"/>
      <c r="AK564" s="1091"/>
      <c r="AL564" s="318"/>
      <c r="AN564" s="191" t="str">
        <f t="shared" si="33"/>
        <v>■</v>
      </c>
    </row>
    <row r="565" spans="1:40">
      <c r="A565" s="113" t="str">
        <f t="shared" si="32"/>
        <v>MF</v>
      </c>
      <c r="B565" s="189"/>
      <c r="C565" s="134"/>
      <c r="D565" s="134"/>
      <c r="E565" s="136"/>
      <c r="F565" s="136"/>
      <c r="G565" s="136"/>
      <c r="H565" s="136"/>
      <c r="I565" s="136"/>
      <c r="J565" s="136"/>
      <c r="K565" s="136"/>
      <c r="L565" s="136"/>
      <c r="M565" s="136"/>
      <c r="N565" s="136"/>
      <c r="O565" s="136"/>
      <c r="P565" s="136"/>
      <c r="Q565" s="136"/>
      <c r="R565" s="136"/>
      <c r="S565" s="136"/>
      <c r="T565" s="136"/>
      <c r="U565" s="127"/>
      <c r="V565" s="128"/>
      <c r="W565" s="128"/>
      <c r="X565" s="128"/>
      <c r="Y565" s="128"/>
      <c r="Z565" s="128"/>
      <c r="AA565" s="128"/>
      <c r="AB565" s="128"/>
      <c r="AC565" s="128"/>
      <c r="AD565" s="129"/>
      <c r="AE565" s="129"/>
      <c r="AF565" s="351"/>
      <c r="AG565" s="514"/>
      <c r="AH565" s="315"/>
      <c r="AI565" s="315"/>
      <c r="AJ565" s="315"/>
      <c r="AK565" s="315"/>
      <c r="AL565" s="69"/>
    </row>
    <row r="566" spans="1:40">
      <c r="A566" s="113" t="str">
        <f t="shared" si="32"/>
        <v>ON</v>
      </c>
      <c r="B566" s="189"/>
      <c r="C566" s="262" t="s">
        <v>282</v>
      </c>
      <c r="D566" s="134"/>
      <c r="E566" s="136"/>
      <c r="F566" s="136"/>
      <c r="G566" s="136"/>
      <c r="H566" s="136"/>
      <c r="I566" s="136"/>
      <c r="J566" s="136" t="s">
        <v>777</v>
      </c>
      <c r="K566" s="136"/>
      <c r="L566" s="136"/>
      <c r="M566" s="136"/>
      <c r="N566" s="136"/>
      <c r="O566" s="136"/>
      <c r="P566" s="136"/>
      <c r="Q566" s="136"/>
      <c r="R566" s="136"/>
      <c r="S566" s="136"/>
      <c r="T566" s="136"/>
      <c r="U566" s="127" t="s">
        <v>1726</v>
      </c>
      <c r="V566" s="128"/>
      <c r="W566" s="128"/>
      <c r="X566" s="128"/>
      <c r="Y566" s="128"/>
      <c r="Z566" s="128"/>
      <c r="AA566" s="128"/>
      <c r="AB566" s="128"/>
      <c r="AC566" s="128"/>
      <c r="AD566" s="129"/>
      <c r="AE566" s="129"/>
      <c r="AF566" s="351"/>
      <c r="AG566" s="342"/>
      <c r="AH566" s="315"/>
      <c r="AI566" s="315"/>
      <c r="AJ566" s="315"/>
      <c r="AK566" s="315"/>
      <c r="AL566" s="69"/>
    </row>
    <row r="567" spans="1:40">
      <c r="A567" s="113" t="str">
        <f t="shared" si="32"/>
        <v>ON</v>
      </c>
      <c r="B567" s="189"/>
      <c r="C567" s="1133" t="s">
        <v>85</v>
      </c>
      <c r="D567" s="1134"/>
      <c r="E567" s="1133" t="s">
        <v>285</v>
      </c>
      <c r="F567" s="1133"/>
      <c r="G567" s="1133"/>
      <c r="H567" s="1133"/>
      <c r="I567" s="1133"/>
      <c r="J567" s="1133"/>
      <c r="K567" s="1133"/>
      <c r="L567" s="1133"/>
      <c r="M567" s="1133"/>
      <c r="N567" s="1133"/>
      <c r="O567" s="1133"/>
      <c r="P567" s="1133"/>
      <c r="Q567" s="1133"/>
      <c r="R567" s="1133"/>
      <c r="S567" s="1133"/>
      <c r="T567" s="1133"/>
      <c r="U567" s="147" t="s">
        <v>286</v>
      </c>
      <c r="V567" s="1132" t="s">
        <v>287</v>
      </c>
      <c r="W567" s="1132"/>
      <c r="X567" s="1132"/>
      <c r="Y567" s="1132"/>
      <c r="Z567" s="1132"/>
      <c r="AA567" s="1138" t="s">
        <v>876</v>
      </c>
      <c r="AB567" s="1139"/>
      <c r="AC567" s="1140"/>
      <c r="AD567" s="1132" t="s">
        <v>289</v>
      </c>
      <c r="AE567" s="1132"/>
      <c r="AF567" s="1095" t="s">
        <v>88</v>
      </c>
      <c r="AG567" s="1096"/>
      <c r="AH567" s="1097"/>
      <c r="AI567" s="1095" t="s">
        <v>89</v>
      </c>
      <c r="AJ567" s="1096"/>
      <c r="AK567" s="1097"/>
      <c r="AL567" s="1106" t="s">
        <v>90</v>
      </c>
    </row>
    <row r="568" spans="1:40">
      <c r="A568" s="113" t="str">
        <f t="shared" ref="A568:A589" si="34">IF(LEN(J568)&gt;0,MID(J568,FIND("(",J568,1)+1,2),A567)</f>
        <v>ON</v>
      </c>
      <c r="B568" s="189"/>
      <c r="C568" s="1134"/>
      <c r="D568" s="1134"/>
      <c r="E568" s="1133"/>
      <c r="F568" s="1133"/>
      <c r="G568" s="1133"/>
      <c r="H568" s="1133"/>
      <c r="I568" s="1133"/>
      <c r="J568" s="1133"/>
      <c r="K568" s="1133"/>
      <c r="L568" s="1133"/>
      <c r="M568" s="1133"/>
      <c r="N568" s="1133"/>
      <c r="O568" s="1133"/>
      <c r="P568" s="1133"/>
      <c r="Q568" s="1133"/>
      <c r="R568" s="1133"/>
      <c r="S568" s="1133"/>
      <c r="T568" s="1133"/>
      <c r="U568" s="148"/>
      <c r="V568" s="1132"/>
      <c r="W568" s="1132"/>
      <c r="X568" s="1132"/>
      <c r="Y568" s="1132"/>
      <c r="Z568" s="1132"/>
      <c r="AA568" s="1141"/>
      <c r="AB568" s="1142"/>
      <c r="AC568" s="1143"/>
      <c r="AD568" s="1132"/>
      <c r="AE568" s="1132"/>
      <c r="AF568" s="1098"/>
      <c r="AG568" s="1099"/>
      <c r="AH568" s="1100"/>
      <c r="AI568" s="1098"/>
      <c r="AJ568" s="1099"/>
      <c r="AK568" s="1100"/>
      <c r="AL568" s="1107"/>
    </row>
    <row r="569" spans="1:40">
      <c r="A569" s="113" t="str">
        <f t="shared" si="34"/>
        <v>ON</v>
      </c>
      <c r="B569" s="189"/>
      <c r="C569" s="1058">
        <v>1</v>
      </c>
      <c r="D569" s="1059"/>
      <c r="E569" s="1073" t="s">
        <v>350</v>
      </c>
      <c r="F569" s="1074"/>
      <c r="G569" s="1074"/>
      <c r="H569" s="1074"/>
      <c r="I569" s="1074"/>
      <c r="J569" s="1074"/>
      <c r="K569" s="1074"/>
      <c r="L569" s="1074"/>
      <c r="M569" s="1074"/>
      <c r="N569" s="1074"/>
      <c r="O569" s="1074"/>
      <c r="P569" s="1074"/>
      <c r="Q569" s="1074"/>
      <c r="R569" s="1074"/>
      <c r="S569" s="1074"/>
      <c r="T569" s="1075"/>
      <c r="U569" s="149" t="s">
        <v>291</v>
      </c>
      <c r="V569" s="1035" t="s">
        <v>292</v>
      </c>
      <c r="W569" s="1036"/>
      <c r="X569" s="1036"/>
      <c r="Y569" s="1036"/>
      <c r="Z569" s="1037"/>
      <c r="AA569" s="1035" t="s">
        <v>293</v>
      </c>
      <c r="AB569" s="1036"/>
      <c r="AC569" s="1037"/>
      <c r="AD569" s="130">
        <v>10</v>
      </c>
      <c r="AE569" s="130" t="s">
        <v>294</v>
      </c>
      <c r="AF569" s="1089"/>
      <c r="AG569" s="1090"/>
      <c r="AH569" s="1091"/>
      <c r="AI569" s="1089"/>
      <c r="AJ569" s="1090"/>
      <c r="AK569" s="1091"/>
      <c r="AL569" s="318"/>
      <c r="AN569" s="191" t="str">
        <f>$G$20</f>
        <v>■</v>
      </c>
    </row>
    <row r="570" spans="1:40">
      <c r="A570" s="113" t="str">
        <f t="shared" si="34"/>
        <v>ON</v>
      </c>
      <c r="B570" s="189"/>
      <c r="C570" s="1058">
        <v>2</v>
      </c>
      <c r="D570" s="1059"/>
      <c r="E570" s="1073" t="s">
        <v>351</v>
      </c>
      <c r="F570" s="1074"/>
      <c r="G570" s="1074"/>
      <c r="H570" s="1074"/>
      <c r="I570" s="1074"/>
      <c r="J570" s="1074"/>
      <c r="K570" s="1074"/>
      <c r="L570" s="1074"/>
      <c r="M570" s="1074"/>
      <c r="N570" s="1074"/>
      <c r="O570" s="1074"/>
      <c r="P570" s="1074"/>
      <c r="Q570" s="1074"/>
      <c r="R570" s="1074"/>
      <c r="S570" s="1074"/>
      <c r="T570" s="1075"/>
      <c r="U570" s="149" t="s">
        <v>296</v>
      </c>
      <c r="V570" s="1035" t="s">
        <v>292</v>
      </c>
      <c r="W570" s="1036"/>
      <c r="X570" s="1036"/>
      <c r="Y570" s="1036"/>
      <c r="Z570" s="1037"/>
      <c r="AA570" s="1035" t="s">
        <v>293</v>
      </c>
      <c r="AB570" s="1036"/>
      <c r="AC570" s="1037"/>
      <c r="AD570" s="130">
        <v>51</v>
      </c>
      <c r="AE570" s="130" t="s">
        <v>294</v>
      </c>
      <c r="AF570" s="1089"/>
      <c r="AG570" s="1090"/>
      <c r="AH570" s="1091"/>
      <c r="AI570" s="1089"/>
      <c r="AJ570" s="1090"/>
      <c r="AK570" s="1091"/>
      <c r="AL570" s="318"/>
      <c r="AN570" s="191" t="str">
        <f t="shared" ref="AN570:AN589" si="35">$G$20</f>
        <v>■</v>
      </c>
    </row>
    <row r="571" spans="1:40">
      <c r="A571" s="113" t="str">
        <f t="shared" si="34"/>
        <v>ON</v>
      </c>
      <c r="B571" s="189"/>
      <c r="C571" s="1071">
        <v>3</v>
      </c>
      <c r="D571" s="1072"/>
      <c r="E571" s="1076" t="s">
        <v>297</v>
      </c>
      <c r="F571" s="1077"/>
      <c r="G571" s="1077"/>
      <c r="H571" s="1077"/>
      <c r="I571" s="1077"/>
      <c r="J571" s="1077"/>
      <c r="K571" s="1077"/>
      <c r="L571" s="1077"/>
      <c r="M571" s="1077"/>
      <c r="N571" s="1077"/>
      <c r="O571" s="1077"/>
      <c r="P571" s="1077"/>
      <c r="Q571" s="1077"/>
      <c r="R571" s="1077"/>
      <c r="S571" s="1077"/>
      <c r="T571" s="1078"/>
      <c r="U571" s="150" t="s">
        <v>298</v>
      </c>
      <c r="V571" s="1041" t="s">
        <v>299</v>
      </c>
      <c r="W571" s="1042"/>
      <c r="X571" s="1042"/>
      <c r="Y571" s="1042"/>
      <c r="Z571" s="1043"/>
      <c r="AA571" s="1041" t="s">
        <v>300</v>
      </c>
      <c r="AB571" s="1042"/>
      <c r="AC571" s="1043"/>
      <c r="AD571" s="131">
        <v>1</v>
      </c>
      <c r="AE571" s="131">
        <v>0</v>
      </c>
      <c r="AF571" s="1119"/>
      <c r="AG571" s="1120"/>
      <c r="AH571" s="1121"/>
      <c r="AI571" s="1119"/>
      <c r="AJ571" s="1120"/>
      <c r="AK571" s="1121"/>
      <c r="AL571" s="229" t="s">
        <v>301</v>
      </c>
      <c r="AN571" s="191" t="str">
        <f t="shared" si="35"/>
        <v>■</v>
      </c>
    </row>
    <row r="572" spans="1:40">
      <c r="A572" s="113" t="str">
        <f t="shared" si="34"/>
        <v>ON</v>
      </c>
      <c r="B572" s="189"/>
      <c r="C572" s="1056">
        <v>4</v>
      </c>
      <c r="D572" s="1057"/>
      <c r="E572" s="1073" t="s">
        <v>302</v>
      </c>
      <c r="F572" s="1074"/>
      <c r="G572" s="1074"/>
      <c r="H572" s="1074"/>
      <c r="I572" s="1074"/>
      <c r="J572" s="1074"/>
      <c r="K572" s="1074"/>
      <c r="L572" s="1074"/>
      <c r="M572" s="1074"/>
      <c r="N572" s="1074"/>
      <c r="O572" s="1074"/>
      <c r="P572" s="1074"/>
      <c r="Q572" s="1074"/>
      <c r="R572" s="1074"/>
      <c r="S572" s="1074"/>
      <c r="T572" s="1075"/>
      <c r="U572" s="151" t="s">
        <v>303</v>
      </c>
      <c r="V572" s="1035" t="s">
        <v>299</v>
      </c>
      <c r="W572" s="1036"/>
      <c r="X572" s="1036"/>
      <c r="Y572" s="1036"/>
      <c r="Z572" s="1037"/>
      <c r="AA572" s="1035" t="s">
        <v>300</v>
      </c>
      <c r="AB572" s="1036"/>
      <c r="AC572" s="1037"/>
      <c r="AD572" s="130">
        <v>1</v>
      </c>
      <c r="AE572" s="130">
        <v>0</v>
      </c>
      <c r="AF572" s="1089"/>
      <c r="AG572" s="1090"/>
      <c r="AH572" s="1091"/>
      <c r="AI572" s="1089"/>
      <c r="AJ572" s="1090"/>
      <c r="AK572" s="1091"/>
      <c r="AL572" s="318"/>
      <c r="AN572" s="191" t="str">
        <f t="shared" si="35"/>
        <v>■</v>
      </c>
    </row>
    <row r="573" spans="1:40">
      <c r="A573" s="113" t="str">
        <f t="shared" si="34"/>
        <v>ON</v>
      </c>
      <c r="B573" s="189"/>
      <c r="C573" s="1058">
        <v>5</v>
      </c>
      <c r="D573" s="1059"/>
      <c r="E573" s="1053" t="s">
        <v>304</v>
      </c>
      <c r="F573" s="1054"/>
      <c r="G573" s="1054"/>
      <c r="H573" s="1054"/>
      <c r="I573" s="1054"/>
      <c r="J573" s="1054"/>
      <c r="K573" s="1054"/>
      <c r="L573" s="1054"/>
      <c r="M573" s="1054"/>
      <c r="N573" s="1054"/>
      <c r="O573" s="1054"/>
      <c r="P573" s="1054"/>
      <c r="Q573" s="1054"/>
      <c r="R573" s="1054"/>
      <c r="S573" s="1054"/>
      <c r="T573" s="1055"/>
      <c r="U573" s="151" t="s">
        <v>305</v>
      </c>
      <c r="V573" s="1035" t="s">
        <v>292</v>
      </c>
      <c r="W573" s="1036"/>
      <c r="X573" s="1036"/>
      <c r="Y573" s="1036"/>
      <c r="Z573" s="1037"/>
      <c r="AA573" s="1035" t="s">
        <v>293</v>
      </c>
      <c r="AB573" s="1036"/>
      <c r="AC573" s="1037"/>
      <c r="AD573" s="130">
        <v>2</v>
      </c>
      <c r="AE573" s="130" t="s">
        <v>294</v>
      </c>
      <c r="AF573" s="1089"/>
      <c r="AG573" s="1090"/>
      <c r="AH573" s="1091"/>
      <c r="AI573" s="1089"/>
      <c r="AJ573" s="1090"/>
      <c r="AK573" s="1091"/>
      <c r="AL573" s="318"/>
      <c r="AN573" s="191" t="str">
        <f t="shared" si="35"/>
        <v>■</v>
      </c>
    </row>
    <row r="574" spans="1:40">
      <c r="A574" s="113" t="str">
        <f t="shared" si="34"/>
        <v>ON</v>
      </c>
      <c r="B574" s="189"/>
      <c r="C574" s="1058">
        <v>6</v>
      </c>
      <c r="D574" s="1059"/>
      <c r="E574" s="1053" t="s">
        <v>675</v>
      </c>
      <c r="F574" s="1054"/>
      <c r="G574" s="1054"/>
      <c r="H574" s="1054"/>
      <c r="I574" s="1054"/>
      <c r="J574" s="1054"/>
      <c r="K574" s="1054"/>
      <c r="L574" s="1054"/>
      <c r="M574" s="1054"/>
      <c r="N574" s="1054"/>
      <c r="O574" s="1054"/>
      <c r="P574" s="1054"/>
      <c r="Q574" s="1054"/>
      <c r="R574" s="1054"/>
      <c r="S574" s="1054"/>
      <c r="T574" s="1055"/>
      <c r="U574" s="151" t="s">
        <v>676</v>
      </c>
      <c r="V574" s="1035" t="s">
        <v>299</v>
      </c>
      <c r="W574" s="1036"/>
      <c r="X574" s="1036"/>
      <c r="Y574" s="1036"/>
      <c r="Z574" s="1037"/>
      <c r="AA574" s="1035" t="s">
        <v>300</v>
      </c>
      <c r="AB574" s="1036"/>
      <c r="AC574" s="1037"/>
      <c r="AD574" s="130">
        <v>1</v>
      </c>
      <c r="AE574" s="130">
        <v>0</v>
      </c>
      <c r="AF574" s="1089"/>
      <c r="AG574" s="1090"/>
      <c r="AH574" s="1091"/>
      <c r="AI574" s="1089"/>
      <c r="AJ574" s="1090"/>
      <c r="AK574" s="1091"/>
      <c r="AL574" s="318"/>
      <c r="AN574" s="191" t="str">
        <f t="shared" si="35"/>
        <v>■</v>
      </c>
    </row>
    <row r="575" spans="1:40">
      <c r="A575" s="113" t="str">
        <f t="shared" si="34"/>
        <v>ON</v>
      </c>
      <c r="B575" s="189"/>
      <c r="C575" s="1058">
        <v>7</v>
      </c>
      <c r="D575" s="1059"/>
      <c r="E575" s="1053" t="s">
        <v>779</v>
      </c>
      <c r="F575" s="1054"/>
      <c r="G575" s="1054"/>
      <c r="H575" s="1054"/>
      <c r="I575" s="1054"/>
      <c r="J575" s="1054"/>
      <c r="K575" s="1054"/>
      <c r="L575" s="1054"/>
      <c r="M575" s="1054"/>
      <c r="N575" s="1054"/>
      <c r="O575" s="1054"/>
      <c r="P575" s="1054"/>
      <c r="Q575" s="1054"/>
      <c r="R575" s="1054"/>
      <c r="S575" s="1054"/>
      <c r="T575" s="1055"/>
      <c r="U575" s="151" t="s">
        <v>780</v>
      </c>
      <c r="V575" s="1035" t="s">
        <v>299</v>
      </c>
      <c r="W575" s="1036"/>
      <c r="X575" s="1036"/>
      <c r="Y575" s="1036"/>
      <c r="Z575" s="1037"/>
      <c r="AA575" s="1035" t="s">
        <v>293</v>
      </c>
      <c r="AB575" s="1036"/>
      <c r="AC575" s="1037"/>
      <c r="AD575" s="130">
        <v>8</v>
      </c>
      <c r="AE575" s="130" t="s">
        <v>294</v>
      </c>
      <c r="AF575" s="1089"/>
      <c r="AG575" s="1090"/>
      <c r="AH575" s="1091"/>
      <c r="AI575" s="1089"/>
      <c r="AJ575" s="1090"/>
      <c r="AK575" s="1091"/>
      <c r="AL575" s="318"/>
      <c r="AN575" s="191" t="str">
        <f t="shared" si="35"/>
        <v>■</v>
      </c>
    </row>
    <row r="576" spans="1:40">
      <c r="A576" s="113" t="str">
        <f t="shared" si="34"/>
        <v>ON</v>
      </c>
      <c r="B576" s="189"/>
      <c r="C576" s="1058">
        <v>8</v>
      </c>
      <c r="D576" s="1059"/>
      <c r="E576" s="1053" t="s">
        <v>781</v>
      </c>
      <c r="F576" s="1054"/>
      <c r="G576" s="1054"/>
      <c r="H576" s="1054"/>
      <c r="I576" s="1054"/>
      <c r="J576" s="1054"/>
      <c r="K576" s="1054"/>
      <c r="L576" s="1054"/>
      <c r="M576" s="1054"/>
      <c r="N576" s="1054"/>
      <c r="O576" s="1054"/>
      <c r="P576" s="1054"/>
      <c r="Q576" s="1054"/>
      <c r="R576" s="1054"/>
      <c r="S576" s="1054"/>
      <c r="T576" s="1055"/>
      <c r="U576" s="151" t="s">
        <v>782</v>
      </c>
      <c r="V576" s="1035" t="s">
        <v>299</v>
      </c>
      <c r="W576" s="1036"/>
      <c r="X576" s="1036"/>
      <c r="Y576" s="1036"/>
      <c r="Z576" s="1037"/>
      <c r="AA576" s="1035" t="s">
        <v>293</v>
      </c>
      <c r="AB576" s="1036"/>
      <c r="AC576" s="1037"/>
      <c r="AD576" s="130">
        <v>8</v>
      </c>
      <c r="AE576" s="130" t="s">
        <v>294</v>
      </c>
      <c r="AF576" s="1089"/>
      <c r="AG576" s="1090"/>
      <c r="AH576" s="1091"/>
      <c r="AI576" s="1089"/>
      <c r="AJ576" s="1090"/>
      <c r="AK576" s="1091"/>
      <c r="AL576" s="318"/>
      <c r="AN576" s="191" t="str">
        <f t="shared" si="35"/>
        <v>■</v>
      </c>
    </row>
    <row r="577" spans="1:40">
      <c r="A577" s="113" t="str">
        <f t="shared" si="34"/>
        <v>ON</v>
      </c>
      <c r="B577" s="189"/>
      <c r="C577" s="1058">
        <v>9</v>
      </c>
      <c r="D577" s="1059"/>
      <c r="E577" s="1053" t="s">
        <v>783</v>
      </c>
      <c r="F577" s="1054"/>
      <c r="G577" s="1054"/>
      <c r="H577" s="1054"/>
      <c r="I577" s="1054"/>
      <c r="J577" s="1054"/>
      <c r="K577" s="1054"/>
      <c r="L577" s="1054"/>
      <c r="M577" s="1054"/>
      <c r="N577" s="1054"/>
      <c r="O577" s="1054"/>
      <c r="P577" s="1054"/>
      <c r="Q577" s="1054"/>
      <c r="R577" s="1054"/>
      <c r="S577" s="1054"/>
      <c r="T577" s="1055"/>
      <c r="U577" s="151" t="s">
        <v>784</v>
      </c>
      <c r="V577" s="1035" t="s">
        <v>299</v>
      </c>
      <c r="W577" s="1036"/>
      <c r="X577" s="1036"/>
      <c r="Y577" s="1036"/>
      <c r="Z577" s="1037"/>
      <c r="AA577" s="1035" t="s">
        <v>293</v>
      </c>
      <c r="AB577" s="1036"/>
      <c r="AC577" s="1037"/>
      <c r="AD577" s="130">
        <v>12</v>
      </c>
      <c r="AE577" s="130" t="s">
        <v>294</v>
      </c>
      <c r="AF577" s="1089"/>
      <c r="AG577" s="1090"/>
      <c r="AH577" s="1091"/>
      <c r="AI577" s="1089"/>
      <c r="AJ577" s="1090"/>
      <c r="AK577" s="1091"/>
      <c r="AL577" s="318"/>
      <c r="AN577" s="191" t="str">
        <f t="shared" si="35"/>
        <v>■</v>
      </c>
    </row>
    <row r="578" spans="1:40">
      <c r="A578" s="113" t="str">
        <f t="shared" si="34"/>
        <v>ON</v>
      </c>
      <c r="B578" s="189"/>
      <c r="C578" s="1058">
        <v>10</v>
      </c>
      <c r="D578" s="1059"/>
      <c r="E578" s="1053" t="s">
        <v>785</v>
      </c>
      <c r="F578" s="1054"/>
      <c r="G578" s="1054"/>
      <c r="H578" s="1054"/>
      <c r="I578" s="1054"/>
      <c r="J578" s="1054"/>
      <c r="K578" s="1054"/>
      <c r="L578" s="1054"/>
      <c r="M578" s="1054"/>
      <c r="N578" s="1054"/>
      <c r="O578" s="1054"/>
      <c r="P578" s="1054"/>
      <c r="Q578" s="1054"/>
      <c r="R578" s="1054"/>
      <c r="S578" s="1054"/>
      <c r="T578" s="1055"/>
      <c r="U578" s="151" t="s">
        <v>786</v>
      </c>
      <c r="V578" s="1035" t="s">
        <v>299</v>
      </c>
      <c r="W578" s="1036"/>
      <c r="X578" s="1036"/>
      <c r="Y578" s="1036"/>
      <c r="Z578" s="1037"/>
      <c r="AA578" s="1035" t="s">
        <v>293</v>
      </c>
      <c r="AB578" s="1036"/>
      <c r="AC578" s="1037"/>
      <c r="AD578" s="130">
        <v>30</v>
      </c>
      <c r="AE578" s="130" t="s">
        <v>294</v>
      </c>
      <c r="AF578" s="1089"/>
      <c r="AG578" s="1090"/>
      <c r="AH578" s="1091"/>
      <c r="AI578" s="1089"/>
      <c r="AJ578" s="1090"/>
      <c r="AK578" s="1091"/>
      <c r="AL578" s="318"/>
      <c r="AN578" s="191" t="str">
        <f t="shared" si="35"/>
        <v>■</v>
      </c>
    </row>
    <row r="579" spans="1:40">
      <c r="A579" s="113" t="str">
        <f t="shared" si="34"/>
        <v>ON</v>
      </c>
      <c r="B579" s="189"/>
      <c r="C579" s="1058">
        <v>11</v>
      </c>
      <c r="D579" s="1059"/>
      <c r="E579" s="1053" t="s">
        <v>787</v>
      </c>
      <c r="F579" s="1054"/>
      <c r="G579" s="1054"/>
      <c r="H579" s="1054"/>
      <c r="I579" s="1054"/>
      <c r="J579" s="1054"/>
      <c r="K579" s="1054"/>
      <c r="L579" s="1054"/>
      <c r="M579" s="1054"/>
      <c r="N579" s="1054"/>
      <c r="O579" s="1054"/>
      <c r="P579" s="1054"/>
      <c r="Q579" s="1054"/>
      <c r="R579" s="1054"/>
      <c r="S579" s="1054"/>
      <c r="T579" s="1055"/>
      <c r="U579" s="151" t="s">
        <v>788</v>
      </c>
      <c r="V579" s="1035" t="s">
        <v>299</v>
      </c>
      <c r="W579" s="1036"/>
      <c r="X579" s="1036"/>
      <c r="Y579" s="1036"/>
      <c r="Z579" s="1037"/>
      <c r="AA579" s="1035" t="s">
        <v>300</v>
      </c>
      <c r="AB579" s="1036"/>
      <c r="AC579" s="1037"/>
      <c r="AD579" s="130">
        <v>1</v>
      </c>
      <c r="AE579" s="130">
        <v>0</v>
      </c>
      <c r="AF579" s="1089"/>
      <c r="AG579" s="1090"/>
      <c r="AH579" s="1091"/>
      <c r="AI579" s="1089"/>
      <c r="AJ579" s="1090"/>
      <c r="AK579" s="1091"/>
      <c r="AL579" s="318"/>
      <c r="AN579" s="191" t="str">
        <f t="shared" si="35"/>
        <v>■</v>
      </c>
    </row>
    <row r="580" spans="1:40">
      <c r="A580" s="113" t="str">
        <f t="shared" si="34"/>
        <v>ON</v>
      </c>
      <c r="B580" s="189"/>
      <c r="C580" s="1058">
        <v>12</v>
      </c>
      <c r="D580" s="1059"/>
      <c r="E580" s="1053" t="s">
        <v>1727</v>
      </c>
      <c r="F580" s="1054"/>
      <c r="G580" s="1054"/>
      <c r="H580" s="1054"/>
      <c r="I580" s="1054"/>
      <c r="J580" s="1054"/>
      <c r="K580" s="1054"/>
      <c r="L580" s="1054"/>
      <c r="M580" s="1054"/>
      <c r="N580" s="1054"/>
      <c r="O580" s="1054"/>
      <c r="P580" s="1054"/>
      <c r="Q580" s="1054"/>
      <c r="R580" s="1054"/>
      <c r="S580" s="1054"/>
      <c r="T580" s="1055"/>
      <c r="U580" s="151" t="s">
        <v>1728</v>
      </c>
      <c r="V580" s="1035" t="s">
        <v>292</v>
      </c>
      <c r="W580" s="1036"/>
      <c r="X580" s="1036"/>
      <c r="Y580" s="1036"/>
      <c r="Z580" s="1037"/>
      <c r="AA580" s="1035" t="s">
        <v>293</v>
      </c>
      <c r="AB580" s="1036"/>
      <c r="AC580" s="1037"/>
      <c r="AD580" s="130">
        <v>100</v>
      </c>
      <c r="AE580" s="130" t="s">
        <v>294</v>
      </c>
      <c r="AF580" s="1089"/>
      <c r="AG580" s="1090"/>
      <c r="AH580" s="1091"/>
      <c r="AI580" s="1089"/>
      <c r="AJ580" s="1090"/>
      <c r="AK580" s="1091"/>
      <c r="AL580" s="318"/>
      <c r="AN580" s="191" t="str">
        <f t="shared" si="35"/>
        <v>■</v>
      </c>
    </row>
    <row r="581" spans="1:40">
      <c r="A581" s="113" t="str">
        <f t="shared" si="34"/>
        <v>ON</v>
      </c>
      <c r="B581" s="189"/>
      <c r="C581" s="1058">
        <v>13</v>
      </c>
      <c r="D581" s="1059"/>
      <c r="E581" s="1053" t="s">
        <v>791</v>
      </c>
      <c r="F581" s="1054"/>
      <c r="G581" s="1054"/>
      <c r="H581" s="1054"/>
      <c r="I581" s="1054"/>
      <c r="J581" s="1054"/>
      <c r="K581" s="1054"/>
      <c r="L581" s="1054"/>
      <c r="M581" s="1054"/>
      <c r="N581" s="1054"/>
      <c r="O581" s="1054"/>
      <c r="P581" s="1054"/>
      <c r="Q581" s="1054"/>
      <c r="R581" s="1054"/>
      <c r="S581" s="1054"/>
      <c r="T581" s="1055"/>
      <c r="U581" s="151" t="s">
        <v>792</v>
      </c>
      <c r="V581" s="1035" t="s">
        <v>299</v>
      </c>
      <c r="W581" s="1036"/>
      <c r="X581" s="1036"/>
      <c r="Y581" s="1036"/>
      <c r="Z581" s="1037"/>
      <c r="AA581" s="1035" t="s">
        <v>293</v>
      </c>
      <c r="AB581" s="1036"/>
      <c r="AC581" s="1037"/>
      <c r="AD581" s="130">
        <v>8</v>
      </c>
      <c r="AE581" s="130" t="s">
        <v>294</v>
      </c>
      <c r="AF581" s="1089"/>
      <c r="AG581" s="1090"/>
      <c r="AH581" s="1091"/>
      <c r="AI581" s="1089"/>
      <c r="AJ581" s="1090"/>
      <c r="AK581" s="1091"/>
      <c r="AL581" s="318"/>
      <c r="AN581" s="191" t="str">
        <f t="shared" si="35"/>
        <v>■</v>
      </c>
    </row>
    <row r="582" spans="1:40">
      <c r="A582" s="113" t="str">
        <f t="shared" si="34"/>
        <v>ON</v>
      </c>
      <c r="B582" s="189"/>
      <c r="C582" s="1058">
        <v>14</v>
      </c>
      <c r="D582" s="1059"/>
      <c r="E582" s="1053" t="s">
        <v>793</v>
      </c>
      <c r="F582" s="1054"/>
      <c r="G582" s="1054"/>
      <c r="H582" s="1054"/>
      <c r="I582" s="1054"/>
      <c r="J582" s="1054"/>
      <c r="K582" s="1054"/>
      <c r="L582" s="1054"/>
      <c r="M582" s="1054"/>
      <c r="N582" s="1054"/>
      <c r="O582" s="1054"/>
      <c r="P582" s="1054"/>
      <c r="Q582" s="1054"/>
      <c r="R582" s="1054"/>
      <c r="S582" s="1054"/>
      <c r="T582" s="1055"/>
      <c r="U582" s="151" t="s">
        <v>794</v>
      </c>
      <c r="V582" s="1035" t="s">
        <v>299</v>
      </c>
      <c r="W582" s="1036"/>
      <c r="X582" s="1036"/>
      <c r="Y582" s="1036"/>
      <c r="Z582" s="1037"/>
      <c r="AA582" s="1035" t="s">
        <v>293</v>
      </c>
      <c r="AB582" s="1036"/>
      <c r="AC582" s="1037"/>
      <c r="AD582" s="130">
        <v>8</v>
      </c>
      <c r="AE582" s="130" t="s">
        <v>294</v>
      </c>
      <c r="AF582" s="1089"/>
      <c r="AG582" s="1090"/>
      <c r="AH582" s="1091"/>
      <c r="AI582" s="1089"/>
      <c r="AJ582" s="1090"/>
      <c r="AK582" s="1091"/>
      <c r="AL582" s="318"/>
      <c r="AN582" s="191" t="str">
        <f t="shared" si="35"/>
        <v>■</v>
      </c>
    </row>
    <row r="583" spans="1:40">
      <c r="A583" s="113" t="str">
        <f t="shared" si="34"/>
        <v>ON</v>
      </c>
      <c r="B583" s="189"/>
      <c r="C583" s="1058">
        <v>15</v>
      </c>
      <c r="D583" s="1059"/>
      <c r="E583" s="1053" t="s">
        <v>795</v>
      </c>
      <c r="F583" s="1054"/>
      <c r="G583" s="1054"/>
      <c r="H583" s="1054"/>
      <c r="I583" s="1054"/>
      <c r="J583" s="1054"/>
      <c r="K583" s="1054"/>
      <c r="L583" s="1054"/>
      <c r="M583" s="1054"/>
      <c r="N583" s="1054"/>
      <c r="O583" s="1054"/>
      <c r="P583" s="1054"/>
      <c r="Q583" s="1054"/>
      <c r="R583" s="1054"/>
      <c r="S583" s="1054"/>
      <c r="T583" s="1055"/>
      <c r="U583" s="151" t="s">
        <v>796</v>
      </c>
      <c r="V583" s="1035" t="s">
        <v>299</v>
      </c>
      <c r="W583" s="1036"/>
      <c r="X583" s="1036"/>
      <c r="Y583" s="1036"/>
      <c r="Z583" s="1037"/>
      <c r="AA583" s="1035" t="s">
        <v>293</v>
      </c>
      <c r="AB583" s="1036"/>
      <c r="AC583" s="1037"/>
      <c r="AD583" s="130">
        <v>8</v>
      </c>
      <c r="AE583" s="130" t="s">
        <v>294</v>
      </c>
      <c r="AF583" s="1089"/>
      <c r="AG583" s="1090"/>
      <c r="AH583" s="1091"/>
      <c r="AI583" s="1089"/>
      <c r="AJ583" s="1090"/>
      <c r="AK583" s="1091"/>
      <c r="AL583" s="318"/>
      <c r="AN583" s="191" t="str">
        <f t="shared" si="35"/>
        <v>■</v>
      </c>
    </row>
    <row r="584" spans="1:40">
      <c r="A584" s="113" t="str">
        <f t="shared" si="34"/>
        <v>ON</v>
      </c>
      <c r="B584" s="189"/>
      <c r="C584" s="1058">
        <v>16</v>
      </c>
      <c r="D584" s="1059"/>
      <c r="E584" s="1053" t="s">
        <v>797</v>
      </c>
      <c r="F584" s="1054"/>
      <c r="G584" s="1054"/>
      <c r="H584" s="1054"/>
      <c r="I584" s="1054"/>
      <c r="J584" s="1054"/>
      <c r="K584" s="1054"/>
      <c r="L584" s="1054"/>
      <c r="M584" s="1054"/>
      <c r="N584" s="1054"/>
      <c r="O584" s="1054"/>
      <c r="P584" s="1054"/>
      <c r="Q584" s="1054"/>
      <c r="R584" s="1054"/>
      <c r="S584" s="1054"/>
      <c r="T584" s="1055"/>
      <c r="U584" s="151" t="s">
        <v>798</v>
      </c>
      <c r="V584" s="1035" t="s">
        <v>299</v>
      </c>
      <c r="W584" s="1036"/>
      <c r="X584" s="1036"/>
      <c r="Y584" s="1036"/>
      <c r="Z584" s="1037"/>
      <c r="AA584" s="1035" t="s">
        <v>293</v>
      </c>
      <c r="AB584" s="1036"/>
      <c r="AC584" s="1037"/>
      <c r="AD584" s="130">
        <v>8</v>
      </c>
      <c r="AE584" s="130" t="s">
        <v>294</v>
      </c>
      <c r="AF584" s="1089"/>
      <c r="AG584" s="1090"/>
      <c r="AH584" s="1091"/>
      <c r="AI584" s="1089"/>
      <c r="AJ584" s="1090"/>
      <c r="AK584" s="1091"/>
      <c r="AL584" s="318"/>
      <c r="AN584" s="191" t="str">
        <f t="shared" si="35"/>
        <v>■</v>
      </c>
    </row>
    <row r="585" spans="1:40">
      <c r="A585" s="113" t="str">
        <f t="shared" si="34"/>
        <v>ON</v>
      </c>
      <c r="B585" s="189"/>
      <c r="C585" s="1058">
        <v>17</v>
      </c>
      <c r="D585" s="1059"/>
      <c r="E585" s="1053" t="s">
        <v>799</v>
      </c>
      <c r="F585" s="1054"/>
      <c r="G585" s="1054"/>
      <c r="H585" s="1054"/>
      <c r="I585" s="1054"/>
      <c r="J585" s="1054"/>
      <c r="K585" s="1054"/>
      <c r="L585" s="1054"/>
      <c r="M585" s="1054"/>
      <c r="N585" s="1054"/>
      <c r="O585" s="1054"/>
      <c r="P585" s="1054"/>
      <c r="Q585" s="1054"/>
      <c r="R585" s="1054"/>
      <c r="S585" s="1054"/>
      <c r="T585" s="1055"/>
      <c r="U585" s="151" t="s">
        <v>800</v>
      </c>
      <c r="V585" s="1035" t="s">
        <v>299</v>
      </c>
      <c r="W585" s="1036"/>
      <c r="X585" s="1036"/>
      <c r="Y585" s="1036"/>
      <c r="Z585" s="1037"/>
      <c r="AA585" s="1035" t="s">
        <v>293</v>
      </c>
      <c r="AB585" s="1036"/>
      <c r="AC585" s="1037"/>
      <c r="AD585" s="130">
        <v>8</v>
      </c>
      <c r="AE585" s="130" t="s">
        <v>294</v>
      </c>
      <c r="AF585" s="1089"/>
      <c r="AG585" s="1090"/>
      <c r="AH585" s="1091"/>
      <c r="AI585" s="1089"/>
      <c r="AJ585" s="1090"/>
      <c r="AK585" s="1091"/>
      <c r="AL585" s="318"/>
      <c r="AN585" s="191" t="str">
        <f t="shared" si="35"/>
        <v>■</v>
      </c>
    </row>
    <row r="586" spans="1:40">
      <c r="A586" s="113" t="str">
        <f t="shared" si="34"/>
        <v>ON</v>
      </c>
      <c r="B586" s="189"/>
      <c r="C586" s="1058">
        <v>18</v>
      </c>
      <c r="D586" s="1059"/>
      <c r="E586" s="1053" t="s">
        <v>801</v>
      </c>
      <c r="F586" s="1054"/>
      <c r="G586" s="1054"/>
      <c r="H586" s="1054"/>
      <c r="I586" s="1054"/>
      <c r="J586" s="1054"/>
      <c r="K586" s="1054"/>
      <c r="L586" s="1054"/>
      <c r="M586" s="1054"/>
      <c r="N586" s="1054"/>
      <c r="O586" s="1054"/>
      <c r="P586" s="1054"/>
      <c r="Q586" s="1054"/>
      <c r="R586" s="1054"/>
      <c r="S586" s="1054"/>
      <c r="T586" s="1055"/>
      <c r="U586" s="151" t="s">
        <v>802</v>
      </c>
      <c r="V586" s="1035" t="s">
        <v>299</v>
      </c>
      <c r="W586" s="1036"/>
      <c r="X586" s="1036"/>
      <c r="Y586" s="1036"/>
      <c r="Z586" s="1037"/>
      <c r="AA586" s="1035" t="s">
        <v>293</v>
      </c>
      <c r="AB586" s="1036"/>
      <c r="AC586" s="1037"/>
      <c r="AD586" s="130">
        <v>8</v>
      </c>
      <c r="AE586" s="130" t="s">
        <v>294</v>
      </c>
      <c r="AF586" s="1089"/>
      <c r="AG586" s="1090"/>
      <c r="AH586" s="1091"/>
      <c r="AI586" s="1089"/>
      <c r="AJ586" s="1090"/>
      <c r="AK586" s="1091"/>
      <c r="AL586" s="318"/>
      <c r="AN586" s="191" t="str">
        <f t="shared" si="35"/>
        <v>■</v>
      </c>
    </row>
    <row r="587" spans="1:40">
      <c r="A587" s="113" t="str">
        <f t="shared" si="34"/>
        <v>ON</v>
      </c>
      <c r="B587" s="310"/>
      <c r="C587" s="1071">
        <v>19</v>
      </c>
      <c r="D587" s="1072"/>
      <c r="E587" s="1065" t="s">
        <v>803</v>
      </c>
      <c r="F587" s="1066"/>
      <c r="G587" s="1066"/>
      <c r="H587" s="1066"/>
      <c r="I587" s="1066"/>
      <c r="J587" s="1066"/>
      <c r="K587" s="1066"/>
      <c r="L587" s="1066"/>
      <c r="M587" s="1066"/>
      <c r="N587" s="1066"/>
      <c r="O587" s="1066"/>
      <c r="P587" s="1066"/>
      <c r="Q587" s="1066"/>
      <c r="R587" s="1066"/>
      <c r="S587" s="1066"/>
      <c r="T587" s="1067"/>
      <c r="U587" s="150" t="s">
        <v>804</v>
      </c>
      <c r="V587" s="1041" t="s">
        <v>292</v>
      </c>
      <c r="W587" s="1042"/>
      <c r="X587" s="1042"/>
      <c r="Y587" s="1042"/>
      <c r="Z587" s="1043"/>
      <c r="AA587" s="1041" t="s">
        <v>293</v>
      </c>
      <c r="AB587" s="1042"/>
      <c r="AC587" s="1043"/>
      <c r="AD587" s="131">
        <v>50</v>
      </c>
      <c r="AE587" s="131" t="s">
        <v>294</v>
      </c>
      <c r="AF587" s="1092"/>
      <c r="AG587" s="1093"/>
      <c r="AH587" s="1094"/>
      <c r="AI587" s="1092"/>
      <c r="AJ587" s="1093"/>
      <c r="AK587" s="1094"/>
      <c r="AL587" s="260" t="s">
        <v>314</v>
      </c>
      <c r="AN587" s="191" t="str">
        <f t="shared" si="35"/>
        <v>■</v>
      </c>
    </row>
    <row r="588" spans="1:40">
      <c r="A588" s="113" t="str">
        <f t="shared" si="34"/>
        <v>ON</v>
      </c>
      <c r="B588" s="189"/>
      <c r="C588" s="1058">
        <v>20</v>
      </c>
      <c r="D588" s="1059"/>
      <c r="E588" s="1053" t="s">
        <v>1723</v>
      </c>
      <c r="F588" s="1054"/>
      <c r="G588" s="1054"/>
      <c r="H588" s="1054"/>
      <c r="I588" s="1054"/>
      <c r="J588" s="1054"/>
      <c r="K588" s="1054"/>
      <c r="L588" s="1054"/>
      <c r="M588" s="1054"/>
      <c r="N588" s="1054"/>
      <c r="O588" s="1054"/>
      <c r="P588" s="1054"/>
      <c r="Q588" s="1054"/>
      <c r="R588" s="1054"/>
      <c r="S588" s="1054"/>
      <c r="T588" s="1055"/>
      <c r="U588" s="151" t="s">
        <v>323</v>
      </c>
      <c r="V588" s="1035" t="s">
        <v>299</v>
      </c>
      <c r="W588" s="1036"/>
      <c r="X588" s="1036"/>
      <c r="Y588" s="1036"/>
      <c r="Z588" s="1037"/>
      <c r="AA588" s="1035" t="s">
        <v>293</v>
      </c>
      <c r="AB588" s="1036"/>
      <c r="AC588" s="1037"/>
      <c r="AD588" s="130">
        <v>6</v>
      </c>
      <c r="AE588" s="130" t="s">
        <v>294</v>
      </c>
      <c r="AF588" s="1089"/>
      <c r="AG588" s="1090"/>
      <c r="AH588" s="1091"/>
      <c r="AI588" s="1089"/>
      <c r="AJ588" s="1090"/>
      <c r="AK588" s="1091"/>
      <c r="AL588" s="318"/>
      <c r="AN588" s="191" t="str">
        <f t="shared" si="35"/>
        <v>■</v>
      </c>
    </row>
    <row r="589" spans="1:40">
      <c r="A589" s="113" t="str">
        <f t="shared" si="34"/>
        <v>ON</v>
      </c>
      <c r="B589" s="189"/>
      <c r="C589" s="1058">
        <v>21</v>
      </c>
      <c r="D589" s="1059"/>
      <c r="E589" s="1053" t="s">
        <v>324</v>
      </c>
      <c r="F589" s="1054"/>
      <c r="G589" s="1054"/>
      <c r="H589" s="1054"/>
      <c r="I589" s="1054"/>
      <c r="J589" s="1054"/>
      <c r="K589" s="1054"/>
      <c r="L589" s="1054"/>
      <c r="M589" s="1054"/>
      <c r="N589" s="1054"/>
      <c r="O589" s="1054"/>
      <c r="P589" s="1054"/>
      <c r="Q589" s="1054"/>
      <c r="R589" s="1054"/>
      <c r="S589" s="1054"/>
      <c r="T589" s="1055"/>
      <c r="U589" s="151" t="s">
        <v>325</v>
      </c>
      <c r="V589" s="1035" t="s">
        <v>299</v>
      </c>
      <c r="W589" s="1036"/>
      <c r="X589" s="1036"/>
      <c r="Y589" s="1036"/>
      <c r="Z589" s="1037"/>
      <c r="AA589" s="1035" t="s">
        <v>293</v>
      </c>
      <c r="AB589" s="1036"/>
      <c r="AC589" s="1037"/>
      <c r="AD589" s="130">
        <v>6</v>
      </c>
      <c r="AE589" s="130" t="s">
        <v>294</v>
      </c>
      <c r="AF589" s="1089"/>
      <c r="AG589" s="1090"/>
      <c r="AH589" s="1091"/>
      <c r="AI589" s="1089"/>
      <c r="AJ589" s="1090"/>
      <c r="AK589" s="1091"/>
      <c r="AL589" s="318"/>
      <c r="AN589" s="191" t="str">
        <f t="shared" si="35"/>
        <v>■</v>
      </c>
    </row>
    <row r="590" spans="1:40">
      <c r="A590" s="133"/>
      <c r="B590" s="189"/>
      <c r="C590" s="134"/>
      <c r="D590" s="134"/>
      <c r="E590" s="136"/>
      <c r="F590" s="136"/>
      <c r="G590" s="136"/>
      <c r="H590" s="136"/>
      <c r="I590" s="136"/>
      <c r="J590" s="136"/>
      <c r="K590" s="136"/>
      <c r="L590" s="136"/>
      <c r="M590" s="136"/>
      <c r="N590" s="136"/>
      <c r="O590" s="136"/>
      <c r="P590" s="136"/>
      <c r="Q590" s="136"/>
      <c r="R590" s="136"/>
      <c r="S590" s="136"/>
      <c r="T590" s="136"/>
      <c r="U590" s="31" t="s">
        <v>806</v>
      </c>
      <c r="V590" s="128"/>
      <c r="W590" s="128"/>
      <c r="X590" s="128"/>
      <c r="Y590" s="128"/>
      <c r="Z590" s="128"/>
      <c r="AA590" s="128"/>
      <c r="AB590" s="128"/>
      <c r="AC590" s="128"/>
      <c r="AD590" s="129"/>
      <c r="AE590" s="129"/>
      <c r="AF590" s="335"/>
      <c r="AG590" s="335"/>
      <c r="AH590" s="335"/>
      <c r="AI590" s="335"/>
      <c r="AJ590" s="335"/>
      <c r="AK590" s="335"/>
    </row>
    <row r="591" spans="1:40">
      <c r="B591" s="189"/>
      <c r="AF591" s="352"/>
      <c r="AG591" s="352"/>
      <c r="AH591" s="352"/>
      <c r="AJ591" s="352"/>
      <c r="AK591" s="352"/>
    </row>
    <row r="592" spans="1:40">
      <c r="B592" s="189"/>
      <c r="C592" s="353" t="s">
        <v>807</v>
      </c>
      <c r="AF592" s="352"/>
      <c r="AG592" s="352"/>
      <c r="AH592" s="352"/>
      <c r="AI592" s="352"/>
      <c r="AJ592" s="352"/>
      <c r="AK592" s="352"/>
    </row>
    <row r="593" spans="2:39">
      <c r="B593" s="189"/>
      <c r="C593" s="353"/>
      <c r="AF593" s="352"/>
      <c r="AG593" s="352"/>
      <c r="AH593" s="352"/>
      <c r="AI593" s="352"/>
      <c r="AJ593" s="352"/>
      <c r="AK593" s="352"/>
    </row>
    <row r="594" spans="2:39">
      <c r="B594" s="189"/>
      <c r="C594" s="353"/>
      <c r="AF594" s="352"/>
      <c r="AG594" s="352"/>
      <c r="AH594" s="352"/>
      <c r="AI594" s="352"/>
      <c r="AJ594" s="352"/>
      <c r="AK594" s="352"/>
    </row>
    <row r="595" spans="2:39">
      <c r="B595" s="189"/>
      <c r="C595" s="353"/>
      <c r="AF595" s="352"/>
      <c r="AG595" s="352"/>
      <c r="AH595" s="352"/>
      <c r="AI595" s="352"/>
      <c r="AJ595" s="352"/>
      <c r="AK595" s="352"/>
    </row>
    <row r="596" spans="2:39">
      <c r="B596" s="189"/>
      <c r="C596" s="353"/>
      <c r="AF596" s="352"/>
      <c r="AG596" s="352"/>
      <c r="AH596" s="352"/>
      <c r="AI596" s="352"/>
      <c r="AJ596" s="352"/>
      <c r="AK596" s="352"/>
    </row>
    <row r="597" spans="2:39">
      <c r="B597" s="189"/>
      <c r="C597" s="353"/>
      <c r="AF597" s="352"/>
      <c r="AG597" s="352"/>
      <c r="AH597" s="352"/>
      <c r="AI597" s="352"/>
      <c r="AJ597" s="352"/>
      <c r="AK597" s="352"/>
    </row>
    <row r="598" spans="2:39">
      <c r="B598" s="189"/>
      <c r="C598" s="353"/>
      <c r="AF598" s="352"/>
      <c r="AG598" s="352"/>
      <c r="AH598" s="352"/>
      <c r="AI598" s="352"/>
      <c r="AJ598" s="352"/>
      <c r="AK598" s="352"/>
    </row>
    <row r="599" spans="2:39">
      <c r="B599" s="189"/>
      <c r="AF599" s="352"/>
      <c r="AG599" s="352"/>
      <c r="AH599" s="352"/>
      <c r="AI599" s="352"/>
      <c r="AJ599" s="352"/>
      <c r="AK599" s="352"/>
    </row>
    <row r="600" spans="2:39">
      <c r="B600" s="189"/>
      <c r="AF600" s="352"/>
      <c r="AG600" s="352"/>
      <c r="AH600" s="352"/>
      <c r="AI600" s="352"/>
      <c r="AJ600" s="352"/>
      <c r="AK600" s="352"/>
    </row>
    <row r="601" spans="2:39">
      <c r="B601" s="189"/>
      <c r="AF601" s="352"/>
      <c r="AG601" s="352"/>
      <c r="AH601" s="352"/>
      <c r="AI601" s="352"/>
      <c r="AJ601" s="352"/>
      <c r="AK601" s="352"/>
    </row>
    <row r="602" spans="2:39">
      <c r="B602" s="189"/>
      <c r="AF602" s="352"/>
      <c r="AG602" s="352"/>
      <c r="AH602" s="352"/>
      <c r="AI602" s="352"/>
      <c r="AJ602" s="352"/>
      <c r="AK602" s="352"/>
    </row>
    <row r="603" spans="2:39">
      <c r="B603" s="354"/>
      <c r="C603" s="341"/>
      <c r="D603" s="341"/>
      <c r="E603" s="341"/>
      <c r="F603" s="341"/>
      <c r="G603" s="341"/>
      <c r="H603" s="341"/>
      <c r="I603" s="341"/>
      <c r="J603" s="341"/>
      <c r="K603" s="341"/>
      <c r="L603" s="341"/>
      <c r="M603" s="341"/>
      <c r="N603" s="341"/>
      <c r="O603" s="341"/>
      <c r="P603" s="341"/>
      <c r="Q603" s="341"/>
      <c r="R603" s="341"/>
      <c r="S603" s="341"/>
      <c r="T603" s="341"/>
      <c r="U603" s="330"/>
      <c r="V603" s="341"/>
      <c r="W603" s="341"/>
      <c r="X603" s="341"/>
      <c r="Y603" s="341"/>
      <c r="Z603" s="341"/>
      <c r="AA603" s="342"/>
      <c r="AB603" s="342"/>
      <c r="AC603" s="342"/>
      <c r="AD603" s="341"/>
      <c r="AE603" s="341"/>
      <c r="AF603" s="355"/>
      <c r="AG603" s="355"/>
      <c r="AH603" s="355"/>
      <c r="AI603" s="355"/>
      <c r="AJ603" s="355"/>
      <c r="AK603" s="355"/>
      <c r="AL603" s="344"/>
      <c r="AM603" s="356"/>
    </row>
    <row r="604" spans="2:39">
      <c r="AF604" s="352"/>
      <c r="AG604" s="352"/>
      <c r="AH604" s="352"/>
      <c r="AI604" s="352"/>
      <c r="AJ604" s="352"/>
      <c r="AK604" s="352"/>
    </row>
    <row r="605" spans="2:39">
      <c r="AF605" s="352"/>
      <c r="AG605" s="352"/>
      <c r="AH605" s="352"/>
      <c r="AI605" s="352"/>
      <c r="AJ605" s="352"/>
      <c r="AK605" s="352"/>
    </row>
    <row r="606" spans="2:39">
      <c r="AF606" s="352"/>
      <c r="AG606" s="352"/>
      <c r="AH606" s="352"/>
      <c r="AI606" s="352"/>
      <c r="AJ606" s="352"/>
      <c r="AK606" s="352"/>
    </row>
    <row r="607" spans="2:39">
      <c r="AF607" s="352"/>
      <c r="AG607" s="352"/>
      <c r="AH607" s="352"/>
      <c r="AI607" s="352"/>
      <c r="AJ607" s="352"/>
      <c r="AK607" s="352"/>
    </row>
    <row r="608" spans="2:39">
      <c r="AF608" s="352"/>
      <c r="AG608" s="352"/>
      <c r="AH608" s="352"/>
      <c r="AI608" s="352"/>
      <c r="AJ608" s="352"/>
      <c r="AK608" s="352"/>
    </row>
    <row r="609" spans="2:37">
      <c r="AF609" s="352"/>
      <c r="AG609" s="352"/>
      <c r="AH609" s="352"/>
      <c r="AI609" s="352"/>
      <c r="AJ609" s="352"/>
      <c r="AK609" s="352"/>
    </row>
    <row r="610" spans="2:37" hidden="1">
      <c r="B610" t="s">
        <v>89</v>
      </c>
      <c r="C610" t="s">
        <v>808</v>
      </c>
      <c r="D610" t="s">
        <v>88</v>
      </c>
      <c r="E610" t="s">
        <v>809</v>
      </c>
      <c r="F610" t="s">
        <v>810</v>
      </c>
      <c r="G610" t="s">
        <v>811</v>
      </c>
      <c r="H610" t="s">
        <v>812</v>
      </c>
      <c r="I610" t="s">
        <v>813</v>
      </c>
      <c r="AF610" s="352"/>
      <c r="AG610" s="352"/>
      <c r="AH610" s="352"/>
      <c r="AI610" s="352"/>
      <c r="AJ610" s="352"/>
      <c r="AK610" s="352"/>
    </row>
    <row r="611" spans="2:37" hidden="1">
      <c r="B611" s="98" t="s">
        <v>814</v>
      </c>
      <c r="C611" s="98" t="s">
        <v>815</v>
      </c>
      <c r="D611" s="98" t="s">
        <v>816</v>
      </c>
      <c r="E611" s="357" t="s">
        <v>817</v>
      </c>
      <c r="F611" s="357" t="s">
        <v>117</v>
      </c>
      <c r="G611" s="98" t="s">
        <v>818</v>
      </c>
      <c r="H611" s="98" t="s">
        <v>354</v>
      </c>
      <c r="I611" s="191" t="s">
        <v>819</v>
      </c>
      <c r="AF611" s="352"/>
      <c r="AG611" s="352"/>
      <c r="AH611" s="352"/>
      <c r="AI611" s="352"/>
      <c r="AJ611" s="352"/>
      <c r="AK611" s="352"/>
    </row>
    <row r="612" spans="2:37" hidden="1">
      <c r="B612" s="98" t="s">
        <v>110</v>
      </c>
      <c r="C612" s="98" t="s">
        <v>820</v>
      </c>
      <c r="D612" s="98" t="s">
        <v>821</v>
      </c>
      <c r="E612" s="357" t="s">
        <v>822</v>
      </c>
      <c r="F612" s="357" t="s">
        <v>823</v>
      </c>
      <c r="G612" s="98" t="s">
        <v>824</v>
      </c>
      <c r="H612" s="98" t="s">
        <v>356</v>
      </c>
      <c r="I612" s="191" t="s">
        <v>825</v>
      </c>
      <c r="AF612" s="352"/>
      <c r="AG612" s="352"/>
      <c r="AH612" s="352"/>
      <c r="AI612" s="352"/>
      <c r="AJ612" s="352"/>
      <c r="AK612" s="352"/>
    </row>
    <row r="613" spans="2:37" hidden="1">
      <c r="B613" s="98"/>
      <c r="C613" s="98"/>
      <c r="D613" s="98" t="s">
        <v>826</v>
      </c>
      <c r="E613" s="357" t="s">
        <v>827</v>
      </c>
      <c r="F613" s="357" t="s">
        <v>828</v>
      </c>
      <c r="G613"/>
      <c r="H613" s="98" t="s">
        <v>829</v>
      </c>
      <c r="I613" s="191" t="s">
        <v>830</v>
      </c>
      <c r="AF613" s="352"/>
      <c r="AG613" s="352"/>
      <c r="AH613" s="352"/>
      <c r="AI613" s="352"/>
      <c r="AJ613" s="352"/>
      <c r="AK613" s="352"/>
    </row>
    <row r="614" spans="2:37" hidden="1">
      <c r="B614" s="98"/>
      <c r="C614" s="98"/>
      <c r="D614" s="98" t="s">
        <v>831</v>
      </c>
      <c r="E614" s="357" t="s">
        <v>832</v>
      </c>
      <c r="F614" s="357" t="s">
        <v>833</v>
      </c>
      <c r="G614"/>
      <c r="H614" s="98" t="s">
        <v>355</v>
      </c>
      <c r="I614" s="191" t="s">
        <v>834</v>
      </c>
      <c r="AF614" s="352"/>
      <c r="AG614" s="352"/>
      <c r="AH614" s="352"/>
      <c r="AI614" s="352"/>
      <c r="AJ614" s="352"/>
      <c r="AK614" s="352"/>
    </row>
    <row r="615" spans="2:37" hidden="1">
      <c r="B615" s="98"/>
      <c r="C615" s="98"/>
      <c r="D615" s="98" t="s">
        <v>835</v>
      </c>
      <c r="E615" s="357" t="s">
        <v>836</v>
      </c>
      <c r="F615" s="357" t="s">
        <v>837</v>
      </c>
      <c r="G615"/>
      <c r="H615" s="98"/>
      <c r="I615" s="24" t="s">
        <v>838</v>
      </c>
      <c r="AF615" s="352"/>
      <c r="AG615" s="352"/>
      <c r="AH615" s="352"/>
      <c r="AI615" s="352"/>
      <c r="AJ615" s="352"/>
      <c r="AK615" s="352"/>
    </row>
    <row r="616" spans="2:37" hidden="1">
      <c r="B616" s="98"/>
      <c r="C616" s="98"/>
      <c r="D616" s="98"/>
      <c r="E616" s="357" t="s">
        <v>839</v>
      </c>
      <c r="F616" s="357" t="s">
        <v>840</v>
      </c>
      <c r="G616" s="98"/>
      <c r="H616" s="98"/>
      <c r="I616" s="274" t="s">
        <v>3607</v>
      </c>
      <c r="AF616" s="352"/>
      <c r="AG616" s="352"/>
      <c r="AH616" s="352"/>
      <c r="AI616" s="352"/>
      <c r="AJ616" s="352"/>
      <c r="AK616" s="352"/>
    </row>
    <row r="617" spans="2:37" hidden="1">
      <c r="B617" s="98"/>
      <c r="C617" s="98"/>
      <c r="D617" s="98"/>
      <c r="E617" s="357" t="s">
        <v>841</v>
      </c>
      <c r="F617" s="357" t="s">
        <v>842</v>
      </c>
      <c r="G617" s="98"/>
      <c r="H617" s="98"/>
      <c r="I617" s="274" t="s">
        <v>843</v>
      </c>
      <c r="AF617" s="352"/>
      <c r="AG617" s="352"/>
      <c r="AH617" s="352"/>
      <c r="AI617" s="352"/>
      <c r="AJ617" s="352"/>
      <c r="AK617" s="352"/>
    </row>
    <row r="618" spans="2:37" hidden="1">
      <c r="B618" s="98"/>
      <c r="C618" s="98"/>
      <c r="D618" s="98"/>
      <c r="E618" s="357" t="s">
        <v>844</v>
      </c>
      <c r="F618" s="357" t="s">
        <v>845</v>
      </c>
      <c r="G618" s="98"/>
      <c r="H618" s="98"/>
      <c r="I618" s="191" t="s">
        <v>846</v>
      </c>
      <c r="AF618" s="352"/>
      <c r="AG618" s="352"/>
      <c r="AH618" s="352"/>
      <c r="AI618" s="352"/>
      <c r="AJ618" s="352"/>
      <c r="AK618" s="352"/>
    </row>
    <row r="619" spans="2:37" hidden="1">
      <c r="B619" s="98"/>
      <c r="C619" s="98"/>
      <c r="D619" s="98"/>
      <c r="E619" s="357" t="s">
        <v>847</v>
      </c>
      <c r="F619" s="357" t="s">
        <v>817</v>
      </c>
      <c r="G619" s="98"/>
      <c r="H619" s="98"/>
      <c r="I619" s="191" t="s">
        <v>848</v>
      </c>
      <c r="AF619" s="352"/>
      <c r="AG619" s="352"/>
      <c r="AH619" s="352"/>
      <c r="AI619" s="352"/>
      <c r="AJ619" s="352"/>
      <c r="AK619" s="352"/>
    </row>
    <row r="620" spans="2:37" hidden="1">
      <c r="B620" s="98"/>
      <c r="C620" s="98"/>
      <c r="D620" s="98"/>
      <c r="E620" s="357" t="s">
        <v>849</v>
      </c>
      <c r="F620" s="357" t="s">
        <v>822</v>
      </c>
      <c r="G620" s="98"/>
      <c r="H620" s="98"/>
      <c r="I620" s="191" t="s">
        <v>850</v>
      </c>
      <c r="AF620" s="352"/>
      <c r="AG620" s="352"/>
      <c r="AH620" s="352"/>
      <c r="AI620" s="352"/>
      <c r="AJ620" s="352"/>
      <c r="AK620" s="352"/>
    </row>
    <row r="621" spans="2:37" hidden="1">
      <c r="B621"/>
      <c r="C621" s="98"/>
      <c r="D621" s="98"/>
      <c r="E621" s="357" t="s">
        <v>851</v>
      </c>
      <c r="F621" s="357" t="s">
        <v>827</v>
      </c>
      <c r="G621" s="98"/>
      <c r="H621" s="98"/>
      <c r="I621" s="191" t="s">
        <v>852</v>
      </c>
      <c r="AF621" s="352"/>
      <c r="AG621" s="352"/>
      <c r="AH621" s="352"/>
      <c r="AI621" s="352"/>
      <c r="AJ621" s="352"/>
      <c r="AK621" s="352"/>
    </row>
    <row r="622" spans="2:37" hidden="1">
      <c r="B622"/>
      <c r="C622" s="98"/>
      <c r="D622" s="98"/>
      <c r="E622" s="357" t="s">
        <v>853</v>
      </c>
      <c r="F622" s="357" t="s">
        <v>832</v>
      </c>
      <c r="G622" s="98"/>
      <c r="H622" s="98"/>
      <c r="I622" s="191" t="s">
        <v>854</v>
      </c>
      <c r="AF622" s="352"/>
      <c r="AG622" s="352"/>
      <c r="AH622" s="352"/>
      <c r="AI622" s="352"/>
      <c r="AJ622" s="352"/>
      <c r="AK622" s="352"/>
    </row>
    <row r="623" spans="2:37" hidden="1">
      <c r="B623"/>
      <c r="C623" s="98"/>
      <c r="D623" s="98"/>
      <c r="E623" s="357" t="s">
        <v>855</v>
      </c>
      <c r="F623" s="357"/>
      <c r="G623" s="98"/>
      <c r="H623" s="98"/>
      <c r="I623" s="191" t="s">
        <v>3608</v>
      </c>
      <c r="AF623" s="352"/>
      <c r="AG623" s="352"/>
      <c r="AH623" s="352"/>
      <c r="AI623" s="352"/>
      <c r="AJ623" s="352"/>
      <c r="AK623" s="352"/>
    </row>
    <row r="624" spans="2:37" hidden="1">
      <c r="B624"/>
      <c r="C624" s="98"/>
      <c r="D624" s="98"/>
      <c r="E624" s="357" t="s">
        <v>856</v>
      </c>
      <c r="F624" s="357"/>
      <c r="G624" s="98"/>
      <c r="H624" s="98"/>
      <c r="I624" t="s">
        <v>857</v>
      </c>
      <c r="AF624" s="352"/>
      <c r="AG624" s="352"/>
      <c r="AH624" s="352"/>
      <c r="AI624" s="352"/>
      <c r="AJ624" s="352"/>
      <c r="AK624" s="352"/>
    </row>
    <row r="625" spans="2:37" hidden="1">
      <c r="B625"/>
      <c r="C625" s="98"/>
      <c r="D625" s="98"/>
      <c r="E625" s="357" t="s">
        <v>858</v>
      </c>
      <c r="F625" s="357"/>
      <c r="G625" s="98"/>
      <c r="H625" s="98"/>
      <c r="I625" s="191" t="s">
        <v>859</v>
      </c>
      <c r="AF625" s="352"/>
      <c r="AG625" s="352"/>
      <c r="AH625" s="352"/>
      <c r="AI625" s="352"/>
      <c r="AJ625" s="352"/>
      <c r="AK625" s="352"/>
    </row>
    <row r="626" spans="2:37" hidden="1">
      <c r="B626" s="98"/>
      <c r="C626" s="98"/>
      <c r="D626" s="98"/>
      <c r="E626" s="357" t="s">
        <v>860</v>
      </c>
      <c r="F626" s="357"/>
      <c r="G626" s="98"/>
      <c r="H626" s="98"/>
      <c r="I626" s="191" t="s">
        <v>861</v>
      </c>
      <c r="AF626" s="352"/>
      <c r="AG626" s="352"/>
      <c r="AH626" s="352"/>
      <c r="AI626" s="352"/>
      <c r="AJ626" s="352"/>
      <c r="AK626" s="352"/>
    </row>
    <row r="627" spans="2:37" hidden="1">
      <c r="B627" s="98"/>
      <c r="C627" s="98"/>
      <c r="D627" s="98"/>
      <c r="E627" s="357" t="s">
        <v>862</v>
      </c>
      <c r="F627" s="357"/>
      <c r="G627" s="98"/>
      <c r="H627" s="98"/>
      <c r="I627" s="191" t="s">
        <v>863</v>
      </c>
      <c r="AF627" s="352"/>
      <c r="AG627" s="352"/>
      <c r="AH627" s="352"/>
      <c r="AI627" s="352"/>
      <c r="AJ627" s="352"/>
      <c r="AK627" s="352"/>
    </row>
    <row r="628" spans="2:37" hidden="1">
      <c r="B628" s="98"/>
      <c r="C628" s="98"/>
      <c r="D628" s="98"/>
      <c r="E628"/>
      <c r="F628" s="357"/>
      <c r="G628" s="98"/>
      <c r="H628" s="98"/>
      <c r="I628" s="191" t="s">
        <v>864</v>
      </c>
      <c r="AF628" s="352"/>
      <c r="AG628" s="352"/>
      <c r="AH628" s="352"/>
      <c r="AI628" s="352"/>
      <c r="AJ628" s="352"/>
      <c r="AK628" s="352"/>
    </row>
    <row r="629" spans="2:37" hidden="1">
      <c r="B629" s="98"/>
      <c r="C629" s="98"/>
      <c r="D629" s="98"/>
      <c r="E629"/>
      <c r="F629" s="357"/>
      <c r="G629" s="98"/>
      <c r="H629" s="98"/>
      <c r="I629" s="24" t="s">
        <v>865</v>
      </c>
      <c r="AF629" s="352"/>
      <c r="AG629" s="352"/>
      <c r="AH629" s="352"/>
      <c r="AI629" s="352"/>
      <c r="AJ629" s="352"/>
      <c r="AK629" s="352"/>
    </row>
    <row r="630" spans="2:37" hidden="1">
      <c r="B630" s="98"/>
      <c r="C630" s="98"/>
      <c r="D630" s="98"/>
      <c r="E630"/>
      <c r="F630" s="357"/>
      <c r="G630" s="98"/>
      <c r="H630" s="98"/>
      <c r="I630" s="98"/>
      <c r="AF630" s="352"/>
      <c r="AG630" s="352"/>
      <c r="AH630" s="352"/>
      <c r="AI630" s="352"/>
      <c r="AJ630" s="352"/>
      <c r="AK630" s="352"/>
    </row>
    <row r="631" spans="2:37">
      <c r="B631" s="98"/>
      <c r="C631" s="98"/>
      <c r="D631" s="98"/>
      <c r="E631"/>
      <c r="F631" s="357"/>
      <c r="G631" s="98"/>
      <c r="H631" s="98"/>
      <c r="I631" s="98"/>
      <c r="AF631" s="352"/>
      <c r="AG631" s="352"/>
      <c r="AH631" s="352"/>
      <c r="AI631" s="352"/>
      <c r="AJ631" s="352"/>
      <c r="AK631" s="352"/>
    </row>
    <row r="632" spans="2:37">
      <c r="B632" s="98"/>
      <c r="C632" s="98"/>
      <c r="D632" s="98"/>
      <c r="E632"/>
      <c r="F632" s="357"/>
      <c r="G632" s="98"/>
      <c r="H632" s="98"/>
      <c r="I632" s="98"/>
      <c r="AF632" s="352"/>
      <c r="AG632" s="352"/>
      <c r="AH632" s="352"/>
      <c r="AI632" s="352"/>
      <c r="AJ632" s="352"/>
      <c r="AK632" s="352"/>
    </row>
    <row r="633" spans="2:37">
      <c r="B633" s="98"/>
      <c r="C633" s="98"/>
      <c r="D633" s="98"/>
      <c r="E633"/>
      <c r="F633" s="357"/>
      <c r="G633" s="98"/>
      <c r="H633" s="98"/>
      <c r="I633" s="98"/>
      <c r="AF633" s="352"/>
      <c r="AG633" s="352"/>
      <c r="AH633" s="352"/>
      <c r="AI633" s="352"/>
      <c r="AJ633" s="352"/>
      <c r="AK633" s="352"/>
    </row>
    <row r="634" spans="2:37">
      <c r="B634" s="98"/>
      <c r="C634" s="98"/>
      <c r="D634" s="98"/>
      <c r="E634"/>
      <c r="F634" s="357"/>
      <c r="G634" s="98"/>
      <c r="H634" s="98"/>
      <c r="I634" s="98"/>
      <c r="AF634" s="352"/>
      <c r="AG634" s="352"/>
      <c r="AH634" s="352"/>
      <c r="AI634" s="352"/>
      <c r="AJ634" s="352"/>
      <c r="AK634" s="352"/>
    </row>
    <row r="635" spans="2:37">
      <c r="B635"/>
      <c r="C635" s="98"/>
      <c r="D635" s="98"/>
      <c r="E635" s="98"/>
      <c r="F635" s="98"/>
      <c r="G635"/>
      <c r="H635"/>
      <c r="I635" s="98"/>
      <c r="AF635" s="352"/>
      <c r="AG635" s="352"/>
      <c r="AH635" s="352"/>
      <c r="AI635" s="352"/>
      <c r="AJ635" s="352"/>
      <c r="AK635" s="352"/>
    </row>
    <row r="636" spans="2:37">
      <c r="B636"/>
      <c r="C636" s="98"/>
      <c r="D636" s="98"/>
      <c r="E636" s="98"/>
      <c r="F636" s="98"/>
      <c r="G636"/>
      <c r="H636"/>
      <c r="I636" s="98"/>
      <c r="AF636" s="352"/>
      <c r="AG636" s="352"/>
      <c r="AH636" s="352"/>
      <c r="AI636" s="352"/>
      <c r="AJ636" s="352"/>
      <c r="AK636" s="352"/>
    </row>
    <row r="637" spans="2:37">
      <c r="B637"/>
      <c r="C637" s="98"/>
      <c r="D637" s="98"/>
      <c r="E637" s="98"/>
      <c r="F637" s="98"/>
      <c r="G637" s="98"/>
      <c r="H637" s="98"/>
    </row>
    <row r="638" spans="2:37">
      <c r="B638"/>
      <c r="C638" s="98"/>
      <c r="D638" s="98"/>
      <c r="E638" s="98"/>
      <c r="F638" s="98"/>
      <c r="G638" s="98"/>
      <c r="H638" s="98"/>
    </row>
    <row r="639" spans="2:37">
      <c r="B639"/>
      <c r="C639" s="98"/>
      <c r="D639" s="98"/>
      <c r="E639" s="98"/>
      <c r="F639" s="98"/>
      <c r="G639" s="98"/>
      <c r="H639" s="98"/>
    </row>
    <row r="640" spans="2:37">
      <c r="B640"/>
      <c r="C640" s="98"/>
      <c r="D640" s="98"/>
      <c r="E640" s="98"/>
      <c r="F640" s="98"/>
      <c r="G640" s="98"/>
      <c r="H640" s="98"/>
    </row>
    <row r="680" spans="3:3">
      <c r="C680" s="322"/>
    </row>
    <row r="681" spans="3:3">
      <c r="C681" s="322"/>
    </row>
    <row r="682" spans="3:3">
      <c r="C682" s="322"/>
    </row>
    <row r="683" spans="3:3">
      <c r="C683" s="322"/>
    </row>
    <row r="684" spans="3:3">
      <c r="C684" s="322"/>
    </row>
    <row r="685" spans="3:3">
      <c r="C685" s="322"/>
    </row>
    <row r="686" spans="3:3">
      <c r="C686" s="322"/>
    </row>
    <row r="687" spans="3:3">
      <c r="C687" s="322"/>
    </row>
    <row r="688" spans="3:3">
      <c r="C688" s="322"/>
    </row>
    <row r="689" spans="3:3">
      <c r="C689" s="322"/>
    </row>
    <row r="690" spans="3:3">
      <c r="C690" s="322"/>
    </row>
    <row r="691" spans="3:3">
      <c r="C691" s="322"/>
    </row>
    <row r="692" spans="3:3">
      <c r="C692" s="322"/>
    </row>
    <row r="693" spans="3:3">
      <c r="C693" s="322"/>
    </row>
    <row r="694" spans="3:3">
      <c r="C694" s="322"/>
    </row>
    <row r="695" spans="3:3">
      <c r="C695" s="322"/>
    </row>
    <row r="696" spans="3:3">
      <c r="C696" s="322"/>
    </row>
    <row r="697" spans="3:3">
      <c r="C697" s="322"/>
    </row>
    <row r="698" spans="3:3">
      <c r="C698" s="322"/>
    </row>
    <row r="699" spans="3:3">
      <c r="C699" s="322"/>
    </row>
    <row r="700" spans="3:3">
      <c r="C700" s="322"/>
    </row>
    <row r="701" spans="3:3">
      <c r="C701" s="322"/>
    </row>
    <row r="702" spans="3:3">
      <c r="C702" s="322"/>
    </row>
    <row r="703" spans="3:3">
      <c r="C703" s="322"/>
    </row>
    <row r="704" spans="3:3">
      <c r="C704" s="322"/>
    </row>
  </sheetData>
  <mergeCells count="3178">
    <mergeCell ref="C98:D98"/>
    <mergeCell ref="E98:T98"/>
    <mergeCell ref="V98:Z98"/>
    <mergeCell ref="AA98:AC98"/>
    <mergeCell ref="AF98:AH98"/>
    <mergeCell ref="AI98:AK98"/>
    <mergeCell ref="C99:D99"/>
    <mergeCell ref="E99:T99"/>
    <mergeCell ref="V99:Z99"/>
    <mergeCell ref="AA99:AC99"/>
    <mergeCell ref="AF99:AH99"/>
    <mergeCell ref="AI99:AK99"/>
    <mergeCell ref="E246:T246"/>
    <mergeCell ref="E243:T243"/>
    <mergeCell ref="E245:T245"/>
    <mergeCell ref="E244:T244"/>
    <mergeCell ref="V246:Z246"/>
    <mergeCell ref="V243:Z243"/>
    <mergeCell ref="V245:Z245"/>
    <mergeCell ref="V244:Z244"/>
    <mergeCell ref="C244:D244"/>
    <mergeCell ref="AF244:AH244"/>
    <mergeCell ref="AI244:AK244"/>
    <mergeCell ref="C245:D245"/>
    <mergeCell ref="AF245:AH245"/>
    <mergeCell ref="AI245:AK245"/>
    <mergeCell ref="C246:D246"/>
    <mergeCell ref="AF246:AH246"/>
    <mergeCell ref="AI246:AK246"/>
    <mergeCell ref="C241:D241"/>
    <mergeCell ref="AF241:AH241"/>
    <mergeCell ref="AI241:AK241"/>
    <mergeCell ref="C242:D242"/>
    <mergeCell ref="AF242:AH242"/>
    <mergeCell ref="AI242:AK242"/>
    <mergeCell ref="C243:D243"/>
    <mergeCell ref="AF243:AH243"/>
    <mergeCell ref="AI243:AK243"/>
    <mergeCell ref="E242:T242"/>
    <mergeCell ref="E241:T241"/>
    <mergeCell ref="V242:Z242"/>
    <mergeCell ref="V241:Z241"/>
    <mergeCell ref="C123:D123"/>
    <mergeCell ref="E123:T123"/>
    <mergeCell ref="V123:Z123"/>
    <mergeCell ref="AA123:AC123"/>
    <mergeCell ref="AF123:AH123"/>
    <mergeCell ref="AI123:AK123"/>
    <mergeCell ref="AA119:AC119"/>
    <mergeCell ref="AF122:AH122"/>
    <mergeCell ref="C229:D229"/>
    <mergeCell ref="E229:T229"/>
    <mergeCell ref="V229:Z229"/>
    <mergeCell ref="AA229:AC229"/>
    <mergeCell ref="AF229:AH229"/>
    <mergeCell ref="AI229:AK229"/>
    <mergeCell ref="E224:T224"/>
    <mergeCell ref="V224:Z224"/>
    <mergeCell ref="AA224:AC224"/>
    <mergeCell ref="AF224:AH224"/>
    <mergeCell ref="AI224:AK224"/>
    <mergeCell ref="C225:D225"/>
    <mergeCell ref="E225:T225"/>
    <mergeCell ref="V225:Z225"/>
    <mergeCell ref="C227:D227"/>
    <mergeCell ref="E227:T227"/>
    <mergeCell ref="V227:Z227"/>
    <mergeCell ref="AA227:AC227"/>
    <mergeCell ref="AF227:AH227"/>
    <mergeCell ref="AI227:AK227"/>
    <mergeCell ref="C228:D228"/>
    <mergeCell ref="E228:T228"/>
    <mergeCell ref="V228:Z228"/>
    <mergeCell ref="AA228:AC228"/>
    <mergeCell ref="AF228:AH228"/>
    <mergeCell ref="AI228:AK228"/>
    <mergeCell ref="C221:D221"/>
    <mergeCell ref="E221:T221"/>
    <mergeCell ref="V221:Z221"/>
    <mergeCell ref="AA221:AC221"/>
    <mergeCell ref="AF221:AH221"/>
    <mergeCell ref="AI221:AK221"/>
    <mergeCell ref="C222:D222"/>
    <mergeCell ref="E222:T222"/>
    <mergeCell ref="V222:Z222"/>
    <mergeCell ref="AA222:AC222"/>
    <mergeCell ref="AF222:AH222"/>
    <mergeCell ref="AI222:AK222"/>
    <mergeCell ref="C223:D223"/>
    <mergeCell ref="E223:T223"/>
    <mergeCell ref="V223:Z223"/>
    <mergeCell ref="AA223:AC223"/>
    <mergeCell ref="AF223:AH223"/>
    <mergeCell ref="C224:D224"/>
    <mergeCell ref="AF225:AH225"/>
    <mergeCell ref="AI225:AK225"/>
    <mergeCell ref="C226:D226"/>
    <mergeCell ref="E226:T226"/>
    <mergeCell ref="V226:Z226"/>
    <mergeCell ref="AA226:AC226"/>
    <mergeCell ref="AF226:AH226"/>
    <mergeCell ref="AI226:AK226"/>
    <mergeCell ref="C96:D96"/>
    <mergeCell ref="E96:T96"/>
    <mergeCell ref="V96:Z96"/>
    <mergeCell ref="AA96:AC96"/>
    <mergeCell ref="AF96:AH96"/>
    <mergeCell ref="AI96:AK96"/>
    <mergeCell ref="C219:D219"/>
    <mergeCell ref="E219:T219"/>
    <mergeCell ref="V219:Z219"/>
    <mergeCell ref="AA219:AC219"/>
    <mergeCell ref="AF219:AH219"/>
    <mergeCell ref="AI219:AK219"/>
    <mergeCell ref="C220:D220"/>
    <mergeCell ref="E220:T220"/>
    <mergeCell ref="V220:Z220"/>
    <mergeCell ref="AA220:AC220"/>
    <mergeCell ref="AF220:AH220"/>
    <mergeCell ref="AI220:AK220"/>
    <mergeCell ref="AA217:AC217"/>
    <mergeCell ref="AA218:AC218"/>
    <mergeCell ref="AA183:AC183"/>
    <mergeCell ref="AA184:AC184"/>
    <mergeCell ref="AA185:AC185"/>
    <mergeCell ref="E117:T117"/>
    <mergeCell ref="AD102:AE103"/>
    <mergeCell ref="AA225:AC225"/>
    <mergeCell ref="AA575:AC575"/>
    <mergeCell ref="AA576:AC576"/>
    <mergeCell ref="AA577:AC577"/>
    <mergeCell ref="AA578:AC578"/>
    <mergeCell ref="AA579:AC579"/>
    <mergeCell ref="AA580:AC580"/>
    <mergeCell ref="AA581:AC581"/>
    <mergeCell ref="AA569:AC569"/>
    <mergeCell ref="AA570:AC570"/>
    <mergeCell ref="AA571:AC571"/>
    <mergeCell ref="AA572:AC572"/>
    <mergeCell ref="AA573:AC573"/>
    <mergeCell ref="AA551:AC551"/>
    <mergeCell ref="AA552:AC552"/>
    <mergeCell ref="AA515:AC515"/>
    <mergeCell ref="AA516:AC516"/>
    <mergeCell ref="AA517:AC517"/>
    <mergeCell ref="AA518:AC518"/>
    <mergeCell ref="AA519:AC519"/>
    <mergeCell ref="AA520:AC520"/>
    <mergeCell ref="AA521:AC521"/>
    <mergeCell ref="AA526:AC526"/>
    <mergeCell ref="AA564:AC564"/>
    <mergeCell ref="AA529:AC529"/>
    <mergeCell ref="AA530:AC530"/>
    <mergeCell ref="AA531:AC531"/>
    <mergeCell ref="AA532:AC532"/>
    <mergeCell ref="AA533:AC533"/>
    <mergeCell ref="AA534:AC534"/>
    <mergeCell ref="AA535:AC535"/>
    <mergeCell ref="AA582:AC582"/>
    <mergeCell ref="AA583:AC583"/>
    <mergeCell ref="AA584:AC584"/>
    <mergeCell ref="AA585:AC585"/>
    <mergeCell ref="AA586:AC586"/>
    <mergeCell ref="AA536:AC536"/>
    <mergeCell ref="AA537:AC537"/>
    <mergeCell ref="AA538:AC538"/>
    <mergeCell ref="AA539:AC539"/>
    <mergeCell ref="AA540:AC540"/>
    <mergeCell ref="AA541:AC541"/>
    <mergeCell ref="AA542:AC542"/>
    <mergeCell ref="AA543:AC543"/>
    <mergeCell ref="AA544:AC544"/>
    <mergeCell ref="AA545:AC545"/>
    <mergeCell ref="AA546:AC546"/>
    <mergeCell ref="AA547:AC547"/>
    <mergeCell ref="AA548:AC548"/>
    <mergeCell ref="AA549:AC549"/>
    <mergeCell ref="AA550:AC550"/>
    <mergeCell ref="AA553:AC553"/>
    <mergeCell ref="AA554:AC554"/>
    <mergeCell ref="AA555:AC555"/>
    <mergeCell ref="AA556:AC556"/>
    <mergeCell ref="AA557:AC557"/>
    <mergeCell ref="AA558:AC558"/>
    <mergeCell ref="AA559:AC559"/>
    <mergeCell ref="AA560:AC560"/>
    <mergeCell ref="AA561:AC561"/>
    <mergeCell ref="AA562:AC562"/>
    <mergeCell ref="AA563:AC563"/>
    <mergeCell ref="AA574:AC574"/>
    <mergeCell ref="AA498:AC498"/>
    <mergeCell ref="AA499:AC499"/>
    <mergeCell ref="AA500:AC500"/>
    <mergeCell ref="AA501:AC501"/>
    <mergeCell ref="AA502:AC502"/>
    <mergeCell ref="AA503:AC503"/>
    <mergeCell ref="AA504:AC504"/>
    <mergeCell ref="AA505:AC505"/>
    <mergeCell ref="AA506:AC506"/>
    <mergeCell ref="AA507:AC507"/>
    <mergeCell ref="AA508:AC508"/>
    <mergeCell ref="AA509:AC509"/>
    <mergeCell ref="AA510:AC510"/>
    <mergeCell ref="AA511:AC511"/>
    <mergeCell ref="AA512:AC512"/>
    <mergeCell ref="AA513:AC513"/>
    <mergeCell ref="AA514:AC514"/>
    <mergeCell ref="AA477:AC477"/>
    <mergeCell ref="AA478:AC478"/>
    <mergeCell ref="AA483:AC483"/>
    <mergeCell ref="AA484:AC484"/>
    <mergeCell ref="AA485:AC485"/>
    <mergeCell ref="AA486:AC486"/>
    <mergeCell ref="AA487:AC487"/>
    <mergeCell ref="AA488:AC488"/>
    <mergeCell ref="AA489:AC489"/>
    <mergeCell ref="AA490:AC490"/>
    <mergeCell ref="AA491:AC491"/>
    <mergeCell ref="AA492:AC492"/>
    <mergeCell ref="AA493:AC493"/>
    <mergeCell ref="AA494:AC494"/>
    <mergeCell ref="AA495:AC495"/>
    <mergeCell ref="AA496:AC496"/>
    <mergeCell ref="AA497:AC497"/>
    <mergeCell ref="AA481:AC482"/>
    <mergeCell ref="AA470:AC470"/>
    <mergeCell ref="AA471:AC471"/>
    <mergeCell ref="AA472:AC472"/>
    <mergeCell ref="AA473:AC473"/>
    <mergeCell ref="AA474:AC474"/>
    <mergeCell ref="AA475:AC475"/>
    <mergeCell ref="AA476:AC476"/>
    <mergeCell ref="AA444:AC444"/>
    <mergeCell ref="AA445:AC445"/>
    <mergeCell ref="AA446:AC446"/>
    <mergeCell ref="AA447:AC447"/>
    <mergeCell ref="AA448:AC448"/>
    <mergeCell ref="AA449:AC449"/>
    <mergeCell ref="AA450:AC450"/>
    <mergeCell ref="AA451:AC451"/>
    <mergeCell ref="AA452:AC452"/>
    <mergeCell ref="AA453:AC453"/>
    <mergeCell ref="AA454:AC454"/>
    <mergeCell ref="AA455:AC455"/>
    <mergeCell ref="AA456:AC456"/>
    <mergeCell ref="AA457:AC457"/>
    <mergeCell ref="AA458:AC458"/>
    <mergeCell ref="AA459:AC459"/>
    <mergeCell ref="AA460:AC460"/>
    <mergeCell ref="AA467:AC468"/>
    <mergeCell ref="AA418:AC418"/>
    <mergeCell ref="AA419:AC419"/>
    <mergeCell ref="AA420:AC420"/>
    <mergeCell ref="AA421:AC421"/>
    <mergeCell ref="AA422:AC422"/>
    <mergeCell ref="AA423:AC423"/>
    <mergeCell ref="AA424:AC424"/>
    <mergeCell ref="AA425:AC425"/>
    <mergeCell ref="AA426:AC426"/>
    <mergeCell ref="AA427:AC427"/>
    <mergeCell ref="AA428:AC428"/>
    <mergeCell ref="AA429:AC429"/>
    <mergeCell ref="AA461:AC461"/>
    <mergeCell ref="AA462:AC462"/>
    <mergeCell ref="AA463:AC463"/>
    <mergeCell ref="AA464:AC464"/>
    <mergeCell ref="AA469:AC469"/>
    <mergeCell ref="AA390:AC390"/>
    <mergeCell ref="AA391:AC391"/>
    <mergeCell ref="AA392:AC392"/>
    <mergeCell ref="AA393:AC393"/>
    <mergeCell ref="AA394:AC394"/>
    <mergeCell ref="AA395:AC395"/>
    <mergeCell ref="AA396:AC396"/>
    <mergeCell ref="AA397:AC397"/>
    <mergeCell ref="AA398:AC398"/>
    <mergeCell ref="AA399:AC399"/>
    <mergeCell ref="AA400:AC400"/>
    <mergeCell ref="AA401:AC401"/>
    <mergeCell ref="AA402:AC402"/>
    <mergeCell ref="AA403:AC403"/>
    <mergeCell ref="AA404:AC404"/>
    <mergeCell ref="AA405:AC405"/>
    <mergeCell ref="AA406:AC406"/>
    <mergeCell ref="AA360:AC360"/>
    <mergeCell ref="AA361:AC361"/>
    <mergeCell ref="AA362:AC362"/>
    <mergeCell ref="AA363:AC363"/>
    <mergeCell ref="AA364:AC364"/>
    <mergeCell ref="AA365:AC365"/>
    <mergeCell ref="AA366:AC366"/>
    <mergeCell ref="AA367:AC367"/>
    <mergeCell ref="AA368:AC368"/>
    <mergeCell ref="AA369:AC369"/>
    <mergeCell ref="AA370:AC370"/>
    <mergeCell ref="AA371:AC371"/>
    <mergeCell ref="AA372:AC372"/>
    <mergeCell ref="AA373:AC373"/>
    <mergeCell ref="AA374:AC374"/>
    <mergeCell ref="AA375:AC375"/>
    <mergeCell ref="AA376:AC376"/>
    <mergeCell ref="AA343:AC343"/>
    <mergeCell ref="AA344:AC344"/>
    <mergeCell ref="AA345:AC345"/>
    <mergeCell ref="AA346:AC346"/>
    <mergeCell ref="AA347:AC347"/>
    <mergeCell ref="AA348:AC348"/>
    <mergeCell ref="AA349:AC349"/>
    <mergeCell ref="AA350:AC350"/>
    <mergeCell ref="AA351:AC351"/>
    <mergeCell ref="AA352:AC352"/>
    <mergeCell ref="AA353:AC353"/>
    <mergeCell ref="AA354:AC354"/>
    <mergeCell ref="AA355:AC355"/>
    <mergeCell ref="AA356:AC356"/>
    <mergeCell ref="AA357:AC357"/>
    <mergeCell ref="AA358:AC358"/>
    <mergeCell ref="AA359:AC359"/>
    <mergeCell ref="AA326:AC326"/>
    <mergeCell ref="AA327:AC327"/>
    <mergeCell ref="AA328:AC328"/>
    <mergeCell ref="AA329:AC329"/>
    <mergeCell ref="AA330:AC330"/>
    <mergeCell ref="AA331:AC331"/>
    <mergeCell ref="AA332:AC332"/>
    <mergeCell ref="AA333:AC333"/>
    <mergeCell ref="AA334:AC334"/>
    <mergeCell ref="AA335:AC335"/>
    <mergeCell ref="AA336:AC336"/>
    <mergeCell ref="AA337:AC337"/>
    <mergeCell ref="AA338:AC338"/>
    <mergeCell ref="AA339:AC339"/>
    <mergeCell ref="AA340:AC340"/>
    <mergeCell ref="AA341:AC341"/>
    <mergeCell ref="AA342:AC342"/>
    <mergeCell ref="AA297:AC297"/>
    <mergeCell ref="AA298:AC298"/>
    <mergeCell ref="AA299:AC299"/>
    <mergeCell ref="AA300:AC300"/>
    <mergeCell ref="AA301:AC301"/>
    <mergeCell ref="AA302:AC302"/>
    <mergeCell ref="AA307:AC307"/>
    <mergeCell ref="AA308:AC308"/>
    <mergeCell ref="AA309:AC309"/>
    <mergeCell ref="AA310:AC310"/>
    <mergeCell ref="AA311:AC311"/>
    <mergeCell ref="AA312:AC312"/>
    <mergeCell ref="AA313:AC313"/>
    <mergeCell ref="AA314:AC314"/>
    <mergeCell ref="AA315:AC315"/>
    <mergeCell ref="AA320:AC320"/>
    <mergeCell ref="AA321:AC321"/>
    <mergeCell ref="AA318:AC319"/>
    <mergeCell ref="AA305:AC306"/>
    <mergeCell ref="AA276:AC276"/>
    <mergeCell ref="AA277:AC277"/>
    <mergeCell ref="AA278:AC278"/>
    <mergeCell ref="AA279:AC279"/>
    <mergeCell ref="AA280:AC280"/>
    <mergeCell ref="AA281:AC281"/>
    <mergeCell ref="AA282:AC282"/>
    <mergeCell ref="AA283:AC283"/>
    <mergeCell ref="AA284:AC284"/>
    <mergeCell ref="AA285:AC285"/>
    <mergeCell ref="AA286:AC286"/>
    <mergeCell ref="AA287:AC287"/>
    <mergeCell ref="AA292:AC292"/>
    <mergeCell ref="AA293:AC293"/>
    <mergeCell ref="AA294:AC294"/>
    <mergeCell ref="AA295:AC295"/>
    <mergeCell ref="AA296:AC296"/>
    <mergeCell ref="AA290:AC291"/>
    <mergeCell ref="AA255:AC255"/>
    <mergeCell ref="AA256:AC256"/>
    <mergeCell ref="AA257:AC257"/>
    <mergeCell ref="AA258:AC258"/>
    <mergeCell ref="AA259:AC259"/>
    <mergeCell ref="AA260:AC260"/>
    <mergeCell ref="AA261:AC261"/>
    <mergeCell ref="AA262:AC262"/>
    <mergeCell ref="AA263:AC263"/>
    <mergeCell ref="AA264:AC264"/>
    <mergeCell ref="AA265:AC265"/>
    <mergeCell ref="AA266:AC266"/>
    <mergeCell ref="AA267:AC267"/>
    <mergeCell ref="AA268:AC268"/>
    <mergeCell ref="AA273:AC273"/>
    <mergeCell ref="AA274:AC274"/>
    <mergeCell ref="AA275:AC275"/>
    <mergeCell ref="AA236:AC236"/>
    <mergeCell ref="AA237:AC237"/>
    <mergeCell ref="AA238:AC238"/>
    <mergeCell ref="AA239:AC239"/>
    <mergeCell ref="AA240:AC240"/>
    <mergeCell ref="AA251:AC251"/>
    <mergeCell ref="AA252:AC252"/>
    <mergeCell ref="AA253:AC253"/>
    <mergeCell ref="AA254:AC254"/>
    <mergeCell ref="AA200:AC200"/>
    <mergeCell ref="AA201:AC201"/>
    <mergeCell ref="AA202:AC202"/>
    <mergeCell ref="AA203:AC203"/>
    <mergeCell ref="AA204:AC204"/>
    <mergeCell ref="AA205:AC205"/>
    <mergeCell ref="AA206:AC206"/>
    <mergeCell ref="AA207:AC207"/>
    <mergeCell ref="AA208:AC208"/>
    <mergeCell ref="AA209:AC209"/>
    <mergeCell ref="AA210:AC210"/>
    <mergeCell ref="AA211:AC211"/>
    <mergeCell ref="AA212:AC212"/>
    <mergeCell ref="AA213:AC213"/>
    <mergeCell ref="AA214:AC214"/>
    <mergeCell ref="AA215:AC215"/>
    <mergeCell ref="AA216:AC216"/>
    <mergeCell ref="AA193:AC193"/>
    <mergeCell ref="AA194:AC194"/>
    <mergeCell ref="AA186:AC186"/>
    <mergeCell ref="AA187:AC187"/>
    <mergeCell ref="AA188:AC188"/>
    <mergeCell ref="AA189:AC189"/>
    <mergeCell ref="AA190:AC190"/>
    <mergeCell ref="AA195:AC195"/>
    <mergeCell ref="AA196:AC196"/>
    <mergeCell ref="AA197:AC197"/>
    <mergeCell ref="AA198:AC198"/>
    <mergeCell ref="AA230:AC230"/>
    <mergeCell ref="AA231:AC231"/>
    <mergeCell ref="AA232:AC232"/>
    <mergeCell ref="AA233:AC233"/>
    <mergeCell ref="AA234:AC234"/>
    <mergeCell ref="AA235:AC235"/>
    <mergeCell ref="AA162:AC162"/>
    <mergeCell ref="AA163:AC163"/>
    <mergeCell ref="AA164:AC164"/>
    <mergeCell ref="AA169:AC169"/>
    <mergeCell ref="AA170:AC170"/>
    <mergeCell ref="AA171:AC171"/>
    <mergeCell ref="AA172:AC172"/>
    <mergeCell ref="AA173:AC173"/>
    <mergeCell ref="AA174:AC174"/>
    <mergeCell ref="AA175:AC175"/>
    <mergeCell ref="AA176:AC176"/>
    <mergeCell ref="AA177:AC177"/>
    <mergeCell ref="AA178:AC178"/>
    <mergeCell ref="AA179:AC179"/>
    <mergeCell ref="AA180:AC180"/>
    <mergeCell ref="AA181:AC181"/>
    <mergeCell ref="AA182:AC182"/>
    <mergeCell ref="AA141:AC141"/>
    <mergeCell ref="AA142:AC142"/>
    <mergeCell ref="AA147:AC147"/>
    <mergeCell ref="AA148:AC148"/>
    <mergeCell ref="AA149:AC149"/>
    <mergeCell ref="AA150:AC150"/>
    <mergeCell ref="AA151:AC151"/>
    <mergeCell ref="AA152:AC152"/>
    <mergeCell ref="AA153:AC153"/>
    <mergeCell ref="AA154:AC154"/>
    <mergeCell ref="AA155:AC155"/>
    <mergeCell ref="AA156:AC156"/>
    <mergeCell ref="AA157:AC157"/>
    <mergeCell ref="AA158:AC158"/>
    <mergeCell ref="AA159:AC159"/>
    <mergeCell ref="AA160:AC160"/>
    <mergeCell ref="AA161:AC161"/>
    <mergeCell ref="AA133:AC133"/>
    <mergeCell ref="AA134:AC134"/>
    <mergeCell ref="AA135:AC135"/>
    <mergeCell ref="AA136:AC136"/>
    <mergeCell ref="AA137:AC137"/>
    <mergeCell ref="AA138:AC138"/>
    <mergeCell ref="AA139:AC139"/>
    <mergeCell ref="AA140:AC140"/>
    <mergeCell ref="AA95:AC95"/>
    <mergeCell ref="AA97:AC97"/>
    <mergeCell ref="AA104:AC104"/>
    <mergeCell ref="AA105:AC105"/>
    <mergeCell ref="AA106:AC106"/>
    <mergeCell ref="AA107:AC107"/>
    <mergeCell ref="AA108:AC108"/>
    <mergeCell ref="AA109:AC109"/>
    <mergeCell ref="AA110:AC110"/>
    <mergeCell ref="AA111:AC111"/>
    <mergeCell ref="AA112:AC112"/>
    <mergeCell ref="AA113:AC113"/>
    <mergeCell ref="AA114:AC114"/>
    <mergeCell ref="AA115:AC115"/>
    <mergeCell ref="AA116:AC116"/>
    <mergeCell ref="AA117:AC117"/>
    <mergeCell ref="AA118:AC118"/>
    <mergeCell ref="AA120:AC120"/>
    <mergeCell ref="AA121:AC121"/>
    <mergeCell ref="AA122:AC122"/>
    <mergeCell ref="AA83:AC83"/>
    <mergeCell ref="AA84:AC84"/>
    <mergeCell ref="AA85:AC85"/>
    <mergeCell ref="AA86:AC86"/>
    <mergeCell ref="AA87:AC87"/>
    <mergeCell ref="AA88:AC88"/>
    <mergeCell ref="AA89:AC89"/>
    <mergeCell ref="AA90:AC90"/>
    <mergeCell ref="AA91:AC91"/>
    <mergeCell ref="AA92:AC92"/>
    <mergeCell ref="AA93:AC93"/>
    <mergeCell ref="AA94:AC94"/>
    <mergeCell ref="AA128:AC128"/>
    <mergeCell ref="AA129:AC129"/>
    <mergeCell ref="AA130:AC130"/>
    <mergeCell ref="AA131:AC131"/>
    <mergeCell ref="AA132:AC132"/>
    <mergeCell ref="AA61:AC61"/>
    <mergeCell ref="AA62:AC62"/>
    <mergeCell ref="AA63:AC63"/>
    <mergeCell ref="AA64:AC64"/>
    <mergeCell ref="AA65:AC65"/>
    <mergeCell ref="AA66:AC66"/>
    <mergeCell ref="AA67:AC67"/>
    <mergeCell ref="AA68:AC68"/>
    <mergeCell ref="AA69:AC69"/>
    <mergeCell ref="AA70:AC70"/>
    <mergeCell ref="AA71:AC71"/>
    <mergeCell ref="AA72:AC72"/>
    <mergeCell ref="AA73:AC73"/>
    <mergeCell ref="AA74:AC74"/>
    <mergeCell ref="AA75:AC75"/>
    <mergeCell ref="AA76:AC76"/>
    <mergeCell ref="AA77:AC77"/>
    <mergeCell ref="AI393:AK393"/>
    <mergeCell ref="AI385:AK385"/>
    <mergeCell ref="AI386:AK386"/>
    <mergeCell ref="AI198:AK198"/>
    <mergeCell ref="AI199:AK199"/>
    <mergeCell ref="AI200:AK200"/>
    <mergeCell ref="AI201:AK201"/>
    <mergeCell ref="AI450:AK450"/>
    <mergeCell ref="AI421:AK421"/>
    <mergeCell ref="AI422:AK422"/>
    <mergeCell ref="AF284:AH284"/>
    <mergeCell ref="AF285:AH285"/>
    <mergeCell ref="AI284:AK284"/>
    <mergeCell ref="AI285:AK285"/>
    <mergeCell ref="AI372:AK372"/>
    <mergeCell ref="AI361:AK361"/>
    <mergeCell ref="AI362:AK362"/>
    <mergeCell ref="AI363:AK363"/>
    <mergeCell ref="AI364:AK364"/>
    <mergeCell ref="AI387:AK387"/>
    <mergeCell ref="AI388:AK388"/>
    <mergeCell ref="AI389:AK389"/>
    <mergeCell ref="AI390:AK390"/>
    <mergeCell ref="AI391:AK391"/>
    <mergeCell ref="AI392:AK392"/>
    <mergeCell ref="AI394:AK394"/>
    <mergeCell ref="AI395:AK395"/>
    <mergeCell ref="AI396:AK396"/>
    <mergeCell ref="AI400:AK400"/>
    <mergeCell ref="AI401:AK401"/>
    <mergeCell ref="AI397:AK397"/>
    <mergeCell ref="AI382:AK382"/>
    <mergeCell ref="AI383:AK383"/>
    <mergeCell ref="AI384:AK384"/>
    <mergeCell ref="AI381:AK381"/>
    <mergeCell ref="AI378:AK378"/>
    <mergeCell ref="AI379:AK379"/>
    <mergeCell ref="AI380:AK380"/>
    <mergeCell ref="AI35:AK35"/>
    <mergeCell ref="AI37:AK37"/>
    <mergeCell ref="AI354:AK354"/>
    <mergeCell ref="AI343:AK343"/>
    <mergeCell ref="AI344:AK344"/>
    <mergeCell ref="AI345:AK345"/>
    <mergeCell ref="AI346:AK346"/>
    <mergeCell ref="AI347:AK347"/>
    <mergeCell ref="AI348:AK348"/>
    <mergeCell ref="AI373:AK373"/>
    <mergeCell ref="AI374:AK374"/>
    <mergeCell ref="AI375:AK375"/>
    <mergeCell ref="AI376:AK376"/>
    <mergeCell ref="AI377:AK377"/>
    <mergeCell ref="AI367:AK367"/>
    <mergeCell ref="AI368:AK368"/>
    <mergeCell ref="AI369:AK369"/>
    <mergeCell ref="AI370:AK370"/>
    <mergeCell ref="AI371:AK371"/>
    <mergeCell ref="AI365:AK365"/>
    <mergeCell ref="AI366:AK366"/>
    <mergeCell ref="AI337:AK337"/>
    <mergeCell ref="AI338:AK338"/>
    <mergeCell ref="AI339:AK339"/>
    <mergeCell ref="AI340:AK340"/>
    <mergeCell ref="AI341:AK341"/>
    <mergeCell ref="AF53:AH53"/>
    <mergeCell ref="AF54:AH54"/>
    <mergeCell ref="AI53:AK53"/>
    <mergeCell ref="AI54:AK54"/>
    <mergeCell ref="AF87:AH87"/>
    <mergeCell ref="AF88:AH88"/>
    <mergeCell ref="AF89:AH89"/>
    <mergeCell ref="AF90:AH90"/>
    <mergeCell ref="AF91:AH91"/>
    <mergeCell ref="AI87:AK87"/>
    <mergeCell ref="AI88:AK88"/>
    <mergeCell ref="AI89:AK89"/>
    <mergeCell ref="AI90:AK90"/>
    <mergeCell ref="AI91:AK91"/>
    <mergeCell ref="AF119:AH119"/>
    <mergeCell ref="AF120:AH120"/>
    <mergeCell ref="AI119:AK119"/>
    <mergeCell ref="AI120:AK120"/>
    <mergeCell ref="AF74:AH74"/>
    <mergeCell ref="AI104:AK104"/>
    <mergeCell ref="AF109:AH109"/>
    <mergeCell ref="V275:Z275"/>
    <mergeCell ref="V280:Z280"/>
    <mergeCell ref="V333:Z333"/>
    <mergeCell ref="V361:Z361"/>
    <mergeCell ref="V362:Z362"/>
    <mergeCell ref="V363:Z363"/>
    <mergeCell ref="V346:Z346"/>
    <mergeCell ref="V335:Z335"/>
    <mergeCell ref="AI105:AK105"/>
    <mergeCell ref="AI109:AK109"/>
    <mergeCell ref="AI110:AK110"/>
    <mergeCell ref="AI106:AK106"/>
    <mergeCell ref="AF70:AH70"/>
    <mergeCell ref="V234:Z234"/>
    <mergeCell ref="V83:Z83"/>
    <mergeCell ref="AI355:AK355"/>
    <mergeCell ref="AI356:AK356"/>
    <mergeCell ref="AI357:AK357"/>
    <mergeCell ref="AI358:AK358"/>
    <mergeCell ref="AI359:AK359"/>
    <mergeCell ref="AI360:AK360"/>
    <mergeCell ref="AI349:AK349"/>
    <mergeCell ref="AI350:AK350"/>
    <mergeCell ref="AI351:AK351"/>
    <mergeCell ref="AI352:AK352"/>
    <mergeCell ref="AI353:AK353"/>
    <mergeCell ref="AA78:AC78"/>
    <mergeCell ref="AA79:AC79"/>
    <mergeCell ref="AA80:AC80"/>
    <mergeCell ref="AA81:AC81"/>
    <mergeCell ref="AA82:AC82"/>
    <mergeCell ref="AF299:AH299"/>
    <mergeCell ref="AF300:AH300"/>
    <mergeCell ref="AI299:AK299"/>
    <mergeCell ref="AI280:AK280"/>
    <mergeCell ref="AI281:AK281"/>
    <mergeCell ref="E478:T478"/>
    <mergeCell ref="V478:Z478"/>
    <mergeCell ref="U40:U41"/>
    <mergeCell ref="U59:U60"/>
    <mergeCell ref="U102:U103"/>
    <mergeCell ref="U126:U127"/>
    <mergeCell ref="U145:U146"/>
    <mergeCell ref="U167:U168"/>
    <mergeCell ref="U249:U250"/>
    <mergeCell ref="U271:U272"/>
    <mergeCell ref="U290:U291"/>
    <mergeCell ref="U305:U306"/>
    <mergeCell ref="U318:U319"/>
    <mergeCell ref="V307:Z307"/>
    <mergeCell ref="V308:Z308"/>
    <mergeCell ref="V309:Z309"/>
    <mergeCell ref="V310:Z310"/>
    <mergeCell ref="V311:Z311"/>
    <mergeCell ref="V312:Z312"/>
    <mergeCell ref="V313:Z313"/>
    <mergeCell ref="V314:Z314"/>
    <mergeCell ref="V315:Z315"/>
    <mergeCell ref="V473:Z473"/>
    <mergeCell ref="V347:Z347"/>
    <mergeCell ref="V327:Z327"/>
    <mergeCell ref="V334:Z334"/>
    <mergeCell ref="AF476:AH476"/>
    <mergeCell ref="AI476:AK476"/>
    <mergeCell ref="C583:D583"/>
    <mergeCell ref="C584:D584"/>
    <mergeCell ref="C425:D425"/>
    <mergeCell ref="E438:T438"/>
    <mergeCell ref="E439:T439"/>
    <mergeCell ref="C399:D399"/>
    <mergeCell ref="E399:T399"/>
    <mergeCell ref="C400:D400"/>
    <mergeCell ref="E400:T400"/>
    <mergeCell ref="V400:Z400"/>
    <mergeCell ref="C397:D397"/>
    <mergeCell ref="E397:T397"/>
    <mergeCell ref="V397:Z397"/>
    <mergeCell ref="C398:D398"/>
    <mergeCell ref="E398:T398"/>
    <mergeCell ref="V398:Z398"/>
    <mergeCell ref="V356:Z356"/>
    <mergeCell ref="C393:D393"/>
    <mergeCell ref="V396:Z396"/>
    <mergeCell ref="E393:T393"/>
    <mergeCell ref="V425:Z425"/>
    <mergeCell ref="V426:Z426"/>
    <mergeCell ref="V423:Z423"/>
    <mergeCell ref="V424:Z424"/>
    <mergeCell ref="V439:Z439"/>
    <mergeCell ref="V382:Z382"/>
    <mergeCell ref="V383:Z383"/>
    <mergeCell ref="V372:Z372"/>
    <mergeCell ref="V366:Z366"/>
    <mergeCell ref="V369:Z369"/>
    <mergeCell ref="V371:Z371"/>
    <mergeCell ref="V370:Z370"/>
    <mergeCell ref="AF589:AH589"/>
    <mergeCell ref="AI589:AK589"/>
    <mergeCell ref="C589:D589"/>
    <mergeCell ref="E589:T589"/>
    <mergeCell ref="V589:Z589"/>
    <mergeCell ref="C585:D585"/>
    <mergeCell ref="E585:T585"/>
    <mergeCell ref="V585:Z585"/>
    <mergeCell ref="C586:D586"/>
    <mergeCell ref="E586:T586"/>
    <mergeCell ref="V586:Z586"/>
    <mergeCell ref="C587:D587"/>
    <mergeCell ref="E587:T587"/>
    <mergeCell ref="V587:Z587"/>
    <mergeCell ref="C588:D588"/>
    <mergeCell ref="E588:T588"/>
    <mergeCell ref="V588:Z588"/>
    <mergeCell ref="AA587:AC587"/>
    <mergeCell ref="AA588:AC588"/>
    <mergeCell ref="AA589:AC589"/>
    <mergeCell ref="AI580:AK580"/>
    <mergeCell ref="AF581:AH581"/>
    <mergeCell ref="AI581:AK581"/>
    <mergeCell ref="V584:Z584"/>
    <mergeCell ref="E583:T583"/>
    <mergeCell ref="V395:Z395"/>
    <mergeCell ref="AF583:AH583"/>
    <mergeCell ref="AI583:AK583"/>
    <mergeCell ref="AF584:AH584"/>
    <mergeCell ref="AI584:AK584"/>
    <mergeCell ref="AF585:AH585"/>
    <mergeCell ref="AI585:AK585"/>
    <mergeCell ref="AF586:AH586"/>
    <mergeCell ref="AI586:AK586"/>
    <mergeCell ref="AF587:AH587"/>
    <mergeCell ref="AI587:AK587"/>
    <mergeCell ref="AF588:AH588"/>
    <mergeCell ref="AI588:AK588"/>
    <mergeCell ref="V427:Z427"/>
    <mergeCell ref="V399:Z399"/>
    <mergeCell ref="AI453:AK453"/>
    <mergeCell ref="AI442:AK443"/>
    <mergeCell ref="AF442:AH443"/>
    <mergeCell ref="AI445:AK445"/>
    <mergeCell ref="AI446:AK446"/>
    <mergeCell ref="AF423:AH423"/>
    <mergeCell ref="AF424:AH424"/>
    <mergeCell ref="AI402:AK402"/>
    <mergeCell ref="AI403:AK403"/>
    <mergeCell ref="AI404:AK404"/>
    <mergeCell ref="AA411:AC411"/>
    <mergeCell ref="AA412:AC412"/>
    <mergeCell ref="E581:T581"/>
    <mergeCell ref="V581:Z581"/>
    <mergeCell ref="C582:D582"/>
    <mergeCell ref="E582:T582"/>
    <mergeCell ref="V582:Z582"/>
    <mergeCell ref="E584:T584"/>
    <mergeCell ref="AL567:AL568"/>
    <mergeCell ref="AF569:AH569"/>
    <mergeCell ref="AI569:AK569"/>
    <mergeCell ref="AF570:AH570"/>
    <mergeCell ref="AI570:AK570"/>
    <mergeCell ref="AF571:AH571"/>
    <mergeCell ref="AI571:AK571"/>
    <mergeCell ref="AF572:AH572"/>
    <mergeCell ref="AI572:AK572"/>
    <mergeCell ref="AF573:AH573"/>
    <mergeCell ref="AI573:AK573"/>
    <mergeCell ref="AF574:AH574"/>
    <mergeCell ref="AI574:AK574"/>
    <mergeCell ref="AF575:AH575"/>
    <mergeCell ref="AI575:AK575"/>
    <mergeCell ref="AF582:AH582"/>
    <mergeCell ref="AI582:AK582"/>
    <mergeCell ref="AF576:AH576"/>
    <mergeCell ref="AI576:AK576"/>
    <mergeCell ref="AF577:AH577"/>
    <mergeCell ref="AI577:AK577"/>
    <mergeCell ref="AF578:AH578"/>
    <mergeCell ref="AI578:AK578"/>
    <mergeCell ref="AF579:AH579"/>
    <mergeCell ref="AI579:AK579"/>
    <mergeCell ref="AF580:AH580"/>
    <mergeCell ref="V583:Z583"/>
    <mergeCell ref="C571:D571"/>
    <mergeCell ref="E571:T571"/>
    <mergeCell ref="V571:Z571"/>
    <mergeCell ref="C572:D572"/>
    <mergeCell ref="E572:T572"/>
    <mergeCell ref="V572:Z572"/>
    <mergeCell ref="C573:D573"/>
    <mergeCell ref="E573:T573"/>
    <mergeCell ref="V573:Z573"/>
    <mergeCell ref="C574:D574"/>
    <mergeCell ref="E574:T574"/>
    <mergeCell ref="V574:Z574"/>
    <mergeCell ref="C575:D575"/>
    <mergeCell ref="E575:T575"/>
    <mergeCell ref="V575:Z575"/>
    <mergeCell ref="C576:D576"/>
    <mergeCell ref="E576:T576"/>
    <mergeCell ref="V576:Z576"/>
    <mergeCell ref="C577:D577"/>
    <mergeCell ref="E577:T577"/>
    <mergeCell ref="V577:Z577"/>
    <mergeCell ref="C578:D578"/>
    <mergeCell ref="E578:T578"/>
    <mergeCell ref="V578:Z578"/>
    <mergeCell ref="C579:D579"/>
    <mergeCell ref="E579:T579"/>
    <mergeCell ref="V579:Z579"/>
    <mergeCell ref="C580:D580"/>
    <mergeCell ref="E580:T580"/>
    <mergeCell ref="V580:Z580"/>
    <mergeCell ref="C581:D581"/>
    <mergeCell ref="AF561:AH561"/>
    <mergeCell ref="AI561:AK561"/>
    <mergeCell ref="AF562:AH562"/>
    <mergeCell ref="AI562:AK562"/>
    <mergeCell ref="AF563:AH563"/>
    <mergeCell ref="AI563:AK563"/>
    <mergeCell ref="AF564:AH564"/>
    <mergeCell ref="AI564:AK564"/>
    <mergeCell ref="C567:D568"/>
    <mergeCell ref="E567:T568"/>
    <mergeCell ref="V567:Z568"/>
    <mergeCell ref="AD567:AE568"/>
    <mergeCell ref="C569:D569"/>
    <mergeCell ref="E569:T569"/>
    <mergeCell ref="V569:Z569"/>
    <mergeCell ref="C570:D570"/>
    <mergeCell ref="E570:T570"/>
    <mergeCell ref="V570:Z570"/>
    <mergeCell ref="AF567:AH568"/>
    <mergeCell ref="AI567:AK568"/>
    <mergeCell ref="AA567:AC568"/>
    <mergeCell ref="AF552:AH552"/>
    <mergeCell ref="AI552:AK552"/>
    <mergeCell ref="AF553:AH553"/>
    <mergeCell ref="AI553:AK553"/>
    <mergeCell ref="AF554:AH554"/>
    <mergeCell ref="AI554:AK554"/>
    <mergeCell ref="AF555:AH555"/>
    <mergeCell ref="AI555:AK555"/>
    <mergeCell ref="AF556:AH556"/>
    <mergeCell ref="AI556:AK556"/>
    <mergeCell ref="AF557:AH557"/>
    <mergeCell ref="AI557:AK557"/>
    <mergeCell ref="AF558:AH558"/>
    <mergeCell ref="AI558:AK558"/>
    <mergeCell ref="AF559:AH559"/>
    <mergeCell ref="AI559:AK559"/>
    <mergeCell ref="AF560:AH560"/>
    <mergeCell ref="AI560:AK560"/>
    <mergeCell ref="AF543:AH543"/>
    <mergeCell ref="AI543:AK543"/>
    <mergeCell ref="AF544:AH544"/>
    <mergeCell ref="AI544:AK544"/>
    <mergeCell ref="AF545:AH545"/>
    <mergeCell ref="AI545:AK545"/>
    <mergeCell ref="AF546:AH546"/>
    <mergeCell ref="AI546:AK546"/>
    <mergeCell ref="AF547:AH547"/>
    <mergeCell ref="AI547:AK547"/>
    <mergeCell ref="AF548:AH548"/>
    <mergeCell ref="AI548:AK548"/>
    <mergeCell ref="AF549:AH549"/>
    <mergeCell ref="AI549:AK549"/>
    <mergeCell ref="AF550:AH550"/>
    <mergeCell ref="AI550:AK550"/>
    <mergeCell ref="AF551:AH551"/>
    <mergeCell ref="AI551:AK551"/>
    <mergeCell ref="AF534:AH534"/>
    <mergeCell ref="AI534:AK534"/>
    <mergeCell ref="AF535:AH535"/>
    <mergeCell ref="AI535:AK535"/>
    <mergeCell ref="AF536:AH536"/>
    <mergeCell ref="AI536:AK536"/>
    <mergeCell ref="AF537:AH537"/>
    <mergeCell ref="AI537:AK537"/>
    <mergeCell ref="AF538:AH538"/>
    <mergeCell ref="AI538:AK538"/>
    <mergeCell ref="AF539:AH539"/>
    <mergeCell ref="AI539:AK539"/>
    <mergeCell ref="AF540:AH540"/>
    <mergeCell ref="AI540:AK540"/>
    <mergeCell ref="AF541:AH541"/>
    <mergeCell ref="AI541:AK541"/>
    <mergeCell ref="AF542:AH542"/>
    <mergeCell ref="AI542:AK542"/>
    <mergeCell ref="AL524:AL525"/>
    <mergeCell ref="AF526:AH526"/>
    <mergeCell ref="AI526:AK526"/>
    <mergeCell ref="AF527:AH527"/>
    <mergeCell ref="AI527:AK527"/>
    <mergeCell ref="AF528:AH528"/>
    <mergeCell ref="AI528:AK528"/>
    <mergeCell ref="AF529:AH529"/>
    <mergeCell ref="AI529:AK529"/>
    <mergeCell ref="AF530:AH530"/>
    <mergeCell ref="AI530:AK530"/>
    <mergeCell ref="AF531:AH531"/>
    <mergeCell ref="AI531:AK531"/>
    <mergeCell ref="AF532:AH532"/>
    <mergeCell ref="AI532:AK532"/>
    <mergeCell ref="AF533:AH533"/>
    <mergeCell ref="AI533:AK533"/>
    <mergeCell ref="C559:D559"/>
    <mergeCell ref="E559:T559"/>
    <mergeCell ref="V559:Z559"/>
    <mergeCell ref="C560:D560"/>
    <mergeCell ref="E560:T560"/>
    <mergeCell ref="V560:Z560"/>
    <mergeCell ref="C561:D561"/>
    <mergeCell ref="E561:T561"/>
    <mergeCell ref="V561:Z561"/>
    <mergeCell ref="C562:D562"/>
    <mergeCell ref="E562:T562"/>
    <mergeCell ref="V562:Z562"/>
    <mergeCell ref="C563:D563"/>
    <mergeCell ref="E563:T563"/>
    <mergeCell ref="V563:Z563"/>
    <mergeCell ref="C564:D564"/>
    <mergeCell ref="E564:T564"/>
    <mergeCell ref="V564:Z564"/>
    <mergeCell ref="C553:D553"/>
    <mergeCell ref="E553:T553"/>
    <mergeCell ref="V553:Z553"/>
    <mergeCell ref="C554:D554"/>
    <mergeCell ref="E554:T554"/>
    <mergeCell ref="V554:Z554"/>
    <mergeCell ref="C555:D555"/>
    <mergeCell ref="E555:T555"/>
    <mergeCell ref="V555:Z555"/>
    <mergeCell ref="C556:D556"/>
    <mergeCell ref="E556:T556"/>
    <mergeCell ref="V556:Z556"/>
    <mergeCell ref="C557:D557"/>
    <mergeCell ref="E557:T557"/>
    <mergeCell ref="V557:Z557"/>
    <mergeCell ref="C558:D558"/>
    <mergeCell ref="E558:T558"/>
    <mergeCell ref="V558:Z558"/>
    <mergeCell ref="C547:D547"/>
    <mergeCell ref="E547:T547"/>
    <mergeCell ref="V547:Z547"/>
    <mergeCell ref="C548:D548"/>
    <mergeCell ref="E548:T548"/>
    <mergeCell ref="V548:Z548"/>
    <mergeCell ref="C549:D549"/>
    <mergeCell ref="E549:T549"/>
    <mergeCell ref="V549:Z549"/>
    <mergeCell ref="C550:D550"/>
    <mergeCell ref="E550:T550"/>
    <mergeCell ref="V550:Z550"/>
    <mergeCell ref="C551:D551"/>
    <mergeCell ref="E551:T551"/>
    <mergeCell ref="V551:Z551"/>
    <mergeCell ref="C552:D552"/>
    <mergeCell ref="E552:T552"/>
    <mergeCell ref="V552:Z552"/>
    <mergeCell ref="C541:D541"/>
    <mergeCell ref="E541:T541"/>
    <mergeCell ref="V541:Z541"/>
    <mergeCell ref="C542:D542"/>
    <mergeCell ref="E542:T542"/>
    <mergeCell ref="V542:Z542"/>
    <mergeCell ref="C543:D543"/>
    <mergeCell ref="E543:T543"/>
    <mergeCell ref="V543:Z543"/>
    <mergeCell ref="C544:D544"/>
    <mergeCell ref="E544:T544"/>
    <mergeCell ref="V544:Z544"/>
    <mergeCell ref="C545:D545"/>
    <mergeCell ref="E545:T545"/>
    <mergeCell ref="V545:Z545"/>
    <mergeCell ref="C546:D546"/>
    <mergeCell ref="E546:T546"/>
    <mergeCell ref="V546:Z546"/>
    <mergeCell ref="C535:D535"/>
    <mergeCell ref="E535:T535"/>
    <mergeCell ref="V535:Z535"/>
    <mergeCell ref="C536:D536"/>
    <mergeCell ref="E536:T536"/>
    <mergeCell ref="V536:Z536"/>
    <mergeCell ref="C537:D537"/>
    <mergeCell ref="E537:T537"/>
    <mergeCell ref="V537:Z537"/>
    <mergeCell ref="C538:D538"/>
    <mergeCell ref="E538:T538"/>
    <mergeCell ref="V538:Z538"/>
    <mergeCell ref="C539:D539"/>
    <mergeCell ref="E539:T539"/>
    <mergeCell ref="V539:Z539"/>
    <mergeCell ref="C540:D540"/>
    <mergeCell ref="E540:T540"/>
    <mergeCell ref="V540:Z540"/>
    <mergeCell ref="C529:D529"/>
    <mergeCell ref="E529:T529"/>
    <mergeCell ref="V529:Z529"/>
    <mergeCell ref="C530:D530"/>
    <mergeCell ref="E530:T530"/>
    <mergeCell ref="V530:Z530"/>
    <mergeCell ref="C531:D531"/>
    <mergeCell ref="E531:T531"/>
    <mergeCell ref="V531:Z531"/>
    <mergeCell ref="C532:D532"/>
    <mergeCell ref="E532:T532"/>
    <mergeCell ref="V532:Z532"/>
    <mergeCell ref="C533:D533"/>
    <mergeCell ref="E533:T533"/>
    <mergeCell ref="V533:Z533"/>
    <mergeCell ref="C534:D534"/>
    <mergeCell ref="E534:T534"/>
    <mergeCell ref="V534:Z534"/>
    <mergeCell ref="AF520:AH520"/>
    <mergeCell ref="AI520:AK520"/>
    <mergeCell ref="AF521:AH521"/>
    <mergeCell ref="AI521:AK521"/>
    <mergeCell ref="C524:D525"/>
    <mergeCell ref="E524:T525"/>
    <mergeCell ref="V524:Z525"/>
    <mergeCell ref="AD524:AE525"/>
    <mergeCell ref="C526:D526"/>
    <mergeCell ref="E526:T526"/>
    <mergeCell ref="V526:Z526"/>
    <mergeCell ref="C527:D527"/>
    <mergeCell ref="E527:T527"/>
    <mergeCell ref="V527:Z527"/>
    <mergeCell ref="C528:D528"/>
    <mergeCell ref="E528:T528"/>
    <mergeCell ref="V528:Z528"/>
    <mergeCell ref="AF524:AH525"/>
    <mergeCell ref="AI524:AK525"/>
    <mergeCell ref="AA524:AC525"/>
    <mergeCell ref="AA527:AC527"/>
    <mergeCell ref="AA528:AC528"/>
    <mergeCell ref="AF511:AH511"/>
    <mergeCell ref="AI511:AK511"/>
    <mergeCell ref="AF512:AH512"/>
    <mergeCell ref="AI512:AK512"/>
    <mergeCell ref="AF513:AH513"/>
    <mergeCell ref="AI513:AK513"/>
    <mergeCell ref="AF514:AH514"/>
    <mergeCell ref="AI514:AK514"/>
    <mergeCell ref="AF515:AH515"/>
    <mergeCell ref="AI515:AK515"/>
    <mergeCell ref="AF516:AH516"/>
    <mergeCell ref="AI516:AK516"/>
    <mergeCell ref="AF517:AH517"/>
    <mergeCell ref="AI517:AK517"/>
    <mergeCell ref="AF518:AH518"/>
    <mergeCell ref="AI518:AK518"/>
    <mergeCell ref="AF519:AH519"/>
    <mergeCell ref="AI519:AK519"/>
    <mergeCell ref="AF502:AH502"/>
    <mergeCell ref="AI502:AK502"/>
    <mergeCell ref="AF503:AH503"/>
    <mergeCell ref="AI503:AK503"/>
    <mergeCell ref="AF504:AH504"/>
    <mergeCell ref="AI504:AK504"/>
    <mergeCell ref="AF505:AH505"/>
    <mergeCell ref="AI505:AK505"/>
    <mergeCell ref="AF506:AH506"/>
    <mergeCell ref="AI506:AK506"/>
    <mergeCell ref="AF507:AH507"/>
    <mergeCell ref="AI507:AK507"/>
    <mergeCell ref="AF508:AH508"/>
    <mergeCell ref="AI508:AK508"/>
    <mergeCell ref="AF509:AH509"/>
    <mergeCell ref="AI509:AK509"/>
    <mergeCell ref="AF510:AH510"/>
    <mergeCell ref="AI510:AK510"/>
    <mergeCell ref="AF493:AH493"/>
    <mergeCell ref="AI493:AK493"/>
    <mergeCell ref="AF494:AH494"/>
    <mergeCell ref="AI494:AK494"/>
    <mergeCell ref="AF495:AH495"/>
    <mergeCell ref="AI495:AK495"/>
    <mergeCell ref="AF496:AH496"/>
    <mergeCell ref="AI496:AK496"/>
    <mergeCell ref="AF497:AH497"/>
    <mergeCell ref="AI497:AK497"/>
    <mergeCell ref="AF498:AH498"/>
    <mergeCell ref="AI498:AK498"/>
    <mergeCell ref="AF499:AH499"/>
    <mergeCell ref="AI499:AK499"/>
    <mergeCell ref="AF500:AH500"/>
    <mergeCell ref="AI500:AK500"/>
    <mergeCell ref="AF501:AH501"/>
    <mergeCell ref="AI501:AK501"/>
    <mergeCell ref="C519:D519"/>
    <mergeCell ref="E519:T519"/>
    <mergeCell ref="V519:Z519"/>
    <mergeCell ref="C520:D520"/>
    <mergeCell ref="E520:T520"/>
    <mergeCell ref="V520:Z520"/>
    <mergeCell ref="C521:D521"/>
    <mergeCell ref="E521:T521"/>
    <mergeCell ref="V521:Z521"/>
    <mergeCell ref="AF481:AH482"/>
    <mergeCell ref="AI481:AK482"/>
    <mergeCell ref="AL481:AL482"/>
    <mergeCell ref="AF483:AH483"/>
    <mergeCell ref="AI483:AK483"/>
    <mergeCell ref="AF484:AH484"/>
    <mergeCell ref="AI484:AK484"/>
    <mergeCell ref="AF485:AH485"/>
    <mergeCell ref="AI485:AK485"/>
    <mergeCell ref="AF486:AH486"/>
    <mergeCell ref="AI486:AK486"/>
    <mergeCell ref="AF487:AH487"/>
    <mergeCell ref="AI487:AK487"/>
    <mergeCell ref="AF488:AH488"/>
    <mergeCell ref="AI488:AK488"/>
    <mergeCell ref="AF489:AH489"/>
    <mergeCell ref="AI489:AK489"/>
    <mergeCell ref="AF490:AH490"/>
    <mergeCell ref="AI490:AK490"/>
    <mergeCell ref="AF491:AH491"/>
    <mergeCell ref="AI491:AK491"/>
    <mergeCell ref="AF492:AH492"/>
    <mergeCell ref="AI492:AK492"/>
    <mergeCell ref="C513:D513"/>
    <mergeCell ref="E513:T513"/>
    <mergeCell ref="V513:Z513"/>
    <mergeCell ref="C514:D514"/>
    <mergeCell ref="E514:T514"/>
    <mergeCell ref="V514:Z514"/>
    <mergeCell ref="C515:D515"/>
    <mergeCell ref="E515:T515"/>
    <mergeCell ref="V515:Z515"/>
    <mergeCell ref="C516:D516"/>
    <mergeCell ref="E516:T516"/>
    <mergeCell ref="V516:Z516"/>
    <mergeCell ref="C517:D517"/>
    <mergeCell ref="E517:T517"/>
    <mergeCell ref="V517:Z517"/>
    <mergeCell ref="C518:D518"/>
    <mergeCell ref="E518:T518"/>
    <mergeCell ref="V518:Z518"/>
    <mergeCell ref="C507:D507"/>
    <mergeCell ref="E507:T507"/>
    <mergeCell ref="V507:Z507"/>
    <mergeCell ref="C508:D508"/>
    <mergeCell ref="E508:T508"/>
    <mergeCell ref="V508:Z508"/>
    <mergeCell ref="C509:D509"/>
    <mergeCell ref="E509:T509"/>
    <mergeCell ref="V509:Z509"/>
    <mergeCell ref="C510:D510"/>
    <mergeCell ref="E510:T510"/>
    <mergeCell ref="V510:Z510"/>
    <mergeCell ref="C511:D511"/>
    <mergeCell ref="E511:T511"/>
    <mergeCell ref="V511:Z511"/>
    <mergeCell ref="C512:D512"/>
    <mergeCell ref="E512:T512"/>
    <mergeCell ref="V512:Z512"/>
    <mergeCell ref="C501:D501"/>
    <mergeCell ref="E501:T501"/>
    <mergeCell ref="V501:Z501"/>
    <mergeCell ref="C502:D502"/>
    <mergeCell ref="E502:T502"/>
    <mergeCell ref="V502:Z502"/>
    <mergeCell ref="C503:D503"/>
    <mergeCell ref="E503:T503"/>
    <mergeCell ref="V503:Z503"/>
    <mergeCell ref="C504:D504"/>
    <mergeCell ref="E504:T504"/>
    <mergeCell ref="V504:Z504"/>
    <mergeCell ref="C505:D505"/>
    <mergeCell ref="E505:T505"/>
    <mergeCell ref="V505:Z505"/>
    <mergeCell ref="C506:D506"/>
    <mergeCell ref="E506:T506"/>
    <mergeCell ref="V506:Z506"/>
    <mergeCell ref="C495:D495"/>
    <mergeCell ref="E495:T495"/>
    <mergeCell ref="V495:Z495"/>
    <mergeCell ref="C496:D496"/>
    <mergeCell ref="E496:T496"/>
    <mergeCell ref="V496:Z496"/>
    <mergeCell ref="C497:D497"/>
    <mergeCell ref="E497:T497"/>
    <mergeCell ref="V497:Z497"/>
    <mergeCell ref="C498:D498"/>
    <mergeCell ref="E498:T498"/>
    <mergeCell ref="V498:Z498"/>
    <mergeCell ref="C499:D499"/>
    <mergeCell ref="E499:T499"/>
    <mergeCell ref="V499:Z499"/>
    <mergeCell ref="C500:D500"/>
    <mergeCell ref="E500:T500"/>
    <mergeCell ref="V500:Z500"/>
    <mergeCell ref="C489:D489"/>
    <mergeCell ref="E489:T489"/>
    <mergeCell ref="V489:Z489"/>
    <mergeCell ref="C490:D490"/>
    <mergeCell ref="E490:T490"/>
    <mergeCell ref="V490:Z490"/>
    <mergeCell ref="C491:D491"/>
    <mergeCell ref="E491:T491"/>
    <mergeCell ref="V491:Z491"/>
    <mergeCell ref="C492:D492"/>
    <mergeCell ref="E492:T492"/>
    <mergeCell ref="V492:Z492"/>
    <mergeCell ref="C493:D493"/>
    <mergeCell ref="E493:T493"/>
    <mergeCell ref="V493:Z493"/>
    <mergeCell ref="C494:D494"/>
    <mergeCell ref="E494:T494"/>
    <mergeCell ref="V494:Z494"/>
    <mergeCell ref="C483:D483"/>
    <mergeCell ref="E483:T483"/>
    <mergeCell ref="V483:Z483"/>
    <mergeCell ref="C484:D484"/>
    <mergeCell ref="E484:T484"/>
    <mergeCell ref="V484:Z484"/>
    <mergeCell ref="C485:D485"/>
    <mergeCell ref="E485:T485"/>
    <mergeCell ref="V485:Z485"/>
    <mergeCell ref="C486:D486"/>
    <mergeCell ref="E486:T486"/>
    <mergeCell ref="V486:Z486"/>
    <mergeCell ref="C487:D487"/>
    <mergeCell ref="E487:T487"/>
    <mergeCell ref="V487:Z487"/>
    <mergeCell ref="C488:D488"/>
    <mergeCell ref="E488:T488"/>
    <mergeCell ref="V488:Z488"/>
    <mergeCell ref="AF477:AH477"/>
    <mergeCell ref="AI477:AK477"/>
    <mergeCell ref="AF478:AH478"/>
    <mergeCell ref="AI478:AK478"/>
    <mergeCell ref="C481:D482"/>
    <mergeCell ref="E481:T482"/>
    <mergeCell ref="V481:Z482"/>
    <mergeCell ref="AD481:AE482"/>
    <mergeCell ref="C476:D476"/>
    <mergeCell ref="E476:T476"/>
    <mergeCell ref="V476:Z476"/>
    <mergeCell ref="C477:D477"/>
    <mergeCell ref="E477:T477"/>
    <mergeCell ref="V477:Z477"/>
    <mergeCell ref="C478:D478"/>
    <mergeCell ref="AI467:AK468"/>
    <mergeCell ref="C474:D474"/>
    <mergeCell ref="E474:T474"/>
    <mergeCell ref="V474:Z474"/>
    <mergeCell ref="C475:D475"/>
    <mergeCell ref="E475:T475"/>
    <mergeCell ref="V475:Z475"/>
    <mergeCell ref="C467:D468"/>
    <mergeCell ref="E467:T468"/>
    <mergeCell ref="V467:Z468"/>
    <mergeCell ref="C469:D469"/>
    <mergeCell ref="E469:T469"/>
    <mergeCell ref="V469:Z469"/>
    <mergeCell ref="C470:D470"/>
    <mergeCell ref="E470:T470"/>
    <mergeCell ref="V470:Z470"/>
    <mergeCell ref="C471:D471"/>
    <mergeCell ref="AL467:AL468"/>
    <mergeCell ref="AF469:AH469"/>
    <mergeCell ref="AI469:AK469"/>
    <mergeCell ref="AF470:AH470"/>
    <mergeCell ref="AI470:AK470"/>
    <mergeCell ref="AF471:AH471"/>
    <mergeCell ref="AI471:AK471"/>
    <mergeCell ref="AF472:AH472"/>
    <mergeCell ref="AI472:AK472"/>
    <mergeCell ref="AF473:AH473"/>
    <mergeCell ref="AI473:AK473"/>
    <mergeCell ref="AF474:AH474"/>
    <mergeCell ref="AI474:AK474"/>
    <mergeCell ref="AF475:AH475"/>
    <mergeCell ref="AI475:AK475"/>
    <mergeCell ref="AD467:AE468"/>
    <mergeCell ref="AF467:AH468"/>
    <mergeCell ref="E471:T471"/>
    <mergeCell ref="V471:Z471"/>
    <mergeCell ref="C472:D472"/>
    <mergeCell ref="E472:T472"/>
    <mergeCell ref="V472:Z472"/>
    <mergeCell ref="C473:D473"/>
    <mergeCell ref="E473:T473"/>
    <mergeCell ref="AI455:AK455"/>
    <mergeCell ref="AI456:AK456"/>
    <mergeCell ref="AI432:AK432"/>
    <mergeCell ref="AI454:AK454"/>
    <mergeCell ref="AI451:AK451"/>
    <mergeCell ref="AI452:AK452"/>
    <mergeCell ref="AF451:AH451"/>
    <mergeCell ref="C437:D437"/>
    <mergeCell ref="C438:D438"/>
    <mergeCell ref="C439:D439"/>
    <mergeCell ref="AF436:AH436"/>
    <mergeCell ref="AF437:AH437"/>
    <mergeCell ref="AI436:AK436"/>
    <mergeCell ref="AI437:AK437"/>
    <mergeCell ref="AF461:AH461"/>
    <mergeCell ref="AF462:AH462"/>
    <mergeCell ref="AI461:AK461"/>
    <mergeCell ref="AI462:AK462"/>
    <mergeCell ref="AI447:AK447"/>
    <mergeCell ref="AF449:AH449"/>
    <mergeCell ref="AI433:AK433"/>
    <mergeCell ref="C435:D435"/>
    <mergeCell ref="V448:Z448"/>
    <mergeCell ref="V449:Z449"/>
    <mergeCell ref="E444:T444"/>
    <mergeCell ref="E445:T445"/>
    <mergeCell ref="E446:T446"/>
    <mergeCell ref="E447:T447"/>
    <mergeCell ref="E448:T448"/>
    <mergeCell ref="E449:T449"/>
    <mergeCell ref="AF447:AH447"/>
    <mergeCell ref="E437:T437"/>
    <mergeCell ref="AI464:AK464"/>
    <mergeCell ref="C433:D433"/>
    <mergeCell ref="E433:T433"/>
    <mergeCell ref="V433:Z433"/>
    <mergeCell ref="AI459:AK459"/>
    <mergeCell ref="C434:D434"/>
    <mergeCell ref="E434:T434"/>
    <mergeCell ref="V434:Z434"/>
    <mergeCell ref="AI460:AK460"/>
    <mergeCell ref="AF463:AH463"/>
    <mergeCell ref="AF464:AH464"/>
    <mergeCell ref="AI463:AK463"/>
    <mergeCell ref="C461:D461"/>
    <mergeCell ref="C462:D462"/>
    <mergeCell ref="C463:D463"/>
    <mergeCell ref="C464:D464"/>
    <mergeCell ref="E461:T461"/>
    <mergeCell ref="E462:T462"/>
    <mergeCell ref="E463:T463"/>
    <mergeCell ref="E464:T464"/>
    <mergeCell ref="E451:T451"/>
    <mergeCell ref="E452:T452"/>
    <mergeCell ref="E453:T453"/>
    <mergeCell ref="E454:T454"/>
    <mergeCell ref="E455:T455"/>
    <mergeCell ref="C431:D431"/>
    <mergeCell ref="E431:T431"/>
    <mergeCell ref="V431:Z431"/>
    <mergeCell ref="AI457:AK457"/>
    <mergeCell ref="C432:D432"/>
    <mergeCell ref="E432:T432"/>
    <mergeCell ref="V432:Z432"/>
    <mergeCell ref="AI458:AK458"/>
    <mergeCell ref="AF459:AH459"/>
    <mergeCell ref="AF460:AH460"/>
    <mergeCell ref="AI448:AK448"/>
    <mergeCell ref="AF448:AH448"/>
    <mergeCell ref="C444:D444"/>
    <mergeCell ref="C445:D445"/>
    <mergeCell ref="C446:D446"/>
    <mergeCell ref="C447:D447"/>
    <mergeCell ref="C448:D448"/>
    <mergeCell ref="C455:D455"/>
    <mergeCell ref="C456:D456"/>
    <mergeCell ref="C457:D457"/>
    <mergeCell ref="AA437:AC437"/>
    <mergeCell ref="AA438:AC438"/>
    <mergeCell ref="AA439:AC439"/>
    <mergeCell ref="AF455:AH455"/>
    <mergeCell ref="AF456:AH456"/>
    <mergeCell ref="AF450:AH450"/>
    <mergeCell ref="AF457:AH457"/>
    <mergeCell ref="AF458:AH458"/>
    <mergeCell ref="C458:D458"/>
    <mergeCell ref="C459:D459"/>
    <mergeCell ref="C460:D460"/>
    <mergeCell ref="E450:T450"/>
    <mergeCell ref="AI399:AK399"/>
    <mergeCell ref="AI398:AK398"/>
    <mergeCell ref="AI409:AK409"/>
    <mergeCell ref="AI410:AK410"/>
    <mergeCell ref="AI411:AK411"/>
    <mergeCell ref="AI412:AK412"/>
    <mergeCell ref="AI413:AK413"/>
    <mergeCell ref="AI444:AK444"/>
    <mergeCell ref="C436:D436"/>
    <mergeCell ref="C442:D443"/>
    <mergeCell ref="E442:T443"/>
    <mergeCell ref="V442:Z443"/>
    <mergeCell ref="AD442:AE443"/>
    <mergeCell ref="AI449:AK449"/>
    <mergeCell ref="C429:D429"/>
    <mergeCell ref="C430:D430"/>
    <mergeCell ref="AI425:AK425"/>
    <mergeCell ref="AI439:AK439"/>
    <mergeCell ref="AI426:AK426"/>
    <mergeCell ref="AI427:AK427"/>
    <mergeCell ref="AI428:AK428"/>
    <mergeCell ref="AI429:AK429"/>
    <mergeCell ref="AI434:AK434"/>
    <mergeCell ref="AI435:AK435"/>
    <mergeCell ref="AI438:AK438"/>
    <mergeCell ref="U442:U443"/>
    <mergeCell ref="C428:D428"/>
    <mergeCell ref="E425:T425"/>
    <mergeCell ref="C426:D426"/>
    <mergeCell ref="E426:T426"/>
    <mergeCell ref="AI430:AK430"/>
    <mergeCell ref="AI431:AK431"/>
    <mergeCell ref="E416:T416"/>
    <mergeCell ref="AI408:AK408"/>
    <mergeCell ref="AI420:AK420"/>
    <mergeCell ref="AI405:AK405"/>
    <mergeCell ref="AI406:AK406"/>
    <mergeCell ref="AF408:AH408"/>
    <mergeCell ref="AF409:AH409"/>
    <mergeCell ref="AF410:AH410"/>
    <mergeCell ref="AF411:AH411"/>
    <mergeCell ref="AF412:AH412"/>
    <mergeCell ref="AF413:AH413"/>
    <mergeCell ref="AF414:AH414"/>
    <mergeCell ref="AF415:AH415"/>
    <mergeCell ref="AI423:AK423"/>
    <mergeCell ref="AI407:AK407"/>
    <mergeCell ref="AF406:AH406"/>
    <mergeCell ref="AF407:AH407"/>
    <mergeCell ref="AF418:AH418"/>
    <mergeCell ref="AF419:AH419"/>
    <mergeCell ref="AF420:AH420"/>
    <mergeCell ref="AF421:AH421"/>
    <mergeCell ref="AF416:AH416"/>
    <mergeCell ref="AF417:AH417"/>
    <mergeCell ref="AA407:AC407"/>
    <mergeCell ref="AA408:AC408"/>
    <mergeCell ref="AA409:AC409"/>
    <mergeCell ref="AA410:AC410"/>
    <mergeCell ref="AA413:AC413"/>
    <mergeCell ref="AA414:AC414"/>
    <mergeCell ref="AA415:AC415"/>
    <mergeCell ref="AA416:AC416"/>
    <mergeCell ref="AA417:AC417"/>
    <mergeCell ref="C375:D375"/>
    <mergeCell ref="E375:T375"/>
    <mergeCell ref="E377:T377"/>
    <mergeCell ref="C401:D401"/>
    <mergeCell ref="E401:T401"/>
    <mergeCell ref="V401:Z401"/>
    <mergeCell ref="C402:D402"/>
    <mergeCell ref="E402:T402"/>
    <mergeCell ref="V402:Z402"/>
    <mergeCell ref="V403:Z403"/>
    <mergeCell ref="E407:T407"/>
    <mergeCell ref="C376:D376"/>
    <mergeCell ref="E376:T376"/>
    <mergeCell ref="C377:D377"/>
    <mergeCell ref="V404:Z404"/>
    <mergeCell ref="C408:D408"/>
    <mergeCell ref="E408:T408"/>
    <mergeCell ref="V408:Z408"/>
    <mergeCell ref="C405:D405"/>
    <mergeCell ref="E405:T405"/>
    <mergeCell ref="V405:Z405"/>
    <mergeCell ref="AF376:AH376"/>
    <mergeCell ref="AF377:AH377"/>
    <mergeCell ref="AF378:AH378"/>
    <mergeCell ref="AF379:AH379"/>
    <mergeCell ref="AF380:AH380"/>
    <mergeCell ref="AF381:AH381"/>
    <mergeCell ref="AF382:AH382"/>
    <mergeCell ref="AF383:AH383"/>
    <mergeCell ref="AF384:AH384"/>
    <mergeCell ref="AF385:AH385"/>
    <mergeCell ref="AF386:AH386"/>
    <mergeCell ref="AF387:AH387"/>
    <mergeCell ref="AF388:AH388"/>
    <mergeCell ref="AA430:AC430"/>
    <mergeCell ref="AA431:AC431"/>
    <mergeCell ref="AA432:AC432"/>
    <mergeCell ref="AA433:AC433"/>
    <mergeCell ref="AF425:AH425"/>
    <mergeCell ref="AF426:AH426"/>
    <mergeCell ref="AA377:AC377"/>
    <mergeCell ref="AA378:AC378"/>
    <mergeCell ref="AA379:AC379"/>
    <mergeCell ref="AA380:AC380"/>
    <mergeCell ref="AA381:AC381"/>
    <mergeCell ref="AA382:AC382"/>
    <mergeCell ref="AA383:AC383"/>
    <mergeCell ref="AA384:AC384"/>
    <mergeCell ref="AA385:AC385"/>
    <mergeCell ref="AA386:AC386"/>
    <mergeCell ref="AA387:AC387"/>
    <mergeCell ref="AA388:AC388"/>
    <mergeCell ref="AA389:AC389"/>
    <mergeCell ref="AL442:AL443"/>
    <mergeCell ref="AI414:AK414"/>
    <mergeCell ref="AI415:AK415"/>
    <mergeCell ref="AI416:AK416"/>
    <mergeCell ref="AI417:AK417"/>
    <mergeCell ref="AI418:AK418"/>
    <mergeCell ref="AI419:AK419"/>
    <mergeCell ref="V414:Z414"/>
    <mergeCell ref="V415:Z415"/>
    <mergeCell ref="E435:T435"/>
    <mergeCell ref="C416:D416"/>
    <mergeCell ref="C417:D417"/>
    <mergeCell ref="C418:D418"/>
    <mergeCell ref="E423:T423"/>
    <mergeCell ref="AF422:AH422"/>
    <mergeCell ref="AI424:AK424"/>
    <mergeCell ref="E419:T419"/>
    <mergeCell ref="V417:Z417"/>
    <mergeCell ref="AA434:AC434"/>
    <mergeCell ref="AA435:AC435"/>
    <mergeCell ref="AA436:AC436"/>
    <mergeCell ref="E417:T417"/>
    <mergeCell ref="E420:T420"/>
    <mergeCell ref="V416:Z416"/>
    <mergeCell ref="E418:T418"/>
    <mergeCell ref="E428:T428"/>
    <mergeCell ref="E422:T422"/>
    <mergeCell ref="V422:Z422"/>
    <mergeCell ref="E424:T424"/>
    <mergeCell ref="C419:D419"/>
    <mergeCell ref="C420:D420"/>
    <mergeCell ref="E415:T415"/>
    <mergeCell ref="C234:D234"/>
    <mergeCell ref="V235:Z235"/>
    <mergeCell ref="C238:D238"/>
    <mergeCell ref="E238:T238"/>
    <mergeCell ref="C232:D232"/>
    <mergeCell ref="E249:T250"/>
    <mergeCell ref="E232:T232"/>
    <mergeCell ref="E387:T387"/>
    <mergeCell ref="V387:Z387"/>
    <mergeCell ref="C388:D388"/>
    <mergeCell ref="E388:T388"/>
    <mergeCell ref="V388:Z388"/>
    <mergeCell ref="C385:D385"/>
    <mergeCell ref="E385:T385"/>
    <mergeCell ref="V385:Z385"/>
    <mergeCell ref="C386:D386"/>
    <mergeCell ref="E386:T386"/>
    <mergeCell ref="V386:Z386"/>
    <mergeCell ref="C249:D250"/>
    <mergeCell ref="C273:D273"/>
    <mergeCell ref="V273:Z273"/>
    <mergeCell ref="E276:T276"/>
    <mergeCell ref="V276:Z276"/>
    <mergeCell ref="V257:Z257"/>
    <mergeCell ref="E307:T307"/>
    <mergeCell ref="C307:D307"/>
    <mergeCell ref="V302:Z302"/>
    <mergeCell ref="E301:T301"/>
    <mergeCell ref="E296:T296"/>
    <mergeCell ref="E297:T297"/>
    <mergeCell ref="C348:D348"/>
    <mergeCell ref="E305:T306"/>
    <mergeCell ref="C63:D63"/>
    <mergeCell ref="C75:D75"/>
    <mergeCell ref="C94:D94"/>
    <mergeCell ref="C97:D97"/>
    <mergeCell ref="V88:Z88"/>
    <mergeCell ref="V85:Z85"/>
    <mergeCell ref="E85:T85"/>
    <mergeCell ref="V87:Z87"/>
    <mergeCell ref="C61:D61"/>
    <mergeCell ref="V61:Z61"/>
    <mergeCell ref="V70:Z70"/>
    <mergeCell ref="V72:Z72"/>
    <mergeCell ref="V91:Z91"/>
    <mergeCell ref="V384:Z384"/>
    <mergeCell ref="C266:D266"/>
    <mergeCell ref="E266:T266"/>
    <mergeCell ref="C209:D209"/>
    <mergeCell ref="E209:T209"/>
    <mergeCell ref="V209:Z209"/>
    <mergeCell ref="C210:D210"/>
    <mergeCell ref="E210:T210"/>
    <mergeCell ref="V210:Z210"/>
    <mergeCell ref="E256:T256"/>
    <mergeCell ref="C267:D267"/>
    <mergeCell ref="E267:T267"/>
    <mergeCell ref="V267:Z267"/>
    <mergeCell ref="E255:T255"/>
    <mergeCell ref="C233:D233"/>
    <mergeCell ref="E233:T233"/>
    <mergeCell ref="V233:Z233"/>
    <mergeCell ref="C236:D236"/>
    <mergeCell ref="E234:T234"/>
    <mergeCell ref="C87:D87"/>
    <mergeCell ref="C70:D70"/>
    <mergeCell ref="C71:D71"/>
    <mergeCell ref="C68:D68"/>
    <mergeCell ref="E87:T87"/>
    <mergeCell ref="E72:T72"/>
    <mergeCell ref="C69:D69"/>
    <mergeCell ref="E68:T68"/>
    <mergeCell ref="E69:T69"/>
    <mergeCell ref="V68:Z68"/>
    <mergeCell ref="V66:Z66"/>
    <mergeCell ref="V89:Z89"/>
    <mergeCell ref="V90:Z90"/>
    <mergeCell ref="C74:D74"/>
    <mergeCell ref="C77:D77"/>
    <mergeCell ref="C76:D76"/>
    <mergeCell ref="C72:D72"/>
    <mergeCell ref="V77:Z77"/>
    <mergeCell ref="V76:Z76"/>
    <mergeCell ref="C66:D66"/>
    <mergeCell ref="C73:D73"/>
    <mergeCell ref="E79:T79"/>
    <mergeCell ref="V71:Z71"/>
    <mergeCell ref="C78:D78"/>
    <mergeCell ref="C79:D79"/>
    <mergeCell ref="E75:T75"/>
    <mergeCell ref="AI342:AK342"/>
    <mergeCell ref="AI331:AK331"/>
    <mergeCell ref="AI332:AK332"/>
    <mergeCell ref="AI333:AK333"/>
    <mergeCell ref="AI334:AK334"/>
    <mergeCell ref="AI335:AK335"/>
    <mergeCell ref="AI336:AK336"/>
    <mergeCell ref="AI325:AK325"/>
    <mergeCell ref="AI326:AK326"/>
    <mergeCell ref="AI327:AK327"/>
    <mergeCell ref="AI328:AK328"/>
    <mergeCell ref="AI329:AK329"/>
    <mergeCell ref="AI330:AK330"/>
    <mergeCell ref="AI267:AK267"/>
    <mergeCell ref="AF140:AH140"/>
    <mergeCell ref="AI320:AK320"/>
    <mergeCell ref="AI318:AK319"/>
    <mergeCell ref="AI309:AK309"/>
    <mergeCell ref="AI321:AK321"/>
    <mergeCell ref="AI323:AK323"/>
    <mergeCell ref="AI324:AK324"/>
    <mergeCell ref="AI315:AK315"/>
    <mergeCell ref="AI297:AK297"/>
    <mergeCell ref="AI307:AK307"/>
    <mergeCell ref="AI308:AK308"/>
    <mergeCell ref="AI310:AK310"/>
    <mergeCell ref="AI311:AK311"/>
    <mergeCell ref="AI314:AK314"/>
    <mergeCell ref="AI301:AK301"/>
    <mergeCell ref="AI305:AK306"/>
    <mergeCell ref="AI302:AK302"/>
    <mergeCell ref="AI295:AK295"/>
    <mergeCell ref="AI296:AK296"/>
    <mergeCell ref="AI322:AK322"/>
    <mergeCell ref="AI298:AK298"/>
    <mergeCell ref="AI312:AK312"/>
    <mergeCell ref="AI313:AK313"/>
    <mergeCell ref="AI300:AK300"/>
    <mergeCell ref="AI266:AK266"/>
    <mergeCell ref="AI202:AK202"/>
    <mergeCell ref="AI203:AK203"/>
    <mergeCell ref="AI204:AK204"/>
    <mergeCell ref="AI205:AK205"/>
    <mergeCell ref="AI206:AK206"/>
    <mergeCell ref="AI207:AK207"/>
    <mergeCell ref="AI139:AK139"/>
    <mergeCell ref="AI140:AK140"/>
    <mergeCell ref="AI232:AK232"/>
    <mergeCell ref="AI290:AK291"/>
    <mergeCell ref="AI292:AK292"/>
    <mergeCell ref="AI283:AK283"/>
    <mergeCell ref="AI262:AK262"/>
    <mergeCell ref="AI263:AK263"/>
    <mergeCell ref="AI277:AK277"/>
    <mergeCell ref="AI271:AK272"/>
    <mergeCell ref="AI276:AK276"/>
    <mergeCell ref="AI275:AK275"/>
    <mergeCell ref="AI274:AK274"/>
    <mergeCell ref="AI273:AK273"/>
    <mergeCell ref="AI268:AK268"/>
    <mergeCell ref="AI256:AK256"/>
    <mergeCell ref="AI257:AK257"/>
    <mergeCell ref="AI258:AK258"/>
    <mergeCell ref="AI259:AK259"/>
    <mergeCell ref="AI260:AK260"/>
    <mergeCell ref="AI261:AK261"/>
    <mergeCell ref="AI287:AK287"/>
    <mergeCell ref="AI278:AK278"/>
    <mergeCell ref="AI264:AK264"/>
    <mergeCell ref="AI286:AK286"/>
    <mergeCell ref="AI279:AK279"/>
    <mergeCell ref="AI251:AK251"/>
    <mergeCell ref="AI252:AK252"/>
    <mergeCell ref="AI254:AK254"/>
    <mergeCell ref="AI253:AK253"/>
    <mergeCell ref="AI255:AK255"/>
    <mergeCell ref="AI239:AK239"/>
    <mergeCell ref="AI249:AK250"/>
    <mergeCell ref="AI214:AK214"/>
    <mergeCell ref="AI215:AK215"/>
    <mergeCell ref="AI216:AK216"/>
    <mergeCell ref="AI217:AK217"/>
    <mergeCell ref="AI218:AK218"/>
    <mergeCell ref="AI230:AK230"/>
    <mergeCell ref="AI238:AK238"/>
    <mergeCell ref="AI282:AK282"/>
    <mergeCell ref="AI237:AK237"/>
    <mergeCell ref="AI265:AK265"/>
    <mergeCell ref="AI223:AK223"/>
    <mergeCell ref="AI208:AK208"/>
    <mergeCell ref="AI209:AK209"/>
    <mergeCell ref="AI210:AK210"/>
    <mergeCell ref="AI211:AK211"/>
    <mergeCell ref="AI212:AK212"/>
    <mergeCell ref="AI213:AK213"/>
    <mergeCell ref="AI240:AK240"/>
    <mergeCell ref="AI236:AK236"/>
    <mergeCell ref="AI231:AK231"/>
    <mergeCell ref="AI233:AK233"/>
    <mergeCell ref="AI234:AK234"/>
    <mergeCell ref="AI235:AK235"/>
    <mergeCell ref="C62:D62"/>
    <mergeCell ref="E93:T93"/>
    <mergeCell ref="AI171:AK171"/>
    <mergeCell ref="AI176:AK176"/>
    <mergeCell ref="AI170:AK170"/>
    <mergeCell ref="AI172:AK172"/>
    <mergeCell ref="AI174:AK174"/>
    <mergeCell ref="AI175:AK175"/>
    <mergeCell ref="AI173:AK173"/>
    <mergeCell ref="AI128:AK128"/>
    <mergeCell ref="AI135:AK135"/>
    <mergeCell ref="AI152:AK152"/>
    <mergeCell ref="AI153:AK153"/>
    <mergeCell ref="AI141:AK141"/>
    <mergeCell ref="AI149:AK149"/>
    <mergeCell ref="AI142:AK142"/>
    <mergeCell ref="AI137:AK137"/>
    <mergeCell ref="AI138:AK138"/>
    <mergeCell ref="AI164:AK164"/>
    <mergeCell ref="AI147:AK147"/>
    <mergeCell ref="AI150:AK150"/>
    <mergeCell ref="AI148:AK148"/>
    <mergeCell ref="AI154:AK154"/>
    <mergeCell ref="AI157:AK157"/>
    <mergeCell ref="AI158:AK158"/>
    <mergeCell ref="AI161:AK161"/>
    <mergeCell ref="AI160:AK160"/>
    <mergeCell ref="C102:D103"/>
    <mergeCell ref="AF52:AH52"/>
    <mergeCell ref="AF55:AH55"/>
    <mergeCell ref="AF69:AH69"/>
    <mergeCell ref="E62:T62"/>
    <mergeCell ref="V50:Z50"/>
    <mergeCell ref="E74:T74"/>
    <mergeCell ref="AD145:AE146"/>
    <mergeCell ref="C119:D119"/>
    <mergeCell ref="AI107:AK107"/>
    <mergeCell ref="AD59:AE60"/>
    <mergeCell ref="E76:T76"/>
    <mergeCell ref="V151:Z151"/>
    <mergeCell ref="C81:D81"/>
    <mergeCell ref="C83:D83"/>
    <mergeCell ref="C82:D82"/>
    <mergeCell ref="V82:Z82"/>
    <mergeCell ref="E78:T78"/>
    <mergeCell ref="E82:T82"/>
    <mergeCell ref="C80:D80"/>
    <mergeCell ref="E80:T80"/>
    <mergeCell ref="C93:D93"/>
    <mergeCell ref="V69:Z69"/>
    <mergeCell ref="C67:D67"/>
    <mergeCell ref="C65:D65"/>
    <mergeCell ref="E44:T44"/>
    <mergeCell ref="V43:Z43"/>
    <mergeCell ref="E46:T46"/>
    <mergeCell ref="V46:Z46"/>
    <mergeCell ref="AF47:AH47"/>
    <mergeCell ref="AF44:AH44"/>
    <mergeCell ref="AF45:AH45"/>
    <mergeCell ref="AF46:AH46"/>
    <mergeCell ref="V48:Z48"/>
    <mergeCell ref="AF43:AH43"/>
    <mergeCell ref="E43:T43"/>
    <mergeCell ref="E45:T45"/>
    <mergeCell ref="V45:Z45"/>
    <mergeCell ref="AI131:AK131"/>
    <mergeCell ref="E83:T83"/>
    <mergeCell ref="V105:Z105"/>
    <mergeCell ref="E102:T103"/>
    <mergeCell ref="V102:Z103"/>
    <mergeCell ref="E97:T97"/>
    <mergeCell ref="AI130:AK130"/>
    <mergeCell ref="AI129:AK129"/>
    <mergeCell ref="AF129:AH129"/>
    <mergeCell ref="AF130:AH130"/>
    <mergeCell ref="AF131:AH131"/>
    <mergeCell ref="E106:T106"/>
    <mergeCell ref="V93:Z93"/>
    <mergeCell ref="E49:T49"/>
    <mergeCell ref="AF48:AH48"/>
    <mergeCell ref="AF49:AH49"/>
    <mergeCell ref="AF50:AH50"/>
    <mergeCell ref="AI79:AK79"/>
    <mergeCell ref="AI108:AK108"/>
    <mergeCell ref="E48:T48"/>
    <mergeCell ref="V62:Z62"/>
    <mergeCell ref="E50:T50"/>
    <mergeCell ref="AI50:AK50"/>
    <mergeCell ref="V51:Z51"/>
    <mergeCell ref="AI63:AK63"/>
    <mergeCell ref="V59:Z60"/>
    <mergeCell ref="AI62:AK62"/>
    <mergeCell ref="AI71:AK71"/>
    <mergeCell ref="AI74:AK74"/>
    <mergeCell ref="E63:T63"/>
    <mergeCell ref="V63:Z63"/>
    <mergeCell ref="E65:T65"/>
    <mergeCell ref="V65:Z65"/>
    <mergeCell ref="AI69:AK69"/>
    <mergeCell ref="E67:T67"/>
    <mergeCell ref="V67:Z67"/>
    <mergeCell ref="E66:T66"/>
    <mergeCell ref="E71:T71"/>
    <mergeCell ref="AF59:AH60"/>
    <mergeCell ref="E73:T73"/>
    <mergeCell ref="AF56:AH56"/>
    <mergeCell ref="AF61:AH61"/>
    <mergeCell ref="AF62:AH62"/>
    <mergeCell ref="AF63:AH63"/>
    <mergeCell ref="AF64:AH64"/>
    <mergeCell ref="AF65:AH65"/>
    <mergeCell ref="AF66:AH66"/>
    <mergeCell ref="AF67:AH67"/>
    <mergeCell ref="AF68:AH68"/>
    <mergeCell ref="E61:T61"/>
    <mergeCell ref="V74:Z74"/>
    <mergeCell ref="C162:D162"/>
    <mergeCell ref="V153:Z153"/>
    <mergeCell ref="E148:T148"/>
    <mergeCell ref="V148:Z148"/>
    <mergeCell ref="V161:Z161"/>
    <mergeCell ref="V160:Z160"/>
    <mergeCell ref="V150:Z150"/>
    <mergeCell ref="E167:T168"/>
    <mergeCell ref="V147:Z147"/>
    <mergeCell ref="V162:Z162"/>
    <mergeCell ref="AI113:AK113"/>
    <mergeCell ref="AI114:AK114"/>
    <mergeCell ref="AI115:AK115"/>
    <mergeCell ref="AI116:AK116"/>
    <mergeCell ref="AF139:AH139"/>
    <mergeCell ref="V155:Z155"/>
    <mergeCell ref="V141:Z141"/>
    <mergeCell ref="E142:T142"/>
    <mergeCell ref="C149:D149"/>
    <mergeCell ref="C136:D136"/>
    <mergeCell ref="C137:D137"/>
    <mergeCell ref="C139:D139"/>
    <mergeCell ref="C140:D140"/>
    <mergeCell ref="C141:D141"/>
    <mergeCell ref="C142:D142"/>
    <mergeCell ref="AI162:AK162"/>
    <mergeCell ref="AI167:AK168"/>
    <mergeCell ref="AI132:AK132"/>
    <mergeCell ref="AI151:AK151"/>
    <mergeCell ref="AI155:AK155"/>
    <mergeCell ref="AI156:AK156"/>
    <mergeCell ref="AI159:AK159"/>
    <mergeCell ref="C185:D185"/>
    <mergeCell ref="E185:T185"/>
    <mergeCell ref="V185:Z185"/>
    <mergeCell ref="E169:T169"/>
    <mergeCell ref="E173:T173"/>
    <mergeCell ref="V173:Z173"/>
    <mergeCell ref="E172:T172"/>
    <mergeCell ref="V172:Z172"/>
    <mergeCell ref="C172:D172"/>
    <mergeCell ref="C173:D173"/>
    <mergeCell ref="C174:D174"/>
    <mergeCell ref="E174:T174"/>
    <mergeCell ref="C180:D180"/>
    <mergeCell ref="E180:T180"/>
    <mergeCell ref="C179:D179"/>
    <mergeCell ref="E179:T179"/>
    <mergeCell ref="V179:Z179"/>
    <mergeCell ref="V182:Z182"/>
    <mergeCell ref="V169:Z169"/>
    <mergeCell ref="V171:Z171"/>
    <mergeCell ref="C175:D175"/>
    <mergeCell ref="E175:T175"/>
    <mergeCell ref="V175:Z175"/>
    <mergeCell ref="V174:Z174"/>
    <mergeCell ref="C178:D178"/>
    <mergeCell ref="E178:T178"/>
    <mergeCell ref="C176:D176"/>
    <mergeCell ref="E176:T176"/>
    <mergeCell ref="V176:Z176"/>
    <mergeCell ref="C177:D177"/>
    <mergeCell ref="E177:T177"/>
    <mergeCell ref="V177:Z177"/>
    <mergeCell ref="AF209:AH209"/>
    <mergeCell ref="C212:D212"/>
    <mergeCell ref="C214:D214"/>
    <mergeCell ref="AF206:AH206"/>
    <mergeCell ref="AF207:AH207"/>
    <mergeCell ref="AF194:AH194"/>
    <mergeCell ref="AF195:AH195"/>
    <mergeCell ref="AF196:AH196"/>
    <mergeCell ref="AF197:AH197"/>
    <mergeCell ref="AF198:AH198"/>
    <mergeCell ref="AF199:AH199"/>
    <mergeCell ref="AF200:AH200"/>
    <mergeCell ref="V187:Z187"/>
    <mergeCell ref="V188:Z188"/>
    <mergeCell ref="V189:Z189"/>
    <mergeCell ref="AF214:AH214"/>
    <mergeCell ref="V214:Z214"/>
    <mergeCell ref="V194:Z194"/>
    <mergeCell ref="V191:Z191"/>
    <mergeCell ref="V206:Z206"/>
    <mergeCell ref="V208:Z208"/>
    <mergeCell ref="V211:Z211"/>
    <mergeCell ref="C204:D204"/>
    <mergeCell ref="V196:Z196"/>
    <mergeCell ref="C198:D198"/>
    <mergeCell ref="E204:T204"/>
    <mergeCell ref="E199:T199"/>
    <mergeCell ref="V199:Z199"/>
    <mergeCell ref="C200:D200"/>
    <mergeCell ref="AA199:AC199"/>
    <mergeCell ref="AA191:AC191"/>
    <mergeCell ref="AA192:AC192"/>
    <mergeCell ref="C218:D218"/>
    <mergeCell ref="V230:Z230"/>
    <mergeCell ref="C205:D205"/>
    <mergeCell ref="C213:D213"/>
    <mergeCell ref="C230:D230"/>
    <mergeCell ref="E213:T213"/>
    <mergeCell ref="V213:Z213"/>
    <mergeCell ref="C207:D207"/>
    <mergeCell ref="E207:T207"/>
    <mergeCell ref="C208:D208"/>
    <mergeCell ref="E208:T208"/>
    <mergeCell ref="E230:T230"/>
    <mergeCell ref="V215:Z215"/>
    <mergeCell ref="V216:Z216"/>
    <mergeCell ref="V217:Z217"/>
    <mergeCell ref="E302:T302"/>
    <mergeCell ref="E186:T186"/>
    <mergeCell ref="C189:D189"/>
    <mergeCell ref="E189:T189"/>
    <mergeCell ref="E203:T203"/>
    <mergeCell ref="E205:T205"/>
    <mergeCell ref="E218:T218"/>
    <mergeCell ref="E202:T202"/>
    <mergeCell ref="V202:Z202"/>
    <mergeCell ref="C202:D202"/>
    <mergeCell ref="C193:D193"/>
    <mergeCell ref="C196:D196"/>
    <mergeCell ref="V193:Z193"/>
    <mergeCell ref="V192:Z192"/>
    <mergeCell ref="E197:T197"/>
    <mergeCell ref="E196:T196"/>
    <mergeCell ref="E211:T211"/>
    <mergeCell ref="AD318:AE319"/>
    <mergeCell ref="C235:D235"/>
    <mergeCell ref="E235:T235"/>
    <mergeCell ref="C237:D237"/>
    <mergeCell ref="E237:T237"/>
    <mergeCell ref="V237:Z237"/>
    <mergeCell ref="C240:D240"/>
    <mergeCell ref="E240:T240"/>
    <mergeCell ref="V240:Z240"/>
    <mergeCell ref="V239:Z239"/>
    <mergeCell ref="E236:T236"/>
    <mergeCell ref="V236:Z236"/>
    <mergeCell ref="E239:T239"/>
    <mergeCell ref="E261:T261"/>
    <mergeCell ref="C258:D258"/>
    <mergeCell ref="AD271:AE272"/>
    <mergeCell ref="C271:D272"/>
    <mergeCell ref="E271:T272"/>
    <mergeCell ref="C256:D256"/>
    <mergeCell ref="C264:D264"/>
    <mergeCell ref="V305:Z306"/>
    <mergeCell ref="C313:D313"/>
    <mergeCell ref="E313:T313"/>
    <mergeCell ref="C312:D312"/>
    <mergeCell ref="V298:Z298"/>
    <mergeCell ref="E312:T312"/>
    <mergeCell ref="E292:T292"/>
    <mergeCell ref="E293:T293"/>
    <mergeCell ref="E294:T294"/>
    <mergeCell ref="E295:T295"/>
    <mergeCell ref="E264:T264"/>
    <mergeCell ref="V264:Z264"/>
    <mergeCell ref="C336:D336"/>
    <mergeCell ref="E336:T336"/>
    <mergeCell ref="V336:Z336"/>
    <mergeCell ref="E338:T338"/>
    <mergeCell ref="V338:Z338"/>
    <mergeCell ref="C337:D337"/>
    <mergeCell ref="E337:T337"/>
    <mergeCell ref="E335:T335"/>
    <mergeCell ref="E334:T334"/>
    <mergeCell ref="E333:T333"/>
    <mergeCell ref="E348:T348"/>
    <mergeCell ref="V348:Z348"/>
    <mergeCell ref="C347:D347"/>
    <mergeCell ref="E347:T347"/>
    <mergeCell ref="C349:D349"/>
    <mergeCell ref="E349:T349"/>
    <mergeCell ref="V349:Z349"/>
    <mergeCell ref="C344:D344"/>
    <mergeCell ref="E344:T344"/>
    <mergeCell ref="V344:Z344"/>
    <mergeCell ref="C343:D343"/>
    <mergeCell ref="E343:T343"/>
    <mergeCell ref="E342:T342"/>
    <mergeCell ref="C345:D345"/>
    <mergeCell ref="E345:T345"/>
    <mergeCell ref="V345:Z345"/>
    <mergeCell ref="E341:T341"/>
    <mergeCell ref="V341:Z341"/>
    <mergeCell ref="V342:Z342"/>
    <mergeCell ref="E339:T339"/>
    <mergeCell ref="C341:D341"/>
    <mergeCell ref="V343:Z343"/>
    <mergeCell ref="C292:D292"/>
    <mergeCell ref="C293:D293"/>
    <mergeCell ref="C294:D294"/>
    <mergeCell ref="C295:D295"/>
    <mergeCell ref="C299:D299"/>
    <mergeCell ref="C300:D300"/>
    <mergeCell ref="C302:D302"/>
    <mergeCell ref="E332:T332"/>
    <mergeCell ref="V332:Z332"/>
    <mergeCell ref="C314:D314"/>
    <mergeCell ref="C324:D324"/>
    <mergeCell ref="C309:D309"/>
    <mergeCell ref="C311:D311"/>
    <mergeCell ref="E311:T311"/>
    <mergeCell ref="C310:D310"/>
    <mergeCell ref="V328:Z328"/>
    <mergeCell ref="V329:Z329"/>
    <mergeCell ref="E328:T328"/>
    <mergeCell ref="E308:T308"/>
    <mergeCell ref="E329:T329"/>
    <mergeCell ref="V320:Z320"/>
    <mergeCell ref="E327:T327"/>
    <mergeCell ref="E300:T300"/>
    <mergeCell ref="C326:D326"/>
    <mergeCell ref="E326:T326"/>
    <mergeCell ref="V326:Z326"/>
    <mergeCell ref="E314:T314"/>
    <mergeCell ref="C315:D315"/>
    <mergeCell ref="V297:Z297"/>
    <mergeCell ref="V299:Z299"/>
    <mergeCell ref="V300:Z300"/>
    <mergeCell ref="C216:D216"/>
    <mergeCell ref="C217:D217"/>
    <mergeCell ref="V218:Z218"/>
    <mergeCell ref="V212:Z212"/>
    <mergeCell ref="V203:Z203"/>
    <mergeCell ref="E201:T201"/>
    <mergeCell ref="V201:Z201"/>
    <mergeCell ref="C199:D199"/>
    <mergeCell ref="C145:D146"/>
    <mergeCell ref="C118:D118"/>
    <mergeCell ref="V130:Z130"/>
    <mergeCell ref="V129:Z129"/>
    <mergeCell ref="V138:Z138"/>
    <mergeCell ref="C109:D109"/>
    <mergeCell ref="E340:T340"/>
    <mergeCell ref="C280:D280"/>
    <mergeCell ref="E324:T324"/>
    <mergeCell ref="V340:Z340"/>
    <mergeCell ref="V339:Z339"/>
    <mergeCell ref="E309:T309"/>
    <mergeCell ref="C308:D308"/>
    <mergeCell ref="E320:T320"/>
    <mergeCell ref="V337:Z337"/>
    <mergeCell ref="C340:D340"/>
    <mergeCell ref="C182:D182"/>
    <mergeCell ref="C190:D190"/>
    <mergeCell ref="E188:T188"/>
    <mergeCell ref="C181:D181"/>
    <mergeCell ref="E181:T181"/>
    <mergeCell ref="V181:Z181"/>
    <mergeCell ref="E183:T183"/>
    <mergeCell ref="C338:D338"/>
    <mergeCell ref="C133:D133"/>
    <mergeCell ref="V131:Z131"/>
    <mergeCell ref="C91:D91"/>
    <mergeCell ref="C92:D92"/>
    <mergeCell ref="E121:T121"/>
    <mergeCell ref="C84:D84"/>
    <mergeCell ref="C170:D170"/>
    <mergeCell ref="E170:T170"/>
    <mergeCell ref="C107:D107"/>
    <mergeCell ref="E130:T130"/>
    <mergeCell ref="E114:T114"/>
    <mergeCell ref="E115:T115"/>
    <mergeCell ref="V79:Z79"/>
    <mergeCell ref="E182:T182"/>
    <mergeCell ref="V164:Z164"/>
    <mergeCell ref="V186:Z186"/>
    <mergeCell ref="C138:D138"/>
    <mergeCell ref="C130:D130"/>
    <mergeCell ref="C148:D148"/>
    <mergeCell ref="C126:D127"/>
    <mergeCell ref="C121:D121"/>
    <mergeCell ref="C122:D122"/>
    <mergeCell ref="C108:D108"/>
    <mergeCell ref="E108:T108"/>
    <mergeCell ref="C117:D117"/>
    <mergeCell ref="V110:Z110"/>
    <mergeCell ref="V92:Z92"/>
    <mergeCell ref="V133:Z133"/>
    <mergeCell ref="C184:D184"/>
    <mergeCell ref="E184:T184"/>
    <mergeCell ref="V184:Z184"/>
    <mergeCell ref="C183:D183"/>
    <mergeCell ref="C201:D201"/>
    <mergeCell ref="C197:D197"/>
    <mergeCell ref="E193:T193"/>
    <mergeCell ref="C195:D195"/>
    <mergeCell ref="E195:T195"/>
    <mergeCell ref="V195:Z195"/>
    <mergeCell ref="E192:T192"/>
    <mergeCell ref="E323:T323"/>
    <mergeCell ref="V323:Z323"/>
    <mergeCell ref="C323:D323"/>
    <mergeCell ref="C322:D322"/>
    <mergeCell ref="E322:T322"/>
    <mergeCell ref="V322:Z322"/>
    <mergeCell ref="C287:D287"/>
    <mergeCell ref="E287:T287"/>
    <mergeCell ref="E318:T319"/>
    <mergeCell ref="V318:Z319"/>
    <mergeCell ref="C298:D298"/>
    <mergeCell ref="E298:T298"/>
    <mergeCell ref="V286:Z286"/>
    <mergeCell ref="C305:D306"/>
    <mergeCell ref="C263:D263"/>
    <mergeCell ref="E263:T263"/>
    <mergeCell ref="V263:Z263"/>
    <mergeCell ref="V271:Z272"/>
    <mergeCell ref="C276:D276"/>
    <mergeCell ref="C279:D279"/>
    <mergeCell ref="E279:T279"/>
    <mergeCell ref="V279:Z279"/>
    <mergeCell ref="C278:D278"/>
    <mergeCell ref="E278:T278"/>
    <mergeCell ref="C215:D215"/>
    <mergeCell ref="C265:D265"/>
    <mergeCell ref="AI163:AK163"/>
    <mergeCell ref="AL126:AL127"/>
    <mergeCell ref="V167:Z168"/>
    <mergeCell ref="V157:Z157"/>
    <mergeCell ref="V94:Z94"/>
    <mergeCell ref="V97:Z97"/>
    <mergeCell ref="V152:Z152"/>
    <mergeCell ref="V75:Z75"/>
    <mergeCell ref="C325:D325"/>
    <mergeCell ref="E325:T325"/>
    <mergeCell ref="V325:Z325"/>
    <mergeCell ref="V324:Z324"/>
    <mergeCell ref="C327:D327"/>
    <mergeCell ref="C290:D291"/>
    <mergeCell ref="AI121:AK121"/>
    <mergeCell ref="AI122:AK122"/>
    <mergeCell ref="AF117:AH117"/>
    <mergeCell ref="AF118:AH118"/>
    <mergeCell ref="AF121:AH121"/>
    <mergeCell ref="V116:Z116"/>
    <mergeCell ref="V117:Z117"/>
    <mergeCell ref="V120:Z120"/>
    <mergeCell ref="V121:Z121"/>
    <mergeCell ref="V104:Z104"/>
    <mergeCell ref="C106:D106"/>
    <mergeCell ref="E109:T109"/>
    <mergeCell ref="E112:T112"/>
    <mergeCell ref="V112:Z112"/>
    <mergeCell ref="V128:Z128"/>
    <mergeCell ref="V142:Z142"/>
    <mergeCell ref="AI112:AK112"/>
    <mergeCell ref="E281:T281"/>
    <mergeCell ref="E282:T282"/>
    <mergeCell ref="AI70:AK70"/>
    <mergeCell ref="AI61:AK61"/>
    <mergeCell ref="AI66:AK66"/>
    <mergeCell ref="E64:T64"/>
    <mergeCell ref="E145:T146"/>
    <mergeCell ref="E141:T141"/>
    <mergeCell ref="E140:T140"/>
    <mergeCell ref="E138:T138"/>
    <mergeCell ref="AF71:AH71"/>
    <mergeCell ref="AF72:AH72"/>
    <mergeCell ref="AI86:AK86"/>
    <mergeCell ref="AI83:AK83"/>
    <mergeCell ref="AI67:AK67"/>
    <mergeCell ref="AI75:AK75"/>
    <mergeCell ref="V178:Z178"/>
    <mergeCell ref="AI68:AK68"/>
    <mergeCell ref="AI189:AK189"/>
    <mergeCell ref="AI184:AK184"/>
    <mergeCell ref="AI185:AK185"/>
    <mergeCell ref="AI186:AK186"/>
    <mergeCell ref="AF161:AH161"/>
    <mergeCell ref="AF162:AH162"/>
    <mergeCell ref="V64:Z64"/>
    <mergeCell ref="E200:T200"/>
    <mergeCell ref="E70:T70"/>
    <mergeCell ref="AD126:AE127"/>
    <mergeCell ref="V95:Z95"/>
    <mergeCell ref="V231:Z231"/>
    <mergeCell ref="V159:Z159"/>
    <mergeCell ref="E190:T190"/>
    <mergeCell ref="C203:D203"/>
    <mergeCell ref="V134:Z134"/>
    <mergeCell ref="E116:T116"/>
    <mergeCell ref="E119:T119"/>
    <mergeCell ref="C90:D90"/>
    <mergeCell ref="AF75:AH75"/>
    <mergeCell ref="AF169:AH169"/>
    <mergeCell ref="V114:Z114"/>
    <mergeCell ref="V115:Z115"/>
    <mergeCell ref="E128:T128"/>
    <mergeCell ref="V111:Z111"/>
    <mergeCell ref="C95:D95"/>
    <mergeCell ref="C111:D111"/>
    <mergeCell ref="C110:D110"/>
    <mergeCell ref="E110:T110"/>
    <mergeCell ref="C112:D112"/>
    <mergeCell ref="E134:T134"/>
    <mergeCell ref="C134:D134"/>
    <mergeCell ref="C135:D135"/>
    <mergeCell ref="E129:T129"/>
    <mergeCell ref="C120:D120"/>
    <mergeCell ref="E122:T122"/>
    <mergeCell ref="C147:D147"/>
    <mergeCell ref="C150:D150"/>
    <mergeCell ref="E95:T95"/>
    <mergeCell ref="E111:T111"/>
    <mergeCell ref="E164:T164"/>
    <mergeCell ref="C164:D164"/>
    <mergeCell ref="C161:D161"/>
    <mergeCell ref="E161:T161"/>
    <mergeCell ref="C167:D168"/>
    <mergeCell ref="V158:Z158"/>
    <mergeCell ref="C152:D152"/>
    <mergeCell ref="V80:Z80"/>
    <mergeCell ref="C151:D151"/>
    <mergeCell ref="C59:D60"/>
    <mergeCell ref="C49:D49"/>
    <mergeCell ref="V52:Z52"/>
    <mergeCell ref="C51:D51"/>
    <mergeCell ref="E59:T60"/>
    <mergeCell ref="C52:D52"/>
    <mergeCell ref="AF76:AH76"/>
    <mergeCell ref="AF77:AH77"/>
    <mergeCell ref="AF78:AH78"/>
    <mergeCell ref="AF110:AH110"/>
    <mergeCell ref="AF111:AH111"/>
    <mergeCell ref="V55:Z55"/>
    <mergeCell ref="V56:Z56"/>
    <mergeCell ref="C50:D50"/>
    <mergeCell ref="E118:T118"/>
    <mergeCell ref="E126:T127"/>
    <mergeCell ref="C128:D128"/>
    <mergeCell ref="C129:D129"/>
    <mergeCell ref="E120:T120"/>
    <mergeCell ref="V119:Z119"/>
    <mergeCell ref="V132:Z132"/>
    <mergeCell ref="C104:D104"/>
    <mergeCell ref="E104:T104"/>
    <mergeCell ref="C105:D105"/>
    <mergeCell ref="E105:T105"/>
    <mergeCell ref="V49:Z49"/>
    <mergeCell ref="E139:T139"/>
    <mergeCell ref="C131:D131"/>
    <mergeCell ref="C132:D132"/>
    <mergeCell ref="C30:D30"/>
    <mergeCell ref="AI177:AK177"/>
    <mergeCell ref="AF145:AH146"/>
    <mergeCell ref="AF167:AH168"/>
    <mergeCell ref="AI117:AK117"/>
    <mergeCell ref="V107:Z107"/>
    <mergeCell ref="AF94:AH94"/>
    <mergeCell ref="AF95:AH95"/>
    <mergeCell ref="AF97:AH97"/>
    <mergeCell ref="AF104:AH104"/>
    <mergeCell ref="AF105:AH105"/>
    <mergeCell ref="AF106:AH106"/>
    <mergeCell ref="AF107:AH107"/>
    <mergeCell ref="V109:Z109"/>
    <mergeCell ref="AI126:AK127"/>
    <mergeCell ref="AI111:AK111"/>
    <mergeCell ref="AI118:AK118"/>
    <mergeCell ref="AI31:AK31"/>
    <mergeCell ref="AI80:AK80"/>
    <mergeCell ref="AF81:AH81"/>
    <mergeCell ref="AI30:AK30"/>
    <mergeCell ref="C31:D31"/>
    <mergeCell ref="E31:T31"/>
    <mergeCell ref="AF159:AH159"/>
    <mergeCell ref="AF160:AH160"/>
    <mergeCell ref="AF163:AH163"/>
    <mergeCell ref="C32:D32"/>
    <mergeCell ref="E32:T32"/>
    <mergeCell ref="V32:Z32"/>
    <mergeCell ref="AI32:AK32"/>
    <mergeCell ref="C33:D33"/>
    <mergeCell ref="E33:T33"/>
    <mergeCell ref="AL40:AL41"/>
    <mergeCell ref="AI59:AK60"/>
    <mergeCell ref="AL59:AL60"/>
    <mergeCell ref="AI44:AK44"/>
    <mergeCell ref="AI45:AK45"/>
    <mergeCell ref="AI46:AK46"/>
    <mergeCell ref="AI51:AK51"/>
    <mergeCell ref="AI52:AK52"/>
    <mergeCell ref="AI40:AK41"/>
    <mergeCell ref="AI49:AK49"/>
    <mergeCell ref="AI81:AK81"/>
    <mergeCell ref="AI82:AK82"/>
    <mergeCell ref="AI102:AK103"/>
    <mergeCell ref="AI72:AK72"/>
    <mergeCell ref="AI73:AK73"/>
    <mergeCell ref="AI65:AK65"/>
    <mergeCell ref="AI93:AK93"/>
    <mergeCell ref="AI84:AK84"/>
    <mergeCell ref="AI85:AK85"/>
    <mergeCell ref="AI97:AK97"/>
    <mergeCell ref="AI47:AK47"/>
    <mergeCell ref="AL102:AL103"/>
    <mergeCell ref="AI94:AK94"/>
    <mergeCell ref="AI95:AK95"/>
    <mergeCell ref="AI64:AK64"/>
    <mergeCell ref="AI56:AK56"/>
    <mergeCell ref="AI48:AK48"/>
    <mergeCell ref="AI42:AK42"/>
    <mergeCell ref="AI43:AK43"/>
    <mergeCell ref="C23:D24"/>
    <mergeCell ref="E23:T24"/>
    <mergeCell ref="V23:Z24"/>
    <mergeCell ref="AD23:AE24"/>
    <mergeCell ref="C26:D26"/>
    <mergeCell ref="E26:T26"/>
    <mergeCell ref="V26:Z26"/>
    <mergeCell ref="AI26:AK26"/>
    <mergeCell ref="AI23:AK24"/>
    <mergeCell ref="C28:D28"/>
    <mergeCell ref="E28:T28"/>
    <mergeCell ref="V28:Z28"/>
    <mergeCell ref="AI28:AK28"/>
    <mergeCell ref="C29:D29"/>
    <mergeCell ref="E29:T29"/>
    <mergeCell ref="V29:Z29"/>
    <mergeCell ref="AI29:AK29"/>
    <mergeCell ref="AI25:AK25"/>
    <mergeCell ref="C27:D27"/>
    <mergeCell ref="E27:T27"/>
    <mergeCell ref="V27:Z27"/>
    <mergeCell ref="AI27:AK27"/>
    <mergeCell ref="AF29:AH29"/>
    <mergeCell ref="C25:D25"/>
    <mergeCell ref="U23:U24"/>
    <mergeCell ref="V33:Z33"/>
    <mergeCell ref="AI33:AK33"/>
    <mergeCell ref="C34:D34"/>
    <mergeCell ref="E34:T34"/>
    <mergeCell ref="V34:Z34"/>
    <mergeCell ref="AI34:AK34"/>
    <mergeCell ref="V36:Z36"/>
    <mergeCell ref="C35:D35"/>
    <mergeCell ref="E35:T35"/>
    <mergeCell ref="AI92:AK92"/>
    <mergeCell ref="AI55:AK55"/>
    <mergeCell ref="AI36:AK36"/>
    <mergeCell ref="AI76:AK76"/>
    <mergeCell ref="AI77:AK77"/>
    <mergeCell ref="AI78:AK78"/>
    <mergeCell ref="AF73:AH73"/>
    <mergeCell ref="AF51:AH51"/>
    <mergeCell ref="C64:D64"/>
    <mergeCell ref="C36:D36"/>
    <mergeCell ref="C37:D37"/>
    <mergeCell ref="C46:D46"/>
    <mergeCell ref="C53:D53"/>
    <mergeCell ref="C54:D54"/>
    <mergeCell ref="C55:D55"/>
    <mergeCell ref="C56:D56"/>
    <mergeCell ref="E53:T53"/>
    <mergeCell ref="E54:T54"/>
    <mergeCell ref="E55:T55"/>
    <mergeCell ref="E56:T56"/>
    <mergeCell ref="V44:Z44"/>
    <mergeCell ref="V53:Z53"/>
    <mergeCell ref="V54:Z54"/>
    <mergeCell ref="AF281:AH281"/>
    <mergeCell ref="AF282:AH282"/>
    <mergeCell ref="AF265:AH265"/>
    <mergeCell ref="AF266:AH266"/>
    <mergeCell ref="AD249:AE250"/>
    <mergeCell ref="V204:Z204"/>
    <mergeCell ref="V207:Z207"/>
    <mergeCell ref="V232:Z232"/>
    <mergeCell ref="AF112:AH112"/>
    <mergeCell ref="AF113:AH113"/>
    <mergeCell ref="AF114:AH114"/>
    <mergeCell ref="AF102:AH103"/>
    <mergeCell ref="AF115:AH115"/>
    <mergeCell ref="AF116:AH116"/>
    <mergeCell ref="AF82:AH82"/>
    <mergeCell ref="AF83:AH83"/>
    <mergeCell ref="AF84:AH84"/>
    <mergeCell ref="AF85:AH85"/>
    <mergeCell ref="AF86:AH86"/>
    <mergeCell ref="AF92:AH92"/>
    <mergeCell ref="AF93:AH93"/>
    <mergeCell ref="V183:Z183"/>
    <mergeCell ref="AD167:AE168"/>
    <mergeCell ref="AF108:AH108"/>
    <mergeCell ref="AF152:AH152"/>
    <mergeCell ref="AF153:AH153"/>
    <mergeCell ref="AF154:AH154"/>
    <mergeCell ref="AF155:AH155"/>
    <mergeCell ref="AF156:AH156"/>
    <mergeCell ref="AF157:AH157"/>
    <mergeCell ref="AF158:AH158"/>
    <mergeCell ref="AF177:AH177"/>
    <mergeCell ref="C275:D275"/>
    <mergeCell ref="E275:T275"/>
    <mergeCell ref="E274:T274"/>
    <mergeCell ref="V274:Z274"/>
    <mergeCell ref="E273:T273"/>
    <mergeCell ref="C274:D274"/>
    <mergeCell ref="E315:T315"/>
    <mergeCell ref="AF301:AH301"/>
    <mergeCell ref="AF302:AH302"/>
    <mergeCell ref="C282:D282"/>
    <mergeCell ref="C283:D283"/>
    <mergeCell ref="C284:D284"/>
    <mergeCell ref="E280:T280"/>
    <mergeCell ref="AF287:AH287"/>
    <mergeCell ref="C286:D286"/>
    <mergeCell ref="E285:T285"/>
    <mergeCell ref="E286:T286"/>
    <mergeCell ref="C285:D285"/>
    <mergeCell ref="V285:Z285"/>
    <mergeCell ref="C277:D277"/>
    <mergeCell ref="C281:D281"/>
    <mergeCell ref="E284:T284"/>
    <mergeCell ref="V277:Z277"/>
    <mergeCell ref="V281:Z281"/>
    <mergeCell ref="V282:Z282"/>
    <mergeCell ref="C301:D301"/>
    <mergeCell ref="E310:T310"/>
    <mergeCell ref="E290:T291"/>
    <mergeCell ref="AD290:AE291"/>
    <mergeCell ref="E299:T299"/>
    <mergeCell ref="V292:Z292"/>
    <mergeCell ref="C297:D297"/>
    <mergeCell ref="AI294:AK294"/>
    <mergeCell ref="AL305:AL306"/>
    <mergeCell ref="AD305:AE306"/>
    <mergeCell ref="C331:D331"/>
    <mergeCell ref="E331:T331"/>
    <mergeCell ref="V331:Z331"/>
    <mergeCell ref="C330:D330"/>
    <mergeCell ref="V330:Z330"/>
    <mergeCell ref="E330:T330"/>
    <mergeCell ref="C321:D321"/>
    <mergeCell ref="E321:T321"/>
    <mergeCell ref="V321:Z321"/>
    <mergeCell ref="C320:D320"/>
    <mergeCell ref="AL290:AL291"/>
    <mergeCell ref="V290:Z291"/>
    <mergeCell ref="AL318:AL319"/>
    <mergeCell ref="AF294:AH294"/>
    <mergeCell ref="AF292:AH292"/>
    <mergeCell ref="AF293:AH293"/>
    <mergeCell ref="AF290:AH291"/>
    <mergeCell ref="AF295:AH295"/>
    <mergeCell ref="AF314:AH314"/>
    <mergeCell ref="AF315:AH315"/>
    <mergeCell ref="AF322:AH322"/>
    <mergeCell ref="AI293:AK293"/>
    <mergeCell ref="AF323:AH323"/>
    <mergeCell ref="AF324:AH324"/>
    <mergeCell ref="AF325:AH325"/>
    <mergeCell ref="AF326:AH326"/>
    <mergeCell ref="AF327:AH327"/>
    <mergeCell ref="AF328:AH328"/>
    <mergeCell ref="AF329:AH329"/>
    <mergeCell ref="AF279:AH279"/>
    <mergeCell ref="AF280:AH280"/>
    <mergeCell ref="AF286:AH286"/>
    <mergeCell ref="AF164:AH164"/>
    <mergeCell ref="AF210:AH210"/>
    <mergeCell ref="AF211:AH211"/>
    <mergeCell ref="AF212:AH212"/>
    <mergeCell ref="AF213:AH213"/>
    <mergeCell ref="AF201:AH201"/>
    <mergeCell ref="AF202:AH202"/>
    <mergeCell ref="AF203:AH203"/>
    <mergeCell ref="AF204:AH204"/>
    <mergeCell ref="AF205:AH205"/>
    <mergeCell ref="V180:Z180"/>
    <mergeCell ref="V190:Z190"/>
    <mergeCell ref="AF170:AH170"/>
    <mergeCell ref="AF171:AH171"/>
    <mergeCell ref="AF253:AH253"/>
    <mergeCell ref="AF254:AH254"/>
    <mergeCell ref="AF255:AH255"/>
    <mergeCell ref="AF256:AH256"/>
    <mergeCell ref="AF257:AH257"/>
    <mergeCell ref="AF258:AH258"/>
    <mergeCell ref="AF268:AH268"/>
    <mergeCell ref="AF273:AH273"/>
    <mergeCell ref="AF274:AH274"/>
    <mergeCell ref="AF275:AH275"/>
    <mergeCell ref="AF276:AH276"/>
    <mergeCell ref="AF277:AH277"/>
    <mergeCell ref="AF263:AH263"/>
    <mergeCell ref="AF264:AH264"/>
    <mergeCell ref="AF267:AH267"/>
    <mergeCell ref="AI193:AK193"/>
    <mergeCell ref="AI194:AK194"/>
    <mergeCell ref="AI195:AK195"/>
    <mergeCell ref="AI190:AK190"/>
    <mergeCell ref="AI191:AK191"/>
    <mergeCell ref="AI179:AK179"/>
    <mergeCell ref="AI192:AK192"/>
    <mergeCell ref="AL167:AL168"/>
    <mergeCell ref="AL145:AL146"/>
    <mergeCell ref="AI133:AK133"/>
    <mergeCell ref="AI134:AK134"/>
    <mergeCell ref="V137:Z137"/>
    <mergeCell ref="E136:T136"/>
    <mergeCell ref="AF191:AH191"/>
    <mergeCell ref="AF192:AH192"/>
    <mergeCell ref="AF193:AH193"/>
    <mergeCell ref="AF278:AH278"/>
    <mergeCell ref="AI145:AK146"/>
    <mergeCell ref="AI136:AK136"/>
    <mergeCell ref="V136:Z136"/>
    <mergeCell ref="AL249:AL250"/>
    <mergeCell ref="AI169:AK169"/>
    <mergeCell ref="AF178:AH178"/>
    <mergeCell ref="AF179:AH179"/>
    <mergeCell ref="AF180:AH180"/>
    <mergeCell ref="V198:Z198"/>
    <mergeCell ref="V145:Z146"/>
    <mergeCell ref="E277:T277"/>
    <mergeCell ref="V156:Z156"/>
    <mergeCell ref="V197:Z197"/>
    <mergeCell ref="V200:Z200"/>
    <mergeCell ref="AF208:AH208"/>
    <mergeCell ref="AF172:AH172"/>
    <mergeCell ref="AF173:AH173"/>
    <mergeCell ref="AF174:AH174"/>
    <mergeCell ref="AF175:AH175"/>
    <mergeCell ref="AF176:AH176"/>
    <mergeCell ref="AF183:AH183"/>
    <mergeCell ref="AF184:AH184"/>
    <mergeCell ref="AF185:AH185"/>
    <mergeCell ref="AF186:AH186"/>
    <mergeCell ref="AF187:AH187"/>
    <mergeCell ref="AF188:AH188"/>
    <mergeCell ref="AF189:AH189"/>
    <mergeCell ref="AF190:AH190"/>
    <mergeCell ref="AI178:AK178"/>
    <mergeCell ref="AI182:AK182"/>
    <mergeCell ref="AI183:AK183"/>
    <mergeCell ref="AI180:AK180"/>
    <mergeCell ref="AI181:AK181"/>
    <mergeCell ref="AI187:AK187"/>
    <mergeCell ref="AI188:AK188"/>
    <mergeCell ref="AL271:AL272"/>
    <mergeCell ref="AF233:AH233"/>
    <mergeCell ref="I4:J4"/>
    <mergeCell ref="L4:M4"/>
    <mergeCell ref="O4:P4"/>
    <mergeCell ref="Q4:R4"/>
    <mergeCell ref="S4:T4"/>
    <mergeCell ref="G6:M6"/>
    <mergeCell ref="G8:M8"/>
    <mergeCell ref="G10:S10"/>
    <mergeCell ref="G12:S12"/>
    <mergeCell ref="G14:S14"/>
    <mergeCell ref="H17:I17"/>
    <mergeCell ref="K17:L17"/>
    <mergeCell ref="N17:O17"/>
    <mergeCell ref="Q17:R17"/>
    <mergeCell ref="T17:V17"/>
    <mergeCell ref="AL23:AL24"/>
    <mergeCell ref="W4:Y4"/>
    <mergeCell ref="T18:V18"/>
    <mergeCell ref="H19:I19"/>
    <mergeCell ref="K19:L19"/>
    <mergeCell ref="AF23:AH24"/>
    <mergeCell ref="AF40:AH41"/>
    <mergeCell ref="V42:Z42"/>
    <mergeCell ref="E42:T42"/>
    <mergeCell ref="AF25:AH25"/>
    <mergeCell ref="AF26:AH26"/>
    <mergeCell ref="AF27:AH27"/>
    <mergeCell ref="AF28:AH28"/>
    <mergeCell ref="AI196:AK196"/>
    <mergeCell ref="AI197:AK197"/>
    <mergeCell ref="AF30:AH30"/>
    <mergeCell ref="AF31:AH31"/>
    <mergeCell ref="AF32:AH32"/>
    <mergeCell ref="AF33:AH33"/>
    <mergeCell ref="AF34:AH34"/>
    <mergeCell ref="AF36:AH36"/>
    <mergeCell ref="AF37:AH37"/>
    <mergeCell ref="AF42:AH42"/>
    <mergeCell ref="V31:Z31"/>
    <mergeCell ref="H18:I18"/>
    <mergeCell ref="K18:L18"/>
    <mergeCell ref="N18:O18"/>
    <mergeCell ref="Q18:R18"/>
    <mergeCell ref="V35:Z35"/>
    <mergeCell ref="E25:T25"/>
    <mergeCell ref="V25:Z25"/>
    <mergeCell ref="AF35:AH35"/>
    <mergeCell ref="E30:T30"/>
    <mergeCell ref="V30:Z30"/>
    <mergeCell ref="E40:T41"/>
    <mergeCell ref="V40:Z41"/>
    <mergeCell ref="AD40:AE41"/>
    <mergeCell ref="AA23:AC24"/>
    <mergeCell ref="AA40:AC41"/>
    <mergeCell ref="E36:T36"/>
    <mergeCell ref="E37:T37"/>
    <mergeCell ref="V37:Z37"/>
    <mergeCell ref="AA25:AC25"/>
    <mergeCell ref="AA26:AC26"/>
    <mergeCell ref="AA27:AC27"/>
    <mergeCell ref="AA28:AC28"/>
    <mergeCell ref="AA29:AC29"/>
    <mergeCell ref="G4:H4"/>
    <mergeCell ref="AF132:AH132"/>
    <mergeCell ref="AF133:AH133"/>
    <mergeCell ref="AF134:AH134"/>
    <mergeCell ref="AF135:AH135"/>
    <mergeCell ref="AF136:AH136"/>
    <mergeCell ref="AF137:AH137"/>
    <mergeCell ref="AF138:AH138"/>
    <mergeCell ref="AF126:AH127"/>
    <mergeCell ref="AF148:AH148"/>
    <mergeCell ref="AF149:AH149"/>
    <mergeCell ref="AF150:AH150"/>
    <mergeCell ref="AF151:AH151"/>
    <mergeCell ref="AF128:AH128"/>
    <mergeCell ref="AF141:AH141"/>
    <mergeCell ref="AF142:AH142"/>
    <mergeCell ref="AF147:AH147"/>
    <mergeCell ref="AF79:AH79"/>
    <mergeCell ref="AF80:AH80"/>
    <mergeCell ref="E81:T81"/>
    <mergeCell ref="E107:T107"/>
    <mergeCell ref="E77:T77"/>
    <mergeCell ref="V73:Z73"/>
    <mergeCell ref="V78:Z78"/>
    <mergeCell ref="V81:Z81"/>
    <mergeCell ref="E90:T90"/>
    <mergeCell ref="E91:T91"/>
    <mergeCell ref="E92:T92"/>
    <mergeCell ref="V108:Z108"/>
    <mergeCell ref="V106:Z106"/>
    <mergeCell ref="V113:Z113"/>
    <mergeCell ref="E133:T133"/>
    <mergeCell ref="AF215:AH215"/>
    <mergeCell ref="AF216:AH216"/>
    <mergeCell ref="AF217:AH217"/>
    <mergeCell ref="AF218:AH218"/>
    <mergeCell ref="AF230:AH230"/>
    <mergeCell ref="AF231:AH231"/>
    <mergeCell ref="AF232:AH232"/>
    <mergeCell ref="AF259:AH259"/>
    <mergeCell ref="AF260:AH260"/>
    <mergeCell ref="AF261:AH261"/>
    <mergeCell ref="AF262:AH262"/>
    <mergeCell ref="AF249:AH250"/>
    <mergeCell ref="AF181:AH181"/>
    <mergeCell ref="AF182:AH182"/>
    <mergeCell ref="AF320:AH320"/>
    <mergeCell ref="AF321:AH321"/>
    <mergeCell ref="AF305:AH306"/>
    <mergeCell ref="AF318:AH319"/>
    <mergeCell ref="AF234:AH234"/>
    <mergeCell ref="AF235:AH235"/>
    <mergeCell ref="AF236:AH236"/>
    <mergeCell ref="AF239:AH239"/>
    <mergeCell ref="AF240:AH240"/>
    <mergeCell ref="AF251:AH251"/>
    <mergeCell ref="AF252:AH252"/>
    <mergeCell ref="AF237:AH237"/>
    <mergeCell ref="AF238:AH238"/>
    <mergeCell ref="AF283:AH283"/>
    <mergeCell ref="AF271:AH272"/>
    <mergeCell ref="AF296:AH296"/>
    <mergeCell ref="AF297:AH297"/>
    <mergeCell ref="AF298:AH298"/>
    <mergeCell ref="AF330:AH330"/>
    <mergeCell ref="AF331:AH331"/>
    <mergeCell ref="AF332:AH332"/>
    <mergeCell ref="AF333:AH333"/>
    <mergeCell ref="AF334:AH334"/>
    <mergeCell ref="AF307:AH307"/>
    <mergeCell ref="AF308:AH308"/>
    <mergeCell ref="AF309:AH309"/>
    <mergeCell ref="AF310:AH310"/>
    <mergeCell ref="AF311:AH311"/>
    <mergeCell ref="AF335:AH335"/>
    <mergeCell ref="AF336:AH336"/>
    <mergeCell ref="AF337:AH337"/>
    <mergeCell ref="AF338:AH338"/>
    <mergeCell ref="AF339:AH339"/>
    <mergeCell ref="AF340:AH340"/>
    <mergeCell ref="AF341:AH341"/>
    <mergeCell ref="AF313:AH313"/>
    <mergeCell ref="AF312:AH312"/>
    <mergeCell ref="AF342:AH342"/>
    <mergeCell ref="AF343:AH343"/>
    <mergeCell ref="AF344:AH344"/>
    <mergeCell ref="AF345:AH345"/>
    <mergeCell ref="AF346:AH346"/>
    <mergeCell ref="AF347:AH347"/>
    <mergeCell ref="AF348:AH348"/>
    <mergeCell ref="AF349:AH349"/>
    <mergeCell ref="AF350:AH350"/>
    <mergeCell ref="AF351:AH351"/>
    <mergeCell ref="AF352:AH352"/>
    <mergeCell ref="AF353:AH353"/>
    <mergeCell ref="AF354:AH354"/>
    <mergeCell ref="AF355:AH355"/>
    <mergeCell ref="AF356:AH356"/>
    <mergeCell ref="AF357:AH357"/>
    <mergeCell ref="AF358:AH358"/>
    <mergeCell ref="AF359:AH359"/>
    <mergeCell ref="AF360:AH360"/>
    <mergeCell ref="AF361:AH361"/>
    <mergeCell ref="AF362:AH362"/>
    <mergeCell ref="AF363:AH363"/>
    <mergeCell ref="AF364:AH364"/>
    <mergeCell ref="AF365:AH365"/>
    <mergeCell ref="AF366:AH366"/>
    <mergeCell ref="AF367:AH367"/>
    <mergeCell ref="AF368:AH368"/>
    <mergeCell ref="AF369:AH369"/>
    <mergeCell ref="AF370:AH370"/>
    <mergeCell ref="AF371:AH371"/>
    <mergeCell ref="AF372:AH372"/>
    <mergeCell ref="AF373:AH373"/>
    <mergeCell ref="AF374:AH374"/>
    <mergeCell ref="AF375:AH375"/>
    <mergeCell ref="AF389:AH389"/>
    <mergeCell ref="AF390:AH390"/>
    <mergeCell ref="AF391:AH391"/>
    <mergeCell ref="AF392:AH392"/>
    <mergeCell ref="AF393:AH393"/>
    <mergeCell ref="AF394:AH394"/>
    <mergeCell ref="AF395:AH395"/>
    <mergeCell ref="AF396:AH396"/>
    <mergeCell ref="AF397:AH397"/>
    <mergeCell ref="AF398:AH398"/>
    <mergeCell ref="AF399:AH399"/>
    <mergeCell ref="AF400:AH400"/>
    <mergeCell ref="AF401:AH401"/>
    <mergeCell ref="AF402:AH402"/>
    <mergeCell ref="AF403:AH403"/>
    <mergeCell ref="AF404:AH404"/>
    <mergeCell ref="AF405:AH405"/>
    <mergeCell ref="AF427:AH427"/>
    <mergeCell ref="AF428:AH428"/>
    <mergeCell ref="AF429:AH429"/>
    <mergeCell ref="AF430:AH430"/>
    <mergeCell ref="AF431:AH431"/>
    <mergeCell ref="AF432:AH432"/>
    <mergeCell ref="AF433:AH433"/>
    <mergeCell ref="AF434:AH434"/>
    <mergeCell ref="AF435:AH435"/>
    <mergeCell ref="AF438:AH438"/>
    <mergeCell ref="AF439:AH439"/>
    <mergeCell ref="AF444:AH444"/>
    <mergeCell ref="AF445:AH445"/>
    <mergeCell ref="AF446:AH446"/>
    <mergeCell ref="AF452:AH452"/>
    <mergeCell ref="AF453:AH453"/>
    <mergeCell ref="AF454:AH454"/>
    <mergeCell ref="E47:T47"/>
    <mergeCell ref="V47:Z47"/>
    <mergeCell ref="C40:D41"/>
    <mergeCell ref="E52:T52"/>
    <mergeCell ref="E51:T51"/>
    <mergeCell ref="C47:D47"/>
    <mergeCell ref="C44:D44"/>
    <mergeCell ref="C42:D42"/>
    <mergeCell ref="C43:D43"/>
    <mergeCell ref="C45:D45"/>
    <mergeCell ref="C48:D48"/>
    <mergeCell ref="E94:T94"/>
    <mergeCell ref="V84:Z84"/>
    <mergeCell ref="V86:Z86"/>
    <mergeCell ref="E131:T131"/>
    <mergeCell ref="E132:T132"/>
    <mergeCell ref="C116:D116"/>
    <mergeCell ref="V118:Z118"/>
    <mergeCell ref="C113:D113"/>
    <mergeCell ref="C114:D114"/>
    <mergeCell ref="C115:D115"/>
    <mergeCell ref="C85:D85"/>
    <mergeCell ref="E84:T84"/>
    <mergeCell ref="E86:T86"/>
    <mergeCell ref="E88:T88"/>
    <mergeCell ref="E89:T89"/>
    <mergeCell ref="E113:T113"/>
    <mergeCell ref="V122:Z122"/>
    <mergeCell ref="C86:D86"/>
    <mergeCell ref="C88:D88"/>
    <mergeCell ref="C89:D89"/>
    <mergeCell ref="V126:Z127"/>
    <mergeCell ref="C153:D153"/>
    <mergeCell ref="C154:D154"/>
    <mergeCell ref="C155:D155"/>
    <mergeCell ref="C156:D156"/>
    <mergeCell ref="C157:D157"/>
    <mergeCell ref="C159:D159"/>
    <mergeCell ref="C160:D160"/>
    <mergeCell ref="V135:Z135"/>
    <mergeCell ref="E137:T137"/>
    <mergeCell ref="V139:Z139"/>
    <mergeCell ref="C163:D163"/>
    <mergeCell ref="E151:T151"/>
    <mergeCell ref="E152:T152"/>
    <mergeCell ref="E153:T153"/>
    <mergeCell ref="E154:T154"/>
    <mergeCell ref="E156:T156"/>
    <mergeCell ref="E157:T157"/>
    <mergeCell ref="E147:T147"/>
    <mergeCell ref="E160:T160"/>
    <mergeCell ref="E163:T163"/>
    <mergeCell ref="C158:D158"/>
    <mergeCell ref="E155:T155"/>
    <mergeCell ref="E162:T162"/>
    <mergeCell ref="E159:T159"/>
    <mergeCell ref="E158:T158"/>
    <mergeCell ref="E150:T150"/>
    <mergeCell ref="E149:T149"/>
    <mergeCell ref="V140:Z140"/>
    <mergeCell ref="E135:T135"/>
    <mergeCell ref="V163:Z163"/>
    <mergeCell ref="V149:Z149"/>
    <mergeCell ref="V154:Z154"/>
    <mergeCell ref="V238:Z238"/>
    <mergeCell ref="C239:D239"/>
    <mergeCell ref="C251:D251"/>
    <mergeCell ref="C252:D252"/>
    <mergeCell ref="C253:D253"/>
    <mergeCell ref="C254:D254"/>
    <mergeCell ref="C169:D169"/>
    <mergeCell ref="C171:D171"/>
    <mergeCell ref="C186:D186"/>
    <mergeCell ref="C187:D187"/>
    <mergeCell ref="C191:D191"/>
    <mergeCell ref="C192:D192"/>
    <mergeCell ref="C194:D194"/>
    <mergeCell ref="E214:T214"/>
    <mergeCell ref="E215:T215"/>
    <mergeCell ref="E216:T216"/>
    <mergeCell ref="E217:T217"/>
    <mergeCell ref="E198:T198"/>
    <mergeCell ref="C188:D188"/>
    <mergeCell ref="E171:T171"/>
    <mergeCell ref="E187:T187"/>
    <mergeCell ref="E212:T212"/>
    <mergeCell ref="V249:Z250"/>
    <mergeCell ref="C231:D231"/>
    <mergeCell ref="E231:T231"/>
    <mergeCell ref="V170:Z170"/>
    <mergeCell ref="C206:D206"/>
    <mergeCell ref="C211:D211"/>
    <mergeCell ref="V205:Z205"/>
    <mergeCell ref="E191:T191"/>
    <mergeCell ref="E194:T194"/>
    <mergeCell ref="E206:T206"/>
    <mergeCell ref="C255:D255"/>
    <mergeCell ref="C259:D259"/>
    <mergeCell ref="C268:D268"/>
    <mergeCell ref="E251:T251"/>
    <mergeCell ref="E252:T252"/>
    <mergeCell ref="E253:T253"/>
    <mergeCell ref="E254:T254"/>
    <mergeCell ref="E259:T259"/>
    <mergeCell ref="E268:T268"/>
    <mergeCell ref="V251:Z251"/>
    <mergeCell ref="V252:Z252"/>
    <mergeCell ref="V253:Z253"/>
    <mergeCell ref="V254:Z254"/>
    <mergeCell ref="V255:Z255"/>
    <mergeCell ref="V256:Z256"/>
    <mergeCell ref="V258:Z258"/>
    <mergeCell ref="V259:Z259"/>
    <mergeCell ref="V266:Z266"/>
    <mergeCell ref="V268:Z268"/>
    <mergeCell ref="C260:D260"/>
    <mergeCell ref="E258:T258"/>
    <mergeCell ref="C261:D261"/>
    <mergeCell ref="V265:Z265"/>
    <mergeCell ref="E265:T265"/>
    <mergeCell ref="V261:Z261"/>
    <mergeCell ref="E262:T262"/>
    <mergeCell ref="E260:T260"/>
    <mergeCell ref="V260:Z260"/>
    <mergeCell ref="V262:Z262"/>
    <mergeCell ref="C262:D262"/>
    <mergeCell ref="C257:D257"/>
    <mergeCell ref="E257:T257"/>
    <mergeCell ref="V278:Z278"/>
    <mergeCell ref="C296:D296"/>
    <mergeCell ref="V296:Z296"/>
    <mergeCell ref="V287:Z287"/>
    <mergeCell ref="C394:D394"/>
    <mergeCell ref="C409:D409"/>
    <mergeCell ref="C410:D410"/>
    <mergeCell ref="C333:D333"/>
    <mergeCell ref="C328:D328"/>
    <mergeCell ref="C384:D384"/>
    <mergeCell ref="C329:D329"/>
    <mergeCell ref="C403:D403"/>
    <mergeCell ref="C390:D390"/>
    <mergeCell ref="C396:D396"/>
    <mergeCell ref="C407:D407"/>
    <mergeCell ref="C360:D360"/>
    <mergeCell ref="C364:D364"/>
    <mergeCell ref="C353:D353"/>
    <mergeCell ref="C354:D354"/>
    <mergeCell ref="C355:D355"/>
    <mergeCell ref="C334:D334"/>
    <mergeCell ref="C335:D335"/>
    <mergeCell ref="C332:D332"/>
    <mergeCell ref="C395:D395"/>
    <mergeCell ref="C339:D339"/>
    <mergeCell ref="E283:T283"/>
    <mergeCell ref="C318:D319"/>
    <mergeCell ref="V283:Z283"/>
    <mergeCell ref="C342:D342"/>
    <mergeCell ref="C346:D346"/>
    <mergeCell ref="E346:T346"/>
    <mergeCell ref="V284:Z284"/>
    <mergeCell ref="E350:T350"/>
    <mergeCell ref="E409:T409"/>
    <mergeCell ref="E404:T404"/>
    <mergeCell ref="E372:T372"/>
    <mergeCell ref="E374:T374"/>
    <mergeCell ref="E354:T354"/>
    <mergeCell ref="C372:D372"/>
    <mergeCell ref="C387:D387"/>
    <mergeCell ref="C391:D391"/>
    <mergeCell ref="C406:D406"/>
    <mergeCell ref="C404:D404"/>
    <mergeCell ref="C389:D389"/>
    <mergeCell ref="C381:D381"/>
    <mergeCell ref="C382:D382"/>
    <mergeCell ref="C383:D383"/>
    <mergeCell ref="C392:D392"/>
    <mergeCell ref="C378:D378"/>
    <mergeCell ref="C352:D352"/>
    <mergeCell ref="C361:D361"/>
    <mergeCell ref="C362:D362"/>
    <mergeCell ref="C365:D365"/>
    <mergeCell ref="C379:D379"/>
    <mergeCell ref="E368:T368"/>
    <mergeCell ref="E369:T369"/>
    <mergeCell ref="E366:T366"/>
    <mergeCell ref="E371:T371"/>
    <mergeCell ref="E391:T391"/>
    <mergeCell ref="E351:T351"/>
    <mergeCell ref="E353:T353"/>
    <mergeCell ref="C356:D356"/>
    <mergeCell ref="E352:T352"/>
    <mergeCell ref="E358:T358"/>
    <mergeCell ref="C363:D363"/>
    <mergeCell ref="C367:D367"/>
    <mergeCell ref="C373:D373"/>
    <mergeCell ref="C366:D366"/>
    <mergeCell ref="V368:Z368"/>
    <mergeCell ref="V360:Z360"/>
    <mergeCell ref="E406:T406"/>
    <mergeCell ref="V406:Z406"/>
    <mergeCell ref="C351:D351"/>
    <mergeCell ref="E356:T356"/>
    <mergeCell ref="C380:D380"/>
    <mergeCell ref="V365:Z365"/>
    <mergeCell ref="V352:Z352"/>
    <mergeCell ref="V358:Z358"/>
    <mergeCell ref="V357:Z357"/>
    <mergeCell ref="E359:T359"/>
    <mergeCell ref="V353:Z353"/>
    <mergeCell ref="E394:T394"/>
    <mergeCell ref="V394:Z394"/>
    <mergeCell ref="V378:Z378"/>
    <mergeCell ref="V367:Z367"/>
    <mergeCell ref="C370:D370"/>
    <mergeCell ref="C368:D368"/>
    <mergeCell ref="C369:D369"/>
    <mergeCell ref="C371:D371"/>
    <mergeCell ref="E365:T365"/>
    <mergeCell ref="E367:T367"/>
    <mergeCell ref="E373:T373"/>
    <mergeCell ref="E379:T379"/>
    <mergeCell ref="E380:T380"/>
    <mergeCell ref="E381:T381"/>
    <mergeCell ref="C374:D374"/>
    <mergeCell ref="C424:D424"/>
    <mergeCell ref="E436:T436"/>
    <mergeCell ref="V436:Z436"/>
    <mergeCell ref="V429:Z429"/>
    <mergeCell ref="V430:Z430"/>
    <mergeCell ref="V435:Z435"/>
    <mergeCell ref="C423:D423"/>
    <mergeCell ref="E430:T430"/>
    <mergeCell ref="V437:Z437"/>
    <mergeCell ref="V438:Z438"/>
    <mergeCell ref="V428:Z428"/>
    <mergeCell ref="C427:D427"/>
    <mergeCell ref="E429:T429"/>
    <mergeCell ref="E427:T427"/>
    <mergeCell ref="V355:Z355"/>
    <mergeCell ref="V375:Z375"/>
    <mergeCell ref="E403:T403"/>
    <mergeCell ref="E361:T361"/>
    <mergeCell ref="E362:T362"/>
    <mergeCell ref="E363:T363"/>
    <mergeCell ref="V377:Z377"/>
    <mergeCell ref="V376:Z376"/>
    <mergeCell ref="V374:Z374"/>
    <mergeCell ref="E378:T378"/>
    <mergeCell ref="V390:Z390"/>
    <mergeCell ref="E395:T395"/>
    <mergeCell ref="E389:T389"/>
    <mergeCell ref="V389:Z389"/>
    <mergeCell ref="V364:Z364"/>
    <mergeCell ref="V393:Z393"/>
    <mergeCell ref="E357:T357"/>
    <mergeCell ref="V391:Z391"/>
    <mergeCell ref="E421:T421"/>
    <mergeCell ref="V421:Z421"/>
    <mergeCell ref="E410:T410"/>
    <mergeCell ref="E411:T411"/>
    <mergeCell ref="E384:T384"/>
    <mergeCell ref="E370:T370"/>
    <mergeCell ref="E364:T364"/>
    <mergeCell ref="V373:Z373"/>
    <mergeCell ref="V295:Z295"/>
    <mergeCell ref="C412:D412"/>
    <mergeCell ref="C413:D413"/>
    <mergeCell ref="C414:D414"/>
    <mergeCell ref="C415:D415"/>
    <mergeCell ref="C411:D411"/>
    <mergeCell ref="E412:T412"/>
    <mergeCell ref="E413:T413"/>
    <mergeCell ref="V407:Z407"/>
    <mergeCell ref="V409:Z409"/>
    <mergeCell ref="V410:Z410"/>
    <mergeCell ref="V411:Z411"/>
    <mergeCell ref="V418:Z418"/>
    <mergeCell ref="V419:Z419"/>
    <mergeCell ref="V420:Z420"/>
    <mergeCell ref="E392:T392"/>
    <mergeCell ref="V392:Z392"/>
    <mergeCell ref="E396:T396"/>
    <mergeCell ref="E355:T355"/>
    <mergeCell ref="E360:T360"/>
    <mergeCell ref="E382:T382"/>
    <mergeCell ref="E383:T383"/>
    <mergeCell ref="V379:Z379"/>
    <mergeCell ref="E390:T390"/>
    <mergeCell ref="E456:T456"/>
    <mergeCell ref="E457:T457"/>
    <mergeCell ref="E458:T458"/>
    <mergeCell ref="E459:T459"/>
    <mergeCell ref="E460:T460"/>
    <mergeCell ref="C451:D451"/>
    <mergeCell ref="C452:D452"/>
    <mergeCell ref="C453:D453"/>
    <mergeCell ref="C454:D454"/>
    <mergeCell ref="C450:D450"/>
    <mergeCell ref="C422:D422"/>
    <mergeCell ref="C449:D449"/>
    <mergeCell ref="V444:Z444"/>
    <mergeCell ref="V445:Z445"/>
    <mergeCell ref="AA42:AC42"/>
    <mergeCell ref="AA43:AC43"/>
    <mergeCell ref="AA44:AC44"/>
    <mergeCell ref="AA45:AC45"/>
    <mergeCell ref="AA46:AC46"/>
    <mergeCell ref="AA47:AC47"/>
    <mergeCell ref="AA48:AC48"/>
    <mergeCell ref="AA49:AC49"/>
    <mergeCell ref="AA50:AC50"/>
    <mergeCell ref="AA442:AC443"/>
    <mergeCell ref="C350:D350"/>
    <mergeCell ref="V350:Z350"/>
    <mergeCell ref="V351:Z351"/>
    <mergeCell ref="C357:D357"/>
    <mergeCell ref="C358:D358"/>
    <mergeCell ref="C359:D359"/>
    <mergeCell ref="E414:T414"/>
    <mergeCell ref="C421:D421"/>
    <mergeCell ref="V463:Z463"/>
    <mergeCell ref="V464:Z464"/>
    <mergeCell ref="V455:Z455"/>
    <mergeCell ref="V456:Z456"/>
    <mergeCell ref="V457:Z457"/>
    <mergeCell ref="V458:Z458"/>
    <mergeCell ref="V459:Z459"/>
    <mergeCell ref="V460:Z460"/>
    <mergeCell ref="V461:Z461"/>
    <mergeCell ref="V462:Z462"/>
    <mergeCell ref="V451:Z451"/>
    <mergeCell ref="V452:Z452"/>
    <mergeCell ref="V453:Z453"/>
    <mergeCell ref="V454:Z454"/>
    <mergeCell ref="V450:Z450"/>
    <mergeCell ref="V359:Z359"/>
    <mergeCell ref="V293:Z293"/>
    <mergeCell ref="V294:Z294"/>
    <mergeCell ref="V446:Z446"/>
    <mergeCell ref="V447:Z447"/>
    <mergeCell ref="V380:Z380"/>
    <mergeCell ref="V381:Z381"/>
    <mergeCell ref="V354:Z354"/>
    <mergeCell ref="V301:Z301"/>
    <mergeCell ref="X18:Y18"/>
    <mergeCell ref="H20:I20"/>
    <mergeCell ref="T19:V19"/>
    <mergeCell ref="Q19:R19"/>
    <mergeCell ref="N19:O19"/>
    <mergeCell ref="AA51:AC51"/>
    <mergeCell ref="AA52:AC52"/>
    <mergeCell ref="AA53:AC53"/>
    <mergeCell ref="AA54:AC54"/>
    <mergeCell ref="AA55:AC55"/>
    <mergeCell ref="AA56:AC56"/>
    <mergeCell ref="V412:Z412"/>
    <mergeCell ref="V413:Z413"/>
    <mergeCell ref="AA322:AC322"/>
    <mergeCell ref="AA323:AC323"/>
    <mergeCell ref="AA324:AC324"/>
    <mergeCell ref="AA325:AC325"/>
    <mergeCell ref="AA30:AC30"/>
    <mergeCell ref="AA31:AC31"/>
    <mergeCell ref="AA32:AC32"/>
    <mergeCell ref="AA33:AC33"/>
    <mergeCell ref="AA34:AC34"/>
    <mergeCell ref="AA35:AC35"/>
    <mergeCell ref="AA36:AC36"/>
    <mergeCell ref="AA37:AC37"/>
    <mergeCell ref="AA59:AC60"/>
    <mergeCell ref="AA102:AC103"/>
    <mergeCell ref="AA126:AC127"/>
    <mergeCell ref="AA145:AC146"/>
    <mergeCell ref="AA167:AC168"/>
    <mergeCell ref="AA249:AC250"/>
    <mergeCell ref="AA271:AC272"/>
  </mergeCells>
  <phoneticPr fontId="25"/>
  <conditionalFormatting sqref="C7:AH21 C611:H1048576 J630:AL1048576">
    <cfRule type="expression" dxfId="314" priority="17">
      <formula>$AN7="□"</formula>
    </cfRule>
  </conditionalFormatting>
  <conditionalFormatting sqref="C1:AL6 C22:AL610">
    <cfRule type="expression" dxfId="313" priority="26">
      <formula>$AN1="□"</formula>
    </cfRule>
  </conditionalFormatting>
  <conditionalFormatting sqref="I616:I617">
    <cfRule type="expression" dxfId="312" priority="2">
      <formula>$AN616="□"</formula>
    </cfRule>
  </conditionalFormatting>
  <conditionalFormatting sqref="I618">
    <cfRule type="expression" dxfId="311" priority="28">
      <formula>$AN617="□"</formula>
    </cfRule>
  </conditionalFormatting>
  <conditionalFormatting sqref="I619:I623 I625:I629">
    <cfRule type="expression" dxfId="310" priority="30">
      <formula>$AN617="□"</formula>
    </cfRule>
  </conditionalFormatting>
  <conditionalFormatting sqref="I624">
    <cfRule type="expression" dxfId="309" priority="1">
      <formula>$AN624="□"</formula>
    </cfRule>
  </conditionalFormatting>
  <conditionalFormatting sqref="I630:I1048576">
    <cfRule type="expression" dxfId="308" priority="272">
      <formula>$AN631="□"</formula>
    </cfRule>
  </conditionalFormatting>
  <conditionalFormatting sqref="I611:V614 J615:V629">
    <cfRule type="expression" dxfId="307" priority="81">
      <formula>$AN611="□"</formula>
    </cfRule>
  </conditionalFormatting>
  <conditionalFormatting sqref="W611:AL629">
    <cfRule type="expression" dxfId="306" priority="160">
      <formula>$AN611="□"</formula>
    </cfRule>
  </conditionalFormatting>
  <conditionalFormatting sqref="AI13:AI14">
    <cfRule type="expression" dxfId="305" priority="3">
      <formula>$AN18="□"</formula>
    </cfRule>
  </conditionalFormatting>
  <conditionalFormatting sqref="AI15 AJ15:AL16">
    <cfRule type="expression" dxfId="304" priority="6">
      <formula>#REF!="□"</formula>
    </cfRule>
  </conditionalFormatting>
  <conditionalFormatting sqref="AI16">
    <cfRule type="expression" dxfId="303" priority="4">
      <formula>$AN17="□"</formula>
    </cfRule>
  </conditionalFormatting>
  <conditionalFormatting sqref="AI17">
    <cfRule type="expression" dxfId="302" priority="15">
      <formula>$AN20="□"</formula>
    </cfRule>
  </conditionalFormatting>
  <conditionalFormatting sqref="AI10:AJ12">
    <cfRule type="expression" dxfId="301" priority="19">
      <formula>$AN13="□"</formula>
    </cfRule>
  </conditionalFormatting>
  <conditionalFormatting sqref="AI7:AL9 AK10:AL12">
    <cfRule type="expression" dxfId="300" priority="491">
      <formula>$AN9="□"</formula>
    </cfRule>
  </conditionalFormatting>
  <conditionalFormatting sqref="AI17:AL17">
    <cfRule type="expression" dxfId="299" priority="14">
      <formula>$AN19="□"</formula>
    </cfRule>
  </conditionalFormatting>
  <conditionalFormatting sqref="AJ13:AL14 AI17:AL17">
    <cfRule type="expression" dxfId="298" priority="5">
      <formula>$AN17="□"</formula>
    </cfRule>
  </conditionalFormatting>
  <dataValidations count="8">
    <dataValidation type="list" allowBlank="1" showInputMessage="1" showErrorMessage="1" sqref="L4:M4 W4:X4" xr:uid="{00000000-0002-0000-0500-000000000000}">
      <formula1>"1,2,3,4,5,6,7,8,9,10,11,12"</formula1>
    </dataValidation>
    <dataValidation type="list" allowBlank="1" showInputMessage="1" showErrorMessage="1" sqref="G8:M8" xr:uid="{00000000-0002-0000-0500-000001000000}">
      <formula1>"する,しない"</formula1>
    </dataValidation>
    <dataValidation type="list" allowBlank="1" showInputMessage="1" showErrorMessage="1" sqref="G17:G20 J17:J19 M17:M19 S17:S19 P17:P19 W18" xr:uid="{00000000-0002-0000-0500-000002000000}">
      <formula1>"□,■"</formula1>
    </dataValidation>
    <dataValidation type="list" allowBlank="1" showInputMessage="1" showErrorMessage="1" sqref="AI25:AI37 AI104:AI123 AI569:AI589 AI128:AI142 AI147:AI164 AI42:AI56 AI251:AI268 AI273:AI287 AI292:AI302 AI307:AI315 AI320:AI439 AI444:AI464 AI469:AI478 AI483:AI521 AI526:AI564 AI169:AI246 AI61:AI99" xr:uid="{00000000-0002-0000-0500-000003000000}">
      <formula1>$B$611:$B$612</formula1>
    </dataValidation>
    <dataValidation type="list" allowBlank="1" showInputMessage="1" showErrorMessage="1" sqref="AF25:AF37 AF104:AF123 AF569:AF589 AF128:AF142 AF147:AF164 AF42:AF56 AF251:AF268 AF273:AF287 AF292:AF302 AF307:AF315 AF320:AF439 AF444:AF464 AF469:AF478 AF483:AF521 AF526:AF564 AF169:AF246 AF61:AF99" xr:uid="{00000000-0002-0000-0500-000004000000}">
      <formula1>$D$611:$D$615</formula1>
    </dataValidation>
    <dataValidation type="list" allowBlank="1" showInputMessage="1" showErrorMessage="1" sqref="G6:M6" xr:uid="{00000000-0002-0000-0500-000005000000}">
      <formula1>$C$611:$C$612</formula1>
    </dataValidation>
    <dataValidation type="list" allowBlank="1" showInputMessage="1" showErrorMessage="1" sqref="I4:J4 S4:T4" xr:uid="{00000000-0002-0000-0500-000008000000}">
      <formula1>"09,10,11,12,13,14,15,16,17,18,19,20,21,22,23,24,25,26,27,28,29,30"</formula1>
    </dataValidation>
    <dataValidation type="list" allowBlank="1" showInputMessage="1" showErrorMessage="1" sqref="G14:S14 G12:S12 G10:S10" xr:uid="{00000000-0002-0000-0500-000007000000}">
      <formula1>$I$611:$I$630</formula1>
    </dataValidation>
  </dataValidations>
  <pageMargins left="0.39370078740157483" right="0.39370078740157483" top="0.39370078740157483" bottom="0.39370078740157483" header="0.19685039370078741" footer="0.19685039370078741"/>
  <pageSetup paperSize="9" scale="48" fitToHeight="0" orientation="portrait" r:id="rId1"/>
  <headerFooter alignWithMargins="0">
    <oddFooter>&amp;C&amp;P</oddFooter>
  </headerFooter>
  <rowBreaks count="6" manualBreakCount="6">
    <brk id="100" min="1" max="38" man="1"/>
    <brk id="165" min="1" max="38" man="1"/>
    <brk id="269" min="1" max="38" man="1"/>
    <brk id="316" min="1" max="38" man="1"/>
    <brk id="439" min="1" max="38" man="1"/>
    <brk id="522" min="1" max="38" man="1"/>
  </rowBreaks>
  <drawing r:id="rId2"/>
  <legacyDrawing r:id="rId3"/>
  <mc:AlternateContent xmlns:mc="http://schemas.openxmlformats.org/markup-compatibility/2006">
    <mc:Choice Requires="x14">
      <controls>
        <mc:AlternateContent xmlns:mc="http://schemas.openxmlformats.org/markup-compatibility/2006">
          <mc:Choice Requires="x14">
            <control shapeId="5145" r:id="rId4" name="Group Box 25">
              <controlPr defaultSize="0" autoFill="0" autoPict="0">
                <anchor moveWithCells="1">
                  <from>
                    <xdr:col>14</xdr:col>
                    <xdr:colOff>165100</xdr:colOff>
                    <xdr:row>6</xdr:row>
                    <xdr:rowOff>57150</xdr:rowOff>
                  </from>
                  <to>
                    <xdr:col>30</xdr:col>
                    <xdr:colOff>12700</xdr:colOff>
                    <xdr:row>8</xdr:row>
                    <xdr:rowOff>95250</xdr:rowOff>
                  </to>
                </anchor>
              </controlPr>
            </control>
          </mc:Choice>
        </mc:AlternateContent>
        <mc:AlternateContent xmlns:mc="http://schemas.openxmlformats.org/markup-compatibility/2006">
          <mc:Choice Requires="x14">
            <control shapeId="5146" r:id="rId5" name="Check Box 26">
              <controlPr defaultSize="0" autoFill="0" autoLine="0" autoPict="0">
                <anchor moveWithCells="1">
                  <from>
                    <xdr:col>15</xdr:col>
                    <xdr:colOff>146050</xdr:colOff>
                    <xdr:row>6</xdr:row>
                    <xdr:rowOff>127000</xdr:rowOff>
                  </from>
                  <to>
                    <xdr:col>23</xdr:col>
                    <xdr:colOff>31750</xdr:colOff>
                    <xdr:row>8</xdr:row>
                    <xdr:rowOff>69850</xdr:rowOff>
                  </to>
                </anchor>
              </controlPr>
            </control>
          </mc:Choice>
        </mc:AlternateContent>
        <mc:AlternateContent xmlns:mc="http://schemas.openxmlformats.org/markup-compatibility/2006">
          <mc:Choice Requires="x14">
            <control shapeId="5147" r:id="rId6" name="Check Box 27">
              <controlPr defaultSize="0" autoFill="0" autoLine="0" autoPict="0">
                <anchor moveWithCells="1">
                  <from>
                    <xdr:col>18</xdr:col>
                    <xdr:colOff>146050</xdr:colOff>
                    <xdr:row>6</xdr:row>
                    <xdr:rowOff>127000</xdr:rowOff>
                  </from>
                  <to>
                    <xdr:col>26</xdr:col>
                    <xdr:colOff>31750</xdr:colOff>
                    <xdr:row>8</xdr:row>
                    <xdr:rowOff>69850</xdr:rowOff>
                  </to>
                </anchor>
              </controlPr>
            </control>
          </mc:Choice>
        </mc:AlternateContent>
        <mc:AlternateContent xmlns:mc="http://schemas.openxmlformats.org/markup-compatibility/2006">
          <mc:Choice Requires="x14">
            <control shapeId="5148" r:id="rId7" name="Check Box 28">
              <controlPr defaultSize="0" autoFill="0" autoLine="0" autoPict="0">
                <anchor moveWithCells="1">
                  <from>
                    <xdr:col>22</xdr:col>
                    <xdr:colOff>107950</xdr:colOff>
                    <xdr:row>6</xdr:row>
                    <xdr:rowOff>127000</xdr:rowOff>
                  </from>
                  <to>
                    <xdr:col>29</xdr:col>
                    <xdr:colOff>0</xdr:colOff>
                    <xdr:row>8</xdr:row>
                    <xdr:rowOff>69850</xdr:rowOff>
                  </to>
                </anchor>
              </controlPr>
            </control>
          </mc:Choice>
        </mc:AlternateContent>
        <mc:AlternateContent xmlns:mc="http://schemas.openxmlformats.org/markup-compatibility/2006">
          <mc:Choice Requires="x14">
            <control shapeId="5149" r:id="rId8" name="Check Box 29">
              <controlPr defaultSize="0" autoFill="0" autoLine="0" autoPict="0">
                <anchor moveWithCells="1">
                  <from>
                    <xdr:col>25</xdr:col>
                    <xdr:colOff>107950</xdr:colOff>
                    <xdr:row>6</xdr:row>
                    <xdr:rowOff>127000</xdr:rowOff>
                  </from>
                  <to>
                    <xdr:col>30</xdr:col>
                    <xdr:colOff>209550</xdr:colOff>
                    <xdr:row>8</xdr:row>
                    <xdr:rowOff>69850</xdr:rowOff>
                  </to>
                </anchor>
              </controlPr>
            </control>
          </mc:Choice>
        </mc:AlternateContent>
        <mc:AlternateContent xmlns:mc="http://schemas.openxmlformats.org/markup-compatibility/2006">
          <mc:Choice Requires="x14">
            <control shapeId="5150" r:id="rId9" name="Check Box 30">
              <controlPr defaultSize="0" autoFill="0" autoLine="0" autoPict="0">
                <anchor moveWithCells="1">
                  <from>
                    <xdr:col>28</xdr:col>
                    <xdr:colOff>19050</xdr:colOff>
                    <xdr:row>6</xdr:row>
                    <xdr:rowOff>127000</xdr:rowOff>
                  </from>
                  <to>
                    <xdr:col>30</xdr:col>
                    <xdr:colOff>0</xdr:colOff>
                    <xdr:row>8</xdr:row>
                    <xdr:rowOff>69850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E08B0-5219-4CCA-B859-7622C96874E3}">
  <dimension ref="A1:AO564"/>
  <sheetViews>
    <sheetView showGridLines="0" tabSelected="1" view="pageBreakPreview" topLeftCell="B223" zoomScaleNormal="100" zoomScaleSheetLayoutView="100" workbookViewId="0">
      <selection activeCell="AR157" sqref="AR157"/>
    </sheetView>
  </sheetViews>
  <sheetFormatPr defaultColWidth="9" defaultRowHeight="13"/>
  <cols>
    <col min="1" max="1" width="4.36328125" style="1" hidden="1" customWidth="1"/>
    <col min="2" max="2" width="2.36328125" style="24" customWidth="1"/>
    <col min="3" max="3" width="4.08984375" style="24" customWidth="1"/>
    <col min="4" max="12" width="2.36328125" style="24" customWidth="1"/>
    <col min="13" max="13" width="3" style="24" customWidth="1"/>
    <col min="14" max="20" width="2.36328125" style="24" customWidth="1"/>
    <col min="21" max="21" width="26.36328125" style="31" hidden="1" customWidth="1"/>
    <col min="22" max="26" width="2.36328125" style="24" customWidth="1"/>
    <col min="27" max="29" width="2.36328125" style="178" customWidth="1"/>
    <col min="30" max="30" width="5.36328125" style="24" bestFit="1" customWidth="1"/>
    <col min="31" max="31" width="3.36328125" style="24" customWidth="1"/>
    <col min="32" max="33" width="2.36328125" style="24" customWidth="1"/>
    <col min="34" max="34" width="11" style="24" customWidth="1"/>
    <col min="35" max="37" width="3.6328125" style="24" customWidth="1"/>
    <col min="38" max="38" width="78.36328125" style="48" customWidth="1"/>
    <col min="39" max="39" width="2.36328125" style="25" customWidth="1"/>
    <col min="40" max="40" width="3.36328125" style="24" hidden="1" customWidth="1"/>
    <col min="41" max="41" width="9" style="24"/>
    <col min="42" max="16384" width="9" style="1"/>
  </cols>
  <sheetData>
    <row r="1" spans="1:41" s="274" customFormat="1" ht="39" customHeight="1">
      <c r="B1" s="275"/>
      <c r="C1" s="276" t="s">
        <v>240</v>
      </c>
      <c r="D1" s="276"/>
      <c r="E1" s="276"/>
      <c r="F1" s="276"/>
      <c r="G1" s="276"/>
      <c r="H1" s="276"/>
      <c r="I1" s="276"/>
      <c r="J1" s="276"/>
      <c r="K1" s="276"/>
      <c r="L1" s="276"/>
      <c r="M1" s="276"/>
      <c r="N1" s="276"/>
      <c r="O1" s="276"/>
      <c r="P1" s="276"/>
      <c r="Q1" s="276"/>
      <c r="R1" s="276"/>
      <c r="S1" s="276"/>
      <c r="T1" s="276"/>
      <c r="U1" s="277"/>
      <c r="V1" s="276"/>
      <c r="W1" s="276"/>
      <c r="X1" s="276"/>
      <c r="Y1" s="276"/>
      <c r="Z1" s="276"/>
      <c r="AA1" s="278"/>
      <c r="AB1" s="278"/>
      <c r="AC1" s="278"/>
      <c r="AD1" s="276"/>
      <c r="AE1" s="276"/>
      <c r="AF1" s="279"/>
      <c r="AG1" s="279"/>
      <c r="AH1" s="279"/>
      <c r="AI1" s="279"/>
      <c r="AJ1" s="279"/>
      <c r="AK1" s="279"/>
      <c r="AL1" s="280"/>
      <c r="AM1" s="281"/>
      <c r="AN1" s="59"/>
      <c r="AO1" s="59"/>
    </row>
    <row r="2" spans="1:41" s="3" customFormat="1" ht="24.75" customHeight="1">
      <c r="B2" s="282"/>
      <c r="C2" s="283"/>
      <c r="D2" s="284" t="s">
        <v>1729</v>
      </c>
      <c r="E2" s="285"/>
      <c r="F2" s="285"/>
      <c r="G2" s="285"/>
      <c r="H2" s="285"/>
      <c r="I2" s="285"/>
      <c r="J2" s="285"/>
      <c r="K2" s="285"/>
      <c r="L2" s="285"/>
      <c r="M2" s="285"/>
      <c r="N2" s="285"/>
      <c r="O2" s="285"/>
      <c r="P2" s="285"/>
      <c r="Q2" s="285"/>
      <c r="R2" s="285"/>
      <c r="S2" s="285"/>
      <c r="T2" s="285"/>
      <c r="U2" s="285"/>
      <c r="V2" s="285"/>
      <c r="W2" s="285"/>
      <c r="X2" s="285"/>
      <c r="Y2" s="285"/>
      <c r="Z2" s="285"/>
      <c r="AA2" s="286"/>
      <c r="AB2" s="286"/>
      <c r="AC2" s="286"/>
      <c r="AD2" s="285"/>
      <c r="AE2" s="285"/>
      <c r="AF2" s="287"/>
      <c r="AG2" s="287"/>
      <c r="AH2" s="287"/>
      <c r="AI2" s="287"/>
      <c r="AJ2" s="287"/>
      <c r="AK2" s="287"/>
      <c r="AL2" s="288"/>
      <c r="AM2" s="289"/>
      <c r="AN2" s="31"/>
      <c r="AO2" s="31"/>
    </row>
    <row r="3" spans="1:41" s="274" customFormat="1">
      <c r="B3" s="290"/>
      <c r="AA3" s="291"/>
      <c r="AB3" s="291"/>
      <c r="AC3" s="291"/>
      <c r="AF3" s="59"/>
      <c r="AG3" s="59"/>
      <c r="AH3" s="59"/>
      <c r="AI3" s="59"/>
      <c r="AJ3" s="59"/>
      <c r="AK3" s="59"/>
      <c r="AL3" s="292"/>
      <c r="AM3" s="293"/>
      <c r="AN3" s="59"/>
      <c r="AO3" s="59"/>
    </row>
    <row r="4" spans="1:41" s="296" customFormat="1">
      <c r="A4" s="294"/>
      <c r="B4" s="294"/>
      <c r="C4" s="295" t="s">
        <v>242</v>
      </c>
      <c r="D4" s="295"/>
      <c r="E4" s="295"/>
      <c r="F4" s="295"/>
      <c r="G4" s="986">
        <v>20</v>
      </c>
      <c r="H4" s="986"/>
      <c r="I4" s="987"/>
      <c r="J4" s="988"/>
      <c r="K4" s="295" t="s">
        <v>243</v>
      </c>
      <c r="L4" s="987"/>
      <c r="M4" s="988"/>
      <c r="N4" s="295" t="s">
        <v>244</v>
      </c>
      <c r="O4" s="989" t="s">
        <v>245</v>
      </c>
      <c r="P4" s="989"/>
      <c r="Q4" s="986">
        <v>20</v>
      </c>
      <c r="R4" s="990"/>
      <c r="S4" s="987"/>
      <c r="T4" s="988"/>
      <c r="V4" s="295" t="s">
        <v>243</v>
      </c>
      <c r="W4" s="987"/>
      <c r="X4" s="1014"/>
      <c r="Y4" s="988"/>
      <c r="Z4" s="295" t="s">
        <v>244</v>
      </c>
      <c r="AF4" s="29"/>
      <c r="AG4" s="29"/>
      <c r="AH4" s="29"/>
      <c r="AI4" s="29"/>
      <c r="AJ4" s="29"/>
      <c r="AK4" s="29"/>
      <c r="AL4" s="28"/>
      <c r="AM4" s="297"/>
      <c r="AN4" s="29"/>
      <c r="AO4" s="29"/>
    </row>
    <row r="5" spans="1:41" s="3" customFormat="1">
      <c r="A5" s="203"/>
      <c r="B5" s="203"/>
      <c r="C5" s="298"/>
      <c r="D5" s="298"/>
      <c r="E5" s="298"/>
      <c r="F5" s="298"/>
      <c r="G5" s="299"/>
      <c r="H5" s="299"/>
      <c r="I5" s="299"/>
      <c r="J5" s="300"/>
      <c r="K5" s="300"/>
      <c r="L5" s="298"/>
      <c r="M5" s="300"/>
      <c r="N5" s="300"/>
      <c r="O5" s="300"/>
      <c r="P5" s="298"/>
      <c r="R5" s="300"/>
      <c r="S5" s="300"/>
      <c r="T5" s="299"/>
      <c r="U5" s="299"/>
      <c r="V5" s="300"/>
      <c r="W5" s="300"/>
      <c r="X5" s="300"/>
      <c r="Y5" s="300"/>
      <c r="Z5" s="300"/>
      <c r="AA5" s="300"/>
      <c r="AB5" s="300"/>
      <c r="AC5" s="300"/>
      <c r="AD5" s="298"/>
      <c r="AE5" s="300"/>
      <c r="AF5" s="301"/>
      <c r="AG5" s="301"/>
      <c r="AH5" s="302"/>
      <c r="AI5" s="302"/>
      <c r="AJ5" s="302"/>
      <c r="AK5" s="301"/>
      <c r="AL5" s="48"/>
      <c r="AM5" s="444"/>
      <c r="AN5" s="31"/>
      <c r="AO5" s="31"/>
    </row>
    <row r="6" spans="1:41" s="3" customFormat="1">
      <c r="A6" s="203"/>
      <c r="B6" s="203"/>
      <c r="C6" s="298" t="s">
        <v>246</v>
      </c>
      <c r="G6" s="993"/>
      <c r="H6" s="994"/>
      <c r="I6" s="994"/>
      <c r="J6" s="994"/>
      <c r="K6" s="994"/>
      <c r="L6" s="994"/>
      <c r="M6" s="995"/>
      <c r="N6" s="300"/>
      <c r="O6" s="300"/>
      <c r="P6" s="298"/>
      <c r="R6" s="300"/>
      <c r="S6" s="300"/>
      <c r="T6" s="299"/>
      <c r="U6" s="299"/>
      <c r="V6" s="300"/>
      <c r="W6" s="300"/>
      <c r="X6" s="300"/>
      <c r="Y6" s="300"/>
      <c r="Z6" s="300"/>
      <c r="AA6" s="300"/>
      <c r="AB6" s="300"/>
      <c r="AC6" s="300"/>
      <c r="AD6" s="298"/>
      <c r="AE6" s="300"/>
      <c r="AF6" s="301"/>
      <c r="AG6" s="301"/>
      <c r="AH6" s="302"/>
      <c r="AI6" s="302"/>
      <c r="AJ6" s="302"/>
      <c r="AK6" s="301"/>
      <c r="AL6" s="48"/>
      <c r="AM6" s="444"/>
      <c r="AN6" s="31"/>
      <c r="AO6" s="31"/>
    </row>
    <row r="7" spans="1:41">
      <c r="A7" s="4"/>
      <c r="B7" s="4"/>
      <c r="C7" s="298"/>
      <c r="D7" s="298"/>
      <c r="E7" s="298"/>
      <c r="F7" s="298"/>
      <c r="G7" s="299"/>
      <c r="H7" s="597"/>
      <c r="I7" s="597"/>
      <c r="J7" s="300"/>
      <c r="K7" s="300"/>
      <c r="L7" s="298"/>
      <c r="M7" s="300"/>
      <c r="N7" s="597"/>
      <c r="O7" s="597"/>
      <c r="P7" s="298"/>
      <c r="Q7" s="3"/>
      <c r="R7" s="300"/>
      <c r="S7" s="300"/>
      <c r="T7" s="597"/>
      <c r="U7" s="299"/>
      <c r="V7" s="597"/>
      <c r="W7" s="300"/>
      <c r="X7" s="300"/>
      <c r="Y7" s="300"/>
      <c r="Z7" s="300"/>
      <c r="AA7" s="300"/>
      <c r="AB7" s="300"/>
      <c r="AC7" s="300"/>
      <c r="AD7" s="298"/>
      <c r="AE7" s="298"/>
      <c r="AF7" s="301"/>
      <c r="AG7" s="301"/>
      <c r="AH7" s="301"/>
      <c r="AI7" s="31" t="s">
        <v>247</v>
      </c>
      <c r="AJ7" s="31"/>
      <c r="AK7" s="301"/>
    </row>
    <row r="8" spans="1:41" s="305" customFormat="1">
      <c r="A8" s="303"/>
      <c r="B8" s="303"/>
      <c r="C8" s="298" t="s">
        <v>30</v>
      </c>
      <c r="D8" s="304"/>
      <c r="E8" s="304"/>
      <c r="F8" s="304"/>
      <c r="G8" s="956"/>
      <c r="H8" s="957"/>
      <c r="I8" s="957"/>
      <c r="J8" s="957"/>
      <c r="K8" s="957"/>
      <c r="L8" s="957"/>
      <c r="M8" s="958"/>
      <c r="N8" s="3"/>
      <c r="O8" s="597"/>
      <c r="P8" s="298"/>
      <c r="Q8" s="3"/>
      <c r="R8" s="300"/>
      <c r="S8" s="300"/>
      <c r="T8" s="597"/>
      <c r="U8" s="299"/>
      <c r="V8" s="597"/>
      <c r="W8" s="300"/>
      <c r="X8" s="300"/>
      <c r="Y8" s="300"/>
      <c r="Z8" s="300"/>
      <c r="AA8" s="300"/>
      <c r="AB8" s="300"/>
      <c r="AC8" s="300"/>
      <c r="AD8" s="298"/>
      <c r="AE8" s="300"/>
      <c r="AF8" s="302"/>
      <c r="AG8" s="302"/>
      <c r="AH8" s="302"/>
      <c r="AI8" s="31" t="s">
        <v>248</v>
      </c>
      <c r="AJ8" s="31"/>
      <c r="AK8" s="301"/>
      <c r="AL8" s="48"/>
      <c r="AM8" s="576"/>
      <c r="AN8" s="31"/>
      <c r="AO8" s="31"/>
    </row>
    <row r="9" spans="1:41" s="305" customFormat="1">
      <c r="A9" s="303"/>
      <c r="B9" s="303"/>
      <c r="C9" s="298"/>
      <c r="D9" s="304"/>
      <c r="E9" s="304"/>
      <c r="F9" s="304"/>
      <c r="G9" s="302"/>
      <c r="H9" s="302"/>
      <c r="I9" s="302"/>
      <c r="J9" s="302"/>
      <c r="K9" s="302"/>
      <c r="L9" s="302"/>
      <c r="M9" s="302"/>
      <c r="N9" s="3"/>
      <c r="O9" s="298"/>
      <c r="P9" s="3"/>
      <c r="Q9" s="3"/>
      <c r="R9" s="302"/>
      <c r="S9" s="302"/>
      <c r="T9" s="302"/>
      <c r="U9" s="302"/>
      <c r="V9" s="302"/>
      <c r="W9" s="3"/>
      <c r="X9" s="3"/>
      <c r="Y9" s="3"/>
      <c r="Z9" s="3"/>
      <c r="AA9" s="3"/>
      <c r="AB9" s="3"/>
      <c r="AC9" s="3"/>
      <c r="AD9" s="298"/>
      <c r="AE9" s="300"/>
      <c r="AF9" s="302"/>
      <c r="AG9" s="302"/>
      <c r="AH9" s="302"/>
      <c r="AI9" s="31" t="s">
        <v>249</v>
      </c>
      <c r="AJ9" s="31"/>
      <c r="AK9" s="301"/>
      <c r="AL9" s="48"/>
      <c r="AM9" s="576"/>
      <c r="AN9" s="31"/>
      <c r="AO9" s="31"/>
    </row>
    <row r="10" spans="1:41" s="305" customFormat="1">
      <c r="A10" s="303"/>
      <c r="B10" s="303"/>
      <c r="C10" s="298" t="s">
        <v>250</v>
      </c>
      <c r="D10" s="3"/>
      <c r="E10" s="3"/>
      <c r="F10" s="3"/>
      <c r="G10" s="993"/>
      <c r="H10" s="994"/>
      <c r="I10" s="994"/>
      <c r="J10" s="994"/>
      <c r="K10" s="994"/>
      <c r="L10" s="994"/>
      <c r="M10" s="994"/>
      <c r="N10" s="994"/>
      <c r="O10" s="994"/>
      <c r="P10" s="994"/>
      <c r="Q10" s="994"/>
      <c r="R10" s="994"/>
      <c r="S10" s="995"/>
      <c r="T10" s="3"/>
      <c r="U10" s="3"/>
      <c r="V10" s="302"/>
      <c r="W10" s="302"/>
      <c r="X10" s="302"/>
      <c r="Y10" s="302"/>
      <c r="Z10" s="3"/>
      <c r="AA10" s="182"/>
      <c r="AB10" s="182"/>
      <c r="AC10" s="182"/>
      <c r="AD10" s="298"/>
      <c r="AE10" s="300"/>
      <c r="AF10" s="302"/>
      <c r="AG10" s="302"/>
      <c r="AH10" s="302"/>
      <c r="AI10" s="31" t="s">
        <v>251</v>
      </c>
      <c r="AJ10" s="31"/>
      <c r="AK10" s="301"/>
      <c r="AL10" s="48"/>
      <c r="AM10" s="576"/>
      <c r="AN10" s="31"/>
      <c r="AO10" s="31"/>
    </row>
    <row r="11" spans="1:41" s="305" customFormat="1">
      <c r="A11" s="303"/>
      <c r="B11" s="303"/>
      <c r="C11" s="298"/>
      <c r="D11" s="3"/>
      <c r="E11" s="3"/>
      <c r="F11" s="3"/>
      <c r="G11" s="3"/>
      <c r="H11" s="3"/>
      <c r="I11" s="3"/>
      <c r="J11" s="3"/>
      <c r="K11" s="3"/>
      <c r="L11" s="3"/>
      <c r="M11" s="3"/>
      <c r="N11" s="3"/>
      <c r="O11" s="3"/>
      <c r="P11" s="3"/>
      <c r="Q11" s="3"/>
      <c r="R11" s="3"/>
      <c r="S11" s="3"/>
      <c r="T11" s="3"/>
      <c r="U11" s="3"/>
      <c r="V11" s="302"/>
      <c r="W11" s="302"/>
      <c r="X11" s="302"/>
      <c r="Y11" s="302"/>
      <c r="Z11" s="3"/>
      <c r="AA11" s="182"/>
      <c r="AB11" s="182"/>
      <c r="AC11" s="182"/>
      <c r="AD11" s="298"/>
      <c r="AE11" s="300"/>
      <c r="AF11" s="302"/>
      <c r="AG11" s="302"/>
      <c r="AH11" s="302"/>
      <c r="AI11" s="31" t="s">
        <v>252</v>
      </c>
      <c r="AJ11" s="31"/>
      <c r="AK11" s="301"/>
      <c r="AL11" s="48"/>
      <c r="AM11" s="576"/>
      <c r="AN11" s="31"/>
      <c r="AO11" s="31"/>
    </row>
    <row r="12" spans="1:41" s="305" customFormat="1">
      <c r="A12" s="303"/>
      <c r="B12" s="303"/>
      <c r="C12" s="3"/>
      <c r="D12" s="3"/>
      <c r="E12" s="3"/>
      <c r="F12" s="3"/>
      <c r="G12" s="993"/>
      <c r="H12" s="994"/>
      <c r="I12" s="994"/>
      <c r="J12" s="994"/>
      <c r="K12" s="994"/>
      <c r="L12" s="994"/>
      <c r="M12" s="994"/>
      <c r="N12" s="994"/>
      <c r="O12" s="994"/>
      <c r="P12" s="994"/>
      <c r="Q12" s="994"/>
      <c r="R12" s="994"/>
      <c r="S12" s="995"/>
      <c r="T12" s="3"/>
      <c r="U12" s="3"/>
      <c r="V12" s="302"/>
      <c r="W12" s="302"/>
      <c r="X12" s="302"/>
      <c r="Y12" s="302"/>
      <c r="Z12" s="3"/>
      <c r="AA12" s="182"/>
      <c r="AB12" s="182"/>
      <c r="AC12" s="182"/>
      <c r="AD12" s="298"/>
      <c r="AE12" s="300"/>
      <c r="AF12" s="302"/>
      <c r="AG12" s="302"/>
      <c r="AH12" s="302"/>
      <c r="AI12" s="31" t="s">
        <v>253</v>
      </c>
      <c r="AJ12" s="31"/>
      <c r="AK12" s="301"/>
      <c r="AL12" s="48"/>
      <c r="AM12" s="576"/>
      <c r="AN12" s="31"/>
      <c r="AO12" s="31"/>
    </row>
    <row r="13" spans="1:41" s="305" customFormat="1">
      <c r="A13" s="303"/>
      <c r="B13" s="303"/>
      <c r="C13" s="298"/>
      <c r="D13" s="304"/>
      <c r="E13" s="304"/>
      <c r="F13" s="304"/>
      <c r="G13" s="302"/>
      <c r="H13" s="302"/>
      <c r="I13" s="302"/>
      <c r="J13" s="302"/>
      <c r="K13" s="302"/>
      <c r="L13" s="302"/>
      <c r="M13" s="302"/>
      <c r="N13" s="3"/>
      <c r="O13" s="298"/>
      <c r="P13" s="3"/>
      <c r="Q13" s="3"/>
      <c r="R13" s="302"/>
      <c r="S13" s="302"/>
      <c r="T13" s="302"/>
      <c r="U13" s="302"/>
      <c r="V13" s="302"/>
      <c r="W13" s="302"/>
      <c r="X13" s="302"/>
      <c r="Y13" s="302"/>
      <c r="Z13" s="3"/>
      <c r="AA13" s="182"/>
      <c r="AB13" s="182"/>
      <c r="AC13" s="182"/>
      <c r="AD13" s="298"/>
      <c r="AE13" s="300"/>
      <c r="AF13" s="302"/>
      <c r="AG13" s="302"/>
      <c r="AH13" s="302"/>
      <c r="AI13" s="31" t="s">
        <v>3606</v>
      </c>
      <c r="AJ13" s="31"/>
      <c r="AK13" s="301"/>
      <c r="AL13" s="48"/>
      <c r="AM13" s="576"/>
      <c r="AN13" s="31"/>
      <c r="AO13" s="31"/>
    </row>
    <row r="14" spans="1:41" s="305" customFormat="1">
      <c r="A14" s="303"/>
      <c r="B14" s="303"/>
      <c r="C14" s="298"/>
      <c r="D14" s="304"/>
      <c r="E14" s="304"/>
      <c r="F14" s="304"/>
      <c r="G14" s="993"/>
      <c r="H14" s="994"/>
      <c r="I14" s="994"/>
      <c r="J14" s="994"/>
      <c r="K14" s="994"/>
      <c r="L14" s="994"/>
      <c r="M14" s="994"/>
      <c r="N14" s="994"/>
      <c r="O14" s="994"/>
      <c r="P14" s="994"/>
      <c r="Q14" s="994"/>
      <c r="R14" s="994"/>
      <c r="S14" s="995"/>
      <c r="T14" s="302"/>
      <c r="U14" s="302"/>
      <c r="V14" s="302"/>
      <c r="W14" s="302"/>
      <c r="X14" s="302"/>
      <c r="Y14" s="302"/>
      <c r="Z14" s="3"/>
      <c r="AA14" s="182"/>
      <c r="AB14" s="182"/>
      <c r="AC14" s="182"/>
      <c r="AD14" s="298"/>
      <c r="AE14" s="300"/>
      <c r="AF14" s="302"/>
      <c r="AG14" s="302"/>
      <c r="AH14" s="302"/>
      <c r="AI14" s="31" t="s">
        <v>254</v>
      </c>
      <c r="AJ14" s="31"/>
      <c r="AK14" s="301"/>
      <c r="AL14" s="48"/>
      <c r="AM14" s="576"/>
      <c r="AN14" s="31"/>
      <c r="AO14" s="31"/>
    </row>
    <row r="15" spans="1:41" s="305" customFormat="1">
      <c r="A15" s="303"/>
      <c r="B15" s="303"/>
      <c r="C15" s="298"/>
      <c r="D15" s="304"/>
      <c r="E15" s="304"/>
      <c r="F15" s="304"/>
      <c r="G15" s="182"/>
      <c r="H15" s="182"/>
      <c r="I15" s="182"/>
      <c r="J15" s="182"/>
      <c r="K15" s="182"/>
      <c r="L15" s="182"/>
      <c r="M15" s="182"/>
      <c r="N15" s="182"/>
      <c r="O15" s="182"/>
      <c r="P15" s="182"/>
      <c r="Q15" s="182"/>
      <c r="R15" s="182"/>
      <c r="S15" s="182"/>
      <c r="T15" s="302"/>
      <c r="U15" s="302"/>
      <c r="V15" s="302"/>
      <c r="W15" s="302"/>
      <c r="X15" s="302"/>
      <c r="Y15" s="302"/>
      <c r="Z15" s="3"/>
      <c r="AA15" s="182"/>
      <c r="AB15" s="182"/>
      <c r="AC15" s="182"/>
      <c r="AD15" s="298"/>
      <c r="AE15" s="300"/>
      <c r="AF15" s="302"/>
      <c r="AG15" s="302"/>
      <c r="AH15" s="302"/>
      <c r="AI15" s="31" t="s">
        <v>255</v>
      </c>
      <c r="AJ15" s="31"/>
      <c r="AK15" s="301"/>
      <c r="AL15" s="48"/>
      <c r="AM15" s="576"/>
      <c r="AN15" s="31"/>
      <c r="AO15" s="31"/>
    </row>
    <row r="16" spans="1:41" s="3" customFormat="1">
      <c r="A16" s="203"/>
      <c r="B16" s="203"/>
      <c r="C16" s="298" t="s">
        <v>256</v>
      </c>
      <c r="D16" s="298"/>
      <c r="E16" s="298"/>
      <c r="F16" s="298"/>
      <c r="G16" s="3" t="s">
        <v>257</v>
      </c>
      <c r="L16" s="31"/>
      <c r="AA16" s="182"/>
      <c r="AB16" s="182"/>
      <c r="AC16" s="182"/>
      <c r="AF16" s="31"/>
      <c r="AG16" s="31"/>
      <c r="AH16" s="31"/>
      <c r="AI16" s="31" t="s">
        <v>258</v>
      </c>
      <c r="AJ16" s="31"/>
      <c r="AK16" s="301"/>
      <c r="AL16" s="48"/>
      <c r="AM16" s="576"/>
      <c r="AN16" s="31"/>
      <c r="AO16" s="31"/>
    </row>
    <row r="17" spans="1:41" s="3" customFormat="1">
      <c r="A17" s="203"/>
      <c r="B17" s="203"/>
      <c r="C17" s="298"/>
      <c r="D17" s="298"/>
      <c r="E17" s="298"/>
      <c r="F17" s="298"/>
      <c r="G17" s="307" t="s">
        <v>259</v>
      </c>
      <c r="H17" s="966" t="s">
        <v>260</v>
      </c>
      <c r="I17" s="966"/>
      <c r="J17" s="307" t="s">
        <v>259</v>
      </c>
      <c r="K17" s="966" t="s">
        <v>1730</v>
      </c>
      <c r="L17" s="966"/>
      <c r="M17" s="307" t="s">
        <v>259</v>
      </c>
      <c r="N17" s="966" t="s">
        <v>262</v>
      </c>
      <c r="O17" s="966"/>
      <c r="P17" s="307" t="s">
        <v>259</v>
      </c>
      <c r="Q17" s="966" t="s">
        <v>263</v>
      </c>
      <c r="R17" s="966"/>
      <c r="S17" s="307" t="s">
        <v>259</v>
      </c>
      <c r="T17" s="966" t="s">
        <v>264</v>
      </c>
      <c r="U17" s="966"/>
      <c r="V17" s="966"/>
      <c r="W17" s="307" t="s">
        <v>259</v>
      </c>
      <c r="X17" s="966" t="s">
        <v>1731</v>
      </c>
      <c r="Y17" s="966"/>
      <c r="AA17" s="182"/>
      <c r="AF17" s="31"/>
      <c r="AG17" s="31"/>
      <c r="AH17" s="31"/>
      <c r="AI17" s="31" t="s">
        <v>273</v>
      </c>
      <c r="AJ17" s="31"/>
      <c r="AK17" s="301"/>
      <c r="AL17" s="48"/>
      <c r="AM17" s="576"/>
      <c r="AN17" s="31"/>
      <c r="AO17" s="31"/>
    </row>
    <row r="18" spans="1:41" s="3" customFormat="1">
      <c r="A18" s="203"/>
      <c r="B18" s="203"/>
      <c r="C18" s="298"/>
      <c r="D18" s="298"/>
      <c r="E18" s="298"/>
      <c r="F18" s="298"/>
      <c r="G18" s="307" t="s">
        <v>259</v>
      </c>
      <c r="H18" s="966" t="s">
        <v>1732</v>
      </c>
      <c r="I18" s="966"/>
      <c r="J18" s="307" t="s">
        <v>259</v>
      </c>
      <c r="K18" s="966" t="s">
        <v>1733</v>
      </c>
      <c r="L18" s="966"/>
      <c r="M18" s="307" t="s">
        <v>259</v>
      </c>
      <c r="N18" s="966" t="s">
        <v>1734</v>
      </c>
      <c r="O18" s="966"/>
      <c r="P18" s="307" t="s">
        <v>259</v>
      </c>
      <c r="Q18" s="966" t="s">
        <v>1735</v>
      </c>
      <c r="R18" s="966"/>
      <c r="S18" s="307" t="s">
        <v>259</v>
      </c>
      <c r="T18" s="966" t="s">
        <v>270</v>
      </c>
      <c r="U18" s="966"/>
      <c r="V18" s="966"/>
      <c r="W18" s="307" t="s">
        <v>259</v>
      </c>
      <c r="X18" s="966" t="s">
        <v>1736</v>
      </c>
      <c r="Y18" s="966"/>
      <c r="AE18" s="306"/>
      <c r="AF18" s="307"/>
      <c r="AG18" s="301"/>
      <c r="AH18" s="31"/>
      <c r="AM18" s="576"/>
      <c r="AN18" s="31"/>
      <c r="AO18" s="31"/>
    </row>
    <row r="19" spans="1:41" s="3" customFormat="1">
      <c r="A19" s="203"/>
      <c r="B19" s="203"/>
      <c r="C19" s="298"/>
      <c r="D19" s="298"/>
      <c r="E19" s="298"/>
      <c r="F19" s="301"/>
      <c r="G19" s="307" t="s">
        <v>259</v>
      </c>
      <c r="H19" s="949" t="s">
        <v>266</v>
      </c>
      <c r="I19" s="949"/>
      <c r="J19" s="307" t="s">
        <v>259</v>
      </c>
      <c r="K19" s="949" t="s">
        <v>1737</v>
      </c>
      <c r="L19" s="949"/>
      <c r="M19" s="307" t="s">
        <v>259</v>
      </c>
      <c r="N19" s="966" t="s">
        <v>1738</v>
      </c>
      <c r="O19" s="966"/>
      <c r="P19" s="307" t="s">
        <v>259</v>
      </c>
      <c r="Q19" s="966" t="s">
        <v>1739</v>
      </c>
      <c r="R19" s="966"/>
      <c r="W19" s="588"/>
      <c r="X19" s="588"/>
      <c r="Y19" s="597"/>
      <c r="Z19" s="306"/>
      <c r="AA19" s="182"/>
      <c r="AB19" s="182"/>
      <c r="AC19" s="182"/>
      <c r="AD19" s="298"/>
      <c r="AE19" s="298"/>
      <c r="AF19" s="307"/>
      <c r="AG19" s="307"/>
      <c r="AH19" s="301"/>
      <c r="AM19" s="576"/>
      <c r="AN19" s="31"/>
      <c r="AO19" s="31"/>
    </row>
    <row r="20" spans="1:41" s="305" customFormat="1">
      <c r="A20" s="303"/>
      <c r="B20" s="303"/>
      <c r="C20" s="304"/>
      <c r="D20" s="304"/>
      <c r="E20" s="304"/>
      <c r="F20" s="301"/>
      <c r="G20" s="307" t="s">
        <v>259</v>
      </c>
      <c r="H20" s="949" t="s">
        <v>281</v>
      </c>
      <c r="I20" s="949"/>
      <c r="J20" s="307" t="s">
        <v>259</v>
      </c>
      <c r="K20" s="949" t="s">
        <v>278</v>
      </c>
      <c r="L20" s="949"/>
      <c r="M20" s="307" t="s">
        <v>259</v>
      </c>
      <c r="N20" s="949" t="s">
        <v>279</v>
      </c>
      <c r="O20" s="949"/>
      <c r="P20" s="307" t="s">
        <v>259</v>
      </c>
      <c r="Q20" s="949" t="s">
        <v>280</v>
      </c>
      <c r="R20" s="949"/>
      <c r="S20" s="949"/>
      <c r="T20" s="301"/>
      <c r="U20" s="301"/>
      <c r="V20" s="301"/>
      <c r="W20" s="301"/>
      <c r="X20" s="301"/>
      <c r="Y20" s="298"/>
      <c r="Z20" s="3"/>
      <c r="AA20" s="182"/>
      <c r="AB20" s="182"/>
      <c r="AC20" s="182"/>
      <c r="AD20" s="298"/>
      <c r="AE20" s="300"/>
      <c r="AF20" s="302"/>
      <c r="AG20" s="302"/>
      <c r="AH20" s="302"/>
      <c r="AM20" s="576"/>
      <c r="AN20" s="31"/>
      <c r="AO20" s="31"/>
    </row>
    <row r="21" spans="1:41">
      <c r="B21" s="38"/>
      <c r="C21" s="39"/>
      <c r="D21" s="40"/>
      <c r="E21" s="33"/>
      <c r="F21" s="33"/>
      <c r="G21" s="301"/>
      <c r="H21" s="33"/>
      <c r="I21" s="33"/>
      <c r="J21" s="41"/>
      <c r="K21" s="42"/>
      <c r="L21" s="33"/>
      <c r="M21" s="42"/>
      <c r="N21" s="33"/>
      <c r="O21" s="33"/>
      <c r="P21" s="33"/>
      <c r="Q21" s="33"/>
      <c r="R21" s="33"/>
      <c r="S21" s="33"/>
      <c r="T21" s="33"/>
      <c r="U21" s="48"/>
    </row>
    <row r="22" spans="1:41">
      <c r="A22" s="36" t="str">
        <f t="shared" ref="A22:A85" si="0">IF(LEN(J22)&gt;0,MID(J22,FIND("(",J22,1)+1,2),A21)</f>
        <v>MN</v>
      </c>
      <c r="B22" s="20"/>
      <c r="C22" s="39" t="s">
        <v>282</v>
      </c>
      <c r="D22" s="40"/>
      <c r="J22" s="31" t="s">
        <v>1270</v>
      </c>
      <c r="K22" s="39"/>
      <c r="M22" s="39"/>
      <c r="U22" s="31" t="s">
        <v>1740</v>
      </c>
      <c r="AK22" s="31"/>
    </row>
    <row r="23" spans="1:41" ht="12" customHeight="1">
      <c r="A23" s="36" t="str">
        <f t="shared" si="0"/>
        <v>MN</v>
      </c>
      <c r="B23" s="20"/>
      <c r="C23" s="841" t="s">
        <v>85</v>
      </c>
      <c r="D23" s="983"/>
      <c r="E23" s="841" t="s">
        <v>285</v>
      </c>
      <c r="F23" s="842"/>
      <c r="G23" s="842"/>
      <c r="H23" s="842"/>
      <c r="I23" s="842"/>
      <c r="J23" s="842"/>
      <c r="K23" s="842"/>
      <c r="L23" s="842"/>
      <c r="M23" s="842"/>
      <c r="N23" s="842"/>
      <c r="O23" s="842"/>
      <c r="P23" s="842"/>
      <c r="Q23" s="842"/>
      <c r="R23" s="842"/>
      <c r="S23" s="842"/>
      <c r="T23" s="842"/>
      <c r="U23" s="1153" t="s">
        <v>286</v>
      </c>
      <c r="V23" s="841" t="s">
        <v>287</v>
      </c>
      <c r="W23" s="842"/>
      <c r="X23" s="842"/>
      <c r="Y23" s="842"/>
      <c r="Z23" s="1001"/>
      <c r="AA23" s="841" t="s">
        <v>876</v>
      </c>
      <c r="AB23" s="842"/>
      <c r="AC23" s="843"/>
      <c r="AD23" s="850" t="s">
        <v>289</v>
      </c>
      <c r="AE23" s="851"/>
      <c r="AF23" s="881" t="s">
        <v>88</v>
      </c>
      <c r="AG23" s="882"/>
      <c r="AH23" s="883"/>
      <c r="AI23" s="881" t="s">
        <v>89</v>
      </c>
      <c r="AJ23" s="882"/>
      <c r="AK23" s="883"/>
      <c r="AL23" s="915" t="s">
        <v>90</v>
      </c>
    </row>
    <row r="24" spans="1:41" ht="12" customHeight="1">
      <c r="A24" s="36" t="str">
        <f t="shared" si="0"/>
        <v>MN</v>
      </c>
      <c r="B24" s="20"/>
      <c r="C24" s="984"/>
      <c r="D24" s="985"/>
      <c r="E24" s="844"/>
      <c r="F24" s="845"/>
      <c r="G24" s="845"/>
      <c r="H24" s="845"/>
      <c r="I24" s="845"/>
      <c r="J24" s="845"/>
      <c r="K24" s="845"/>
      <c r="L24" s="845"/>
      <c r="M24" s="845"/>
      <c r="N24" s="845"/>
      <c r="O24" s="845"/>
      <c r="P24" s="845"/>
      <c r="Q24" s="845"/>
      <c r="R24" s="845"/>
      <c r="S24" s="845"/>
      <c r="T24" s="845"/>
      <c r="U24" s="1154"/>
      <c r="V24" s="1002"/>
      <c r="W24" s="1003"/>
      <c r="X24" s="1003"/>
      <c r="Y24" s="1003"/>
      <c r="Z24" s="1004"/>
      <c r="AA24" s="844"/>
      <c r="AB24" s="845"/>
      <c r="AC24" s="846"/>
      <c r="AD24" s="852"/>
      <c r="AE24" s="853"/>
      <c r="AF24" s="884"/>
      <c r="AG24" s="885"/>
      <c r="AH24" s="886"/>
      <c r="AI24" s="884"/>
      <c r="AJ24" s="885"/>
      <c r="AK24" s="886"/>
      <c r="AL24" s="916"/>
    </row>
    <row r="25" spans="1:41" ht="13.15" customHeight="1">
      <c r="A25" s="36" t="str">
        <f t="shared" si="0"/>
        <v>MN</v>
      </c>
      <c r="B25" s="20"/>
      <c r="C25" s="802">
        <v>1</v>
      </c>
      <c r="D25" s="803"/>
      <c r="E25" s="897" t="s">
        <v>350</v>
      </c>
      <c r="F25" s="898"/>
      <c r="G25" s="898"/>
      <c r="H25" s="898"/>
      <c r="I25" s="898"/>
      <c r="J25" s="898"/>
      <c r="K25" s="898"/>
      <c r="L25" s="898"/>
      <c r="M25" s="898"/>
      <c r="N25" s="898"/>
      <c r="O25" s="898"/>
      <c r="P25" s="898"/>
      <c r="Q25" s="898"/>
      <c r="R25" s="898"/>
      <c r="S25" s="898"/>
      <c r="T25" s="899"/>
      <c r="U25" s="141" t="s">
        <v>291</v>
      </c>
      <c r="V25" s="847" t="s">
        <v>292</v>
      </c>
      <c r="W25" s="848"/>
      <c r="X25" s="848"/>
      <c r="Y25" s="848"/>
      <c r="Z25" s="849"/>
      <c r="AA25" s="445" t="s">
        <v>293</v>
      </c>
      <c r="AB25" s="446"/>
      <c r="AC25" s="447"/>
      <c r="AD25" s="448">
        <v>10</v>
      </c>
      <c r="AE25" s="578" t="s">
        <v>1741</v>
      </c>
      <c r="AF25" s="866"/>
      <c r="AG25" s="867"/>
      <c r="AH25" s="868"/>
      <c r="AI25" s="866"/>
      <c r="AJ25" s="867"/>
      <c r="AK25" s="868"/>
      <c r="AL25" s="238"/>
      <c r="AN25" s="24" t="str">
        <f>$G$17</f>
        <v>■</v>
      </c>
    </row>
    <row r="26" spans="1:41" ht="13.15" customHeight="1">
      <c r="A26" s="36" t="str">
        <f t="shared" si="0"/>
        <v>MN</v>
      </c>
      <c r="B26" s="20"/>
      <c r="C26" s="802">
        <v>2</v>
      </c>
      <c r="D26" s="803"/>
      <c r="E26" s="897" t="s">
        <v>351</v>
      </c>
      <c r="F26" s="898"/>
      <c r="G26" s="898"/>
      <c r="H26" s="898"/>
      <c r="I26" s="898"/>
      <c r="J26" s="898"/>
      <c r="K26" s="898"/>
      <c r="L26" s="898"/>
      <c r="M26" s="898"/>
      <c r="N26" s="898"/>
      <c r="O26" s="898"/>
      <c r="P26" s="898"/>
      <c r="Q26" s="898"/>
      <c r="R26" s="898"/>
      <c r="S26" s="898"/>
      <c r="T26" s="899"/>
      <c r="U26" s="624" t="s">
        <v>296</v>
      </c>
      <c r="V26" s="847" t="s">
        <v>292</v>
      </c>
      <c r="W26" s="848"/>
      <c r="X26" s="848"/>
      <c r="Y26" s="848"/>
      <c r="Z26" s="849"/>
      <c r="AA26" s="445" t="s">
        <v>293</v>
      </c>
      <c r="AB26" s="446"/>
      <c r="AC26" s="447"/>
      <c r="AD26" s="448">
        <v>51</v>
      </c>
      <c r="AE26" s="578" t="s">
        <v>1741</v>
      </c>
      <c r="AF26" s="866"/>
      <c r="AG26" s="867"/>
      <c r="AH26" s="868"/>
      <c r="AI26" s="866"/>
      <c r="AJ26" s="867"/>
      <c r="AK26" s="868"/>
      <c r="AL26" s="238"/>
      <c r="AN26" s="24" t="str">
        <f t="shared" ref="AN26:AN37" si="1">$G$17</f>
        <v>■</v>
      </c>
    </row>
    <row r="27" spans="1:41" ht="13.15" customHeight="1">
      <c r="A27" s="36" t="str">
        <f t="shared" si="0"/>
        <v>MN</v>
      </c>
      <c r="B27" s="38"/>
      <c r="C27" s="917">
        <v>3</v>
      </c>
      <c r="D27" s="918"/>
      <c r="E27" s="1158" t="s">
        <v>1742</v>
      </c>
      <c r="F27" s="1159"/>
      <c r="G27" s="1159"/>
      <c r="H27" s="1159"/>
      <c r="I27" s="1159"/>
      <c r="J27" s="1159"/>
      <c r="K27" s="1159"/>
      <c r="L27" s="1159"/>
      <c r="M27" s="1159"/>
      <c r="N27" s="1159"/>
      <c r="O27" s="1159"/>
      <c r="P27" s="1159"/>
      <c r="Q27" s="1159"/>
      <c r="R27" s="1159"/>
      <c r="S27" s="1159"/>
      <c r="T27" s="1160"/>
      <c r="U27" s="142" t="s">
        <v>298</v>
      </c>
      <c r="V27" s="860" t="s">
        <v>299</v>
      </c>
      <c r="W27" s="861"/>
      <c r="X27" s="861"/>
      <c r="Y27" s="861"/>
      <c r="Z27" s="862"/>
      <c r="AA27" s="917" t="s">
        <v>300</v>
      </c>
      <c r="AB27" s="1161"/>
      <c r="AC27" s="918"/>
      <c r="AD27" s="607">
        <v>1</v>
      </c>
      <c r="AE27" s="581">
        <v>0</v>
      </c>
      <c r="AF27" s="863"/>
      <c r="AG27" s="864"/>
      <c r="AH27" s="865"/>
      <c r="AI27" s="863"/>
      <c r="AJ27" s="864"/>
      <c r="AK27" s="865"/>
      <c r="AL27" s="196" t="s">
        <v>301</v>
      </c>
      <c r="AN27" s="24" t="str">
        <f t="shared" si="1"/>
        <v>■</v>
      </c>
    </row>
    <row r="28" spans="1:41" ht="13.15" customHeight="1">
      <c r="A28" s="36" t="str">
        <f t="shared" si="0"/>
        <v>MN</v>
      </c>
      <c r="B28" s="20"/>
      <c r="C28" s="802">
        <v>4</v>
      </c>
      <c r="D28" s="803"/>
      <c r="E28" s="1155" t="s">
        <v>302</v>
      </c>
      <c r="F28" s="1156"/>
      <c r="G28" s="1156"/>
      <c r="H28" s="1156"/>
      <c r="I28" s="1156"/>
      <c r="J28" s="1156"/>
      <c r="K28" s="1156"/>
      <c r="L28" s="1156"/>
      <c r="M28" s="1156"/>
      <c r="N28" s="1156"/>
      <c r="O28" s="1156"/>
      <c r="P28" s="1156"/>
      <c r="Q28" s="1156"/>
      <c r="R28" s="1156"/>
      <c r="S28" s="1156"/>
      <c r="T28" s="1157"/>
      <c r="U28" s="143" t="s">
        <v>303</v>
      </c>
      <c r="V28" s="847" t="s">
        <v>299</v>
      </c>
      <c r="W28" s="848"/>
      <c r="X28" s="848"/>
      <c r="Y28" s="848"/>
      <c r="Z28" s="849"/>
      <c r="AA28" s="802" t="s">
        <v>300</v>
      </c>
      <c r="AB28" s="955"/>
      <c r="AC28" s="803"/>
      <c r="AD28" s="606">
        <v>1</v>
      </c>
      <c r="AE28" s="578">
        <v>0</v>
      </c>
      <c r="AF28" s="866"/>
      <c r="AG28" s="867"/>
      <c r="AH28" s="868"/>
      <c r="AI28" s="866"/>
      <c r="AJ28" s="867"/>
      <c r="AK28" s="868"/>
      <c r="AL28" s="101"/>
      <c r="AN28" s="24" t="str">
        <f t="shared" si="1"/>
        <v>■</v>
      </c>
    </row>
    <row r="29" spans="1:41" ht="13.15" customHeight="1">
      <c r="A29" s="36" t="str">
        <f t="shared" si="0"/>
        <v>MN</v>
      </c>
      <c r="B29" s="20"/>
      <c r="C29" s="802">
        <v>5</v>
      </c>
      <c r="D29" s="803"/>
      <c r="E29" s="1155" t="s">
        <v>304</v>
      </c>
      <c r="F29" s="1156"/>
      <c r="G29" s="1156"/>
      <c r="H29" s="1156"/>
      <c r="I29" s="1156"/>
      <c r="J29" s="1156"/>
      <c r="K29" s="1156"/>
      <c r="L29" s="1156"/>
      <c r="M29" s="1156"/>
      <c r="N29" s="1156"/>
      <c r="O29" s="1156"/>
      <c r="P29" s="1156"/>
      <c r="Q29" s="1156"/>
      <c r="R29" s="1156"/>
      <c r="S29" s="1156"/>
      <c r="T29" s="1157"/>
      <c r="U29" s="144" t="s">
        <v>305</v>
      </c>
      <c r="V29" s="847" t="s">
        <v>292</v>
      </c>
      <c r="W29" s="848"/>
      <c r="X29" s="848"/>
      <c r="Y29" s="848"/>
      <c r="Z29" s="849"/>
      <c r="AA29" s="445" t="s">
        <v>293</v>
      </c>
      <c r="AB29" s="446"/>
      <c r="AC29" s="446"/>
      <c r="AD29" s="606">
        <v>2</v>
      </c>
      <c r="AE29" s="578" t="s">
        <v>1741</v>
      </c>
      <c r="AF29" s="866"/>
      <c r="AG29" s="867"/>
      <c r="AH29" s="868"/>
      <c r="AI29" s="866"/>
      <c r="AJ29" s="867"/>
      <c r="AK29" s="868"/>
      <c r="AL29" s="101"/>
      <c r="AN29" s="24" t="str">
        <f t="shared" si="1"/>
        <v>■</v>
      </c>
    </row>
    <row r="30" spans="1:41" ht="13.15" customHeight="1">
      <c r="A30" s="36" t="str">
        <f t="shared" si="0"/>
        <v>MN</v>
      </c>
      <c r="B30" s="20"/>
      <c r="C30" s="917">
        <v>6</v>
      </c>
      <c r="D30" s="918"/>
      <c r="E30" s="1158" t="s">
        <v>306</v>
      </c>
      <c r="F30" s="1159"/>
      <c r="G30" s="1159"/>
      <c r="H30" s="1159"/>
      <c r="I30" s="1159"/>
      <c r="J30" s="1159"/>
      <c r="K30" s="1159"/>
      <c r="L30" s="1159"/>
      <c r="M30" s="1159"/>
      <c r="N30" s="1159"/>
      <c r="O30" s="1159"/>
      <c r="P30" s="1159"/>
      <c r="Q30" s="1159"/>
      <c r="R30" s="1159"/>
      <c r="S30" s="1159"/>
      <c r="T30" s="1160"/>
      <c r="U30" s="194" t="s">
        <v>307</v>
      </c>
      <c r="V30" s="860" t="s">
        <v>299</v>
      </c>
      <c r="W30" s="861"/>
      <c r="X30" s="861"/>
      <c r="Y30" s="861"/>
      <c r="Z30" s="862"/>
      <c r="AA30" s="449" t="s">
        <v>293</v>
      </c>
      <c r="AB30" s="449"/>
      <c r="AC30" s="449"/>
      <c r="AD30" s="607">
        <v>16</v>
      </c>
      <c r="AE30" s="581" t="s">
        <v>1741</v>
      </c>
      <c r="AF30" s="863"/>
      <c r="AG30" s="864"/>
      <c r="AH30" s="865"/>
      <c r="AI30" s="863"/>
      <c r="AJ30" s="864"/>
      <c r="AK30" s="865"/>
      <c r="AL30" s="196" t="s">
        <v>308</v>
      </c>
      <c r="AN30" s="24" t="str">
        <f t="shared" si="1"/>
        <v>■</v>
      </c>
    </row>
    <row r="31" spans="1:41" ht="13.15" customHeight="1">
      <c r="A31" s="36" t="str">
        <f t="shared" si="0"/>
        <v>MN</v>
      </c>
      <c r="B31" s="38"/>
      <c r="C31" s="917">
        <v>7</v>
      </c>
      <c r="D31" s="918"/>
      <c r="E31" s="1158" t="s">
        <v>1743</v>
      </c>
      <c r="F31" s="1159"/>
      <c r="G31" s="1159"/>
      <c r="H31" s="1159"/>
      <c r="I31" s="1159"/>
      <c r="J31" s="1159"/>
      <c r="K31" s="1159"/>
      <c r="L31" s="1159"/>
      <c r="M31" s="1159"/>
      <c r="N31" s="1159"/>
      <c r="O31" s="1159"/>
      <c r="P31" s="1159"/>
      <c r="Q31" s="1159"/>
      <c r="R31" s="1159"/>
      <c r="S31" s="1159"/>
      <c r="T31" s="1160"/>
      <c r="U31" s="142" t="s">
        <v>310</v>
      </c>
      <c r="V31" s="860" t="s">
        <v>311</v>
      </c>
      <c r="W31" s="861"/>
      <c r="X31" s="861"/>
      <c r="Y31" s="861"/>
      <c r="Z31" s="862"/>
      <c r="AA31" s="449" t="s">
        <v>293</v>
      </c>
      <c r="AB31" s="449"/>
      <c r="AC31" s="450"/>
      <c r="AD31" s="607">
        <v>40</v>
      </c>
      <c r="AE31" s="581" t="s">
        <v>1741</v>
      </c>
      <c r="AF31" s="863"/>
      <c r="AG31" s="864"/>
      <c r="AH31" s="865"/>
      <c r="AI31" s="863"/>
      <c r="AJ31" s="864"/>
      <c r="AK31" s="865"/>
      <c r="AL31" s="196" t="s">
        <v>314</v>
      </c>
      <c r="AN31" s="24" t="str">
        <f t="shared" si="1"/>
        <v>■</v>
      </c>
    </row>
    <row r="32" spans="1:41" ht="13.15" customHeight="1">
      <c r="A32" s="36" t="str">
        <f t="shared" si="0"/>
        <v>MN</v>
      </c>
      <c r="B32" s="38"/>
      <c r="C32" s="917">
        <v>8</v>
      </c>
      <c r="D32" s="918"/>
      <c r="E32" s="1158" t="s">
        <v>383</v>
      </c>
      <c r="F32" s="1159"/>
      <c r="G32" s="1159"/>
      <c r="H32" s="1159"/>
      <c r="I32" s="1159"/>
      <c r="J32" s="1159"/>
      <c r="K32" s="1159"/>
      <c r="L32" s="1159"/>
      <c r="M32" s="1159"/>
      <c r="N32" s="1159"/>
      <c r="O32" s="1159"/>
      <c r="P32" s="1159"/>
      <c r="Q32" s="1159"/>
      <c r="R32" s="1159"/>
      <c r="S32" s="1159"/>
      <c r="T32" s="1160"/>
      <c r="U32" s="142" t="s">
        <v>384</v>
      </c>
      <c r="V32" s="860" t="s">
        <v>299</v>
      </c>
      <c r="W32" s="861"/>
      <c r="X32" s="861"/>
      <c r="Y32" s="861"/>
      <c r="Z32" s="862"/>
      <c r="AA32" s="449" t="s">
        <v>293</v>
      </c>
      <c r="AB32" s="449"/>
      <c r="AC32" s="450"/>
      <c r="AD32" s="607">
        <v>30</v>
      </c>
      <c r="AE32" s="581">
        <v>0</v>
      </c>
      <c r="AF32" s="863"/>
      <c r="AG32" s="864"/>
      <c r="AH32" s="865"/>
      <c r="AI32" s="863"/>
      <c r="AJ32" s="864"/>
      <c r="AK32" s="865"/>
      <c r="AL32" s="196" t="s">
        <v>314</v>
      </c>
      <c r="AN32" s="24" t="str">
        <f t="shared" si="1"/>
        <v>■</v>
      </c>
    </row>
    <row r="33" spans="1:40" ht="13.15" customHeight="1">
      <c r="A33" s="36" t="str">
        <f t="shared" si="0"/>
        <v>MN</v>
      </c>
      <c r="B33" s="38"/>
      <c r="C33" s="917">
        <v>9</v>
      </c>
      <c r="D33" s="918"/>
      <c r="E33" s="1158" t="s">
        <v>1744</v>
      </c>
      <c r="F33" s="1159"/>
      <c r="G33" s="1159"/>
      <c r="H33" s="1159"/>
      <c r="I33" s="1159"/>
      <c r="J33" s="1159"/>
      <c r="K33" s="1159"/>
      <c r="L33" s="1159"/>
      <c r="M33" s="1159"/>
      <c r="N33" s="1159"/>
      <c r="O33" s="1159"/>
      <c r="P33" s="1159"/>
      <c r="Q33" s="1159"/>
      <c r="R33" s="1159"/>
      <c r="S33" s="1159"/>
      <c r="T33" s="1160"/>
      <c r="U33" s="142" t="s">
        <v>313</v>
      </c>
      <c r="V33" s="860" t="s">
        <v>299</v>
      </c>
      <c r="W33" s="861"/>
      <c r="X33" s="861"/>
      <c r="Y33" s="861"/>
      <c r="Z33" s="862"/>
      <c r="AA33" s="449" t="s">
        <v>300</v>
      </c>
      <c r="AB33" s="449"/>
      <c r="AC33" s="450"/>
      <c r="AD33" s="607">
        <v>1</v>
      </c>
      <c r="AE33" s="581">
        <v>0</v>
      </c>
      <c r="AF33" s="863"/>
      <c r="AG33" s="864"/>
      <c r="AH33" s="865"/>
      <c r="AI33" s="863"/>
      <c r="AJ33" s="864"/>
      <c r="AK33" s="865"/>
      <c r="AL33" s="196" t="s">
        <v>314</v>
      </c>
      <c r="AN33" s="24" t="str">
        <f t="shared" si="1"/>
        <v>■</v>
      </c>
    </row>
    <row r="34" spans="1:40" ht="13.15" customHeight="1">
      <c r="A34" s="36" t="str">
        <f t="shared" si="0"/>
        <v>MN</v>
      </c>
      <c r="B34" s="38"/>
      <c r="C34" s="917">
        <v>10</v>
      </c>
      <c r="D34" s="918"/>
      <c r="E34" s="1158" t="s">
        <v>315</v>
      </c>
      <c r="F34" s="1159"/>
      <c r="G34" s="1159"/>
      <c r="H34" s="1159"/>
      <c r="I34" s="1159"/>
      <c r="J34" s="1159"/>
      <c r="K34" s="1159"/>
      <c r="L34" s="1159"/>
      <c r="M34" s="1159"/>
      <c r="N34" s="1159"/>
      <c r="O34" s="1159"/>
      <c r="P34" s="1159"/>
      <c r="Q34" s="1159"/>
      <c r="R34" s="1159"/>
      <c r="S34" s="1159"/>
      <c r="T34" s="1160"/>
      <c r="U34" s="142" t="s">
        <v>316</v>
      </c>
      <c r="V34" s="860" t="s">
        <v>299</v>
      </c>
      <c r="W34" s="861"/>
      <c r="X34" s="861"/>
      <c r="Y34" s="861"/>
      <c r="Z34" s="862"/>
      <c r="AA34" s="449" t="s">
        <v>300</v>
      </c>
      <c r="AB34" s="449"/>
      <c r="AC34" s="450"/>
      <c r="AD34" s="607">
        <v>1</v>
      </c>
      <c r="AE34" s="581">
        <v>0</v>
      </c>
      <c r="AF34" s="863"/>
      <c r="AG34" s="864"/>
      <c r="AH34" s="865"/>
      <c r="AI34" s="863"/>
      <c r="AJ34" s="864"/>
      <c r="AK34" s="865"/>
      <c r="AL34" s="265" t="s">
        <v>314</v>
      </c>
      <c r="AN34" s="24" t="str">
        <f t="shared" si="1"/>
        <v>■</v>
      </c>
    </row>
    <row r="35" spans="1:40" ht="13.15" customHeight="1">
      <c r="A35" s="36" t="str">
        <f t="shared" si="0"/>
        <v>MN</v>
      </c>
      <c r="B35" s="38"/>
      <c r="C35" s="917">
        <v>11</v>
      </c>
      <c r="D35" s="918"/>
      <c r="E35" s="1158" t="s">
        <v>317</v>
      </c>
      <c r="F35" s="1159"/>
      <c r="G35" s="1159"/>
      <c r="H35" s="1159"/>
      <c r="I35" s="1159"/>
      <c r="J35" s="1159"/>
      <c r="K35" s="1159"/>
      <c r="L35" s="1159"/>
      <c r="M35" s="1159"/>
      <c r="N35" s="1159"/>
      <c r="O35" s="1159"/>
      <c r="P35" s="1159"/>
      <c r="Q35" s="1159"/>
      <c r="R35" s="1159"/>
      <c r="S35" s="1159"/>
      <c r="T35" s="1160"/>
      <c r="U35" s="142" t="s">
        <v>318</v>
      </c>
      <c r="V35" s="860" t="s">
        <v>321</v>
      </c>
      <c r="W35" s="861"/>
      <c r="X35" s="861"/>
      <c r="Y35" s="861"/>
      <c r="Z35" s="862"/>
      <c r="AA35" s="917" t="s">
        <v>293</v>
      </c>
      <c r="AB35" s="1161"/>
      <c r="AC35" s="918"/>
      <c r="AD35" s="607">
        <v>100</v>
      </c>
      <c r="AE35" s="581" t="s">
        <v>1741</v>
      </c>
      <c r="AF35" s="863"/>
      <c r="AG35" s="864"/>
      <c r="AH35" s="865"/>
      <c r="AI35" s="863"/>
      <c r="AJ35" s="864"/>
      <c r="AK35" s="865"/>
      <c r="AL35" s="265" t="s">
        <v>314</v>
      </c>
      <c r="AN35" s="24" t="str">
        <f t="shared" si="1"/>
        <v>■</v>
      </c>
    </row>
    <row r="36" spans="1:40" ht="13.5" customHeight="1">
      <c r="A36" s="36" t="str">
        <f t="shared" si="0"/>
        <v>MN</v>
      </c>
      <c r="B36" s="20"/>
      <c r="C36" s="802">
        <v>12</v>
      </c>
      <c r="D36" s="803"/>
      <c r="E36" s="1162" t="s">
        <v>1745</v>
      </c>
      <c r="F36" s="1163"/>
      <c r="G36" s="1163"/>
      <c r="H36" s="1163"/>
      <c r="I36" s="1163"/>
      <c r="J36" s="1163"/>
      <c r="K36" s="1163"/>
      <c r="L36" s="1163"/>
      <c r="M36" s="1163"/>
      <c r="N36" s="1163"/>
      <c r="O36" s="1163"/>
      <c r="P36" s="1163"/>
      <c r="Q36" s="1163"/>
      <c r="R36" s="1163"/>
      <c r="S36" s="1163"/>
      <c r="T36" s="1164"/>
      <c r="U36" s="143" t="s">
        <v>323</v>
      </c>
      <c r="V36" s="847" t="s">
        <v>299</v>
      </c>
      <c r="W36" s="848"/>
      <c r="X36" s="848"/>
      <c r="Y36" s="848"/>
      <c r="Z36" s="849"/>
      <c r="AA36" s="802" t="s">
        <v>293</v>
      </c>
      <c r="AB36" s="955"/>
      <c r="AC36" s="803"/>
      <c r="AD36" s="606">
        <v>6</v>
      </c>
      <c r="AE36" s="578" t="s">
        <v>294</v>
      </c>
      <c r="AF36" s="866"/>
      <c r="AG36" s="867"/>
      <c r="AH36" s="868"/>
      <c r="AI36" s="866"/>
      <c r="AJ36" s="867"/>
      <c r="AK36" s="868"/>
      <c r="AL36" s="238"/>
      <c r="AN36" s="24" t="str">
        <f t="shared" si="1"/>
        <v>■</v>
      </c>
    </row>
    <row r="37" spans="1:40" ht="13.15" customHeight="1">
      <c r="A37" s="36" t="str">
        <f t="shared" si="0"/>
        <v>MN</v>
      </c>
      <c r="B37" s="20"/>
      <c r="C37" s="802">
        <v>13</v>
      </c>
      <c r="D37" s="803"/>
      <c r="E37" s="1162" t="s">
        <v>1288</v>
      </c>
      <c r="F37" s="1163"/>
      <c r="G37" s="1163"/>
      <c r="H37" s="1163"/>
      <c r="I37" s="1163"/>
      <c r="J37" s="1163"/>
      <c r="K37" s="1163"/>
      <c r="L37" s="1163"/>
      <c r="M37" s="1163"/>
      <c r="N37" s="1163"/>
      <c r="O37" s="1163"/>
      <c r="P37" s="1163"/>
      <c r="Q37" s="1163"/>
      <c r="R37" s="1163"/>
      <c r="S37" s="1163"/>
      <c r="T37" s="1164"/>
      <c r="U37" s="143" t="s">
        <v>325</v>
      </c>
      <c r="V37" s="869" t="s">
        <v>299</v>
      </c>
      <c r="W37" s="870"/>
      <c r="X37" s="870"/>
      <c r="Y37" s="870"/>
      <c r="Z37" s="871"/>
      <c r="AA37" s="802" t="s">
        <v>293</v>
      </c>
      <c r="AB37" s="955"/>
      <c r="AC37" s="803"/>
      <c r="AD37" s="578">
        <v>6</v>
      </c>
      <c r="AE37" s="578" t="s">
        <v>294</v>
      </c>
      <c r="AF37" s="866"/>
      <c r="AG37" s="867"/>
      <c r="AH37" s="868"/>
      <c r="AI37" s="866"/>
      <c r="AJ37" s="867"/>
      <c r="AK37" s="868"/>
      <c r="AL37" s="101"/>
      <c r="AN37" s="24" t="str">
        <f t="shared" si="1"/>
        <v>■</v>
      </c>
    </row>
    <row r="38" spans="1:40">
      <c r="A38" s="36" t="str">
        <f t="shared" si="0"/>
        <v>MN</v>
      </c>
      <c r="B38" s="20"/>
      <c r="C38" s="21"/>
      <c r="D38" s="60"/>
      <c r="E38" s="21"/>
      <c r="F38" s="23"/>
      <c r="G38" s="23"/>
      <c r="I38" s="23"/>
      <c r="J38" s="23"/>
      <c r="K38" s="23"/>
      <c r="L38" s="23"/>
      <c r="M38" s="23"/>
      <c r="N38" s="23"/>
      <c r="O38" s="23"/>
      <c r="P38" s="23"/>
      <c r="Q38" s="23"/>
      <c r="R38" s="23"/>
      <c r="S38" s="23"/>
      <c r="T38" s="23"/>
      <c r="V38" s="177"/>
      <c r="W38" s="177"/>
      <c r="X38" s="177"/>
      <c r="Y38" s="177"/>
      <c r="Z38" s="177"/>
      <c r="AA38" s="177"/>
      <c r="AB38" s="177"/>
      <c r="AC38" s="177"/>
      <c r="AD38" s="177"/>
      <c r="AE38" s="177"/>
      <c r="AF38" s="70"/>
      <c r="AG38" s="70"/>
      <c r="AH38" s="70"/>
      <c r="AI38" s="70"/>
      <c r="AJ38" s="70"/>
      <c r="AK38" s="70"/>
      <c r="AL38" s="521"/>
    </row>
    <row r="39" spans="1:40">
      <c r="A39" s="36" t="str">
        <f t="shared" si="0"/>
        <v>HM</v>
      </c>
      <c r="B39" s="38"/>
      <c r="C39" s="39" t="s">
        <v>282</v>
      </c>
      <c r="D39" s="40"/>
      <c r="J39" s="31" t="s">
        <v>1746</v>
      </c>
      <c r="K39" s="39"/>
      <c r="M39" s="39"/>
      <c r="U39" s="31" t="s">
        <v>1747</v>
      </c>
      <c r="V39" s="178"/>
      <c r="W39" s="178"/>
      <c r="X39" s="178"/>
      <c r="Y39" s="178"/>
      <c r="Z39" s="178"/>
      <c r="AD39" s="178"/>
      <c r="AE39" s="178"/>
      <c r="AF39" s="61"/>
      <c r="AG39" s="61"/>
      <c r="AH39" s="61"/>
      <c r="AI39" s="61"/>
      <c r="AJ39" s="61"/>
      <c r="AK39" s="61"/>
      <c r="AL39" s="451"/>
    </row>
    <row r="40" spans="1:40" ht="12" customHeight="1">
      <c r="A40" s="36" t="str">
        <f t="shared" si="0"/>
        <v>HM</v>
      </c>
      <c r="B40" s="20"/>
      <c r="C40" s="841" t="s">
        <v>85</v>
      </c>
      <c r="D40" s="983"/>
      <c r="E40" s="841" t="s">
        <v>285</v>
      </c>
      <c r="F40" s="842"/>
      <c r="G40" s="842"/>
      <c r="H40" s="842"/>
      <c r="I40" s="842"/>
      <c r="J40" s="842"/>
      <c r="K40" s="842"/>
      <c r="L40" s="842"/>
      <c r="M40" s="842"/>
      <c r="N40" s="842"/>
      <c r="O40" s="842"/>
      <c r="P40" s="842"/>
      <c r="Q40" s="842"/>
      <c r="R40" s="842"/>
      <c r="S40" s="842"/>
      <c r="T40" s="842"/>
      <c r="U40" s="1153" t="s">
        <v>286</v>
      </c>
      <c r="V40" s="841" t="s">
        <v>287</v>
      </c>
      <c r="W40" s="842"/>
      <c r="X40" s="842"/>
      <c r="Y40" s="842"/>
      <c r="Z40" s="1001"/>
      <c r="AA40" s="841" t="s">
        <v>876</v>
      </c>
      <c r="AB40" s="842"/>
      <c r="AC40" s="843"/>
      <c r="AD40" s="850" t="s">
        <v>289</v>
      </c>
      <c r="AE40" s="851"/>
      <c r="AF40" s="881" t="s">
        <v>88</v>
      </c>
      <c r="AG40" s="882"/>
      <c r="AH40" s="883"/>
      <c r="AI40" s="881" t="s">
        <v>89</v>
      </c>
      <c r="AJ40" s="882"/>
      <c r="AK40" s="883"/>
      <c r="AL40" s="915" t="s">
        <v>90</v>
      </c>
    </row>
    <row r="41" spans="1:40" ht="12" customHeight="1">
      <c r="A41" s="36" t="str">
        <f t="shared" si="0"/>
        <v>HM</v>
      </c>
      <c r="B41" s="20"/>
      <c r="C41" s="984"/>
      <c r="D41" s="985"/>
      <c r="E41" s="844"/>
      <c r="F41" s="845"/>
      <c r="G41" s="845"/>
      <c r="H41" s="845"/>
      <c r="I41" s="845"/>
      <c r="J41" s="845"/>
      <c r="K41" s="845"/>
      <c r="L41" s="845"/>
      <c r="M41" s="845"/>
      <c r="N41" s="845"/>
      <c r="O41" s="845"/>
      <c r="P41" s="845"/>
      <c r="Q41" s="845"/>
      <c r="R41" s="845"/>
      <c r="S41" s="845"/>
      <c r="T41" s="845"/>
      <c r="U41" s="1154"/>
      <c r="V41" s="1002"/>
      <c r="W41" s="1003"/>
      <c r="X41" s="1003"/>
      <c r="Y41" s="1003"/>
      <c r="Z41" s="1004"/>
      <c r="AA41" s="844"/>
      <c r="AB41" s="845"/>
      <c r="AC41" s="846"/>
      <c r="AD41" s="852"/>
      <c r="AE41" s="853"/>
      <c r="AF41" s="884"/>
      <c r="AG41" s="885"/>
      <c r="AH41" s="886"/>
      <c r="AI41" s="884"/>
      <c r="AJ41" s="885"/>
      <c r="AK41" s="886"/>
      <c r="AL41" s="916"/>
    </row>
    <row r="42" spans="1:40" ht="13.15" customHeight="1">
      <c r="A42" s="36" t="str">
        <f t="shared" si="0"/>
        <v>HM</v>
      </c>
      <c r="B42" s="32"/>
      <c r="C42" s="802">
        <v>1</v>
      </c>
      <c r="D42" s="803"/>
      <c r="E42" s="897" t="s">
        <v>350</v>
      </c>
      <c r="F42" s="898"/>
      <c r="G42" s="898"/>
      <c r="H42" s="898"/>
      <c r="I42" s="898"/>
      <c r="J42" s="898"/>
      <c r="K42" s="898"/>
      <c r="L42" s="898"/>
      <c r="M42" s="898"/>
      <c r="N42" s="898"/>
      <c r="O42" s="898"/>
      <c r="P42" s="898"/>
      <c r="Q42" s="898"/>
      <c r="R42" s="898"/>
      <c r="S42" s="898"/>
      <c r="T42" s="899"/>
      <c r="U42" s="452" t="s">
        <v>1748</v>
      </c>
      <c r="V42" s="1165" t="s">
        <v>292</v>
      </c>
      <c r="W42" s="1166"/>
      <c r="X42" s="1166"/>
      <c r="Y42" s="1166"/>
      <c r="Z42" s="1166"/>
      <c r="AA42" s="993" t="s">
        <v>293</v>
      </c>
      <c r="AB42" s="994"/>
      <c r="AC42" s="994"/>
      <c r="AD42" s="118">
        <v>10</v>
      </c>
      <c r="AE42" s="118" t="s">
        <v>294</v>
      </c>
      <c r="AF42" s="866"/>
      <c r="AG42" s="867"/>
      <c r="AH42" s="868"/>
      <c r="AI42" s="866"/>
      <c r="AJ42" s="867"/>
      <c r="AK42" s="868"/>
      <c r="AL42" s="238"/>
      <c r="AN42" s="24" t="str">
        <f>$J$17</f>
        <v>■</v>
      </c>
    </row>
    <row r="43" spans="1:40" ht="13.15" customHeight="1">
      <c r="A43" s="36" t="str">
        <f t="shared" si="0"/>
        <v>HM</v>
      </c>
      <c r="B43" s="32"/>
      <c r="C43" s="802">
        <v>2</v>
      </c>
      <c r="D43" s="803"/>
      <c r="E43" s="897" t="s">
        <v>351</v>
      </c>
      <c r="F43" s="898"/>
      <c r="G43" s="898"/>
      <c r="H43" s="898"/>
      <c r="I43" s="898"/>
      <c r="J43" s="898"/>
      <c r="K43" s="898"/>
      <c r="L43" s="898"/>
      <c r="M43" s="898"/>
      <c r="N43" s="898"/>
      <c r="O43" s="898"/>
      <c r="P43" s="898"/>
      <c r="Q43" s="898"/>
      <c r="R43" s="898"/>
      <c r="S43" s="898"/>
      <c r="T43" s="899"/>
      <c r="U43" s="452" t="s">
        <v>1749</v>
      </c>
      <c r="V43" s="1165" t="s">
        <v>292</v>
      </c>
      <c r="W43" s="1166"/>
      <c r="X43" s="1166"/>
      <c r="Y43" s="1166"/>
      <c r="Z43" s="1166"/>
      <c r="AA43" s="993" t="s">
        <v>293</v>
      </c>
      <c r="AB43" s="994"/>
      <c r="AC43" s="994"/>
      <c r="AD43" s="118">
        <v>51</v>
      </c>
      <c r="AE43" s="118" t="s">
        <v>294</v>
      </c>
      <c r="AF43" s="866"/>
      <c r="AG43" s="867"/>
      <c r="AH43" s="868"/>
      <c r="AI43" s="866"/>
      <c r="AJ43" s="867"/>
      <c r="AK43" s="868"/>
      <c r="AL43" s="238"/>
      <c r="AN43" s="24" t="str">
        <f t="shared" ref="AN43:AN55" si="2">$J$17</f>
        <v>■</v>
      </c>
    </row>
    <row r="44" spans="1:40" ht="13.15" customHeight="1">
      <c r="A44" s="36" t="str">
        <f t="shared" si="0"/>
        <v>HM</v>
      </c>
      <c r="B44" s="32"/>
      <c r="C44" s="917">
        <v>3</v>
      </c>
      <c r="D44" s="918"/>
      <c r="E44" s="1158" t="s">
        <v>1742</v>
      </c>
      <c r="F44" s="1159"/>
      <c r="G44" s="1159"/>
      <c r="H44" s="1159"/>
      <c r="I44" s="1159"/>
      <c r="J44" s="1159"/>
      <c r="K44" s="1159"/>
      <c r="L44" s="1159"/>
      <c r="M44" s="1159"/>
      <c r="N44" s="1159"/>
      <c r="O44" s="1159"/>
      <c r="P44" s="1159"/>
      <c r="Q44" s="1159"/>
      <c r="R44" s="1159"/>
      <c r="S44" s="1159"/>
      <c r="T44" s="1160"/>
      <c r="U44" s="267" t="s">
        <v>1750</v>
      </c>
      <c r="V44" s="1167" t="s">
        <v>299</v>
      </c>
      <c r="W44" s="1168"/>
      <c r="X44" s="1168"/>
      <c r="Y44" s="1168"/>
      <c r="Z44" s="1168"/>
      <c r="AA44" s="978" t="s">
        <v>300</v>
      </c>
      <c r="AB44" s="1169"/>
      <c r="AC44" s="1169"/>
      <c r="AD44" s="119">
        <v>1</v>
      </c>
      <c r="AE44" s="119">
        <v>0</v>
      </c>
      <c r="AF44" s="863"/>
      <c r="AG44" s="864"/>
      <c r="AH44" s="865"/>
      <c r="AI44" s="863"/>
      <c r="AJ44" s="864"/>
      <c r="AK44" s="865"/>
      <c r="AL44" s="196" t="s">
        <v>301</v>
      </c>
      <c r="AN44" s="24" t="str">
        <f t="shared" si="2"/>
        <v>■</v>
      </c>
    </row>
    <row r="45" spans="1:40" ht="13.15" customHeight="1">
      <c r="A45" s="36" t="str">
        <f t="shared" si="0"/>
        <v>HM</v>
      </c>
      <c r="B45" s="32"/>
      <c r="C45" s="802">
        <v>4</v>
      </c>
      <c r="D45" s="803"/>
      <c r="E45" s="1155" t="s">
        <v>302</v>
      </c>
      <c r="F45" s="1156"/>
      <c r="G45" s="1156"/>
      <c r="H45" s="1156"/>
      <c r="I45" s="1156"/>
      <c r="J45" s="1156"/>
      <c r="K45" s="1156"/>
      <c r="L45" s="1156"/>
      <c r="M45" s="1156"/>
      <c r="N45" s="1156"/>
      <c r="O45" s="1156"/>
      <c r="P45" s="1156"/>
      <c r="Q45" s="1156"/>
      <c r="R45" s="1156"/>
      <c r="S45" s="1156"/>
      <c r="T45" s="1157"/>
      <c r="U45" s="453" t="s">
        <v>1751</v>
      </c>
      <c r="V45" s="1165" t="s">
        <v>1752</v>
      </c>
      <c r="W45" s="1166"/>
      <c r="X45" s="1166"/>
      <c r="Y45" s="1166"/>
      <c r="Z45" s="1166"/>
      <c r="AA45" s="993" t="s">
        <v>300</v>
      </c>
      <c r="AB45" s="994"/>
      <c r="AC45" s="994"/>
      <c r="AD45" s="118">
        <v>1</v>
      </c>
      <c r="AE45" s="118">
        <v>0</v>
      </c>
      <c r="AF45" s="866"/>
      <c r="AG45" s="867"/>
      <c r="AH45" s="868"/>
      <c r="AI45" s="866"/>
      <c r="AJ45" s="867"/>
      <c r="AK45" s="868"/>
      <c r="AL45" s="101"/>
      <c r="AN45" s="24" t="str">
        <f t="shared" si="2"/>
        <v>■</v>
      </c>
    </row>
    <row r="46" spans="1:40" ht="13.15" customHeight="1">
      <c r="A46" s="36" t="str">
        <f t="shared" si="0"/>
        <v>HM</v>
      </c>
      <c r="B46" s="32"/>
      <c r="C46" s="802">
        <v>5</v>
      </c>
      <c r="D46" s="803"/>
      <c r="E46" s="1155" t="s">
        <v>304</v>
      </c>
      <c r="F46" s="1156"/>
      <c r="G46" s="1156"/>
      <c r="H46" s="1156"/>
      <c r="I46" s="1156"/>
      <c r="J46" s="1156"/>
      <c r="K46" s="1156"/>
      <c r="L46" s="1156"/>
      <c r="M46" s="1156"/>
      <c r="N46" s="1156"/>
      <c r="O46" s="1156"/>
      <c r="P46" s="1156"/>
      <c r="Q46" s="1156"/>
      <c r="R46" s="1156"/>
      <c r="S46" s="1156"/>
      <c r="T46" s="1157"/>
      <c r="U46" s="453" t="s">
        <v>1753</v>
      </c>
      <c r="V46" s="1170" t="s">
        <v>292</v>
      </c>
      <c r="W46" s="1170"/>
      <c r="X46" s="1170"/>
      <c r="Y46" s="1170"/>
      <c r="Z46" s="1170"/>
      <c r="AA46" s="1171" t="s">
        <v>293</v>
      </c>
      <c r="AB46" s="1171"/>
      <c r="AC46" s="1171"/>
      <c r="AD46" s="118">
        <v>2</v>
      </c>
      <c r="AE46" s="118" t="s">
        <v>294</v>
      </c>
      <c r="AF46" s="866"/>
      <c r="AG46" s="867"/>
      <c r="AH46" s="868"/>
      <c r="AI46" s="866"/>
      <c r="AJ46" s="867"/>
      <c r="AK46" s="868"/>
      <c r="AL46" s="101"/>
      <c r="AN46" s="24" t="str">
        <f t="shared" si="2"/>
        <v>■</v>
      </c>
    </row>
    <row r="47" spans="1:40" ht="13.15" customHeight="1">
      <c r="A47" s="36" t="str">
        <f t="shared" si="0"/>
        <v>HM</v>
      </c>
      <c r="B47" s="32"/>
      <c r="C47" s="802">
        <v>6</v>
      </c>
      <c r="D47" s="803"/>
      <c r="E47" s="1155" t="s">
        <v>329</v>
      </c>
      <c r="F47" s="1156"/>
      <c r="G47" s="1156"/>
      <c r="H47" s="1156"/>
      <c r="I47" s="1156"/>
      <c r="J47" s="1156"/>
      <c r="K47" s="1156"/>
      <c r="L47" s="1156"/>
      <c r="M47" s="1156"/>
      <c r="N47" s="1156"/>
      <c r="O47" s="1156"/>
      <c r="P47" s="1156"/>
      <c r="Q47" s="1156"/>
      <c r="R47" s="1156"/>
      <c r="S47" s="1156"/>
      <c r="T47" s="1157"/>
      <c r="U47" s="453" t="s">
        <v>1754</v>
      </c>
      <c r="V47" s="1170" t="s">
        <v>299</v>
      </c>
      <c r="W47" s="1170"/>
      <c r="X47" s="1170"/>
      <c r="Y47" s="1170"/>
      <c r="Z47" s="1170"/>
      <c r="AA47" s="1171" t="s">
        <v>293</v>
      </c>
      <c r="AB47" s="1171"/>
      <c r="AC47" s="1171"/>
      <c r="AD47" s="118">
        <v>1</v>
      </c>
      <c r="AE47" s="118" t="s">
        <v>294</v>
      </c>
      <c r="AF47" s="866"/>
      <c r="AG47" s="867"/>
      <c r="AH47" s="868"/>
      <c r="AI47" s="866"/>
      <c r="AJ47" s="867"/>
      <c r="AK47" s="868"/>
      <c r="AL47" s="101"/>
      <c r="AN47" s="24" t="str">
        <f t="shared" si="2"/>
        <v>■</v>
      </c>
    </row>
    <row r="48" spans="1:40" ht="13.15" customHeight="1">
      <c r="A48" s="36" t="str">
        <f t="shared" si="0"/>
        <v>HM</v>
      </c>
      <c r="B48" s="32"/>
      <c r="C48" s="802">
        <v>7</v>
      </c>
      <c r="D48" s="803"/>
      <c r="E48" s="1155" t="s">
        <v>331</v>
      </c>
      <c r="F48" s="1156"/>
      <c r="G48" s="1156"/>
      <c r="H48" s="1156"/>
      <c r="I48" s="1156"/>
      <c r="J48" s="1156"/>
      <c r="K48" s="1156"/>
      <c r="L48" s="1156"/>
      <c r="M48" s="1156"/>
      <c r="N48" s="1156"/>
      <c r="O48" s="1156"/>
      <c r="P48" s="1156"/>
      <c r="Q48" s="1156"/>
      <c r="R48" s="1156"/>
      <c r="S48" s="1156"/>
      <c r="T48" s="1157"/>
      <c r="U48" s="453" t="s">
        <v>1755</v>
      </c>
      <c r="V48" s="1170" t="s">
        <v>299</v>
      </c>
      <c r="W48" s="1170"/>
      <c r="X48" s="1170"/>
      <c r="Y48" s="1170"/>
      <c r="Z48" s="1170"/>
      <c r="AA48" s="1171" t="s">
        <v>293</v>
      </c>
      <c r="AB48" s="1171"/>
      <c r="AC48" s="1171"/>
      <c r="AD48" s="118">
        <v>2</v>
      </c>
      <c r="AE48" s="118" t="s">
        <v>294</v>
      </c>
      <c r="AF48" s="866"/>
      <c r="AG48" s="867"/>
      <c r="AH48" s="868"/>
      <c r="AI48" s="866"/>
      <c r="AJ48" s="867"/>
      <c r="AK48" s="868"/>
      <c r="AL48" s="101"/>
      <c r="AN48" s="24" t="str">
        <f t="shared" si="2"/>
        <v>■</v>
      </c>
    </row>
    <row r="49" spans="1:41" s="19" customFormat="1" ht="13.15" customHeight="1">
      <c r="A49" s="36" t="str">
        <f t="shared" si="0"/>
        <v>HM</v>
      </c>
      <c r="B49" s="32"/>
      <c r="C49" s="802">
        <v>8</v>
      </c>
      <c r="D49" s="803"/>
      <c r="E49" s="1155" t="s">
        <v>333</v>
      </c>
      <c r="F49" s="1156"/>
      <c r="G49" s="1156"/>
      <c r="H49" s="1156"/>
      <c r="I49" s="1156"/>
      <c r="J49" s="1156"/>
      <c r="K49" s="1156"/>
      <c r="L49" s="1156"/>
      <c r="M49" s="1156"/>
      <c r="N49" s="1156"/>
      <c r="O49" s="1156"/>
      <c r="P49" s="1156"/>
      <c r="Q49" s="1156"/>
      <c r="R49" s="1156"/>
      <c r="S49" s="1156"/>
      <c r="T49" s="1157"/>
      <c r="U49" s="453" t="s">
        <v>1756</v>
      </c>
      <c r="V49" s="1170" t="s">
        <v>299</v>
      </c>
      <c r="W49" s="1170"/>
      <c r="X49" s="1170"/>
      <c r="Y49" s="1170"/>
      <c r="Z49" s="1170"/>
      <c r="AA49" s="454" t="s">
        <v>293</v>
      </c>
      <c r="AB49" s="454"/>
      <c r="AC49" s="454"/>
      <c r="AD49" s="118">
        <v>1</v>
      </c>
      <c r="AE49" s="118" t="s">
        <v>294</v>
      </c>
      <c r="AF49" s="866"/>
      <c r="AG49" s="867"/>
      <c r="AH49" s="868"/>
      <c r="AI49" s="866"/>
      <c r="AJ49" s="867"/>
      <c r="AK49" s="868"/>
      <c r="AL49" s="238"/>
      <c r="AM49" s="25"/>
      <c r="AN49" s="24" t="str">
        <f t="shared" si="2"/>
        <v>■</v>
      </c>
      <c r="AO49" s="24"/>
    </row>
    <row r="50" spans="1:41" ht="13.15" customHeight="1">
      <c r="A50" s="36" t="str">
        <f t="shared" si="0"/>
        <v>HM</v>
      </c>
      <c r="B50" s="32"/>
      <c r="C50" s="917">
        <v>9</v>
      </c>
      <c r="D50" s="918"/>
      <c r="E50" s="1158" t="s">
        <v>1757</v>
      </c>
      <c r="F50" s="1159"/>
      <c r="G50" s="1159"/>
      <c r="H50" s="1159"/>
      <c r="I50" s="1159"/>
      <c r="J50" s="1159"/>
      <c r="K50" s="1159"/>
      <c r="L50" s="1159"/>
      <c r="M50" s="1159"/>
      <c r="N50" s="1159"/>
      <c r="O50" s="1159"/>
      <c r="P50" s="1159"/>
      <c r="Q50" s="1159"/>
      <c r="R50" s="1159"/>
      <c r="S50" s="1159"/>
      <c r="T50" s="1160"/>
      <c r="U50" s="267" t="s">
        <v>1758</v>
      </c>
      <c r="V50" s="1172" t="s">
        <v>299</v>
      </c>
      <c r="W50" s="1172"/>
      <c r="X50" s="1172"/>
      <c r="Y50" s="1172"/>
      <c r="Z50" s="1172"/>
      <c r="AA50" s="1173" t="s">
        <v>293</v>
      </c>
      <c r="AB50" s="1173"/>
      <c r="AC50" s="1173"/>
      <c r="AD50" s="119">
        <v>7</v>
      </c>
      <c r="AE50" s="119" t="s">
        <v>294</v>
      </c>
      <c r="AF50" s="863"/>
      <c r="AG50" s="864"/>
      <c r="AH50" s="865"/>
      <c r="AI50" s="863"/>
      <c r="AJ50" s="864"/>
      <c r="AK50" s="865"/>
      <c r="AL50" s="241" t="s">
        <v>301</v>
      </c>
      <c r="AN50" s="24" t="str">
        <f t="shared" si="2"/>
        <v>■</v>
      </c>
    </row>
    <row r="51" spans="1:41" ht="13.15" customHeight="1">
      <c r="A51" s="36" t="str">
        <f t="shared" si="0"/>
        <v>HM</v>
      </c>
      <c r="B51" s="32"/>
      <c r="C51" s="802">
        <v>10</v>
      </c>
      <c r="D51" s="803"/>
      <c r="E51" s="1155" t="s">
        <v>1759</v>
      </c>
      <c r="F51" s="1156"/>
      <c r="G51" s="1156"/>
      <c r="H51" s="1156"/>
      <c r="I51" s="1156"/>
      <c r="J51" s="1156"/>
      <c r="K51" s="1156"/>
      <c r="L51" s="1156"/>
      <c r="M51" s="1156"/>
      <c r="N51" s="1156"/>
      <c r="O51" s="1156"/>
      <c r="P51" s="1156"/>
      <c r="Q51" s="1156"/>
      <c r="R51" s="1156"/>
      <c r="S51" s="1156"/>
      <c r="T51" s="1157"/>
      <c r="U51" s="453" t="s">
        <v>1760</v>
      </c>
      <c r="V51" s="1170" t="s">
        <v>299</v>
      </c>
      <c r="W51" s="1170"/>
      <c r="X51" s="1170"/>
      <c r="Y51" s="1170"/>
      <c r="Z51" s="1170"/>
      <c r="AA51" s="1171" t="s">
        <v>293</v>
      </c>
      <c r="AB51" s="1171"/>
      <c r="AC51" s="1171"/>
      <c r="AD51" s="118">
        <v>7</v>
      </c>
      <c r="AE51" s="118" t="s">
        <v>294</v>
      </c>
      <c r="AF51" s="866"/>
      <c r="AG51" s="867"/>
      <c r="AH51" s="868"/>
      <c r="AI51" s="866"/>
      <c r="AJ51" s="867"/>
      <c r="AK51" s="868"/>
      <c r="AL51" s="101" t="s">
        <v>339</v>
      </c>
      <c r="AN51" s="24" t="str">
        <f t="shared" si="2"/>
        <v>■</v>
      </c>
    </row>
    <row r="52" spans="1:41" ht="13.15" customHeight="1">
      <c r="A52" s="36" t="str">
        <f t="shared" si="0"/>
        <v>HM</v>
      </c>
      <c r="B52" s="32"/>
      <c r="C52" s="802">
        <v>11</v>
      </c>
      <c r="D52" s="803"/>
      <c r="E52" s="1155" t="s">
        <v>342</v>
      </c>
      <c r="F52" s="1156"/>
      <c r="G52" s="1156"/>
      <c r="H52" s="1156"/>
      <c r="I52" s="1156"/>
      <c r="J52" s="1156"/>
      <c r="K52" s="1156"/>
      <c r="L52" s="1156"/>
      <c r="M52" s="1156"/>
      <c r="N52" s="1156"/>
      <c r="O52" s="1156"/>
      <c r="P52" s="1156"/>
      <c r="Q52" s="1156"/>
      <c r="R52" s="1156"/>
      <c r="S52" s="1156"/>
      <c r="T52" s="1157"/>
      <c r="U52" s="453" t="s">
        <v>1761</v>
      </c>
      <c r="V52" s="1170" t="s">
        <v>299</v>
      </c>
      <c r="W52" s="1170"/>
      <c r="X52" s="1170"/>
      <c r="Y52" s="1170"/>
      <c r="Z52" s="1170"/>
      <c r="AA52" s="1171" t="s">
        <v>293</v>
      </c>
      <c r="AB52" s="1171"/>
      <c r="AC52" s="1171"/>
      <c r="AD52" s="118">
        <v>6</v>
      </c>
      <c r="AE52" s="118" t="s">
        <v>294</v>
      </c>
      <c r="AF52" s="866"/>
      <c r="AG52" s="867"/>
      <c r="AH52" s="868"/>
      <c r="AI52" s="866"/>
      <c r="AJ52" s="867"/>
      <c r="AK52" s="868"/>
      <c r="AL52" s="101"/>
      <c r="AN52" s="24" t="str">
        <f t="shared" si="2"/>
        <v>■</v>
      </c>
    </row>
    <row r="53" spans="1:41" ht="13.15" customHeight="1">
      <c r="A53" s="36" t="str">
        <f t="shared" si="0"/>
        <v>HM</v>
      </c>
      <c r="B53" s="32"/>
      <c r="C53" s="802">
        <v>12</v>
      </c>
      <c r="D53" s="803"/>
      <c r="E53" s="1155" t="s">
        <v>1762</v>
      </c>
      <c r="F53" s="1156"/>
      <c r="G53" s="1156"/>
      <c r="H53" s="1156"/>
      <c r="I53" s="1156"/>
      <c r="J53" s="1156"/>
      <c r="K53" s="1156"/>
      <c r="L53" s="1156"/>
      <c r="M53" s="1156"/>
      <c r="N53" s="1156"/>
      <c r="O53" s="1156"/>
      <c r="P53" s="1156"/>
      <c r="Q53" s="1156"/>
      <c r="R53" s="1156"/>
      <c r="S53" s="1156"/>
      <c r="T53" s="1157"/>
      <c r="U53" s="453" t="s">
        <v>1763</v>
      </c>
      <c r="V53" s="1170" t="s">
        <v>299</v>
      </c>
      <c r="W53" s="1170"/>
      <c r="X53" s="1170"/>
      <c r="Y53" s="1170"/>
      <c r="Z53" s="1170"/>
      <c r="AA53" s="454" t="s">
        <v>300</v>
      </c>
      <c r="AB53" s="454"/>
      <c r="AC53" s="454"/>
      <c r="AD53" s="118">
        <v>1</v>
      </c>
      <c r="AE53" s="118">
        <v>0</v>
      </c>
      <c r="AF53" s="866"/>
      <c r="AG53" s="867"/>
      <c r="AH53" s="868"/>
      <c r="AI53" s="866"/>
      <c r="AJ53" s="867"/>
      <c r="AK53" s="868"/>
      <c r="AL53" s="101"/>
      <c r="AN53" s="24" t="str">
        <f t="shared" si="2"/>
        <v>■</v>
      </c>
    </row>
    <row r="54" spans="1:41" ht="13.15" customHeight="1">
      <c r="A54" s="36" t="str">
        <f t="shared" si="0"/>
        <v>HM</v>
      </c>
      <c r="B54" s="32"/>
      <c r="C54" s="802">
        <v>13</v>
      </c>
      <c r="D54" s="803"/>
      <c r="E54" s="1174" t="s">
        <v>1745</v>
      </c>
      <c r="F54" s="1175"/>
      <c r="G54" s="1175"/>
      <c r="H54" s="1175"/>
      <c r="I54" s="1175"/>
      <c r="J54" s="1175"/>
      <c r="K54" s="1175"/>
      <c r="L54" s="1175"/>
      <c r="M54" s="1175"/>
      <c r="N54" s="1175"/>
      <c r="O54" s="1175"/>
      <c r="P54" s="1175"/>
      <c r="Q54" s="1175"/>
      <c r="R54" s="1175"/>
      <c r="S54" s="1175"/>
      <c r="T54" s="1176"/>
      <c r="U54" s="453" t="s">
        <v>1764</v>
      </c>
      <c r="V54" s="1170" t="s">
        <v>299</v>
      </c>
      <c r="W54" s="1170"/>
      <c r="X54" s="1170"/>
      <c r="Y54" s="1170"/>
      <c r="Z54" s="1170"/>
      <c r="AA54" s="1171" t="s">
        <v>293</v>
      </c>
      <c r="AB54" s="1171"/>
      <c r="AC54" s="1171"/>
      <c r="AD54" s="118">
        <v>6</v>
      </c>
      <c r="AE54" s="118" t="s">
        <v>294</v>
      </c>
      <c r="AF54" s="866"/>
      <c r="AG54" s="867"/>
      <c r="AH54" s="868"/>
      <c r="AI54" s="866"/>
      <c r="AJ54" s="867"/>
      <c r="AK54" s="868"/>
      <c r="AL54" s="238"/>
      <c r="AN54" s="24" t="str">
        <f t="shared" si="2"/>
        <v>■</v>
      </c>
    </row>
    <row r="55" spans="1:41" ht="13.15" customHeight="1">
      <c r="A55" s="36" t="str">
        <f t="shared" si="0"/>
        <v>HM</v>
      </c>
      <c r="B55" s="32"/>
      <c r="C55" s="802">
        <v>14</v>
      </c>
      <c r="D55" s="803"/>
      <c r="E55" s="1174" t="s">
        <v>1288</v>
      </c>
      <c r="F55" s="1175"/>
      <c r="G55" s="1175"/>
      <c r="H55" s="1175"/>
      <c r="I55" s="1175"/>
      <c r="J55" s="1175"/>
      <c r="K55" s="1175"/>
      <c r="L55" s="1175"/>
      <c r="M55" s="1175"/>
      <c r="N55" s="1175"/>
      <c r="O55" s="1175"/>
      <c r="P55" s="1175"/>
      <c r="Q55" s="1175"/>
      <c r="R55" s="1175"/>
      <c r="S55" s="1175"/>
      <c r="T55" s="1176"/>
      <c r="U55" s="455" t="s">
        <v>1765</v>
      </c>
      <c r="V55" s="1170" t="s">
        <v>299</v>
      </c>
      <c r="W55" s="1170"/>
      <c r="X55" s="1170"/>
      <c r="Y55" s="1170"/>
      <c r="Z55" s="1170"/>
      <c r="AA55" s="1171" t="s">
        <v>293</v>
      </c>
      <c r="AB55" s="1171"/>
      <c r="AC55" s="1171"/>
      <c r="AD55" s="118">
        <v>6</v>
      </c>
      <c r="AE55" s="118" t="s">
        <v>294</v>
      </c>
      <c r="AF55" s="866"/>
      <c r="AG55" s="867"/>
      <c r="AH55" s="868"/>
      <c r="AI55" s="866"/>
      <c r="AJ55" s="867"/>
      <c r="AK55" s="868"/>
      <c r="AL55" s="101"/>
      <c r="AN55" s="24" t="str">
        <f t="shared" si="2"/>
        <v>■</v>
      </c>
    </row>
    <row r="56" spans="1:41">
      <c r="A56" s="36" t="str">
        <f t="shared" si="0"/>
        <v>HM</v>
      </c>
      <c r="B56" s="32"/>
      <c r="C56" s="64"/>
      <c r="V56" s="178"/>
      <c r="W56" s="178"/>
      <c r="X56" s="178"/>
      <c r="Y56" s="178"/>
      <c r="Z56" s="178"/>
      <c r="AD56" s="178"/>
      <c r="AE56" s="178"/>
      <c r="AF56" s="61"/>
      <c r="AG56" s="61"/>
      <c r="AH56" s="61"/>
      <c r="AI56" s="61"/>
      <c r="AJ56" s="61"/>
      <c r="AK56" s="61"/>
    </row>
    <row r="57" spans="1:41">
      <c r="A57" s="36" t="str">
        <f t="shared" si="0"/>
        <v>RE</v>
      </c>
      <c r="B57" s="38"/>
      <c r="C57" s="39" t="s">
        <v>282</v>
      </c>
      <c r="D57" s="40"/>
      <c r="J57" s="31" t="s">
        <v>348</v>
      </c>
      <c r="K57" s="39"/>
      <c r="M57" s="39"/>
      <c r="U57" s="112" t="s">
        <v>1766</v>
      </c>
      <c r="V57" s="178"/>
      <c r="W57" s="178"/>
      <c r="X57" s="178"/>
      <c r="Y57" s="178"/>
      <c r="Z57" s="178"/>
      <c r="AD57" s="178"/>
      <c r="AE57" s="178"/>
      <c r="AF57" s="61"/>
      <c r="AG57" s="61"/>
      <c r="AH57" s="61"/>
      <c r="AI57" s="61"/>
      <c r="AJ57" s="61"/>
      <c r="AK57" s="61"/>
    </row>
    <row r="58" spans="1:41" ht="12" customHeight="1">
      <c r="A58" s="36" t="str">
        <f t="shared" si="0"/>
        <v>RE</v>
      </c>
      <c r="B58" s="20"/>
      <c r="C58" s="841" t="s">
        <v>85</v>
      </c>
      <c r="D58" s="983"/>
      <c r="E58" s="841" t="s">
        <v>285</v>
      </c>
      <c r="F58" s="842"/>
      <c r="G58" s="842"/>
      <c r="H58" s="842"/>
      <c r="I58" s="842"/>
      <c r="J58" s="842"/>
      <c r="K58" s="842"/>
      <c r="L58" s="842"/>
      <c r="M58" s="842"/>
      <c r="N58" s="842"/>
      <c r="O58" s="842"/>
      <c r="P58" s="842"/>
      <c r="Q58" s="842"/>
      <c r="R58" s="842"/>
      <c r="S58" s="842"/>
      <c r="T58" s="842"/>
      <c r="U58" s="1153" t="s">
        <v>286</v>
      </c>
      <c r="V58" s="841" t="s">
        <v>287</v>
      </c>
      <c r="W58" s="842"/>
      <c r="X58" s="842"/>
      <c r="Y58" s="842"/>
      <c r="Z58" s="1001"/>
      <c r="AA58" s="841" t="s">
        <v>876</v>
      </c>
      <c r="AB58" s="842"/>
      <c r="AC58" s="843"/>
      <c r="AD58" s="850" t="s">
        <v>289</v>
      </c>
      <c r="AE58" s="851"/>
      <c r="AF58" s="881" t="s">
        <v>88</v>
      </c>
      <c r="AG58" s="882"/>
      <c r="AH58" s="883"/>
      <c r="AI58" s="881" t="s">
        <v>89</v>
      </c>
      <c r="AJ58" s="882"/>
      <c r="AK58" s="883"/>
      <c r="AL58" s="915" t="s">
        <v>90</v>
      </c>
    </row>
    <row r="59" spans="1:41" ht="12" customHeight="1">
      <c r="A59" s="36" t="str">
        <f t="shared" si="0"/>
        <v>RE</v>
      </c>
      <c r="B59" s="20"/>
      <c r="C59" s="984"/>
      <c r="D59" s="985"/>
      <c r="E59" s="844"/>
      <c r="F59" s="845"/>
      <c r="G59" s="845"/>
      <c r="H59" s="845"/>
      <c r="I59" s="845"/>
      <c r="J59" s="845"/>
      <c r="K59" s="845"/>
      <c r="L59" s="845"/>
      <c r="M59" s="845"/>
      <c r="N59" s="845"/>
      <c r="O59" s="845"/>
      <c r="P59" s="845"/>
      <c r="Q59" s="845"/>
      <c r="R59" s="845"/>
      <c r="S59" s="845"/>
      <c r="T59" s="845"/>
      <c r="U59" s="1154"/>
      <c r="V59" s="1002"/>
      <c r="W59" s="1003"/>
      <c r="X59" s="1003"/>
      <c r="Y59" s="1003"/>
      <c r="Z59" s="1004"/>
      <c r="AA59" s="844"/>
      <c r="AB59" s="845"/>
      <c r="AC59" s="846"/>
      <c r="AD59" s="852"/>
      <c r="AE59" s="853"/>
      <c r="AF59" s="884"/>
      <c r="AG59" s="885"/>
      <c r="AH59" s="886"/>
      <c r="AI59" s="884"/>
      <c r="AJ59" s="885"/>
      <c r="AK59" s="886"/>
      <c r="AL59" s="916"/>
    </row>
    <row r="60" spans="1:41" ht="13.15" customHeight="1">
      <c r="A60" s="36" t="str">
        <f t="shared" si="0"/>
        <v>RE</v>
      </c>
      <c r="B60" s="32"/>
      <c r="C60" s="802">
        <v>1</v>
      </c>
      <c r="D60" s="803"/>
      <c r="E60" s="897" t="s">
        <v>350</v>
      </c>
      <c r="F60" s="898"/>
      <c r="G60" s="898"/>
      <c r="H60" s="898"/>
      <c r="I60" s="898"/>
      <c r="J60" s="898"/>
      <c r="K60" s="898"/>
      <c r="L60" s="898"/>
      <c r="M60" s="898"/>
      <c r="N60" s="898"/>
      <c r="O60" s="898"/>
      <c r="P60" s="898"/>
      <c r="Q60" s="898"/>
      <c r="R60" s="898"/>
      <c r="S60" s="898"/>
      <c r="T60" s="899"/>
      <c r="U60" s="624" t="s">
        <v>1748</v>
      </c>
      <c r="V60" s="847" t="s">
        <v>292</v>
      </c>
      <c r="W60" s="848"/>
      <c r="X60" s="848"/>
      <c r="Y60" s="848"/>
      <c r="Z60" s="849"/>
      <c r="AA60" s="802" t="s">
        <v>293</v>
      </c>
      <c r="AB60" s="955"/>
      <c r="AC60" s="955"/>
      <c r="AD60" s="448">
        <v>10</v>
      </c>
      <c r="AE60" s="578" t="s">
        <v>680</v>
      </c>
      <c r="AF60" s="866"/>
      <c r="AG60" s="867"/>
      <c r="AH60" s="868"/>
      <c r="AI60" s="866"/>
      <c r="AJ60" s="867"/>
      <c r="AK60" s="868"/>
      <c r="AL60" s="238"/>
      <c r="AN60" s="24" t="str">
        <f>$M$17</f>
        <v>■</v>
      </c>
    </row>
    <row r="61" spans="1:41" ht="13.15" customHeight="1">
      <c r="A61" s="36" t="str">
        <f t="shared" si="0"/>
        <v>RE</v>
      </c>
      <c r="B61" s="32"/>
      <c r="C61" s="802">
        <v>2</v>
      </c>
      <c r="D61" s="803"/>
      <c r="E61" s="897" t="s">
        <v>351</v>
      </c>
      <c r="F61" s="898"/>
      <c r="G61" s="898"/>
      <c r="H61" s="898"/>
      <c r="I61" s="898"/>
      <c r="J61" s="898"/>
      <c r="K61" s="898"/>
      <c r="L61" s="898"/>
      <c r="M61" s="898"/>
      <c r="N61" s="898"/>
      <c r="O61" s="898"/>
      <c r="P61" s="898"/>
      <c r="Q61" s="898"/>
      <c r="R61" s="898"/>
      <c r="S61" s="898"/>
      <c r="T61" s="899"/>
      <c r="U61" s="624" t="s">
        <v>1749</v>
      </c>
      <c r="V61" s="847" t="s">
        <v>292</v>
      </c>
      <c r="W61" s="848"/>
      <c r="X61" s="848"/>
      <c r="Y61" s="848"/>
      <c r="Z61" s="849"/>
      <c r="AA61" s="802" t="s">
        <v>293</v>
      </c>
      <c r="AB61" s="955"/>
      <c r="AC61" s="955"/>
      <c r="AD61" s="448">
        <v>51</v>
      </c>
      <c r="AE61" s="578" t="s">
        <v>680</v>
      </c>
      <c r="AF61" s="866"/>
      <c r="AG61" s="867"/>
      <c r="AH61" s="868"/>
      <c r="AI61" s="866"/>
      <c r="AJ61" s="867"/>
      <c r="AK61" s="868"/>
      <c r="AL61" s="238"/>
      <c r="AN61" s="24" t="str">
        <f t="shared" ref="AN61:AN93" si="3">$M$17</f>
        <v>■</v>
      </c>
    </row>
    <row r="62" spans="1:41" ht="13.15" customHeight="1">
      <c r="A62" s="36" t="str">
        <f t="shared" si="0"/>
        <v>RE</v>
      </c>
      <c r="B62" s="32"/>
      <c r="C62" s="917">
        <v>3</v>
      </c>
      <c r="D62" s="918"/>
      <c r="E62" s="1177" t="s">
        <v>1742</v>
      </c>
      <c r="F62" s="1178"/>
      <c r="G62" s="1178"/>
      <c r="H62" s="1178"/>
      <c r="I62" s="1178"/>
      <c r="J62" s="1178"/>
      <c r="K62" s="1178"/>
      <c r="L62" s="1178"/>
      <c r="M62" s="1178"/>
      <c r="N62" s="1178"/>
      <c r="O62" s="1178"/>
      <c r="P62" s="1178"/>
      <c r="Q62" s="1178"/>
      <c r="R62" s="1178"/>
      <c r="S62" s="1178"/>
      <c r="T62" s="1179"/>
      <c r="U62" s="142" t="s">
        <v>1750</v>
      </c>
      <c r="V62" s="860" t="s">
        <v>299</v>
      </c>
      <c r="W62" s="861"/>
      <c r="X62" s="861"/>
      <c r="Y62" s="861"/>
      <c r="Z62" s="862"/>
      <c r="AA62" s="917" t="s">
        <v>300</v>
      </c>
      <c r="AB62" s="1161"/>
      <c r="AC62" s="1161"/>
      <c r="AD62" s="607">
        <v>1</v>
      </c>
      <c r="AE62" s="581">
        <v>0</v>
      </c>
      <c r="AF62" s="863"/>
      <c r="AG62" s="864"/>
      <c r="AH62" s="865"/>
      <c r="AI62" s="863"/>
      <c r="AJ62" s="864"/>
      <c r="AK62" s="865"/>
      <c r="AL62" s="196" t="s">
        <v>301</v>
      </c>
      <c r="AN62" s="24" t="str">
        <f t="shared" si="3"/>
        <v>■</v>
      </c>
    </row>
    <row r="63" spans="1:41" ht="13.15" customHeight="1">
      <c r="A63" s="36" t="str">
        <f t="shared" si="0"/>
        <v>RE</v>
      </c>
      <c r="B63" s="32"/>
      <c r="C63" s="802">
        <v>4</v>
      </c>
      <c r="D63" s="803"/>
      <c r="E63" s="1186" t="s">
        <v>302</v>
      </c>
      <c r="F63" s="1187"/>
      <c r="G63" s="1187"/>
      <c r="H63" s="1187"/>
      <c r="I63" s="1187"/>
      <c r="J63" s="1187"/>
      <c r="K63" s="1187"/>
      <c r="L63" s="1187"/>
      <c r="M63" s="1187"/>
      <c r="N63" s="1187"/>
      <c r="O63" s="1187"/>
      <c r="P63" s="1187"/>
      <c r="Q63" s="1187"/>
      <c r="R63" s="1187"/>
      <c r="S63" s="1187"/>
      <c r="T63" s="1188"/>
      <c r="U63" s="143" t="s">
        <v>1751</v>
      </c>
      <c r="V63" s="847" t="s">
        <v>299</v>
      </c>
      <c r="W63" s="848"/>
      <c r="X63" s="848"/>
      <c r="Y63" s="848"/>
      <c r="Z63" s="849"/>
      <c r="AA63" s="802" t="s">
        <v>300</v>
      </c>
      <c r="AB63" s="955"/>
      <c r="AC63" s="955"/>
      <c r="AD63" s="606">
        <v>1</v>
      </c>
      <c r="AE63" s="578">
        <v>0</v>
      </c>
      <c r="AF63" s="866"/>
      <c r="AG63" s="867"/>
      <c r="AH63" s="868"/>
      <c r="AI63" s="866"/>
      <c r="AJ63" s="867"/>
      <c r="AK63" s="868"/>
      <c r="AL63" s="101"/>
      <c r="AN63" s="24" t="str">
        <f t="shared" si="3"/>
        <v>■</v>
      </c>
    </row>
    <row r="64" spans="1:41" ht="13.5" customHeight="1">
      <c r="A64" s="36" t="str">
        <f t="shared" si="0"/>
        <v>RE</v>
      </c>
      <c r="B64" s="32"/>
      <c r="C64" s="802">
        <v>5</v>
      </c>
      <c r="D64" s="803"/>
      <c r="E64" s="1183" t="s">
        <v>304</v>
      </c>
      <c r="F64" s="1184"/>
      <c r="G64" s="1184"/>
      <c r="H64" s="1184"/>
      <c r="I64" s="1184"/>
      <c r="J64" s="1184"/>
      <c r="K64" s="1184"/>
      <c r="L64" s="1184"/>
      <c r="M64" s="1184"/>
      <c r="N64" s="1184"/>
      <c r="O64" s="1184"/>
      <c r="P64" s="1184"/>
      <c r="Q64" s="1184"/>
      <c r="R64" s="1184"/>
      <c r="S64" s="1184"/>
      <c r="T64" s="1185"/>
      <c r="U64" s="143" t="s">
        <v>1753</v>
      </c>
      <c r="V64" s="847" t="s">
        <v>292</v>
      </c>
      <c r="W64" s="848"/>
      <c r="X64" s="848"/>
      <c r="Y64" s="848"/>
      <c r="Z64" s="849"/>
      <c r="AA64" s="802" t="s">
        <v>293</v>
      </c>
      <c r="AB64" s="955"/>
      <c r="AC64" s="955"/>
      <c r="AD64" s="606">
        <v>2</v>
      </c>
      <c r="AE64" s="578" t="s">
        <v>680</v>
      </c>
      <c r="AF64" s="866"/>
      <c r="AG64" s="867"/>
      <c r="AH64" s="868"/>
      <c r="AI64" s="866"/>
      <c r="AJ64" s="867"/>
      <c r="AK64" s="868"/>
      <c r="AL64" s="101"/>
      <c r="AN64" s="24" t="str">
        <f t="shared" si="3"/>
        <v>■</v>
      </c>
    </row>
    <row r="65" spans="1:41" ht="13.5" customHeight="1">
      <c r="A65" s="36" t="str">
        <f t="shared" si="0"/>
        <v>RE</v>
      </c>
      <c r="B65" s="32"/>
      <c r="C65" s="917">
        <v>6</v>
      </c>
      <c r="D65" s="918"/>
      <c r="E65" s="1180" t="s">
        <v>1767</v>
      </c>
      <c r="F65" s="1181"/>
      <c r="G65" s="1181"/>
      <c r="H65" s="1181"/>
      <c r="I65" s="1181"/>
      <c r="J65" s="1181"/>
      <c r="K65" s="1181"/>
      <c r="L65" s="1181"/>
      <c r="M65" s="1181"/>
      <c r="N65" s="1181"/>
      <c r="O65" s="1181"/>
      <c r="P65" s="1181"/>
      <c r="Q65" s="1181"/>
      <c r="R65" s="1181"/>
      <c r="S65" s="1181"/>
      <c r="T65" s="1182"/>
      <c r="U65" s="142" t="s">
        <v>1768</v>
      </c>
      <c r="V65" s="860" t="s">
        <v>299</v>
      </c>
      <c r="W65" s="861"/>
      <c r="X65" s="861"/>
      <c r="Y65" s="861"/>
      <c r="Z65" s="862"/>
      <c r="AA65" s="449" t="s">
        <v>300</v>
      </c>
      <c r="AB65" s="449"/>
      <c r="AC65" s="449"/>
      <c r="AD65" s="456">
        <v>3</v>
      </c>
      <c r="AE65" s="581">
        <v>0</v>
      </c>
      <c r="AF65" s="863"/>
      <c r="AG65" s="864"/>
      <c r="AH65" s="865"/>
      <c r="AI65" s="863"/>
      <c r="AJ65" s="864"/>
      <c r="AK65" s="865"/>
      <c r="AL65" s="196" t="s">
        <v>301</v>
      </c>
      <c r="AN65" s="24" t="str">
        <f t="shared" si="3"/>
        <v>■</v>
      </c>
    </row>
    <row r="66" spans="1:41" ht="13.5" customHeight="1">
      <c r="A66" s="36" t="str">
        <f t="shared" si="0"/>
        <v>RE</v>
      </c>
      <c r="B66" s="32"/>
      <c r="C66" s="802">
        <v>7</v>
      </c>
      <c r="D66" s="803"/>
      <c r="E66" s="1183" t="s">
        <v>354</v>
      </c>
      <c r="F66" s="1184"/>
      <c r="G66" s="1184"/>
      <c r="H66" s="1184"/>
      <c r="I66" s="1184"/>
      <c r="J66" s="1184"/>
      <c r="K66" s="1184"/>
      <c r="L66" s="1184"/>
      <c r="M66" s="1184"/>
      <c r="N66" s="1184"/>
      <c r="O66" s="1184"/>
      <c r="P66" s="1184"/>
      <c r="Q66" s="1184"/>
      <c r="R66" s="1184"/>
      <c r="S66" s="1184"/>
      <c r="T66" s="1185"/>
      <c r="U66" s="143" t="s">
        <v>354</v>
      </c>
      <c r="V66" s="847" t="s">
        <v>292</v>
      </c>
      <c r="W66" s="848"/>
      <c r="X66" s="848"/>
      <c r="Y66" s="848"/>
      <c r="Z66" s="849"/>
      <c r="AA66" s="802" t="s">
        <v>293</v>
      </c>
      <c r="AB66" s="955"/>
      <c r="AC66" s="955"/>
      <c r="AD66" s="606">
        <v>64</v>
      </c>
      <c r="AE66" s="578" t="s">
        <v>680</v>
      </c>
      <c r="AF66" s="866"/>
      <c r="AG66" s="867"/>
      <c r="AH66" s="868"/>
      <c r="AI66" s="866"/>
      <c r="AJ66" s="867"/>
      <c r="AK66" s="868"/>
      <c r="AL66" s="101"/>
      <c r="AN66" s="24" t="str">
        <f t="shared" si="3"/>
        <v>■</v>
      </c>
    </row>
    <row r="67" spans="1:41" ht="13.5" customHeight="1">
      <c r="A67" s="36" t="str">
        <f t="shared" si="0"/>
        <v>RE</v>
      </c>
      <c r="B67" s="32"/>
      <c r="C67" s="802">
        <v>8</v>
      </c>
      <c r="D67" s="803"/>
      <c r="E67" s="1189" t="s">
        <v>355</v>
      </c>
      <c r="F67" s="1190"/>
      <c r="G67" s="1190"/>
      <c r="H67" s="1190"/>
      <c r="I67" s="1190"/>
      <c r="J67" s="1190"/>
      <c r="K67" s="1190"/>
      <c r="L67" s="1190"/>
      <c r="M67" s="1190"/>
      <c r="N67" s="1190"/>
      <c r="O67" s="1190"/>
      <c r="P67" s="1190"/>
      <c r="Q67" s="1190"/>
      <c r="R67" s="1190"/>
      <c r="S67" s="1190"/>
      <c r="T67" s="1191"/>
      <c r="U67" s="143" t="s">
        <v>355</v>
      </c>
      <c r="V67" s="847" t="s">
        <v>292</v>
      </c>
      <c r="W67" s="848"/>
      <c r="X67" s="848"/>
      <c r="Y67" s="848"/>
      <c r="Z67" s="849"/>
      <c r="AA67" s="802" t="s">
        <v>293</v>
      </c>
      <c r="AB67" s="955"/>
      <c r="AC67" s="955"/>
      <c r="AD67" s="606">
        <v>64</v>
      </c>
      <c r="AE67" s="578" t="s">
        <v>680</v>
      </c>
      <c r="AF67" s="866"/>
      <c r="AG67" s="867"/>
      <c r="AH67" s="868"/>
      <c r="AI67" s="866"/>
      <c r="AJ67" s="867"/>
      <c r="AK67" s="868"/>
      <c r="AL67" s="101"/>
      <c r="AN67" s="24" t="str">
        <f t="shared" si="3"/>
        <v>■</v>
      </c>
    </row>
    <row r="68" spans="1:41" ht="13.5" customHeight="1">
      <c r="A68" s="36" t="str">
        <f t="shared" si="0"/>
        <v>RE</v>
      </c>
      <c r="B68" s="32"/>
      <c r="C68" s="802">
        <v>9</v>
      </c>
      <c r="D68" s="803"/>
      <c r="E68" s="1183" t="s">
        <v>356</v>
      </c>
      <c r="F68" s="1184"/>
      <c r="G68" s="1184"/>
      <c r="H68" s="1184"/>
      <c r="I68" s="1184"/>
      <c r="J68" s="1184"/>
      <c r="K68" s="1184"/>
      <c r="L68" s="1184"/>
      <c r="M68" s="1184"/>
      <c r="N68" s="1184"/>
      <c r="O68" s="1184"/>
      <c r="P68" s="1184"/>
      <c r="Q68" s="1184"/>
      <c r="R68" s="1184"/>
      <c r="S68" s="1184"/>
      <c r="T68" s="1185"/>
      <c r="U68" s="143" t="s">
        <v>356</v>
      </c>
      <c r="V68" s="847" t="s">
        <v>292</v>
      </c>
      <c r="W68" s="848"/>
      <c r="X68" s="848"/>
      <c r="Y68" s="848"/>
      <c r="Z68" s="849"/>
      <c r="AA68" s="802" t="s">
        <v>293</v>
      </c>
      <c r="AB68" s="955"/>
      <c r="AC68" s="955"/>
      <c r="AD68" s="606">
        <v>64</v>
      </c>
      <c r="AE68" s="578" t="s">
        <v>680</v>
      </c>
      <c r="AF68" s="866"/>
      <c r="AG68" s="867"/>
      <c r="AH68" s="868"/>
      <c r="AI68" s="866"/>
      <c r="AJ68" s="867"/>
      <c r="AK68" s="868"/>
      <c r="AL68" s="101"/>
      <c r="AN68" s="24" t="str">
        <f t="shared" si="3"/>
        <v>■</v>
      </c>
    </row>
    <row r="69" spans="1:41" s="19" customFormat="1" ht="13.5" customHeight="1">
      <c r="A69" s="36" t="str">
        <f t="shared" si="0"/>
        <v>RE</v>
      </c>
      <c r="B69" s="32"/>
      <c r="C69" s="917">
        <v>10</v>
      </c>
      <c r="D69" s="918"/>
      <c r="E69" s="1180" t="s">
        <v>357</v>
      </c>
      <c r="F69" s="1181"/>
      <c r="G69" s="1181"/>
      <c r="H69" s="1181"/>
      <c r="I69" s="1181"/>
      <c r="J69" s="1181"/>
      <c r="K69" s="1181"/>
      <c r="L69" s="1181"/>
      <c r="M69" s="1181"/>
      <c r="N69" s="1181"/>
      <c r="O69" s="1181"/>
      <c r="P69" s="1181"/>
      <c r="Q69" s="1181"/>
      <c r="R69" s="1181"/>
      <c r="S69" s="1181"/>
      <c r="T69" s="1182"/>
      <c r="U69" s="142" t="s">
        <v>1769</v>
      </c>
      <c r="V69" s="860" t="s">
        <v>299</v>
      </c>
      <c r="W69" s="861"/>
      <c r="X69" s="861"/>
      <c r="Y69" s="861"/>
      <c r="Z69" s="862"/>
      <c r="AA69" s="449" t="s">
        <v>300</v>
      </c>
      <c r="AB69" s="449"/>
      <c r="AC69" s="449"/>
      <c r="AD69" s="607">
        <v>6</v>
      </c>
      <c r="AE69" s="581">
        <v>0</v>
      </c>
      <c r="AF69" s="863"/>
      <c r="AG69" s="864"/>
      <c r="AH69" s="865"/>
      <c r="AI69" s="863"/>
      <c r="AJ69" s="864"/>
      <c r="AK69" s="865"/>
      <c r="AL69" s="196" t="s">
        <v>308</v>
      </c>
      <c r="AM69" s="25"/>
      <c r="AN69" s="24" t="str">
        <f t="shared" si="3"/>
        <v>■</v>
      </c>
      <c r="AO69" s="24"/>
    </row>
    <row r="70" spans="1:41" ht="13.5" customHeight="1">
      <c r="A70" s="36" t="str">
        <f t="shared" si="0"/>
        <v>RE</v>
      </c>
      <c r="B70" s="32"/>
      <c r="C70" s="802">
        <v>11</v>
      </c>
      <c r="D70" s="803"/>
      <c r="E70" s="1183" t="s">
        <v>359</v>
      </c>
      <c r="F70" s="1184"/>
      <c r="G70" s="1184"/>
      <c r="H70" s="1184"/>
      <c r="I70" s="1184"/>
      <c r="J70" s="1184"/>
      <c r="K70" s="1184"/>
      <c r="L70" s="1184"/>
      <c r="M70" s="1184"/>
      <c r="N70" s="1184"/>
      <c r="O70" s="1184"/>
      <c r="P70" s="1184"/>
      <c r="Q70" s="1184"/>
      <c r="R70" s="1184"/>
      <c r="S70" s="1184"/>
      <c r="T70" s="1185"/>
      <c r="U70" s="143" t="s">
        <v>1770</v>
      </c>
      <c r="V70" s="847" t="s">
        <v>299</v>
      </c>
      <c r="W70" s="848"/>
      <c r="X70" s="848"/>
      <c r="Y70" s="848"/>
      <c r="Z70" s="849"/>
      <c r="AA70" s="802" t="s">
        <v>293</v>
      </c>
      <c r="AB70" s="955"/>
      <c r="AC70" s="955"/>
      <c r="AD70" s="606">
        <v>4</v>
      </c>
      <c r="AE70" s="578" t="s">
        <v>294</v>
      </c>
      <c r="AF70" s="866"/>
      <c r="AG70" s="867"/>
      <c r="AH70" s="868"/>
      <c r="AI70" s="866"/>
      <c r="AJ70" s="867"/>
      <c r="AK70" s="868"/>
      <c r="AL70" s="101"/>
      <c r="AN70" s="24" t="str">
        <f t="shared" si="3"/>
        <v>■</v>
      </c>
    </row>
    <row r="71" spans="1:41" ht="13.5" customHeight="1">
      <c r="A71" s="36" t="str">
        <f t="shared" si="0"/>
        <v>RE</v>
      </c>
      <c r="B71" s="32"/>
      <c r="C71" s="802">
        <v>12</v>
      </c>
      <c r="D71" s="803"/>
      <c r="E71" s="1183" t="s">
        <v>1745</v>
      </c>
      <c r="F71" s="1184"/>
      <c r="G71" s="1184"/>
      <c r="H71" s="1184"/>
      <c r="I71" s="1184"/>
      <c r="J71" s="1184"/>
      <c r="K71" s="1184"/>
      <c r="L71" s="1184"/>
      <c r="M71" s="1184"/>
      <c r="N71" s="1184"/>
      <c r="O71" s="1184"/>
      <c r="P71" s="1184"/>
      <c r="Q71" s="1184"/>
      <c r="R71" s="1184"/>
      <c r="S71" s="1184"/>
      <c r="T71" s="1185"/>
      <c r="U71" s="143" t="s">
        <v>1764</v>
      </c>
      <c r="V71" s="847" t="s">
        <v>299</v>
      </c>
      <c r="W71" s="848"/>
      <c r="X71" s="848"/>
      <c r="Y71" s="848"/>
      <c r="Z71" s="849"/>
      <c r="AA71" s="802" t="s">
        <v>293</v>
      </c>
      <c r="AB71" s="955"/>
      <c r="AC71" s="955"/>
      <c r="AD71" s="606">
        <v>6</v>
      </c>
      <c r="AE71" s="578" t="s">
        <v>294</v>
      </c>
      <c r="AF71" s="866"/>
      <c r="AG71" s="867"/>
      <c r="AH71" s="868"/>
      <c r="AI71" s="866"/>
      <c r="AJ71" s="867"/>
      <c r="AK71" s="868"/>
      <c r="AL71" s="101"/>
      <c r="AN71" s="24" t="str">
        <f t="shared" si="3"/>
        <v>■</v>
      </c>
    </row>
    <row r="72" spans="1:41" ht="13.5" customHeight="1">
      <c r="A72" s="36" t="str">
        <f t="shared" si="0"/>
        <v>RE</v>
      </c>
      <c r="B72" s="32"/>
      <c r="C72" s="802">
        <v>13</v>
      </c>
      <c r="D72" s="803"/>
      <c r="E72" s="1183" t="s">
        <v>361</v>
      </c>
      <c r="F72" s="1184"/>
      <c r="G72" s="1184"/>
      <c r="H72" s="1184"/>
      <c r="I72" s="1184"/>
      <c r="J72" s="1184"/>
      <c r="K72" s="1184"/>
      <c r="L72" s="1184"/>
      <c r="M72" s="1184"/>
      <c r="N72" s="1184"/>
      <c r="O72" s="1184"/>
      <c r="P72" s="1184"/>
      <c r="Q72" s="1184"/>
      <c r="R72" s="1184"/>
      <c r="S72" s="1184"/>
      <c r="T72" s="1185"/>
      <c r="U72" s="143" t="s">
        <v>1771</v>
      </c>
      <c r="V72" s="847" t="s">
        <v>299</v>
      </c>
      <c r="W72" s="848"/>
      <c r="X72" s="848"/>
      <c r="Y72" s="848"/>
      <c r="Z72" s="849"/>
      <c r="AA72" s="802" t="s">
        <v>293</v>
      </c>
      <c r="AB72" s="955"/>
      <c r="AC72" s="955"/>
      <c r="AD72" s="606">
        <v>1</v>
      </c>
      <c r="AE72" s="578" t="s">
        <v>294</v>
      </c>
      <c r="AF72" s="866"/>
      <c r="AG72" s="867"/>
      <c r="AH72" s="868"/>
      <c r="AI72" s="866"/>
      <c r="AJ72" s="867"/>
      <c r="AK72" s="868"/>
      <c r="AL72" s="101"/>
      <c r="AN72" s="24" t="str">
        <f t="shared" si="3"/>
        <v>■</v>
      </c>
    </row>
    <row r="73" spans="1:41" ht="13.5" customHeight="1">
      <c r="A73" s="36" t="str">
        <f t="shared" si="0"/>
        <v>RE</v>
      </c>
      <c r="B73" s="32"/>
      <c r="C73" s="917">
        <v>14</v>
      </c>
      <c r="D73" s="918"/>
      <c r="E73" s="1180" t="s">
        <v>363</v>
      </c>
      <c r="F73" s="1181"/>
      <c r="G73" s="1181"/>
      <c r="H73" s="1181"/>
      <c r="I73" s="1181"/>
      <c r="J73" s="1181"/>
      <c r="K73" s="1181"/>
      <c r="L73" s="1181"/>
      <c r="M73" s="1181"/>
      <c r="N73" s="1181"/>
      <c r="O73" s="1181"/>
      <c r="P73" s="1181"/>
      <c r="Q73" s="1181"/>
      <c r="R73" s="1181"/>
      <c r="S73" s="1181"/>
      <c r="T73" s="1182"/>
      <c r="U73" s="142" t="s">
        <v>1772</v>
      </c>
      <c r="V73" s="860" t="s">
        <v>299</v>
      </c>
      <c r="W73" s="861"/>
      <c r="X73" s="861"/>
      <c r="Y73" s="861"/>
      <c r="Z73" s="862"/>
      <c r="AA73" s="917" t="s">
        <v>293</v>
      </c>
      <c r="AB73" s="1161"/>
      <c r="AC73" s="1161"/>
      <c r="AD73" s="607">
        <v>6</v>
      </c>
      <c r="AE73" s="581" t="s">
        <v>294</v>
      </c>
      <c r="AF73" s="863"/>
      <c r="AG73" s="864"/>
      <c r="AH73" s="865"/>
      <c r="AI73" s="863"/>
      <c r="AJ73" s="864"/>
      <c r="AK73" s="865"/>
      <c r="AL73" s="196" t="s">
        <v>385</v>
      </c>
      <c r="AN73" s="24" t="str">
        <f t="shared" si="3"/>
        <v>■</v>
      </c>
    </row>
    <row r="74" spans="1:41" ht="13.5" customHeight="1">
      <c r="A74" s="36" t="str">
        <f t="shared" si="0"/>
        <v>RE</v>
      </c>
      <c r="B74" s="32"/>
      <c r="C74" s="917">
        <v>15</v>
      </c>
      <c r="D74" s="918"/>
      <c r="E74" s="1192" t="s">
        <v>1773</v>
      </c>
      <c r="F74" s="1193"/>
      <c r="G74" s="1193"/>
      <c r="H74" s="1193"/>
      <c r="I74" s="1193"/>
      <c r="J74" s="1193"/>
      <c r="K74" s="1193"/>
      <c r="L74" s="1193"/>
      <c r="M74" s="1193"/>
      <c r="N74" s="1193"/>
      <c r="O74" s="1193"/>
      <c r="P74" s="1193"/>
      <c r="Q74" s="1193"/>
      <c r="R74" s="1193"/>
      <c r="S74" s="1193"/>
      <c r="T74" s="1194"/>
      <c r="U74" s="142" t="s">
        <v>313</v>
      </c>
      <c r="V74" s="860" t="s">
        <v>299</v>
      </c>
      <c r="W74" s="861"/>
      <c r="X74" s="861"/>
      <c r="Y74" s="861"/>
      <c r="Z74" s="862"/>
      <c r="AA74" s="917" t="s">
        <v>293</v>
      </c>
      <c r="AB74" s="1161"/>
      <c r="AC74" s="1161"/>
      <c r="AD74" s="607">
        <v>2</v>
      </c>
      <c r="AE74" s="581" t="s">
        <v>680</v>
      </c>
      <c r="AF74" s="863"/>
      <c r="AG74" s="864"/>
      <c r="AH74" s="865"/>
      <c r="AI74" s="863"/>
      <c r="AJ74" s="864"/>
      <c r="AK74" s="865"/>
      <c r="AL74" s="196" t="s">
        <v>314</v>
      </c>
      <c r="AN74" s="24" t="str">
        <f t="shared" si="3"/>
        <v>■</v>
      </c>
    </row>
    <row r="75" spans="1:41" ht="13.5" customHeight="1">
      <c r="A75" s="36" t="str">
        <f t="shared" si="0"/>
        <v>RE</v>
      </c>
      <c r="B75" s="32"/>
      <c r="C75" s="917">
        <v>16</v>
      </c>
      <c r="D75" s="918"/>
      <c r="E75" s="1192" t="s">
        <v>1774</v>
      </c>
      <c r="F75" s="1193"/>
      <c r="G75" s="1193"/>
      <c r="H75" s="1193"/>
      <c r="I75" s="1193"/>
      <c r="J75" s="1193"/>
      <c r="K75" s="1193"/>
      <c r="L75" s="1193"/>
      <c r="M75" s="1193"/>
      <c r="N75" s="1193"/>
      <c r="O75" s="1193"/>
      <c r="P75" s="1193"/>
      <c r="Q75" s="1193"/>
      <c r="R75" s="1193"/>
      <c r="S75" s="1193"/>
      <c r="T75" s="1194"/>
      <c r="U75" s="142" t="s">
        <v>316</v>
      </c>
      <c r="V75" s="860" t="s">
        <v>299</v>
      </c>
      <c r="W75" s="861"/>
      <c r="X75" s="861"/>
      <c r="Y75" s="861"/>
      <c r="Z75" s="862"/>
      <c r="AA75" s="917" t="s">
        <v>293</v>
      </c>
      <c r="AB75" s="1161"/>
      <c r="AC75" s="1161"/>
      <c r="AD75" s="456">
        <v>8</v>
      </c>
      <c r="AE75" s="581" t="s">
        <v>680</v>
      </c>
      <c r="AF75" s="863"/>
      <c r="AG75" s="864"/>
      <c r="AH75" s="865"/>
      <c r="AI75" s="863"/>
      <c r="AJ75" s="864"/>
      <c r="AK75" s="865"/>
      <c r="AL75" s="196" t="s">
        <v>314</v>
      </c>
      <c r="AN75" s="24" t="str">
        <f t="shared" si="3"/>
        <v>■</v>
      </c>
    </row>
    <row r="76" spans="1:41" ht="13.5" customHeight="1">
      <c r="A76" s="36" t="str">
        <f t="shared" si="0"/>
        <v>RE</v>
      </c>
      <c r="B76" s="32"/>
      <c r="C76" s="802">
        <v>17</v>
      </c>
      <c r="D76" s="803"/>
      <c r="E76" s="1183" t="s">
        <v>365</v>
      </c>
      <c r="F76" s="1184"/>
      <c r="G76" s="1184"/>
      <c r="H76" s="1184"/>
      <c r="I76" s="1184"/>
      <c r="J76" s="1184"/>
      <c r="K76" s="1184"/>
      <c r="L76" s="1184"/>
      <c r="M76" s="1184"/>
      <c r="N76" s="1184"/>
      <c r="O76" s="1184"/>
      <c r="P76" s="1184"/>
      <c r="Q76" s="1184"/>
      <c r="R76" s="1184"/>
      <c r="S76" s="1184"/>
      <c r="T76" s="1185"/>
      <c r="U76" s="143" t="s">
        <v>1775</v>
      </c>
      <c r="V76" s="847" t="s">
        <v>299</v>
      </c>
      <c r="W76" s="848"/>
      <c r="X76" s="848"/>
      <c r="Y76" s="848"/>
      <c r="Z76" s="849"/>
      <c r="AA76" s="446" t="s">
        <v>300</v>
      </c>
      <c r="AB76" s="446"/>
      <c r="AC76" s="446"/>
      <c r="AD76" s="606">
        <v>3</v>
      </c>
      <c r="AE76" s="578">
        <v>0</v>
      </c>
      <c r="AF76" s="866"/>
      <c r="AG76" s="867"/>
      <c r="AH76" s="868"/>
      <c r="AI76" s="866"/>
      <c r="AJ76" s="867"/>
      <c r="AK76" s="868"/>
      <c r="AL76" s="101"/>
      <c r="AN76" s="24" t="str">
        <f t="shared" si="3"/>
        <v>■</v>
      </c>
    </row>
    <row r="77" spans="1:41" s="457" customFormat="1" ht="13.15" customHeight="1">
      <c r="A77" s="36" t="str">
        <f t="shared" si="0"/>
        <v>RE</v>
      </c>
      <c r="B77" s="32"/>
      <c r="C77" s="802">
        <v>18</v>
      </c>
      <c r="D77" s="803"/>
      <c r="E77" s="1183" t="s">
        <v>1776</v>
      </c>
      <c r="F77" s="1184"/>
      <c r="G77" s="1184"/>
      <c r="H77" s="1184"/>
      <c r="I77" s="1184"/>
      <c r="J77" s="1184"/>
      <c r="K77" s="1184"/>
      <c r="L77" s="1184"/>
      <c r="M77" s="1184"/>
      <c r="N77" s="1184"/>
      <c r="O77" s="1184"/>
      <c r="P77" s="1184"/>
      <c r="Q77" s="1184"/>
      <c r="R77" s="1184"/>
      <c r="S77" s="1184"/>
      <c r="T77" s="1185"/>
      <c r="U77" s="143" t="s">
        <v>1777</v>
      </c>
      <c r="V77" s="847" t="s">
        <v>292</v>
      </c>
      <c r="W77" s="848"/>
      <c r="X77" s="848"/>
      <c r="Y77" s="848"/>
      <c r="Z77" s="849"/>
      <c r="AA77" s="802" t="s">
        <v>293</v>
      </c>
      <c r="AB77" s="955"/>
      <c r="AC77" s="955"/>
      <c r="AD77" s="606">
        <v>10</v>
      </c>
      <c r="AE77" s="578" t="s">
        <v>680</v>
      </c>
      <c r="AF77" s="866"/>
      <c r="AG77" s="867"/>
      <c r="AH77" s="868"/>
      <c r="AI77" s="866"/>
      <c r="AJ77" s="867"/>
      <c r="AK77" s="868"/>
      <c r="AL77" s="238"/>
      <c r="AM77" s="25"/>
      <c r="AN77" s="24" t="str">
        <f t="shared" si="3"/>
        <v>■</v>
      </c>
      <c r="AO77" s="24"/>
    </row>
    <row r="78" spans="1:41" s="457" customFormat="1" ht="13.5" customHeight="1">
      <c r="A78" s="36" t="str">
        <f t="shared" si="0"/>
        <v>RE</v>
      </c>
      <c r="B78" s="32"/>
      <c r="C78" s="802">
        <v>19</v>
      </c>
      <c r="D78" s="803"/>
      <c r="E78" s="1183" t="s">
        <v>1286</v>
      </c>
      <c r="F78" s="1184"/>
      <c r="G78" s="1184"/>
      <c r="H78" s="1184"/>
      <c r="I78" s="1184"/>
      <c r="J78" s="1184"/>
      <c r="K78" s="1184"/>
      <c r="L78" s="1184"/>
      <c r="M78" s="1184"/>
      <c r="N78" s="1184"/>
      <c r="O78" s="1184"/>
      <c r="P78" s="1184"/>
      <c r="Q78" s="1184"/>
      <c r="R78" s="1184"/>
      <c r="S78" s="1184"/>
      <c r="T78" s="1185"/>
      <c r="U78" s="143" t="s">
        <v>1778</v>
      </c>
      <c r="V78" s="847" t="s">
        <v>299</v>
      </c>
      <c r="W78" s="848"/>
      <c r="X78" s="848"/>
      <c r="Y78" s="848"/>
      <c r="Z78" s="849"/>
      <c r="AA78" s="802" t="s">
        <v>293</v>
      </c>
      <c r="AB78" s="955"/>
      <c r="AC78" s="955"/>
      <c r="AD78" s="606">
        <v>1</v>
      </c>
      <c r="AE78" s="578" t="s">
        <v>294</v>
      </c>
      <c r="AF78" s="866"/>
      <c r="AG78" s="867"/>
      <c r="AH78" s="868"/>
      <c r="AI78" s="866"/>
      <c r="AJ78" s="867"/>
      <c r="AK78" s="868"/>
      <c r="AL78" s="238"/>
      <c r="AM78" s="25"/>
      <c r="AN78" s="24" t="str">
        <f t="shared" si="3"/>
        <v>■</v>
      </c>
      <c r="AO78" s="24"/>
    </row>
    <row r="79" spans="1:41" s="457" customFormat="1" ht="13.5" customHeight="1">
      <c r="A79" s="36" t="str">
        <f t="shared" si="0"/>
        <v>RE</v>
      </c>
      <c r="B79" s="32"/>
      <c r="C79" s="917">
        <v>20</v>
      </c>
      <c r="D79" s="918"/>
      <c r="E79" s="1180" t="s">
        <v>383</v>
      </c>
      <c r="F79" s="1181"/>
      <c r="G79" s="1181"/>
      <c r="H79" s="1181"/>
      <c r="I79" s="1181"/>
      <c r="J79" s="1181"/>
      <c r="K79" s="1181"/>
      <c r="L79" s="1181"/>
      <c r="M79" s="1181"/>
      <c r="N79" s="1181"/>
      <c r="O79" s="1181"/>
      <c r="P79" s="1181"/>
      <c r="Q79" s="1181"/>
      <c r="R79" s="1181"/>
      <c r="S79" s="1181"/>
      <c r="T79" s="1182"/>
      <c r="U79" s="142" t="s">
        <v>1779</v>
      </c>
      <c r="V79" s="860" t="s">
        <v>292</v>
      </c>
      <c r="W79" s="861"/>
      <c r="X79" s="861"/>
      <c r="Y79" s="861"/>
      <c r="Z79" s="862"/>
      <c r="AA79" s="917" t="s">
        <v>293</v>
      </c>
      <c r="AB79" s="1161"/>
      <c r="AC79" s="1161"/>
      <c r="AD79" s="607">
        <v>30</v>
      </c>
      <c r="AE79" s="581" t="s">
        <v>294</v>
      </c>
      <c r="AF79" s="863"/>
      <c r="AG79" s="864"/>
      <c r="AH79" s="865"/>
      <c r="AI79" s="863"/>
      <c r="AJ79" s="864"/>
      <c r="AK79" s="865"/>
      <c r="AL79" s="241" t="s">
        <v>385</v>
      </c>
      <c r="AM79" s="25"/>
      <c r="AN79" s="24" t="str">
        <f t="shared" si="3"/>
        <v>■</v>
      </c>
      <c r="AO79" s="24"/>
    </row>
    <row r="80" spans="1:41" s="457" customFormat="1" ht="13.5" customHeight="1">
      <c r="A80" s="36" t="str">
        <f t="shared" si="0"/>
        <v>RE</v>
      </c>
      <c r="B80" s="38"/>
      <c r="C80" s="802">
        <v>21</v>
      </c>
      <c r="D80" s="803"/>
      <c r="E80" s="1183" t="s">
        <v>1288</v>
      </c>
      <c r="F80" s="1184"/>
      <c r="G80" s="1184"/>
      <c r="H80" s="1184"/>
      <c r="I80" s="1184"/>
      <c r="J80" s="1184"/>
      <c r="K80" s="1184"/>
      <c r="L80" s="1184"/>
      <c r="M80" s="1184"/>
      <c r="N80" s="1184"/>
      <c r="O80" s="1184"/>
      <c r="P80" s="1184"/>
      <c r="Q80" s="1184"/>
      <c r="R80" s="1184"/>
      <c r="S80" s="1184"/>
      <c r="T80" s="1185"/>
      <c r="U80" s="145" t="s">
        <v>1765</v>
      </c>
      <c r="V80" s="847" t="s">
        <v>299</v>
      </c>
      <c r="W80" s="848"/>
      <c r="X80" s="848"/>
      <c r="Y80" s="848"/>
      <c r="Z80" s="849"/>
      <c r="AA80" s="802" t="s">
        <v>293</v>
      </c>
      <c r="AB80" s="955"/>
      <c r="AC80" s="955"/>
      <c r="AD80" s="606">
        <v>6</v>
      </c>
      <c r="AE80" s="578" t="s">
        <v>294</v>
      </c>
      <c r="AF80" s="866"/>
      <c r="AG80" s="867"/>
      <c r="AH80" s="868"/>
      <c r="AI80" s="866"/>
      <c r="AJ80" s="867"/>
      <c r="AK80" s="868"/>
      <c r="AL80" s="101"/>
      <c r="AM80" s="25"/>
      <c r="AN80" s="24" t="str">
        <f t="shared" si="3"/>
        <v>■</v>
      </c>
      <c r="AO80" s="24"/>
    </row>
    <row r="81" spans="1:41" s="457" customFormat="1" ht="13.5" customHeight="1">
      <c r="A81" s="36" t="str">
        <f t="shared" si="0"/>
        <v>RE</v>
      </c>
      <c r="B81" s="32"/>
      <c r="C81" s="802">
        <v>22</v>
      </c>
      <c r="D81" s="803"/>
      <c r="E81" s="1183" t="s">
        <v>1780</v>
      </c>
      <c r="F81" s="1184"/>
      <c r="G81" s="1184"/>
      <c r="H81" s="1184"/>
      <c r="I81" s="1184"/>
      <c r="J81" s="1184"/>
      <c r="K81" s="1184"/>
      <c r="L81" s="1184"/>
      <c r="M81" s="1184"/>
      <c r="N81" s="1184"/>
      <c r="O81" s="1184"/>
      <c r="P81" s="1184"/>
      <c r="Q81" s="1184"/>
      <c r="R81" s="1184"/>
      <c r="S81" s="1184"/>
      <c r="T81" s="1185"/>
      <c r="U81" s="145" t="s">
        <v>1781</v>
      </c>
      <c r="V81" s="847" t="s">
        <v>292</v>
      </c>
      <c r="W81" s="848"/>
      <c r="X81" s="848"/>
      <c r="Y81" s="848"/>
      <c r="Z81" s="849"/>
      <c r="AA81" s="802" t="s">
        <v>293</v>
      </c>
      <c r="AB81" s="955"/>
      <c r="AC81" s="955"/>
      <c r="AD81" s="606">
        <v>3</v>
      </c>
      <c r="AE81" s="578" t="s">
        <v>680</v>
      </c>
      <c r="AF81" s="866"/>
      <c r="AG81" s="867"/>
      <c r="AH81" s="868"/>
      <c r="AI81" s="866"/>
      <c r="AJ81" s="867"/>
      <c r="AK81" s="868"/>
      <c r="AL81" s="238"/>
      <c r="AM81" s="25"/>
      <c r="AN81" s="24" t="str">
        <f t="shared" si="3"/>
        <v>■</v>
      </c>
      <c r="AO81" s="24"/>
    </row>
    <row r="82" spans="1:41" s="457" customFormat="1" ht="13.5" customHeight="1">
      <c r="A82" s="36" t="str">
        <f t="shared" si="0"/>
        <v>RE</v>
      </c>
      <c r="B82" s="32"/>
      <c r="C82" s="802">
        <v>23</v>
      </c>
      <c r="D82" s="803"/>
      <c r="E82" s="1183" t="s">
        <v>1782</v>
      </c>
      <c r="F82" s="1184"/>
      <c r="G82" s="1184"/>
      <c r="H82" s="1184"/>
      <c r="I82" s="1184"/>
      <c r="J82" s="1184"/>
      <c r="K82" s="1184"/>
      <c r="L82" s="1184"/>
      <c r="M82" s="1184"/>
      <c r="N82" s="1184"/>
      <c r="O82" s="1184"/>
      <c r="P82" s="1184"/>
      <c r="Q82" s="1184"/>
      <c r="R82" s="1184"/>
      <c r="S82" s="1184"/>
      <c r="T82" s="1185"/>
      <c r="U82" s="145" t="s">
        <v>1783</v>
      </c>
      <c r="V82" s="847" t="s">
        <v>292</v>
      </c>
      <c r="W82" s="848"/>
      <c r="X82" s="848"/>
      <c r="Y82" s="848"/>
      <c r="Z82" s="849"/>
      <c r="AA82" s="802" t="s">
        <v>293</v>
      </c>
      <c r="AB82" s="955"/>
      <c r="AC82" s="955"/>
      <c r="AD82" s="606">
        <v>3</v>
      </c>
      <c r="AE82" s="578" t="s">
        <v>680</v>
      </c>
      <c r="AF82" s="866"/>
      <c r="AG82" s="867"/>
      <c r="AH82" s="868"/>
      <c r="AI82" s="866"/>
      <c r="AJ82" s="867"/>
      <c r="AK82" s="868"/>
      <c r="AL82" s="101"/>
      <c r="AM82" s="25"/>
      <c r="AN82" s="24" t="str">
        <f t="shared" si="3"/>
        <v>■</v>
      </c>
      <c r="AO82" s="24"/>
    </row>
    <row r="83" spans="1:41" s="457" customFormat="1" ht="13.5" customHeight="1">
      <c r="A83" s="484" t="str">
        <f t="shared" si="0"/>
        <v>RE</v>
      </c>
      <c r="B83" s="32"/>
      <c r="C83" s="802">
        <v>24</v>
      </c>
      <c r="D83" s="803"/>
      <c r="E83" s="1183" t="s">
        <v>1784</v>
      </c>
      <c r="F83" s="1184"/>
      <c r="G83" s="1184"/>
      <c r="H83" s="1184"/>
      <c r="I83" s="1184"/>
      <c r="J83" s="1184"/>
      <c r="K83" s="1184"/>
      <c r="L83" s="1184"/>
      <c r="M83" s="1184"/>
      <c r="N83" s="1184"/>
      <c r="O83" s="1184"/>
      <c r="P83" s="1184"/>
      <c r="Q83" s="1184"/>
      <c r="R83" s="1184"/>
      <c r="S83" s="1184"/>
      <c r="T83" s="1185"/>
      <c r="U83" s="145" t="s">
        <v>1785</v>
      </c>
      <c r="V83" s="869" t="s">
        <v>292</v>
      </c>
      <c r="W83" s="870"/>
      <c r="X83" s="870"/>
      <c r="Y83" s="870"/>
      <c r="Z83" s="871"/>
      <c r="AA83" s="802" t="s">
        <v>293</v>
      </c>
      <c r="AB83" s="955"/>
      <c r="AC83" s="955"/>
      <c r="AD83" s="606">
        <v>3</v>
      </c>
      <c r="AE83" s="578" t="s">
        <v>680</v>
      </c>
      <c r="AF83" s="866"/>
      <c r="AG83" s="867"/>
      <c r="AH83" s="868"/>
      <c r="AI83" s="866"/>
      <c r="AJ83" s="867"/>
      <c r="AK83" s="868"/>
      <c r="AL83" s="101"/>
      <c r="AM83" s="25"/>
      <c r="AN83" s="24" t="str">
        <f t="shared" si="3"/>
        <v>■</v>
      </c>
      <c r="AO83" s="24"/>
    </row>
    <row r="84" spans="1:41" s="457" customFormat="1" ht="13.5" customHeight="1">
      <c r="A84" s="403" t="str">
        <f t="shared" si="0"/>
        <v>RE</v>
      </c>
      <c r="B84" s="32"/>
      <c r="C84" s="917">
        <v>25</v>
      </c>
      <c r="D84" s="918"/>
      <c r="E84" s="1180" t="s">
        <v>1786</v>
      </c>
      <c r="F84" s="1181"/>
      <c r="G84" s="1181"/>
      <c r="H84" s="1181"/>
      <c r="I84" s="1181"/>
      <c r="J84" s="1181"/>
      <c r="K84" s="1181"/>
      <c r="L84" s="1181"/>
      <c r="M84" s="1181"/>
      <c r="N84" s="1181"/>
      <c r="O84" s="1181"/>
      <c r="P84" s="1181"/>
      <c r="Q84" s="1181"/>
      <c r="R84" s="1181"/>
      <c r="S84" s="1181"/>
      <c r="T84" s="1182"/>
      <c r="U84" s="458" t="s">
        <v>1787</v>
      </c>
      <c r="V84" s="860" t="s">
        <v>299</v>
      </c>
      <c r="W84" s="861"/>
      <c r="X84" s="861"/>
      <c r="Y84" s="861"/>
      <c r="Z84" s="862"/>
      <c r="AA84" s="449" t="s">
        <v>300</v>
      </c>
      <c r="AB84" s="449"/>
      <c r="AC84" s="449"/>
      <c r="AD84" s="581">
        <v>3</v>
      </c>
      <c r="AE84" s="581">
        <v>0</v>
      </c>
      <c r="AF84" s="863"/>
      <c r="AG84" s="864"/>
      <c r="AH84" s="865"/>
      <c r="AI84" s="863"/>
      <c r="AJ84" s="864"/>
      <c r="AK84" s="865"/>
      <c r="AL84" s="241" t="s">
        <v>301</v>
      </c>
      <c r="AM84" s="25"/>
      <c r="AN84" s="24" t="str">
        <f t="shared" si="3"/>
        <v>■</v>
      </c>
      <c r="AO84" s="24"/>
    </row>
    <row r="85" spans="1:41" s="457" customFormat="1" ht="13.5" customHeight="1">
      <c r="A85" s="36" t="str">
        <f t="shared" si="0"/>
        <v>RE</v>
      </c>
      <c r="B85" s="32"/>
      <c r="C85" s="802">
        <v>26</v>
      </c>
      <c r="D85" s="803"/>
      <c r="E85" s="1183" t="s">
        <v>1788</v>
      </c>
      <c r="F85" s="1184"/>
      <c r="G85" s="1184"/>
      <c r="H85" s="1184"/>
      <c r="I85" s="1184"/>
      <c r="J85" s="1184"/>
      <c r="K85" s="1184"/>
      <c r="L85" s="1184"/>
      <c r="M85" s="1184"/>
      <c r="N85" s="1184"/>
      <c r="O85" s="1184"/>
      <c r="P85" s="1184"/>
      <c r="Q85" s="1184"/>
      <c r="R85" s="1184"/>
      <c r="S85" s="1184"/>
      <c r="T85" s="1185"/>
      <c r="U85" s="145" t="s">
        <v>1789</v>
      </c>
      <c r="V85" s="847" t="s">
        <v>292</v>
      </c>
      <c r="W85" s="848"/>
      <c r="X85" s="848"/>
      <c r="Y85" s="848"/>
      <c r="Z85" s="849"/>
      <c r="AA85" s="802" t="s">
        <v>293</v>
      </c>
      <c r="AB85" s="955"/>
      <c r="AC85" s="955"/>
      <c r="AD85" s="606">
        <v>3</v>
      </c>
      <c r="AE85" s="578" t="s">
        <v>680</v>
      </c>
      <c r="AF85" s="866"/>
      <c r="AG85" s="867"/>
      <c r="AH85" s="868"/>
      <c r="AI85" s="866"/>
      <c r="AJ85" s="867"/>
      <c r="AK85" s="868"/>
      <c r="AL85" s="238"/>
      <c r="AM85" s="25"/>
      <c r="AN85" s="24" t="str">
        <f t="shared" si="3"/>
        <v>■</v>
      </c>
      <c r="AO85" s="24"/>
    </row>
    <row r="86" spans="1:41" s="457" customFormat="1" ht="13.5" customHeight="1">
      <c r="A86" s="36" t="str">
        <f t="shared" ref="A86:A149" si="4">IF(LEN(J86)&gt;0,MID(J86,FIND("(",J86,1)+1,2),A85)</f>
        <v>RE</v>
      </c>
      <c r="B86" s="32"/>
      <c r="C86" s="802">
        <v>27</v>
      </c>
      <c r="D86" s="803"/>
      <c r="E86" s="1183" t="s">
        <v>1790</v>
      </c>
      <c r="F86" s="1184"/>
      <c r="G86" s="1184"/>
      <c r="H86" s="1184"/>
      <c r="I86" s="1184"/>
      <c r="J86" s="1184"/>
      <c r="K86" s="1184"/>
      <c r="L86" s="1184"/>
      <c r="M86" s="1184"/>
      <c r="N86" s="1184"/>
      <c r="O86" s="1184"/>
      <c r="P86" s="1184"/>
      <c r="Q86" s="1184"/>
      <c r="R86" s="1184"/>
      <c r="S86" s="1184"/>
      <c r="T86" s="1185"/>
      <c r="U86" s="145" t="s">
        <v>1791</v>
      </c>
      <c r="V86" s="847" t="s">
        <v>292</v>
      </c>
      <c r="W86" s="848"/>
      <c r="X86" s="848"/>
      <c r="Y86" s="848"/>
      <c r="Z86" s="849"/>
      <c r="AA86" s="802" t="s">
        <v>293</v>
      </c>
      <c r="AB86" s="955"/>
      <c r="AC86" s="955"/>
      <c r="AD86" s="606">
        <v>3</v>
      </c>
      <c r="AE86" s="578" t="s">
        <v>680</v>
      </c>
      <c r="AF86" s="866"/>
      <c r="AG86" s="867"/>
      <c r="AH86" s="868"/>
      <c r="AI86" s="866"/>
      <c r="AJ86" s="867"/>
      <c r="AK86" s="868"/>
      <c r="AL86" s="238"/>
      <c r="AM86" s="25"/>
      <c r="AN86" s="24" t="str">
        <f t="shared" si="3"/>
        <v>■</v>
      </c>
      <c r="AO86" s="24"/>
    </row>
    <row r="87" spans="1:41" s="457" customFormat="1" ht="13.5" customHeight="1">
      <c r="A87" s="36" t="str">
        <f t="shared" si="4"/>
        <v>RE</v>
      </c>
      <c r="B87" s="32"/>
      <c r="C87" s="802">
        <v>28</v>
      </c>
      <c r="D87" s="803"/>
      <c r="E87" s="1183" t="s">
        <v>1792</v>
      </c>
      <c r="F87" s="1184"/>
      <c r="G87" s="1184"/>
      <c r="H87" s="1184"/>
      <c r="I87" s="1184"/>
      <c r="J87" s="1184"/>
      <c r="K87" s="1184"/>
      <c r="L87" s="1184"/>
      <c r="M87" s="1184"/>
      <c r="N87" s="1184"/>
      <c r="O87" s="1184"/>
      <c r="P87" s="1184"/>
      <c r="Q87" s="1184"/>
      <c r="R87" s="1184"/>
      <c r="S87" s="1184"/>
      <c r="T87" s="1185"/>
      <c r="U87" s="145" t="s">
        <v>1793</v>
      </c>
      <c r="V87" s="847" t="s">
        <v>292</v>
      </c>
      <c r="W87" s="848"/>
      <c r="X87" s="848"/>
      <c r="Y87" s="848"/>
      <c r="Z87" s="849"/>
      <c r="AA87" s="802" t="s">
        <v>293</v>
      </c>
      <c r="AB87" s="955"/>
      <c r="AC87" s="955"/>
      <c r="AD87" s="606">
        <v>3</v>
      </c>
      <c r="AE87" s="578" t="s">
        <v>680</v>
      </c>
      <c r="AF87" s="866"/>
      <c r="AG87" s="867"/>
      <c r="AH87" s="868"/>
      <c r="AI87" s="866"/>
      <c r="AJ87" s="867"/>
      <c r="AK87" s="868"/>
      <c r="AL87" s="238"/>
      <c r="AM87" s="25"/>
      <c r="AN87" s="24" t="str">
        <f t="shared" si="3"/>
        <v>■</v>
      </c>
      <c r="AO87" s="24"/>
    </row>
    <row r="88" spans="1:41" s="457" customFormat="1" ht="13.5" customHeight="1">
      <c r="A88" s="36" t="str">
        <f t="shared" si="4"/>
        <v>RE</v>
      </c>
      <c r="B88" s="32"/>
      <c r="C88" s="802">
        <v>29</v>
      </c>
      <c r="D88" s="803"/>
      <c r="E88" s="1183" t="s">
        <v>52</v>
      </c>
      <c r="F88" s="1184"/>
      <c r="G88" s="1184"/>
      <c r="H88" s="1184"/>
      <c r="I88" s="1184"/>
      <c r="J88" s="1184"/>
      <c r="K88" s="1184"/>
      <c r="L88" s="1184"/>
      <c r="M88" s="1184"/>
      <c r="N88" s="1184"/>
      <c r="O88" s="1184"/>
      <c r="P88" s="1184"/>
      <c r="Q88" s="1184"/>
      <c r="R88" s="1184"/>
      <c r="S88" s="1184"/>
      <c r="T88" s="1185"/>
      <c r="U88" s="143" t="s">
        <v>52</v>
      </c>
      <c r="V88" s="847" t="s">
        <v>292</v>
      </c>
      <c r="W88" s="848"/>
      <c r="X88" s="848"/>
      <c r="Y88" s="848"/>
      <c r="Z88" s="849"/>
      <c r="AA88" s="802" t="s">
        <v>293</v>
      </c>
      <c r="AB88" s="955"/>
      <c r="AC88" s="955"/>
      <c r="AD88" s="606">
        <v>64</v>
      </c>
      <c r="AE88" s="578" t="s">
        <v>680</v>
      </c>
      <c r="AF88" s="866"/>
      <c r="AG88" s="867"/>
      <c r="AH88" s="868"/>
      <c r="AI88" s="866"/>
      <c r="AJ88" s="867"/>
      <c r="AK88" s="868"/>
      <c r="AL88" s="238"/>
      <c r="AM88" s="25"/>
      <c r="AN88" s="24" t="str">
        <f t="shared" si="3"/>
        <v>■</v>
      </c>
      <c r="AO88" s="24"/>
    </row>
    <row r="89" spans="1:41" s="457" customFormat="1" ht="13.5" customHeight="1">
      <c r="A89" s="36" t="str">
        <f t="shared" si="4"/>
        <v>RE</v>
      </c>
      <c r="B89" s="32"/>
      <c r="C89" s="802">
        <v>30</v>
      </c>
      <c r="D89" s="803"/>
      <c r="E89" s="1183" t="s">
        <v>55</v>
      </c>
      <c r="F89" s="1184"/>
      <c r="G89" s="1184"/>
      <c r="H89" s="1184"/>
      <c r="I89" s="1184"/>
      <c r="J89" s="1184"/>
      <c r="K89" s="1184"/>
      <c r="L89" s="1184"/>
      <c r="M89" s="1184"/>
      <c r="N89" s="1184"/>
      <c r="O89" s="1184"/>
      <c r="P89" s="1184"/>
      <c r="Q89" s="1184"/>
      <c r="R89" s="1184"/>
      <c r="S89" s="1184"/>
      <c r="T89" s="1185"/>
      <c r="U89" s="459" t="s">
        <v>55</v>
      </c>
      <c r="V89" s="847" t="s">
        <v>432</v>
      </c>
      <c r="W89" s="848"/>
      <c r="X89" s="848"/>
      <c r="Y89" s="848"/>
      <c r="Z89" s="849"/>
      <c r="AA89" s="802" t="s">
        <v>293</v>
      </c>
      <c r="AB89" s="955"/>
      <c r="AC89" s="955"/>
      <c r="AD89" s="606">
        <v>64</v>
      </c>
      <c r="AE89" s="578" t="s">
        <v>294</v>
      </c>
      <c r="AF89" s="866"/>
      <c r="AG89" s="867"/>
      <c r="AH89" s="868"/>
      <c r="AI89" s="866"/>
      <c r="AJ89" s="867"/>
      <c r="AK89" s="868"/>
      <c r="AL89" s="238"/>
      <c r="AM89" s="25"/>
      <c r="AN89" s="24" t="str">
        <f t="shared" si="3"/>
        <v>■</v>
      </c>
      <c r="AO89" s="24"/>
    </row>
    <row r="90" spans="1:41" s="457" customFormat="1" ht="13.5" customHeight="1">
      <c r="A90" s="36" t="str">
        <f t="shared" si="4"/>
        <v>RE</v>
      </c>
      <c r="B90" s="32"/>
      <c r="C90" s="802">
        <v>31</v>
      </c>
      <c r="D90" s="803"/>
      <c r="E90" s="1195" t="s">
        <v>1794</v>
      </c>
      <c r="F90" s="1196"/>
      <c r="G90" s="1196"/>
      <c r="H90" s="1196"/>
      <c r="I90" s="1196"/>
      <c r="J90" s="1196"/>
      <c r="K90" s="1196"/>
      <c r="L90" s="1196"/>
      <c r="M90" s="1196"/>
      <c r="N90" s="1196"/>
      <c r="O90" s="1196"/>
      <c r="P90" s="1196"/>
      <c r="Q90" s="1196"/>
      <c r="R90" s="1196"/>
      <c r="S90" s="1196"/>
      <c r="T90" s="1196"/>
      <c r="U90" s="143" t="s">
        <v>1795</v>
      </c>
      <c r="V90" s="847" t="s">
        <v>432</v>
      </c>
      <c r="W90" s="848"/>
      <c r="X90" s="848"/>
      <c r="Y90" s="848"/>
      <c r="Z90" s="849"/>
      <c r="AA90" s="802" t="s">
        <v>293</v>
      </c>
      <c r="AB90" s="955"/>
      <c r="AC90" s="955"/>
      <c r="AD90" s="606">
        <v>7</v>
      </c>
      <c r="AE90" s="578" t="s">
        <v>680</v>
      </c>
      <c r="AF90" s="866"/>
      <c r="AG90" s="867"/>
      <c r="AH90" s="868"/>
      <c r="AI90" s="866"/>
      <c r="AJ90" s="867"/>
      <c r="AK90" s="868"/>
      <c r="AL90" s="101" t="s">
        <v>339</v>
      </c>
      <c r="AM90" s="25"/>
      <c r="AN90" s="24" t="str">
        <f t="shared" si="3"/>
        <v>■</v>
      </c>
      <c r="AO90" s="24"/>
    </row>
    <row r="91" spans="1:41" s="457" customFormat="1" ht="13.5" customHeight="1">
      <c r="A91" s="36" t="str">
        <f t="shared" si="4"/>
        <v>RE</v>
      </c>
      <c r="B91" s="32"/>
      <c r="C91" s="802">
        <v>32</v>
      </c>
      <c r="D91" s="803"/>
      <c r="E91" s="1195" t="s">
        <v>1796</v>
      </c>
      <c r="F91" s="1196"/>
      <c r="G91" s="1196"/>
      <c r="H91" s="1196"/>
      <c r="I91" s="1196"/>
      <c r="J91" s="1196"/>
      <c r="K91" s="1196"/>
      <c r="L91" s="1196"/>
      <c r="M91" s="1196"/>
      <c r="N91" s="1196"/>
      <c r="O91" s="1196"/>
      <c r="P91" s="1196"/>
      <c r="Q91" s="1196"/>
      <c r="R91" s="1196"/>
      <c r="S91" s="1196"/>
      <c r="T91" s="1196"/>
      <c r="U91" s="143" t="s">
        <v>1797</v>
      </c>
      <c r="V91" s="847" t="s">
        <v>432</v>
      </c>
      <c r="W91" s="848"/>
      <c r="X91" s="848"/>
      <c r="Y91" s="848"/>
      <c r="Z91" s="849"/>
      <c r="AA91" s="802" t="s">
        <v>293</v>
      </c>
      <c r="AB91" s="955"/>
      <c r="AC91" s="955"/>
      <c r="AD91" s="606">
        <v>5</v>
      </c>
      <c r="AE91" s="578" t="s">
        <v>680</v>
      </c>
      <c r="AF91" s="866"/>
      <c r="AG91" s="867"/>
      <c r="AH91" s="868"/>
      <c r="AI91" s="866"/>
      <c r="AJ91" s="867"/>
      <c r="AK91" s="868"/>
      <c r="AL91" s="101" t="s">
        <v>339</v>
      </c>
      <c r="AM91" s="25"/>
      <c r="AN91" s="24" t="str">
        <f t="shared" si="3"/>
        <v>■</v>
      </c>
      <c r="AO91" s="24"/>
    </row>
    <row r="92" spans="1:41" s="457" customFormat="1" ht="13.5" customHeight="1">
      <c r="A92" s="36" t="str">
        <f t="shared" si="4"/>
        <v>RE</v>
      </c>
      <c r="B92" s="32"/>
      <c r="C92" s="802">
        <v>33</v>
      </c>
      <c r="D92" s="803"/>
      <c r="E92" s="1197" t="s">
        <v>1798</v>
      </c>
      <c r="F92" s="1198"/>
      <c r="G92" s="1198"/>
      <c r="H92" s="1198"/>
      <c r="I92" s="1198"/>
      <c r="J92" s="1198"/>
      <c r="K92" s="1198"/>
      <c r="L92" s="1198"/>
      <c r="M92" s="1198"/>
      <c r="N92" s="1198"/>
      <c r="O92" s="1198"/>
      <c r="P92" s="1198"/>
      <c r="Q92" s="1198"/>
      <c r="R92" s="1198"/>
      <c r="S92" s="1198"/>
      <c r="T92" s="1199"/>
      <c r="U92" s="143" t="s">
        <v>1799</v>
      </c>
      <c r="V92" s="847" t="s">
        <v>432</v>
      </c>
      <c r="W92" s="848"/>
      <c r="X92" s="848"/>
      <c r="Y92" s="848"/>
      <c r="Z92" s="849"/>
      <c r="AA92" s="802" t="s">
        <v>293</v>
      </c>
      <c r="AB92" s="955"/>
      <c r="AC92" s="955"/>
      <c r="AD92" s="606">
        <v>1</v>
      </c>
      <c r="AE92" s="578" t="s">
        <v>680</v>
      </c>
      <c r="AF92" s="866"/>
      <c r="AG92" s="867"/>
      <c r="AH92" s="868"/>
      <c r="AI92" s="866"/>
      <c r="AJ92" s="867"/>
      <c r="AK92" s="868"/>
      <c r="AL92" s="101" t="s">
        <v>339</v>
      </c>
      <c r="AM92" s="25"/>
      <c r="AN92" s="24" t="str">
        <f t="shared" si="3"/>
        <v>■</v>
      </c>
      <c r="AO92" s="24"/>
    </row>
    <row r="93" spans="1:41" s="457" customFormat="1" ht="13.5" customHeight="1">
      <c r="A93" s="36" t="str">
        <f t="shared" si="4"/>
        <v>RE</v>
      </c>
      <c r="B93" s="32"/>
      <c r="C93" s="802">
        <v>34</v>
      </c>
      <c r="D93" s="803"/>
      <c r="E93" s="1197" t="s">
        <v>1800</v>
      </c>
      <c r="F93" s="1198"/>
      <c r="G93" s="1198"/>
      <c r="H93" s="1198"/>
      <c r="I93" s="1198"/>
      <c r="J93" s="1198"/>
      <c r="K93" s="1198"/>
      <c r="L93" s="1198"/>
      <c r="M93" s="1198"/>
      <c r="N93" s="1198"/>
      <c r="O93" s="1198"/>
      <c r="P93" s="1198"/>
      <c r="Q93" s="1198"/>
      <c r="R93" s="1198"/>
      <c r="S93" s="1198"/>
      <c r="T93" s="1199"/>
      <c r="U93" s="143" t="s">
        <v>681</v>
      </c>
      <c r="V93" s="847" t="s">
        <v>299</v>
      </c>
      <c r="W93" s="848"/>
      <c r="X93" s="848"/>
      <c r="Y93" s="848"/>
      <c r="Z93" s="849"/>
      <c r="AA93" s="802" t="s">
        <v>293</v>
      </c>
      <c r="AB93" s="955"/>
      <c r="AC93" s="955"/>
      <c r="AD93" s="606">
        <v>2</v>
      </c>
      <c r="AE93" s="578" t="s">
        <v>680</v>
      </c>
      <c r="AF93" s="866"/>
      <c r="AG93" s="867"/>
      <c r="AH93" s="868"/>
      <c r="AI93" s="866"/>
      <c r="AJ93" s="867"/>
      <c r="AK93" s="868"/>
      <c r="AL93" s="101"/>
      <c r="AM93" s="25"/>
      <c r="AN93" s="24" t="str">
        <f t="shared" si="3"/>
        <v>■</v>
      </c>
      <c r="AO93" s="24"/>
    </row>
    <row r="94" spans="1:41">
      <c r="A94" s="36" t="str">
        <f t="shared" si="4"/>
        <v>RE</v>
      </c>
      <c r="B94" s="32"/>
      <c r="V94" s="178"/>
      <c r="W94" s="178"/>
      <c r="X94" s="178"/>
      <c r="Y94" s="178"/>
      <c r="Z94" s="178"/>
      <c r="AD94" s="178"/>
      <c r="AE94" s="178"/>
      <c r="AF94" s="61"/>
      <c r="AG94" s="61"/>
      <c r="AH94" s="61"/>
      <c r="AI94" s="61"/>
      <c r="AJ94" s="61"/>
      <c r="AK94" s="61"/>
    </row>
    <row r="95" spans="1:41">
      <c r="A95" s="36" t="str">
        <f t="shared" si="4"/>
        <v>HO</v>
      </c>
      <c r="B95" s="38"/>
      <c r="C95" s="39" t="s">
        <v>282</v>
      </c>
      <c r="D95" s="40"/>
      <c r="J95" s="31" t="s">
        <v>445</v>
      </c>
      <c r="K95" s="39"/>
      <c r="M95" s="39"/>
      <c r="U95" s="31" t="s">
        <v>1801</v>
      </c>
      <c r="V95" s="178"/>
      <c r="W95" s="178"/>
      <c r="X95" s="178"/>
      <c r="Y95" s="178"/>
      <c r="Z95" s="178"/>
      <c r="AD95" s="178"/>
      <c r="AE95" s="178"/>
      <c r="AF95" s="61"/>
      <c r="AG95" s="61"/>
      <c r="AH95" s="61"/>
      <c r="AI95" s="61"/>
      <c r="AJ95" s="61"/>
      <c r="AK95" s="61"/>
    </row>
    <row r="96" spans="1:41" ht="12" customHeight="1">
      <c r="A96" s="36" t="str">
        <f t="shared" si="4"/>
        <v>HO</v>
      </c>
      <c r="B96" s="20"/>
      <c r="C96" s="841" t="s">
        <v>85</v>
      </c>
      <c r="D96" s="983"/>
      <c r="E96" s="841" t="s">
        <v>285</v>
      </c>
      <c r="F96" s="842"/>
      <c r="G96" s="842"/>
      <c r="H96" s="842"/>
      <c r="I96" s="842"/>
      <c r="J96" s="842"/>
      <c r="K96" s="842"/>
      <c r="L96" s="842"/>
      <c r="M96" s="842"/>
      <c r="N96" s="842"/>
      <c r="O96" s="842"/>
      <c r="P96" s="842"/>
      <c r="Q96" s="842"/>
      <c r="R96" s="842"/>
      <c r="S96" s="842"/>
      <c r="T96" s="842"/>
      <c r="U96" s="1153" t="s">
        <v>286</v>
      </c>
      <c r="V96" s="841" t="s">
        <v>287</v>
      </c>
      <c r="W96" s="842"/>
      <c r="X96" s="842"/>
      <c r="Y96" s="842"/>
      <c r="Z96" s="1001"/>
      <c r="AA96" s="841" t="s">
        <v>876</v>
      </c>
      <c r="AB96" s="842"/>
      <c r="AC96" s="843"/>
      <c r="AD96" s="850" t="s">
        <v>289</v>
      </c>
      <c r="AE96" s="851"/>
      <c r="AF96" s="881" t="s">
        <v>88</v>
      </c>
      <c r="AG96" s="882"/>
      <c r="AH96" s="883"/>
      <c r="AI96" s="881" t="s">
        <v>89</v>
      </c>
      <c r="AJ96" s="882"/>
      <c r="AK96" s="883"/>
      <c r="AL96" s="915" t="s">
        <v>90</v>
      </c>
    </row>
    <row r="97" spans="1:40" ht="12" customHeight="1">
      <c r="A97" s="36" t="str">
        <f t="shared" si="4"/>
        <v>HO</v>
      </c>
      <c r="B97" s="20"/>
      <c r="C97" s="984"/>
      <c r="D97" s="985"/>
      <c r="E97" s="844"/>
      <c r="F97" s="845"/>
      <c r="G97" s="845"/>
      <c r="H97" s="845"/>
      <c r="I97" s="845"/>
      <c r="J97" s="845"/>
      <c r="K97" s="845"/>
      <c r="L97" s="845"/>
      <c r="M97" s="845"/>
      <c r="N97" s="845"/>
      <c r="O97" s="845"/>
      <c r="P97" s="845"/>
      <c r="Q97" s="845"/>
      <c r="R97" s="845"/>
      <c r="S97" s="845"/>
      <c r="T97" s="845"/>
      <c r="U97" s="1154"/>
      <c r="V97" s="1002"/>
      <c r="W97" s="1003"/>
      <c r="X97" s="1003"/>
      <c r="Y97" s="1003"/>
      <c r="Z97" s="1004"/>
      <c r="AA97" s="844"/>
      <c r="AB97" s="845"/>
      <c r="AC97" s="846"/>
      <c r="AD97" s="852"/>
      <c r="AE97" s="853"/>
      <c r="AF97" s="884"/>
      <c r="AG97" s="885"/>
      <c r="AH97" s="886"/>
      <c r="AI97" s="884"/>
      <c r="AJ97" s="885"/>
      <c r="AK97" s="886"/>
      <c r="AL97" s="916"/>
    </row>
    <row r="98" spans="1:40" ht="13.15" customHeight="1">
      <c r="A98" s="36" t="str">
        <f t="shared" si="4"/>
        <v>HO</v>
      </c>
      <c r="B98" s="32"/>
      <c r="C98" s="802">
        <v>1</v>
      </c>
      <c r="D98" s="803"/>
      <c r="E98" s="897" t="s">
        <v>350</v>
      </c>
      <c r="F98" s="898"/>
      <c r="G98" s="898"/>
      <c r="H98" s="898"/>
      <c r="I98" s="898"/>
      <c r="J98" s="898"/>
      <c r="K98" s="898"/>
      <c r="L98" s="898"/>
      <c r="M98" s="898"/>
      <c r="N98" s="898"/>
      <c r="O98" s="898"/>
      <c r="P98" s="898"/>
      <c r="Q98" s="898"/>
      <c r="R98" s="898"/>
      <c r="S98" s="898"/>
      <c r="T98" s="899"/>
      <c r="U98" s="624" t="s">
        <v>1748</v>
      </c>
      <c r="V98" s="1203" t="s">
        <v>292</v>
      </c>
      <c r="W98" s="1204"/>
      <c r="X98" s="1204"/>
      <c r="Y98" s="1204"/>
      <c r="Z98" s="1205"/>
      <c r="AA98" s="802" t="s">
        <v>293</v>
      </c>
      <c r="AB98" s="955"/>
      <c r="AC98" s="955"/>
      <c r="AD98" s="448">
        <v>10</v>
      </c>
      <c r="AE98" s="578" t="s">
        <v>680</v>
      </c>
      <c r="AF98" s="866"/>
      <c r="AG98" s="867"/>
      <c r="AH98" s="868"/>
      <c r="AI98" s="866"/>
      <c r="AJ98" s="867"/>
      <c r="AK98" s="868"/>
      <c r="AL98" s="460"/>
      <c r="AN98" s="24" t="str">
        <f>$P$17</f>
        <v>■</v>
      </c>
    </row>
    <row r="99" spans="1:40" ht="13.15" customHeight="1">
      <c r="A99" s="36" t="str">
        <f t="shared" si="4"/>
        <v>HO</v>
      </c>
      <c r="B99" s="32"/>
      <c r="C99" s="802">
        <v>2</v>
      </c>
      <c r="D99" s="803"/>
      <c r="E99" s="897" t="s">
        <v>351</v>
      </c>
      <c r="F99" s="898"/>
      <c r="G99" s="898"/>
      <c r="H99" s="898"/>
      <c r="I99" s="898"/>
      <c r="J99" s="898"/>
      <c r="K99" s="898"/>
      <c r="L99" s="898"/>
      <c r="M99" s="898"/>
      <c r="N99" s="898"/>
      <c r="O99" s="898"/>
      <c r="P99" s="898"/>
      <c r="Q99" s="898"/>
      <c r="R99" s="898"/>
      <c r="S99" s="898"/>
      <c r="T99" s="899"/>
      <c r="U99" s="624" t="s">
        <v>1749</v>
      </c>
      <c r="V99" s="1203" t="s">
        <v>292</v>
      </c>
      <c r="W99" s="1204"/>
      <c r="X99" s="1204"/>
      <c r="Y99" s="1204"/>
      <c r="Z99" s="1205"/>
      <c r="AA99" s="802" t="s">
        <v>293</v>
      </c>
      <c r="AB99" s="955"/>
      <c r="AC99" s="955"/>
      <c r="AD99" s="448">
        <v>51</v>
      </c>
      <c r="AE99" s="578" t="s">
        <v>680</v>
      </c>
      <c r="AF99" s="866"/>
      <c r="AG99" s="867"/>
      <c r="AH99" s="868"/>
      <c r="AI99" s="866"/>
      <c r="AJ99" s="867"/>
      <c r="AK99" s="868"/>
      <c r="AL99" s="460"/>
      <c r="AN99" s="24" t="str">
        <f t="shared" ref="AN99:AN107" si="5">$P$17</f>
        <v>■</v>
      </c>
    </row>
    <row r="100" spans="1:40" ht="13.15" customHeight="1">
      <c r="A100" s="36" t="str">
        <f t="shared" si="4"/>
        <v>HO</v>
      </c>
      <c r="B100" s="32"/>
      <c r="C100" s="917">
        <v>3</v>
      </c>
      <c r="D100" s="918"/>
      <c r="E100" s="1177" t="s">
        <v>1742</v>
      </c>
      <c r="F100" s="1178"/>
      <c r="G100" s="1178"/>
      <c r="H100" s="1178"/>
      <c r="I100" s="1178"/>
      <c r="J100" s="1178"/>
      <c r="K100" s="1178"/>
      <c r="L100" s="1178"/>
      <c r="M100" s="1178"/>
      <c r="N100" s="1178"/>
      <c r="O100" s="1178"/>
      <c r="P100" s="1178"/>
      <c r="Q100" s="1178"/>
      <c r="R100" s="1178"/>
      <c r="S100" s="1178"/>
      <c r="T100" s="1179"/>
      <c r="U100" s="142" t="s">
        <v>1750</v>
      </c>
      <c r="V100" s="1200" t="s">
        <v>299</v>
      </c>
      <c r="W100" s="1201"/>
      <c r="X100" s="1201"/>
      <c r="Y100" s="1201"/>
      <c r="Z100" s="1202"/>
      <c r="AA100" s="917" t="s">
        <v>300</v>
      </c>
      <c r="AB100" s="1161"/>
      <c r="AC100" s="1161"/>
      <c r="AD100" s="607">
        <v>1</v>
      </c>
      <c r="AE100" s="581">
        <v>0</v>
      </c>
      <c r="AF100" s="863"/>
      <c r="AG100" s="864"/>
      <c r="AH100" s="865"/>
      <c r="AI100" s="863"/>
      <c r="AJ100" s="864"/>
      <c r="AK100" s="865"/>
      <c r="AL100" s="196" t="s">
        <v>301</v>
      </c>
      <c r="AN100" s="24" t="str">
        <f t="shared" si="5"/>
        <v>■</v>
      </c>
    </row>
    <row r="101" spans="1:40" ht="13.15" customHeight="1">
      <c r="A101" s="36" t="str">
        <f t="shared" si="4"/>
        <v>HO</v>
      </c>
      <c r="B101" s="32"/>
      <c r="C101" s="802">
        <v>4</v>
      </c>
      <c r="D101" s="803"/>
      <c r="E101" s="1186" t="s">
        <v>302</v>
      </c>
      <c r="F101" s="1187"/>
      <c r="G101" s="1187"/>
      <c r="H101" s="1187"/>
      <c r="I101" s="1187"/>
      <c r="J101" s="1187"/>
      <c r="K101" s="1187"/>
      <c r="L101" s="1187"/>
      <c r="M101" s="1187"/>
      <c r="N101" s="1187"/>
      <c r="O101" s="1187"/>
      <c r="P101" s="1187"/>
      <c r="Q101" s="1187"/>
      <c r="R101" s="1187"/>
      <c r="S101" s="1187"/>
      <c r="T101" s="1188"/>
      <c r="U101" s="143" t="s">
        <v>1751</v>
      </c>
      <c r="V101" s="1203" t="s">
        <v>1752</v>
      </c>
      <c r="W101" s="1204"/>
      <c r="X101" s="1204"/>
      <c r="Y101" s="1204"/>
      <c r="Z101" s="1205"/>
      <c r="AA101" s="802" t="s">
        <v>300</v>
      </c>
      <c r="AB101" s="955"/>
      <c r="AC101" s="955"/>
      <c r="AD101" s="606">
        <v>1</v>
      </c>
      <c r="AE101" s="578">
        <v>0</v>
      </c>
      <c r="AF101" s="866"/>
      <c r="AG101" s="867"/>
      <c r="AH101" s="868"/>
      <c r="AI101" s="866"/>
      <c r="AJ101" s="867"/>
      <c r="AK101" s="868"/>
      <c r="AL101" s="101"/>
      <c r="AN101" s="24" t="str">
        <f t="shared" si="5"/>
        <v>■</v>
      </c>
    </row>
    <row r="102" spans="1:40" ht="13.5" customHeight="1">
      <c r="A102" s="36" t="str">
        <f t="shared" si="4"/>
        <v>HO</v>
      </c>
      <c r="B102" s="32"/>
      <c r="C102" s="802">
        <v>5</v>
      </c>
      <c r="D102" s="803"/>
      <c r="E102" s="1183" t="s">
        <v>304</v>
      </c>
      <c r="F102" s="1184"/>
      <c r="G102" s="1184"/>
      <c r="H102" s="1184"/>
      <c r="I102" s="1184"/>
      <c r="J102" s="1184"/>
      <c r="K102" s="1184"/>
      <c r="L102" s="1184"/>
      <c r="M102" s="1184"/>
      <c r="N102" s="1184"/>
      <c r="O102" s="1184"/>
      <c r="P102" s="1184"/>
      <c r="Q102" s="1184"/>
      <c r="R102" s="1184"/>
      <c r="S102" s="1184"/>
      <c r="T102" s="1185"/>
      <c r="U102" s="143" t="s">
        <v>1753</v>
      </c>
      <c r="V102" s="1203" t="s">
        <v>292</v>
      </c>
      <c r="W102" s="1204"/>
      <c r="X102" s="1204"/>
      <c r="Y102" s="1204"/>
      <c r="Z102" s="1205"/>
      <c r="AA102" s="802" t="s">
        <v>293</v>
      </c>
      <c r="AB102" s="955"/>
      <c r="AC102" s="955"/>
      <c r="AD102" s="606">
        <v>2</v>
      </c>
      <c r="AE102" s="578" t="s">
        <v>680</v>
      </c>
      <c r="AF102" s="866"/>
      <c r="AG102" s="867"/>
      <c r="AH102" s="868"/>
      <c r="AI102" s="866"/>
      <c r="AJ102" s="867"/>
      <c r="AK102" s="868"/>
      <c r="AL102" s="101"/>
      <c r="AN102" s="24" t="str">
        <f t="shared" si="5"/>
        <v>■</v>
      </c>
    </row>
    <row r="103" spans="1:40" ht="13.5" customHeight="1">
      <c r="A103" s="36" t="str">
        <f t="shared" si="4"/>
        <v>HO</v>
      </c>
      <c r="B103" s="32"/>
      <c r="C103" s="917">
        <v>6</v>
      </c>
      <c r="D103" s="918"/>
      <c r="E103" s="1180" t="s">
        <v>447</v>
      </c>
      <c r="F103" s="1181"/>
      <c r="G103" s="1181"/>
      <c r="H103" s="1181"/>
      <c r="I103" s="1181"/>
      <c r="J103" s="1181"/>
      <c r="K103" s="1181"/>
      <c r="L103" s="1181"/>
      <c r="M103" s="1181"/>
      <c r="N103" s="1181"/>
      <c r="O103" s="1181"/>
      <c r="P103" s="1181"/>
      <c r="Q103" s="1181"/>
      <c r="R103" s="1181"/>
      <c r="S103" s="1181"/>
      <c r="T103" s="1182"/>
      <c r="U103" s="142" t="s">
        <v>1802</v>
      </c>
      <c r="V103" s="1200" t="s">
        <v>292</v>
      </c>
      <c r="W103" s="1201"/>
      <c r="X103" s="1201"/>
      <c r="Y103" s="1201"/>
      <c r="Z103" s="1202"/>
      <c r="AA103" s="917" t="s">
        <v>293</v>
      </c>
      <c r="AB103" s="1161"/>
      <c r="AC103" s="1161"/>
      <c r="AD103" s="607">
        <v>8</v>
      </c>
      <c r="AE103" s="581" t="s">
        <v>680</v>
      </c>
      <c r="AF103" s="863"/>
      <c r="AG103" s="864"/>
      <c r="AH103" s="865"/>
      <c r="AI103" s="863"/>
      <c r="AJ103" s="864"/>
      <c r="AK103" s="865"/>
      <c r="AL103" s="241" t="s">
        <v>301</v>
      </c>
      <c r="AN103" s="24" t="str">
        <f t="shared" si="5"/>
        <v>■</v>
      </c>
    </row>
    <row r="104" spans="1:40" ht="13.5" customHeight="1">
      <c r="A104" s="36" t="str">
        <f t="shared" si="4"/>
        <v>HO</v>
      </c>
      <c r="B104" s="32"/>
      <c r="C104" s="917">
        <v>7</v>
      </c>
      <c r="D104" s="918"/>
      <c r="E104" s="1180" t="s">
        <v>1803</v>
      </c>
      <c r="F104" s="1181"/>
      <c r="G104" s="1181"/>
      <c r="H104" s="1181"/>
      <c r="I104" s="1181"/>
      <c r="J104" s="1181"/>
      <c r="K104" s="1181"/>
      <c r="L104" s="1181"/>
      <c r="M104" s="1181"/>
      <c r="N104" s="1181"/>
      <c r="O104" s="1181"/>
      <c r="P104" s="1181"/>
      <c r="Q104" s="1181"/>
      <c r="R104" s="1181"/>
      <c r="S104" s="1181"/>
      <c r="T104" s="1182"/>
      <c r="U104" s="142" t="s">
        <v>1804</v>
      </c>
      <c r="V104" s="1200" t="s">
        <v>292</v>
      </c>
      <c r="W104" s="1201"/>
      <c r="X104" s="1201"/>
      <c r="Y104" s="1201"/>
      <c r="Z104" s="1202"/>
      <c r="AA104" s="917" t="s">
        <v>293</v>
      </c>
      <c r="AB104" s="1161"/>
      <c r="AC104" s="1161"/>
      <c r="AD104" s="607">
        <v>8</v>
      </c>
      <c r="AE104" s="581" t="s">
        <v>680</v>
      </c>
      <c r="AF104" s="863"/>
      <c r="AG104" s="864"/>
      <c r="AH104" s="865"/>
      <c r="AI104" s="863"/>
      <c r="AJ104" s="864"/>
      <c r="AK104" s="865"/>
      <c r="AL104" s="241" t="s">
        <v>301</v>
      </c>
      <c r="AN104" s="24" t="str">
        <f t="shared" si="5"/>
        <v>■</v>
      </c>
    </row>
    <row r="105" spans="1:40" ht="13.5" customHeight="1">
      <c r="A105" s="36" t="str">
        <f t="shared" si="4"/>
        <v>HO</v>
      </c>
      <c r="B105" s="32"/>
      <c r="C105" s="802">
        <v>8</v>
      </c>
      <c r="D105" s="803"/>
      <c r="E105" s="1183" t="s">
        <v>1805</v>
      </c>
      <c r="F105" s="1184"/>
      <c r="G105" s="1184"/>
      <c r="H105" s="1184"/>
      <c r="I105" s="1184"/>
      <c r="J105" s="1184"/>
      <c r="K105" s="1184"/>
      <c r="L105" s="1184"/>
      <c r="M105" s="1184"/>
      <c r="N105" s="1184"/>
      <c r="O105" s="1184"/>
      <c r="P105" s="1184"/>
      <c r="Q105" s="1184"/>
      <c r="R105" s="1184"/>
      <c r="S105" s="1184"/>
      <c r="T105" s="1185"/>
      <c r="U105" s="143" t="s">
        <v>1806</v>
      </c>
      <c r="V105" s="1203" t="s">
        <v>674</v>
      </c>
      <c r="W105" s="1204"/>
      <c r="X105" s="1204"/>
      <c r="Y105" s="1204"/>
      <c r="Z105" s="1205"/>
      <c r="AA105" s="802" t="s">
        <v>293</v>
      </c>
      <c r="AB105" s="955"/>
      <c r="AC105" s="955"/>
      <c r="AD105" s="606">
        <v>8</v>
      </c>
      <c r="AE105" s="578" t="s">
        <v>680</v>
      </c>
      <c r="AF105" s="866"/>
      <c r="AG105" s="867"/>
      <c r="AH105" s="868"/>
      <c r="AI105" s="866"/>
      <c r="AJ105" s="867"/>
      <c r="AK105" s="868"/>
      <c r="AL105" s="101" t="s">
        <v>339</v>
      </c>
      <c r="AN105" s="24" t="str">
        <f t="shared" si="5"/>
        <v>■</v>
      </c>
    </row>
    <row r="106" spans="1:40" ht="13.5" customHeight="1">
      <c r="A106" s="36" t="str">
        <f t="shared" si="4"/>
        <v>HO</v>
      </c>
      <c r="B106" s="32"/>
      <c r="C106" s="802">
        <v>9</v>
      </c>
      <c r="D106" s="803"/>
      <c r="E106" s="1183" t="s">
        <v>1807</v>
      </c>
      <c r="F106" s="1184"/>
      <c r="G106" s="1184"/>
      <c r="H106" s="1184"/>
      <c r="I106" s="1184"/>
      <c r="J106" s="1184"/>
      <c r="K106" s="1184"/>
      <c r="L106" s="1184"/>
      <c r="M106" s="1184"/>
      <c r="N106" s="1184"/>
      <c r="O106" s="1184"/>
      <c r="P106" s="1184"/>
      <c r="Q106" s="1184"/>
      <c r="R106" s="1184"/>
      <c r="S106" s="1184"/>
      <c r="T106" s="1185"/>
      <c r="U106" s="143" t="s">
        <v>1808</v>
      </c>
      <c r="V106" s="1203" t="s">
        <v>299</v>
      </c>
      <c r="W106" s="1204"/>
      <c r="X106" s="1204"/>
      <c r="Y106" s="1204"/>
      <c r="Z106" s="1205"/>
      <c r="AA106" s="446" t="s">
        <v>300</v>
      </c>
      <c r="AB106" s="446"/>
      <c r="AC106" s="446"/>
      <c r="AD106" s="606">
        <v>2</v>
      </c>
      <c r="AE106" s="578">
        <v>0</v>
      </c>
      <c r="AF106" s="866"/>
      <c r="AG106" s="867"/>
      <c r="AH106" s="868"/>
      <c r="AI106" s="866"/>
      <c r="AJ106" s="867"/>
      <c r="AK106" s="868"/>
      <c r="AL106" s="101"/>
      <c r="AN106" s="24" t="str">
        <f t="shared" si="5"/>
        <v>■</v>
      </c>
    </row>
    <row r="107" spans="1:40" ht="13.5" customHeight="1">
      <c r="A107" s="36" t="str">
        <f t="shared" si="4"/>
        <v>HO</v>
      </c>
      <c r="B107" s="32"/>
      <c r="C107" s="802">
        <v>10</v>
      </c>
      <c r="D107" s="803"/>
      <c r="E107" s="1183" t="s">
        <v>1809</v>
      </c>
      <c r="F107" s="1184"/>
      <c r="G107" s="1184"/>
      <c r="H107" s="1184"/>
      <c r="I107" s="1184"/>
      <c r="J107" s="1184"/>
      <c r="K107" s="1184"/>
      <c r="L107" s="1184"/>
      <c r="M107" s="1184"/>
      <c r="N107" s="1184"/>
      <c r="O107" s="1184"/>
      <c r="P107" s="1184"/>
      <c r="Q107" s="1184"/>
      <c r="R107" s="1184"/>
      <c r="S107" s="1184"/>
      <c r="T107" s="1185"/>
      <c r="U107" s="143" t="s">
        <v>1810</v>
      </c>
      <c r="V107" s="1203" t="s">
        <v>299</v>
      </c>
      <c r="W107" s="1204"/>
      <c r="X107" s="1204"/>
      <c r="Y107" s="1204"/>
      <c r="Z107" s="1205"/>
      <c r="AA107" s="446" t="s">
        <v>300</v>
      </c>
      <c r="AB107" s="446"/>
      <c r="AC107" s="446"/>
      <c r="AD107" s="606">
        <v>8</v>
      </c>
      <c r="AE107" s="578">
        <v>0</v>
      </c>
      <c r="AF107" s="866"/>
      <c r="AG107" s="867"/>
      <c r="AH107" s="868"/>
      <c r="AI107" s="866"/>
      <c r="AJ107" s="867"/>
      <c r="AK107" s="868"/>
      <c r="AL107" s="101"/>
      <c r="AN107" s="24" t="str">
        <f t="shared" si="5"/>
        <v>■</v>
      </c>
    </row>
    <row r="108" spans="1:40" ht="13.5" customHeight="1">
      <c r="A108" s="36" t="str">
        <f t="shared" si="4"/>
        <v>HO</v>
      </c>
      <c r="B108" s="38"/>
      <c r="C108" s="802">
        <v>11</v>
      </c>
      <c r="D108" s="803"/>
      <c r="E108" s="1183" t="s">
        <v>461</v>
      </c>
      <c r="F108" s="1184"/>
      <c r="G108" s="1184"/>
      <c r="H108" s="1184"/>
      <c r="I108" s="1184"/>
      <c r="J108" s="1184"/>
      <c r="K108" s="1184"/>
      <c r="L108" s="1184"/>
      <c r="M108" s="1184"/>
      <c r="N108" s="1184"/>
      <c r="O108" s="1184"/>
      <c r="P108" s="1184"/>
      <c r="Q108" s="1184"/>
      <c r="R108" s="1184"/>
      <c r="S108" s="1184"/>
      <c r="T108" s="1185"/>
      <c r="U108" s="143" t="s">
        <v>1811</v>
      </c>
      <c r="V108" s="1203" t="s">
        <v>299</v>
      </c>
      <c r="W108" s="1204"/>
      <c r="X108" s="1204"/>
      <c r="Y108" s="1204"/>
      <c r="Z108" s="1205"/>
      <c r="AA108" s="802" t="s">
        <v>293</v>
      </c>
      <c r="AB108" s="955"/>
      <c r="AC108" s="955"/>
      <c r="AD108" s="606">
        <v>1</v>
      </c>
      <c r="AE108" s="578" t="s">
        <v>294</v>
      </c>
      <c r="AF108" s="866"/>
      <c r="AG108" s="867"/>
      <c r="AH108" s="868"/>
      <c r="AI108" s="866"/>
      <c r="AJ108" s="867"/>
      <c r="AK108" s="868"/>
      <c r="AL108" s="101"/>
      <c r="AN108" s="24" t="str">
        <f>$P$17</f>
        <v>■</v>
      </c>
    </row>
    <row r="109" spans="1:40" ht="13.5" customHeight="1">
      <c r="A109" s="36" t="str">
        <f t="shared" si="4"/>
        <v>HO</v>
      </c>
      <c r="B109" s="32"/>
      <c r="C109" s="802">
        <v>12</v>
      </c>
      <c r="D109" s="803"/>
      <c r="E109" s="1183" t="s">
        <v>1293</v>
      </c>
      <c r="F109" s="1184"/>
      <c r="G109" s="1184"/>
      <c r="H109" s="1184"/>
      <c r="I109" s="1184"/>
      <c r="J109" s="1184"/>
      <c r="K109" s="1184"/>
      <c r="L109" s="1184"/>
      <c r="M109" s="1184"/>
      <c r="N109" s="1184"/>
      <c r="O109" s="1184"/>
      <c r="P109" s="1184"/>
      <c r="Q109" s="1184"/>
      <c r="R109" s="1184"/>
      <c r="S109" s="1184"/>
      <c r="T109" s="1185"/>
      <c r="U109" s="143" t="s">
        <v>1812</v>
      </c>
      <c r="V109" s="1203" t="s">
        <v>299</v>
      </c>
      <c r="W109" s="1204"/>
      <c r="X109" s="1204"/>
      <c r="Y109" s="1204"/>
      <c r="Z109" s="1205"/>
      <c r="AA109" s="446" t="s">
        <v>300</v>
      </c>
      <c r="AB109" s="446"/>
      <c r="AC109" s="446"/>
      <c r="AD109" s="606">
        <v>8</v>
      </c>
      <c r="AE109" s="578">
        <v>0</v>
      </c>
      <c r="AF109" s="866"/>
      <c r="AG109" s="867"/>
      <c r="AH109" s="868"/>
      <c r="AI109" s="866"/>
      <c r="AJ109" s="867"/>
      <c r="AK109" s="868"/>
      <c r="AL109" s="238"/>
      <c r="AN109" s="24" t="str">
        <f t="shared" ref="AN109:AN115" si="6">$P$17</f>
        <v>■</v>
      </c>
    </row>
    <row r="110" spans="1:40" ht="13.5" customHeight="1">
      <c r="A110" s="36" t="str">
        <f t="shared" si="4"/>
        <v>HO</v>
      </c>
      <c r="B110" s="32"/>
      <c r="C110" s="802">
        <v>13</v>
      </c>
      <c r="D110" s="803"/>
      <c r="E110" s="1183" t="s">
        <v>1813</v>
      </c>
      <c r="F110" s="1184"/>
      <c r="G110" s="1184"/>
      <c r="H110" s="1184"/>
      <c r="I110" s="1184"/>
      <c r="J110" s="1184"/>
      <c r="K110" s="1184"/>
      <c r="L110" s="1184"/>
      <c r="M110" s="1184"/>
      <c r="N110" s="1184"/>
      <c r="O110" s="1184"/>
      <c r="P110" s="1184"/>
      <c r="Q110" s="1184"/>
      <c r="R110" s="1184"/>
      <c r="S110" s="1184"/>
      <c r="T110" s="1185"/>
      <c r="U110" s="143" t="s">
        <v>1814</v>
      </c>
      <c r="V110" s="1203" t="s">
        <v>299</v>
      </c>
      <c r="W110" s="1204"/>
      <c r="X110" s="1204"/>
      <c r="Y110" s="1204"/>
      <c r="Z110" s="1205"/>
      <c r="AA110" s="802" t="s">
        <v>293</v>
      </c>
      <c r="AB110" s="955"/>
      <c r="AC110" s="955"/>
      <c r="AD110" s="606">
        <v>1</v>
      </c>
      <c r="AE110" s="578" t="s">
        <v>294</v>
      </c>
      <c r="AF110" s="866"/>
      <c r="AG110" s="867"/>
      <c r="AH110" s="868"/>
      <c r="AI110" s="866"/>
      <c r="AJ110" s="867"/>
      <c r="AK110" s="868"/>
      <c r="AL110" s="101"/>
      <c r="AN110" s="24" t="str">
        <f t="shared" si="6"/>
        <v>■</v>
      </c>
    </row>
    <row r="111" spans="1:40" ht="13.5" customHeight="1">
      <c r="A111" s="36" t="str">
        <f t="shared" si="4"/>
        <v>HO</v>
      </c>
      <c r="B111" s="38"/>
      <c r="C111" s="802">
        <v>14</v>
      </c>
      <c r="D111" s="803"/>
      <c r="E111" s="1183" t="s">
        <v>1815</v>
      </c>
      <c r="F111" s="1184"/>
      <c r="G111" s="1184"/>
      <c r="H111" s="1184"/>
      <c r="I111" s="1184"/>
      <c r="J111" s="1184"/>
      <c r="K111" s="1184"/>
      <c r="L111" s="1184"/>
      <c r="M111" s="1184"/>
      <c r="N111" s="1184"/>
      <c r="O111" s="1184"/>
      <c r="P111" s="1184"/>
      <c r="Q111" s="1184"/>
      <c r="R111" s="1184"/>
      <c r="S111" s="1184"/>
      <c r="T111" s="1185"/>
      <c r="U111" s="143" t="s">
        <v>1816</v>
      </c>
      <c r="V111" s="1203" t="s">
        <v>299</v>
      </c>
      <c r="W111" s="1204"/>
      <c r="X111" s="1204"/>
      <c r="Y111" s="1204"/>
      <c r="Z111" s="1205"/>
      <c r="AA111" s="446" t="s">
        <v>300</v>
      </c>
      <c r="AB111" s="446"/>
      <c r="AC111" s="446"/>
      <c r="AD111" s="606">
        <v>3</v>
      </c>
      <c r="AE111" s="578">
        <v>0</v>
      </c>
      <c r="AF111" s="866"/>
      <c r="AG111" s="867"/>
      <c r="AH111" s="868"/>
      <c r="AI111" s="866"/>
      <c r="AJ111" s="867"/>
      <c r="AK111" s="868"/>
      <c r="AL111" s="101"/>
      <c r="AN111" s="24" t="str">
        <f t="shared" si="6"/>
        <v>■</v>
      </c>
    </row>
    <row r="112" spans="1:40" ht="13.5" customHeight="1">
      <c r="A112" s="36" t="str">
        <f t="shared" si="4"/>
        <v>HO</v>
      </c>
      <c r="B112" s="32"/>
      <c r="C112" s="802">
        <v>15</v>
      </c>
      <c r="D112" s="803"/>
      <c r="E112" s="1183" t="s">
        <v>1817</v>
      </c>
      <c r="F112" s="1184"/>
      <c r="G112" s="1184"/>
      <c r="H112" s="1184"/>
      <c r="I112" s="1184"/>
      <c r="J112" s="1184"/>
      <c r="K112" s="1184"/>
      <c r="L112" s="1184"/>
      <c r="M112" s="1184"/>
      <c r="N112" s="1184"/>
      <c r="O112" s="1184"/>
      <c r="P112" s="1184"/>
      <c r="Q112" s="1184"/>
      <c r="R112" s="1184"/>
      <c r="S112" s="1184"/>
      <c r="T112" s="1185"/>
      <c r="U112" s="143" t="s">
        <v>1818</v>
      </c>
      <c r="V112" s="1203" t="s">
        <v>299</v>
      </c>
      <c r="W112" s="1204"/>
      <c r="X112" s="1204"/>
      <c r="Y112" s="1204"/>
      <c r="Z112" s="1205"/>
      <c r="AA112" s="446" t="s">
        <v>300</v>
      </c>
      <c r="AB112" s="446"/>
      <c r="AC112" s="446"/>
      <c r="AD112" s="606">
        <v>6</v>
      </c>
      <c r="AE112" s="578">
        <v>0</v>
      </c>
      <c r="AF112" s="866"/>
      <c r="AG112" s="867"/>
      <c r="AH112" s="868"/>
      <c r="AI112" s="866"/>
      <c r="AJ112" s="867"/>
      <c r="AK112" s="868"/>
      <c r="AL112" s="101"/>
      <c r="AN112" s="24" t="str">
        <f t="shared" si="6"/>
        <v>■</v>
      </c>
    </row>
    <row r="113" spans="1:40" ht="13.5" customHeight="1">
      <c r="A113" s="36" t="str">
        <f t="shared" si="4"/>
        <v>HO</v>
      </c>
      <c r="B113" s="32"/>
      <c r="C113" s="802">
        <v>16</v>
      </c>
      <c r="D113" s="803"/>
      <c r="E113" s="1183" t="s">
        <v>1745</v>
      </c>
      <c r="F113" s="1184"/>
      <c r="G113" s="1184"/>
      <c r="H113" s="1184"/>
      <c r="I113" s="1184"/>
      <c r="J113" s="1184"/>
      <c r="K113" s="1184"/>
      <c r="L113" s="1184"/>
      <c r="M113" s="1184"/>
      <c r="N113" s="1184"/>
      <c r="O113" s="1184"/>
      <c r="P113" s="1184"/>
      <c r="Q113" s="1184"/>
      <c r="R113" s="1184"/>
      <c r="S113" s="1184"/>
      <c r="T113" s="1185"/>
      <c r="U113" s="143" t="s">
        <v>1764</v>
      </c>
      <c r="V113" s="1203" t="s">
        <v>299</v>
      </c>
      <c r="W113" s="1204"/>
      <c r="X113" s="1204"/>
      <c r="Y113" s="1204"/>
      <c r="Z113" s="1205"/>
      <c r="AA113" s="802" t="s">
        <v>293</v>
      </c>
      <c r="AB113" s="955"/>
      <c r="AC113" s="955"/>
      <c r="AD113" s="606">
        <v>6</v>
      </c>
      <c r="AE113" s="578" t="s">
        <v>294</v>
      </c>
      <c r="AF113" s="866"/>
      <c r="AG113" s="867"/>
      <c r="AH113" s="868"/>
      <c r="AI113" s="866"/>
      <c r="AJ113" s="867"/>
      <c r="AK113" s="868"/>
      <c r="AL113" s="101"/>
      <c r="AN113" s="24" t="str">
        <f t="shared" si="6"/>
        <v>■</v>
      </c>
    </row>
    <row r="114" spans="1:40" ht="13.5" customHeight="1">
      <c r="A114" s="36" t="str">
        <f t="shared" si="4"/>
        <v>HO</v>
      </c>
      <c r="B114" s="32"/>
      <c r="C114" s="802">
        <v>17</v>
      </c>
      <c r="D114" s="803"/>
      <c r="E114" s="1183" t="s">
        <v>1288</v>
      </c>
      <c r="F114" s="1184"/>
      <c r="G114" s="1184"/>
      <c r="H114" s="1184"/>
      <c r="I114" s="1184"/>
      <c r="J114" s="1184"/>
      <c r="K114" s="1184"/>
      <c r="L114" s="1184"/>
      <c r="M114" s="1184"/>
      <c r="N114" s="1184"/>
      <c r="O114" s="1184"/>
      <c r="P114" s="1184"/>
      <c r="Q114" s="1184"/>
      <c r="R114" s="1184"/>
      <c r="S114" s="1184"/>
      <c r="T114" s="1185"/>
      <c r="U114" s="145" t="s">
        <v>1765</v>
      </c>
      <c r="V114" s="1203" t="s">
        <v>299</v>
      </c>
      <c r="W114" s="1204"/>
      <c r="X114" s="1204"/>
      <c r="Y114" s="1204"/>
      <c r="Z114" s="1205"/>
      <c r="AA114" s="802" t="s">
        <v>293</v>
      </c>
      <c r="AB114" s="955"/>
      <c r="AC114" s="955"/>
      <c r="AD114" s="578">
        <v>6</v>
      </c>
      <c r="AE114" s="578" t="s">
        <v>294</v>
      </c>
      <c r="AF114" s="866"/>
      <c r="AG114" s="867"/>
      <c r="AH114" s="868"/>
      <c r="AI114" s="866"/>
      <c r="AJ114" s="867"/>
      <c r="AK114" s="868"/>
      <c r="AL114" s="101"/>
      <c r="AN114" s="24" t="str">
        <f t="shared" si="6"/>
        <v>■</v>
      </c>
    </row>
    <row r="115" spans="1:40" ht="13.5" customHeight="1">
      <c r="A115" s="36" t="str">
        <f t="shared" si="4"/>
        <v>HO</v>
      </c>
      <c r="B115" s="32"/>
      <c r="C115" s="802">
        <v>18</v>
      </c>
      <c r="D115" s="803"/>
      <c r="E115" s="1206" t="s">
        <v>1819</v>
      </c>
      <c r="F115" s="1207"/>
      <c r="G115" s="1207"/>
      <c r="H115" s="1207"/>
      <c r="I115" s="1207"/>
      <c r="J115" s="1207"/>
      <c r="K115" s="1207"/>
      <c r="L115" s="1207"/>
      <c r="M115" s="1207"/>
      <c r="N115" s="1207"/>
      <c r="O115" s="1207"/>
      <c r="P115" s="1207"/>
      <c r="Q115" s="1207"/>
      <c r="R115" s="1207"/>
      <c r="S115" s="1207"/>
      <c r="T115" s="1208"/>
      <c r="U115" s="455" t="s">
        <v>1052</v>
      </c>
      <c r="V115" s="1165" t="s">
        <v>674</v>
      </c>
      <c r="W115" s="1166"/>
      <c r="X115" s="1166"/>
      <c r="Y115" s="1166"/>
      <c r="Z115" s="1209"/>
      <c r="AA115" s="993" t="s">
        <v>293</v>
      </c>
      <c r="AB115" s="994"/>
      <c r="AC115" s="994"/>
      <c r="AD115" s="608">
        <v>2</v>
      </c>
      <c r="AE115" s="596" t="s">
        <v>680</v>
      </c>
      <c r="AF115" s="866"/>
      <c r="AG115" s="867"/>
      <c r="AH115" s="868"/>
      <c r="AI115" s="866"/>
      <c r="AJ115" s="867"/>
      <c r="AK115" s="868"/>
      <c r="AL115" s="101"/>
      <c r="AN115" s="24" t="str">
        <f t="shared" si="6"/>
        <v>■</v>
      </c>
    </row>
    <row r="116" spans="1:40">
      <c r="A116" s="36" t="str">
        <f t="shared" si="4"/>
        <v>HO</v>
      </c>
      <c r="B116" s="52"/>
      <c r="C116" s="672"/>
      <c r="D116" s="599"/>
      <c r="E116" s="71"/>
      <c r="F116" s="71"/>
      <c r="G116" s="71"/>
      <c r="H116" s="71"/>
      <c r="I116" s="71"/>
      <c r="J116" s="71"/>
      <c r="K116" s="71"/>
      <c r="L116" s="71"/>
      <c r="M116" s="71"/>
      <c r="N116" s="71"/>
      <c r="O116" s="71"/>
      <c r="P116" s="71"/>
      <c r="Q116" s="71"/>
      <c r="R116" s="71"/>
      <c r="S116" s="71"/>
      <c r="T116" s="71"/>
      <c r="U116" s="112"/>
      <c r="V116" s="72"/>
      <c r="W116" s="72"/>
      <c r="X116" s="72"/>
      <c r="Y116" s="72"/>
      <c r="Z116" s="72"/>
      <c r="AA116" s="72"/>
      <c r="AB116" s="72"/>
      <c r="AC116" s="72"/>
      <c r="AD116" s="72"/>
      <c r="AE116" s="72"/>
      <c r="AF116" s="73"/>
      <c r="AG116" s="73"/>
      <c r="AH116" s="73"/>
      <c r="AI116" s="593"/>
      <c r="AJ116" s="593"/>
      <c r="AK116" s="593"/>
      <c r="AL116" s="163"/>
      <c r="AM116" s="55"/>
    </row>
    <row r="117" spans="1:40">
      <c r="A117" s="36" t="str">
        <f t="shared" si="4"/>
        <v>KO</v>
      </c>
      <c r="B117" s="420"/>
      <c r="C117" s="490" t="s">
        <v>282</v>
      </c>
      <c r="D117" s="506"/>
      <c r="E117" s="474"/>
      <c r="F117" s="474"/>
      <c r="G117" s="474"/>
      <c r="H117" s="474"/>
      <c r="I117" s="474"/>
      <c r="J117" s="473" t="s">
        <v>474</v>
      </c>
      <c r="K117" s="490"/>
      <c r="L117" s="474"/>
      <c r="M117" s="490"/>
      <c r="N117" s="474"/>
      <c r="O117" s="474"/>
      <c r="P117" s="474"/>
      <c r="Q117" s="474"/>
      <c r="R117" s="474"/>
      <c r="S117" s="474"/>
      <c r="T117" s="474"/>
      <c r="U117" s="473" t="s">
        <v>1820</v>
      </c>
      <c r="V117" s="495"/>
      <c r="W117" s="495"/>
      <c r="X117" s="495"/>
      <c r="Y117" s="495"/>
      <c r="Z117" s="495"/>
      <c r="AA117" s="495"/>
      <c r="AB117" s="495"/>
      <c r="AC117" s="495"/>
      <c r="AD117" s="495"/>
      <c r="AE117" s="495"/>
      <c r="AF117" s="496"/>
      <c r="AG117" s="496"/>
      <c r="AH117" s="496"/>
      <c r="AI117" s="496"/>
      <c r="AJ117" s="496"/>
      <c r="AK117" s="496"/>
      <c r="AL117" s="493"/>
      <c r="AM117" s="573"/>
    </row>
    <row r="118" spans="1:40" ht="12" customHeight="1">
      <c r="A118" s="36" t="str">
        <f t="shared" si="4"/>
        <v>KO</v>
      </c>
      <c r="B118" s="20"/>
      <c r="C118" s="841" t="s">
        <v>85</v>
      </c>
      <c r="D118" s="983"/>
      <c r="E118" s="841" t="s">
        <v>285</v>
      </c>
      <c r="F118" s="842"/>
      <c r="G118" s="842"/>
      <c r="H118" s="842"/>
      <c r="I118" s="842"/>
      <c r="J118" s="842"/>
      <c r="K118" s="842"/>
      <c r="L118" s="842"/>
      <c r="M118" s="842"/>
      <c r="N118" s="842"/>
      <c r="O118" s="842"/>
      <c r="P118" s="842"/>
      <c r="Q118" s="842"/>
      <c r="R118" s="842"/>
      <c r="S118" s="842"/>
      <c r="T118" s="842"/>
      <c r="U118" s="1153" t="s">
        <v>286</v>
      </c>
      <c r="V118" s="841" t="s">
        <v>287</v>
      </c>
      <c r="W118" s="842"/>
      <c r="X118" s="842"/>
      <c r="Y118" s="842"/>
      <c r="Z118" s="1001"/>
      <c r="AA118" s="841" t="s">
        <v>876</v>
      </c>
      <c r="AB118" s="842"/>
      <c r="AC118" s="843"/>
      <c r="AD118" s="850" t="s">
        <v>289</v>
      </c>
      <c r="AE118" s="851"/>
      <c r="AF118" s="881" t="s">
        <v>88</v>
      </c>
      <c r="AG118" s="882"/>
      <c r="AH118" s="883"/>
      <c r="AI118" s="881" t="s">
        <v>89</v>
      </c>
      <c r="AJ118" s="882"/>
      <c r="AK118" s="883"/>
      <c r="AL118" s="915" t="s">
        <v>90</v>
      </c>
    </row>
    <row r="119" spans="1:40" ht="12" customHeight="1">
      <c r="A119" s="36" t="str">
        <f t="shared" si="4"/>
        <v>KO</v>
      </c>
      <c r="B119" s="20"/>
      <c r="C119" s="984"/>
      <c r="D119" s="985"/>
      <c r="E119" s="844"/>
      <c r="F119" s="845"/>
      <c r="G119" s="845"/>
      <c r="H119" s="845"/>
      <c r="I119" s="845"/>
      <c r="J119" s="845"/>
      <c r="K119" s="845"/>
      <c r="L119" s="845"/>
      <c r="M119" s="845"/>
      <c r="N119" s="845"/>
      <c r="O119" s="845"/>
      <c r="P119" s="845"/>
      <c r="Q119" s="845"/>
      <c r="R119" s="845"/>
      <c r="S119" s="845"/>
      <c r="T119" s="845"/>
      <c r="U119" s="1154"/>
      <c r="V119" s="1002"/>
      <c r="W119" s="1003"/>
      <c r="X119" s="1003"/>
      <c r="Y119" s="1003"/>
      <c r="Z119" s="1004"/>
      <c r="AA119" s="844"/>
      <c r="AB119" s="845"/>
      <c r="AC119" s="846"/>
      <c r="AD119" s="852"/>
      <c r="AE119" s="853"/>
      <c r="AF119" s="884"/>
      <c r="AG119" s="885"/>
      <c r="AH119" s="886"/>
      <c r="AI119" s="884"/>
      <c r="AJ119" s="885"/>
      <c r="AK119" s="886"/>
      <c r="AL119" s="916"/>
    </row>
    <row r="120" spans="1:40" ht="13.15" customHeight="1">
      <c r="A120" s="36" t="str">
        <f t="shared" si="4"/>
        <v>KO</v>
      </c>
      <c r="B120" s="32"/>
      <c r="C120" s="802">
        <v>1</v>
      </c>
      <c r="D120" s="803"/>
      <c r="E120" s="897" t="s">
        <v>350</v>
      </c>
      <c r="F120" s="898"/>
      <c r="G120" s="898"/>
      <c r="H120" s="898"/>
      <c r="I120" s="898"/>
      <c r="J120" s="898"/>
      <c r="K120" s="898"/>
      <c r="L120" s="898"/>
      <c r="M120" s="898"/>
      <c r="N120" s="898"/>
      <c r="O120" s="898"/>
      <c r="P120" s="898"/>
      <c r="Q120" s="898"/>
      <c r="R120" s="898"/>
      <c r="S120" s="898"/>
      <c r="T120" s="899"/>
      <c r="U120" s="624" t="s">
        <v>1748</v>
      </c>
      <c r="V120" s="1203" t="s">
        <v>292</v>
      </c>
      <c r="W120" s="1204"/>
      <c r="X120" s="1204"/>
      <c r="Y120" s="1204"/>
      <c r="Z120" s="1205"/>
      <c r="AA120" s="802" t="s">
        <v>293</v>
      </c>
      <c r="AB120" s="955"/>
      <c r="AC120" s="955"/>
      <c r="AD120" s="448">
        <v>10</v>
      </c>
      <c r="AE120" s="578" t="s">
        <v>680</v>
      </c>
      <c r="AF120" s="866"/>
      <c r="AG120" s="867"/>
      <c r="AH120" s="868"/>
      <c r="AI120" s="866"/>
      <c r="AJ120" s="867"/>
      <c r="AK120" s="868"/>
      <c r="AL120" s="238"/>
      <c r="AN120" s="24" t="str">
        <f t="shared" ref="AN120:AN132" si="7">$S$17</f>
        <v>■</v>
      </c>
    </row>
    <row r="121" spans="1:40" ht="13.15" customHeight="1">
      <c r="A121" s="36" t="str">
        <f t="shared" si="4"/>
        <v>KO</v>
      </c>
      <c r="B121" s="32"/>
      <c r="C121" s="802">
        <v>2</v>
      </c>
      <c r="D121" s="803"/>
      <c r="E121" s="897" t="s">
        <v>351</v>
      </c>
      <c r="F121" s="898"/>
      <c r="G121" s="898"/>
      <c r="H121" s="898"/>
      <c r="I121" s="898"/>
      <c r="J121" s="898"/>
      <c r="K121" s="898"/>
      <c r="L121" s="898"/>
      <c r="M121" s="898"/>
      <c r="N121" s="898"/>
      <c r="O121" s="898"/>
      <c r="P121" s="898"/>
      <c r="Q121" s="898"/>
      <c r="R121" s="898"/>
      <c r="S121" s="898"/>
      <c r="T121" s="899"/>
      <c r="U121" s="624" t="s">
        <v>1749</v>
      </c>
      <c r="V121" s="1203" t="s">
        <v>292</v>
      </c>
      <c r="W121" s="1204"/>
      <c r="X121" s="1204"/>
      <c r="Y121" s="1204"/>
      <c r="Z121" s="1205"/>
      <c r="AA121" s="802" t="s">
        <v>293</v>
      </c>
      <c r="AB121" s="955"/>
      <c r="AC121" s="955"/>
      <c r="AD121" s="448">
        <v>51</v>
      </c>
      <c r="AE121" s="578" t="s">
        <v>680</v>
      </c>
      <c r="AF121" s="866"/>
      <c r="AG121" s="867"/>
      <c r="AH121" s="868"/>
      <c r="AI121" s="866"/>
      <c r="AJ121" s="867"/>
      <c r="AK121" s="868"/>
      <c r="AL121" s="238"/>
      <c r="AN121" s="24" t="str">
        <f t="shared" si="7"/>
        <v>■</v>
      </c>
    </row>
    <row r="122" spans="1:40" ht="13.15" customHeight="1">
      <c r="A122" s="36" t="str">
        <f t="shared" si="4"/>
        <v>KO</v>
      </c>
      <c r="B122" s="32"/>
      <c r="C122" s="917">
        <v>3</v>
      </c>
      <c r="D122" s="918"/>
      <c r="E122" s="1177" t="s">
        <v>1742</v>
      </c>
      <c r="F122" s="1178"/>
      <c r="G122" s="1178"/>
      <c r="H122" s="1178"/>
      <c r="I122" s="1178"/>
      <c r="J122" s="1178"/>
      <c r="K122" s="1178"/>
      <c r="L122" s="1178"/>
      <c r="M122" s="1178"/>
      <c r="N122" s="1178"/>
      <c r="O122" s="1178"/>
      <c r="P122" s="1178"/>
      <c r="Q122" s="1178"/>
      <c r="R122" s="1178"/>
      <c r="S122" s="1178"/>
      <c r="T122" s="1179"/>
      <c r="U122" s="142" t="s">
        <v>1750</v>
      </c>
      <c r="V122" s="1200" t="s">
        <v>299</v>
      </c>
      <c r="W122" s="1201"/>
      <c r="X122" s="1201"/>
      <c r="Y122" s="1201"/>
      <c r="Z122" s="1202"/>
      <c r="AA122" s="917" t="s">
        <v>300</v>
      </c>
      <c r="AB122" s="1161"/>
      <c r="AC122" s="1161"/>
      <c r="AD122" s="607">
        <v>1</v>
      </c>
      <c r="AE122" s="581">
        <v>0</v>
      </c>
      <c r="AF122" s="863"/>
      <c r="AG122" s="864"/>
      <c r="AH122" s="865"/>
      <c r="AI122" s="863"/>
      <c r="AJ122" s="864"/>
      <c r="AK122" s="865"/>
      <c r="AL122" s="196" t="s">
        <v>301</v>
      </c>
      <c r="AN122" s="24" t="str">
        <f t="shared" si="7"/>
        <v>■</v>
      </c>
    </row>
    <row r="123" spans="1:40" ht="13.15" customHeight="1">
      <c r="A123" s="36" t="str">
        <f t="shared" si="4"/>
        <v>KO</v>
      </c>
      <c r="B123" s="32"/>
      <c r="C123" s="802">
        <v>4</v>
      </c>
      <c r="D123" s="803"/>
      <c r="E123" s="1186" t="s">
        <v>302</v>
      </c>
      <c r="F123" s="1187"/>
      <c r="G123" s="1187"/>
      <c r="H123" s="1187"/>
      <c r="I123" s="1187"/>
      <c r="J123" s="1187"/>
      <c r="K123" s="1187"/>
      <c r="L123" s="1187"/>
      <c r="M123" s="1187"/>
      <c r="N123" s="1187"/>
      <c r="O123" s="1187"/>
      <c r="P123" s="1187"/>
      <c r="Q123" s="1187"/>
      <c r="R123" s="1187"/>
      <c r="S123" s="1187"/>
      <c r="T123" s="1188"/>
      <c r="U123" s="143" t="s">
        <v>1751</v>
      </c>
      <c r="V123" s="1203" t="s">
        <v>1752</v>
      </c>
      <c r="W123" s="1204"/>
      <c r="X123" s="1204"/>
      <c r="Y123" s="1204"/>
      <c r="Z123" s="1205"/>
      <c r="AA123" s="802" t="s">
        <v>300</v>
      </c>
      <c r="AB123" s="955"/>
      <c r="AC123" s="955"/>
      <c r="AD123" s="606">
        <v>1</v>
      </c>
      <c r="AE123" s="578">
        <v>0</v>
      </c>
      <c r="AF123" s="866"/>
      <c r="AG123" s="867"/>
      <c r="AH123" s="868"/>
      <c r="AI123" s="866"/>
      <c r="AJ123" s="867"/>
      <c r="AK123" s="868"/>
      <c r="AL123" s="101"/>
      <c r="AN123" s="24" t="str">
        <f t="shared" si="7"/>
        <v>■</v>
      </c>
    </row>
    <row r="124" spans="1:40" ht="13.5" customHeight="1">
      <c r="A124" s="36" t="str">
        <f t="shared" si="4"/>
        <v>KO</v>
      </c>
      <c r="B124" s="32"/>
      <c r="C124" s="802">
        <v>5</v>
      </c>
      <c r="D124" s="803"/>
      <c r="E124" s="1183" t="s">
        <v>304</v>
      </c>
      <c r="F124" s="1184"/>
      <c r="G124" s="1184"/>
      <c r="H124" s="1184"/>
      <c r="I124" s="1184"/>
      <c r="J124" s="1184"/>
      <c r="K124" s="1184"/>
      <c r="L124" s="1184"/>
      <c r="M124" s="1184"/>
      <c r="N124" s="1184"/>
      <c r="O124" s="1184"/>
      <c r="P124" s="1184"/>
      <c r="Q124" s="1184"/>
      <c r="R124" s="1184"/>
      <c r="S124" s="1184"/>
      <c r="T124" s="1185"/>
      <c r="U124" s="143" t="s">
        <v>1753</v>
      </c>
      <c r="V124" s="1203" t="s">
        <v>292</v>
      </c>
      <c r="W124" s="1204"/>
      <c r="X124" s="1204"/>
      <c r="Y124" s="1204"/>
      <c r="Z124" s="1205"/>
      <c r="AA124" s="802" t="s">
        <v>293</v>
      </c>
      <c r="AB124" s="955"/>
      <c r="AC124" s="955"/>
      <c r="AD124" s="606">
        <v>2</v>
      </c>
      <c r="AE124" s="578" t="s">
        <v>680</v>
      </c>
      <c r="AF124" s="866"/>
      <c r="AG124" s="867"/>
      <c r="AH124" s="868"/>
      <c r="AI124" s="866"/>
      <c r="AJ124" s="867"/>
      <c r="AK124" s="868"/>
      <c r="AL124" s="101"/>
      <c r="AN124" s="24" t="str">
        <f t="shared" si="7"/>
        <v>■</v>
      </c>
    </row>
    <row r="125" spans="1:40" ht="13.5" customHeight="1">
      <c r="A125" s="36" t="str">
        <f t="shared" si="4"/>
        <v>KO</v>
      </c>
      <c r="B125" s="32"/>
      <c r="C125" s="802">
        <v>6</v>
      </c>
      <c r="D125" s="803"/>
      <c r="E125" s="1183" t="s">
        <v>1821</v>
      </c>
      <c r="F125" s="1184"/>
      <c r="G125" s="1184"/>
      <c r="H125" s="1184"/>
      <c r="I125" s="1184"/>
      <c r="J125" s="1184"/>
      <c r="K125" s="1184"/>
      <c r="L125" s="1184"/>
      <c r="M125" s="1184"/>
      <c r="N125" s="1184"/>
      <c r="O125" s="1184"/>
      <c r="P125" s="1184"/>
      <c r="Q125" s="1184"/>
      <c r="R125" s="1184"/>
      <c r="S125" s="1184"/>
      <c r="T125" s="1185"/>
      <c r="U125" s="143" t="s">
        <v>1822</v>
      </c>
      <c r="V125" s="1203" t="s">
        <v>292</v>
      </c>
      <c r="W125" s="1204"/>
      <c r="X125" s="1204"/>
      <c r="Y125" s="1204"/>
      <c r="Z125" s="1205"/>
      <c r="AA125" s="802" t="s">
        <v>293</v>
      </c>
      <c r="AB125" s="955"/>
      <c r="AC125" s="955"/>
      <c r="AD125" s="606">
        <v>8</v>
      </c>
      <c r="AE125" s="578" t="s">
        <v>680</v>
      </c>
      <c r="AF125" s="866"/>
      <c r="AG125" s="867"/>
      <c r="AH125" s="868"/>
      <c r="AI125" s="866"/>
      <c r="AJ125" s="867"/>
      <c r="AK125" s="868"/>
      <c r="AL125" s="101" t="s">
        <v>339</v>
      </c>
      <c r="AN125" s="24" t="str">
        <f t="shared" si="7"/>
        <v>■</v>
      </c>
    </row>
    <row r="126" spans="1:40" ht="13.5" customHeight="1">
      <c r="A126" s="36" t="str">
        <f t="shared" si="4"/>
        <v>KO</v>
      </c>
      <c r="B126" s="32"/>
      <c r="C126" s="802">
        <v>7</v>
      </c>
      <c r="D126" s="803"/>
      <c r="E126" s="1183" t="s">
        <v>1055</v>
      </c>
      <c r="F126" s="1184"/>
      <c r="G126" s="1184"/>
      <c r="H126" s="1184"/>
      <c r="I126" s="1184"/>
      <c r="J126" s="1184"/>
      <c r="K126" s="1184"/>
      <c r="L126" s="1184"/>
      <c r="M126" s="1184"/>
      <c r="N126" s="1184"/>
      <c r="O126" s="1184"/>
      <c r="P126" s="1184"/>
      <c r="Q126" s="1184"/>
      <c r="R126" s="1184"/>
      <c r="S126" s="1184"/>
      <c r="T126" s="1185"/>
      <c r="U126" s="143" t="s">
        <v>1823</v>
      </c>
      <c r="V126" s="1203" t="s">
        <v>299</v>
      </c>
      <c r="W126" s="1204"/>
      <c r="X126" s="1204"/>
      <c r="Y126" s="1204"/>
      <c r="Z126" s="1205"/>
      <c r="AA126" s="802" t="s">
        <v>293</v>
      </c>
      <c r="AB126" s="955"/>
      <c r="AC126" s="955"/>
      <c r="AD126" s="606">
        <v>1</v>
      </c>
      <c r="AE126" s="578" t="s">
        <v>294</v>
      </c>
      <c r="AF126" s="866"/>
      <c r="AG126" s="867"/>
      <c r="AH126" s="868"/>
      <c r="AI126" s="866"/>
      <c r="AJ126" s="867"/>
      <c r="AK126" s="868"/>
      <c r="AL126" s="101"/>
      <c r="AN126" s="24" t="str">
        <f t="shared" si="7"/>
        <v>■</v>
      </c>
    </row>
    <row r="127" spans="1:40" ht="13.5" customHeight="1">
      <c r="A127" s="36" t="str">
        <f t="shared" si="4"/>
        <v>KO</v>
      </c>
      <c r="B127" s="32"/>
      <c r="C127" s="802">
        <v>8</v>
      </c>
      <c r="D127" s="803"/>
      <c r="E127" s="1183" t="s">
        <v>1807</v>
      </c>
      <c r="F127" s="1184"/>
      <c r="G127" s="1184"/>
      <c r="H127" s="1184"/>
      <c r="I127" s="1184"/>
      <c r="J127" s="1184"/>
      <c r="K127" s="1184"/>
      <c r="L127" s="1184"/>
      <c r="M127" s="1184"/>
      <c r="N127" s="1184"/>
      <c r="O127" s="1184"/>
      <c r="P127" s="1184"/>
      <c r="Q127" s="1184"/>
      <c r="R127" s="1184"/>
      <c r="S127" s="1184"/>
      <c r="T127" s="1185"/>
      <c r="U127" s="143" t="s">
        <v>1808</v>
      </c>
      <c r="V127" s="1203" t="s">
        <v>299</v>
      </c>
      <c r="W127" s="1204"/>
      <c r="X127" s="1204"/>
      <c r="Y127" s="1204"/>
      <c r="Z127" s="1205"/>
      <c r="AA127" s="446" t="s">
        <v>300</v>
      </c>
      <c r="AB127" s="446"/>
      <c r="AC127" s="446"/>
      <c r="AD127" s="606">
        <v>2</v>
      </c>
      <c r="AE127" s="578">
        <v>0</v>
      </c>
      <c r="AF127" s="866"/>
      <c r="AG127" s="867"/>
      <c r="AH127" s="868"/>
      <c r="AI127" s="866"/>
      <c r="AJ127" s="867"/>
      <c r="AK127" s="868"/>
      <c r="AL127" s="101"/>
      <c r="AN127" s="24" t="str">
        <f t="shared" si="7"/>
        <v>■</v>
      </c>
    </row>
    <row r="128" spans="1:40" ht="13.5" customHeight="1">
      <c r="A128" s="36" t="str">
        <f t="shared" si="4"/>
        <v>KO</v>
      </c>
      <c r="B128" s="32"/>
      <c r="C128" s="802">
        <v>9</v>
      </c>
      <c r="D128" s="803"/>
      <c r="E128" s="1183" t="s">
        <v>1809</v>
      </c>
      <c r="F128" s="1184"/>
      <c r="G128" s="1184"/>
      <c r="H128" s="1184"/>
      <c r="I128" s="1184"/>
      <c r="J128" s="1184"/>
      <c r="K128" s="1184"/>
      <c r="L128" s="1184"/>
      <c r="M128" s="1184"/>
      <c r="N128" s="1184"/>
      <c r="O128" s="1184"/>
      <c r="P128" s="1184"/>
      <c r="Q128" s="1184"/>
      <c r="R128" s="1184"/>
      <c r="S128" s="1184"/>
      <c r="T128" s="1185"/>
      <c r="U128" s="143" t="s">
        <v>1810</v>
      </c>
      <c r="V128" s="1203" t="s">
        <v>299</v>
      </c>
      <c r="W128" s="1204"/>
      <c r="X128" s="1204"/>
      <c r="Y128" s="1204"/>
      <c r="Z128" s="1205"/>
      <c r="AA128" s="446" t="s">
        <v>300</v>
      </c>
      <c r="AB128" s="446"/>
      <c r="AC128" s="446"/>
      <c r="AD128" s="606">
        <v>8</v>
      </c>
      <c r="AE128" s="578">
        <v>0</v>
      </c>
      <c r="AF128" s="866"/>
      <c r="AG128" s="867"/>
      <c r="AH128" s="868"/>
      <c r="AI128" s="866"/>
      <c r="AJ128" s="867"/>
      <c r="AK128" s="868"/>
      <c r="AL128" s="101"/>
      <c r="AN128" s="24" t="str">
        <f t="shared" si="7"/>
        <v>■</v>
      </c>
    </row>
    <row r="129" spans="1:40" ht="13.5" customHeight="1">
      <c r="A129" s="36" t="str">
        <f t="shared" si="4"/>
        <v>KO</v>
      </c>
      <c r="B129" s="38"/>
      <c r="C129" s="802">
        <v>10</v>
      </c>
      <c r="D129" s="803"/>
      <c r="E129" s="1189" t="s">
        <v>1297</v>
      </c>
      <c r="F129" s="1190"/>
      <c r="G129" s="1190"/>
      <c r="H129" s="1190"/>
      <c r="I129" s="1190"/>
      <c r="J129" s="1190"/>
      <c r="K129" s="1190"/>
      <c r="L129" s="1190"/>
      <c r="M129" s="1190"/>
      <c r="N129" s="1190"/>
      <c r="O129" s="1190"/>
      <c r="P129" s="1190"/>
      <c r="Q129" s="1190"/>
      <c r="R129" s="1190"/>
      <c r="S129" s="1190"/>
      <c r="T129" s="1191"/>
      <c r="U129" s="143" t="s">
        <v>1812</v>
      </c>
      <c r="V129" s="1203" t="s">
        <v>299</v>
      </c>
      <c r="W129" s="1204"/>
      <c r="X129" s="1204"/>
      <c r="Y129" s="1204"/>
      <c r="Z129" s="1205"/>
      <c r="AA129" s="446" t="s">
        <v>300</v>
      </c>
      <c r="AB129" s="446"/>
      <c r="AC129" s="446"/>
      <c r="AD129" s="606">
        <v>8</v>
      </c>
      <c r="AE129" s="578">
        <v>0</v>
      </c>
      <c r="AF129" s="866"/>
      <c r="AG129" s="867"/>
      <c r="AH129" s="868"/>
      <c r="AI129" s="866"/>
      <c r="AJ129" s="867"/>
      <c r="AK129" s="868"/>
      <c r="AL129" s="101"/>
      <c r="AN129" s="24" t="str">
        <f t="shared" si="7"/>
        <v>■</v>
      </c>
    </row>
    <row r="130" spans="1:40" ht="13.15" customHeight="1">
      <c r="A130" s="36" t="str">
        <f t="shared" si="4"/>
        <v>KO</v>
      </c>
      <c r="B130" s="32"/>
      <c r="C130" s="802">
        <v>11</v>
      </c>
      <c r="D130" s="803"/>
      <c r="E130" s="1183" t="s">
        <v>1298</v>
      </c>
      <c r="F130" s="1184"/>
      <c r="G130" s="1184"/>
      <c r="H130" s="1184"/>
      <c r="I130" s="1184"/>
      <c r="J130" s="1184"/>
      <c r="K130" s="1184"/>
      <c r="L130" s="1184"/>
      <c r="M130" s="1184"/>
      <c r="N130" s="1184"/>
      <c r="O130" s="1184"/>
      <c r="P130" s="1184"/>
      <c r="Q130" s="1184"/>
      <c r="R130" s="1184"/>
      <c r="S130" s="1184"/>
      <c r="T130" s="1185"/>
      <c r="U130" s="143" t="s">
        <v>1824</v>
      </c>
      <c r="V130" s="1203" t="s">
        <v>299</v>
      </c>
      <c r="W130" s="1204"/>
      <c r="X130" s="1204"/>
      <c r="Y130" s="1204"/>
      <c r="Z130" s="1205"/>
      <c r="AA130" s="446" t="s">
        <v>300</v>
      </c>
      <c r="AB130" s="446"/>
      <c r="AC130" s="446"/>
      <c r="AD130" s="606">
        <v>6</v>
      </c>
      <c r="AE130" s="578">
        <v>0</v>
      </c>
      <c r="AF130" s="866"/>
      <c r="AG130" s="867"/>
      <c r="AH130" s="868"/>
      <c r="AI130" s="866"/>
      <c r="AJ130" s="867"/>
      <c r="AK130" s="868"/>
      <c r="AL130" s="101"/>
      <c r="AN130" s="24" t="str">
        <f t="shared" si="7"/>
        <v>■</v>
      </c>
    </row>
    <row r="131" spans="1:40" ht="13.15" customHeight="1">
      <c r="A131" s="36" t="str">
        <f t="shared" si="4"/>
        <v>KO</v>
      </c>
      <c r="B131" s="32"/>
      <c r="C131" s="802">
        <v>12</v>
      </c>
      <c r="D131" s="803"/>
      <c r="E131" s="1183" t="s">
        <v>1745</v>
      </c>
      <c r="F131" s="1184"/>
      <c r="G131" s="1184"/>
      <c r="H131" s="1184"/>
      <c r="I131" s="1184"/>
      <c r="J131" s="1184"/>
      <c r="K131" s="1184"/>
      <c r="L131" s="1184"/>
      <c r="M131" s="1184"/>
      <c r="N131" s="1184"/>
      <c r="O131" s="1184"/>
      <c r="P131" s="1184"/>
      <c r="Q131" s="1184"/>
      <c r="R131" s="1184"/>
      <c r="S131" s="1184"/>
      <c r="T131" s="1185"/>
      <c r="U131" s="143" t="s">
        <v>1764</v>
      </c>
      <c r="V131" s="1203" t="s">
        <v>299</v>
      </c>
      <c r="W131" s="1204"/>
      <c r="X131" s="1204"/>
      <c r="Y131" s="1204"/>
      <c r="Z131" s="1205"/>
      <c r="AA131" s="802" t="s">
        <v>293</v>
      </c>
      <c r="AB131" s="955"/>
      <c r="AC131" s="955"/>
      <c r="AD131" s="606">
        <v>6</v>
      </c>
      <c r="AE131" s="578" t="s">
        <v>294</v>
      </c>
      <c r="AF131" s="866"/>
      <c r="AG131" s="867"/>
      <c r="AH131" s="868"/>
      <c r="AI131" s="866"/>
      <c r="AJ131" s="867"/>
      <c r="AK131" s="868"/>
      <c r="AL131" s="101"/>
      <c r="AN131" s="24" t="str">
        <f t="shared" si="7"/>
        <v>■</v>
      </c>
    </row>
    <row r="132" spans="1:40" ht="13.15" customHeight="1">
      <c r="A132" s="36" t="str">
        <f t="shared" si="4"/>
        <v>KO</v>
      </c>
      <c r="B132" s="38"/>
      <c r="C132" s="802">
        <v>13</v>
      </c>
      <c r="D132" s="803"/>
      <c r="E132" s="1183" t="s">
        <v>1288</v>
      </c>
      <c r="F132" s="1184"/>
      <c r="G132" s="1184"/>
      <c r="H132" s="1184"/>
      <c r="I132" s="1184"/>
      <c r="J132" s="1184"/>
      <c r="K132" s="1184"/>
      <c r="L132" s="1184"/>
      <c r="M132" s="1184"/>
      <c r="N132" s="1184"/>
      <c r="O132" s="1184"/>
      <c r="P132" s="1184"/>
      <c r="Q132" s="1184"/>
      <c r="R132" s="1184"/>
      <c r="S132" s="1184"/>
      <c r="T132" s="1185"/>
      <c r="U132" s="145" t="s">
        <v>1765</v>
      </c>
      <c r="V132" s="1203" t="s">
        <v>299</v>
      </c>
      <c r="W132" s="1204"/>
      <c r="X132" s="1204"/>
      <c r="Y132" s="1204"/>
      <c r="Z132" s="1205"/>
      <c r="AA132" s="802" t="s">
        <v>293</v>
      </c>
      <c r="AB132" s="955"/>
      <c r="AC132" s="955"/>
      <c r="AD132" s="578">
        <v>6</v>
      </c>
      <c r="AE132" s="578" t="s">
        <v>294</v>
      </c>
      <c r="AF132" s="866"/>
      <c r="AG132" s="867"/>
      <c r="AH132" s="868"/>
      <c r="AI132" s="866"/>
      <c r="AJ132" s="867"/>
      <c r="AK132" s="868"/>
      <c r="AL132" s="101"/>
      <c r="AN132" s="24" t="str">
        <f t="shared" si="7"/>
        <v>■</v>
      </c>
    </row>
    <row r="133" spans="1:40">
      <c r="A133" s="36" t="str">
        <f t="shared" si="4"/>
        <v>KO</v>
      </c>
      <c r="B133" s="32"/>
      <c r="C133" s="494"/>
      <c r="V133" s="178"/>
      <c r="W133" s="178"/>
      <c r="X133" s="178"/>
      <c r="Y133" s="178"/>
      <c r="Z133" s="178"/>
      <c r="AD133" s="178"/>
      <c r="AE133" s="178"/>
      <c r="AF133" s="61"/>
      <c r="AG133" s="61"/>
      <c r="AH133" s="61"/>
      <c r="AI133" s="61"/>
      <c r="AJ133" s="61"/>
      <c r="AK133" s="61"/>
    </row>
    <row r="134" spans="1:40">
      <c r="A134" s="36" t="str">
        <f t="shared" si="4"/>
        <v>GI</v>
      </c>
      <c r="B134" s="32"/>
      <c r="C134" s="39" t="s">
        <v>282</v>
      </c>
      <c r="D134" s="40"/>
      <c r="J134" s="31" t="s">
        <v>1825</v>
      </c>
      <c r="K134" s="39"/>
      <c r="M134" s="39"/>
      <c r="U134" s="31" t="s">
        <v>1826</v>
      </c>
      <c r="V134" s="178"/>
      <c r="W134" s="178"/>
      <c r="X134" s="178"/>
      <c r="Y134" s="178"/>
      <c r="Z134" s="178"/>
      <c r="AD134" s="178"/>
      <c r="AE134" s="178"/>
      <c r="AF134" s="61"/>
      <c r="AG134" s="61"/>
      <c r="AH134" s="61"/>
      <c r="AI134" s="61"/>
      <c r="AJ134" s="61"/>
      <c r="AK134" s="61"/>
    </row>
    <row r="135" spans="1:40" ht="12" customHeight="1">
      <c r="A135" s="36" t="str">
        <f t="shared" si="4"/>
        <v>GI</v>
      </c>
      <c r="B135" s="20"/>
      <c r="C135" s="841" t="s">
        <v>85</v>
      </c>
      <c r="D135" s="983"/>
      <c r="E135" s="841" t="s">
        <v>285</v>
      </c>
      <c r="F135" s="842"/>
      <c r="G135" s="842"/>
      <c r="H135" s="842"/>
      <c r="I135" s="842"/>
      <c r="J135" s="842"/>
      <c r="K135" s="842"/>
      <c r="L135" s="842"/>
      <c r="M135" s="842"/>
      <c r="N135" s="842"/>
      <c r="O135" s="842"/>
      <c r="P135" s="842"/>
      <c r="Q135" s="842"/>
      <c r="R135" s="842"/>
      <c r="S135" s="842"/>
      <c r="T135" s="842"/>
      <c r="U135" s="1153" t="s">
        <v>286</v>
      </c>
      <c r="V135" s="841" t="s">
        <v>287</v>
      </c>
      <c r="W135" s="842"/>
      <c r="X135" s="842"/>
      <c r="Y135" s="842"/>
      <c r="Z135" s="1001"/>
      <c r="AA135" s="841" t="s">
        <v>876</v>
      </c>
      <c r="AB135" s="842"/>
      <c r="AC135" s="843"/>
      <c r="AD135" s="850" t="s">
        <v>289</v>
      </c>
      <c r="AE135" s="851"/>
      <c r="AF135" s="881" t="s">
        <v>88</v>
      </c>
      <c r="AG135" s="882"/>
      <c r="AH135" s="883"/>
      <c r="AI135" s="881" t="s">
        <v>89</v>
      </c>
      <c r="AJ135" s="882"/>
      <c r="AK135" s="883"/>
      <c r="AL135" s="915" t="s">
        <v>90</v>
      </c>
    </row>
    <row r="136" spans="1:40" ht="12" customHeight="1">
      <c r="A136" s="36" t="str">
        <f t="shared" si="4"/>
        <v>GI</v>
      </c>
      <c r="B136" s="20"/>
      <c r="C136" s="984"/>
      <c r="D136" s="985"/>
      <c r="E136" s="844"/>
      <c r="F136" s="845"/>
      <c r="G136" s="845"/>
      <c r="H136" s="845"/>
      <c r="I136" s="845"/>
      <c r="J136" s="845"/>
      <c r="K136" s="845"/>
      <c r="L136" s="845"/>
      <c r="M136" s="845"/>
      <c r="N136" s="845"/>
      <c r="O136" s="845"/>
      <c r="P136" s="845"/>
      <c r="Q136" s="845"/>
      <c r="R136" s="845"/>
      <c r="S136" s="845"/>
      <c r="T136" s="845"/>
      <c r="U136" s="1154"/>
      <c r="V136" s="1002"/>
      <c r="W136" s="1003"/>
      <c r="X136" s="1003"/>
      <c r="Y136" s="1003"/>
      <c r="Z136" s="1004"/>
      <c r="AA136" s="844"/>
      <c r="AB136" s="845"/>
      <c r="AC136" s="846"/>
      <c r="AD136" s="852"/>
      <c r="AE136" s="853"/>
      <c r="AF136" s="884"/>
      <c r="AG136" s="885"/>
      <c r="AH136" s="886"/>
      <c r="AI136" s="884"/>
      <c r="AJ136" s="885"/>
      <c r="AK136" s="886"/>
      <c r="AL136" s="916"/>
    </row>
    <row r="137" spans="1:40" ht="13.15" customHeight="1">
      <c r="A137" s="36" t="str">
        <f t="shared" si="4"/>
        <v>GI</v>
      </c>
      <c r="B137" s="32"/>
      <c r="C137" s="917">
        <v>1</v>
      </c>
      <c r="D137" s="918"/>
      <c r="E137" s="903" t="s">
        <v>350</v>
      </c>
      <c r="F137" s="904"/>
      <c r="G137" s="904"/>
      <c r="H137" s="904"/>
      <c r="I137" s="904"/>
      <c r="J137" s="904"/>
      <c r="K137" s="904"/>
      <c r="L137" s="904"/>
      <c r="M137" s="904"/>
      <c r="N137" s="904"/>
      <c r="O137" s="904"/>
      <c r="P137" s="904"/>
      <c r="Q137" s="904"/>
      <c r="R137" s="904"/>
      <c r="S137" s="904"/>
      <c r="T137" s="905"/>
      <c r="U137" s="195" t="s">
        <v>1748</v>
      </c>
      <c r="V137" s="1200" t="s">
        <v>292</v>
      </c>
      <c r="W137" s="1201"/>
      <c r="X137" s="1201"/>
      <c r="Y137" s="1201"/>
      <c r="Z137" s="1202"/>
      <c r="AA137" s="917" t="s">
        <v>293</v>
      </c>
      <c r="AB137" s="1161"/>
      <c r="AC137" s="1161"/>
      <c r="AD137" s="456">
        <v>10</v>
      </c>
      <c r="AE137" s="581" t="s">
        <v>680</v>
      </c>
      <c r="AF137" s="863"/>
      <c r="AG137" s="864"/>
      <c r="AH137" s="865"/>
      <c r="AI137" s="863"/>
      <c r="AJ137" s="864"/>
      <c r="AK137" s="865"/>
      <c r="AL137" s="461"/>
      <c r="AN137" s="24" t="str">
        <f>$G$18</f>
        <v>■</v>
      </c>
    </row>
    <row r="138" spans="1:40" ht="13.15" customHeight="1">
      <c r="A138" s="36" t="str">
        <f t="shared" si="4"/>
        <v>GI</v>
      </c>
      <c r="B138" s="32"/>
      <c r="C138" s="917">
        <v>2</v>
      </c>
      <c r="D138" s="918"/>
      <c r="E138" s="903" t="s">
        <v>351</v>
      </c>
      <c r="F138" s="904"/>
      <c r="G138" s="904"/>
      <c r="H138" s="904"/>
      <c r="I138" s="904"/>
      <c r="J138" s="904"/>
      <c r="K138" s="904"/>
      <c r="L138" s="904"/>
      <c r="M138" s="904"/>
      <c r="N138" s="904"/>
      <c r="O138" s="904"/>
      <c r="P138" s="904"/>
      <c r="Q138" s="904"/>
      <c r="R138" s="904"/>
      <c r="S138" s="904"/>
      <c r="T138" s="905"/>
      <c r="U138" s="195" t="s">
        <v>1749</v>
      </c>
      <c r="V138" s="1200" t="s">
        <v>674</v>
      </c>
      <c r="W138" s="1201"/>
      <c r="X138" s="1201"/>
      <c r="Y138" s="1201"/>
      <c r="Z138" s="1202"/>
      <c r="AA138" s="917" t="s">
        <v>293</v>
      </c>
      <c r="AB138" s="1161"/>
      <c r="AC138" s="1161"/>
      <c r="AD138" s="456">
        <v>51</v>
      </c>
      <c r="AE138" s="581" t="s">
        <v>680</v>
      </c>
      <c r="AF138" s="863"/>
      <c r="AG138" s="864"/>
      <c r="AH138" s="865"/>
      <c r="AI138" s="863"/>
      <c r="AJ138" s="864"/>
      <c r="AK138" s="865"/>
      <c r="AL138" s="461"/>
      <c r="AN138" s="24" t="str">
        <f t="shared" ref="AN138:AN150" si="8">$G$18</f>
        <v>■</v>
      </c>
    </row>
    <row r="139" spans="1:40" ht="13.15" customHeight="1">
      <c r="A139" s="36" t="str">
        <f t="shared" si="4"/>
        <v>GI</v>
      </c>
      <c r="B139" s="32"/>
      <c r="C139" s="917">
        <v>3</v>
      </c>
      <c r="D139" s="918"/>
      <c r="E139" s="1177" t="s">
        <v>1742</v>
      </c>
      <c r="F139" s="1178"/>
      <c r="G139" s="1178"/>
      <c r="H139" s="1178"/>
      <c r="I139" s="1178"/>
      <c r="J139" s="1178"/>
      <c r="K139" s="1178"/>
      <c r="L139" s="1178"/>
      <c r="M139" s="1178"/>
      <c r="N139" s="1178"/>
      <c r="O139" s="1178"/>
      <c r="P139" s="1178"/>
      <c r="Q139" s="1178"/>
      <c r="R139" s="1178"/>
      <c r="S139" s="1178"/>
      <c r="T139" s="1179"/>
      <c r="U139" s="142" t="s">
        <v>1750</v>
      </c>
      <c r="V139" s="1200" t="s">
        <v>299</v>
      </c>
      <c r="W139" s="1201"/>
      <c r="X139" s="1201"/>
      <c r="Y139" s="1201"/>
      <c r="Z139" s="1202"/>
      <c r="AA139" s="917" t="s">
        <v>300</v>
      </c>
      <c r="AB139" s="1161"/>
      <c r="AC139" s="1161"/>
      <c r="AD139" s="607">
        <v>1</v>
      </c>
      <c r="AE139" s="581">
        <v>0</v>
      </c>
      <c r="AF139" s="863"/>
      <c r="AG139" s="864"/>
      <c r="AH139" s="865"/>
      <c r="AI139" s="863"/>
      <c r="AJ139" s="864"/>
      <c r="AK139" s="865"/>
      <c r="AL139" s="196" t="s">
        <v>301</v>
      </c>
      <c r="AN139" s="24" t="str">
        <f t="shared" si="8"/>
        <v>■</v>
      </c>
    </row>
    <row r="140" spans="1:40" ht="13.15" customHeight="1">
      <c r="A140" s="36" t="str">
        <f t="shared" si="4"/>
        <v>GI</v>
      </c>
      <c r="B140" s="32"/>
      <c r="C140" s="917">
        <v>4</v>
      </c>
      <c r="D140" s="918"/>
      <c r="E140" s="1177" t="s">
        <v>302</v>
      </c>
      <c r="F140" s="1178"/>
      <c r="G140" s="1178"/>
      <c r="H140" s="1178"/>
      <c r="I140" s="1178"/>
      <c r="J140" s="1178"/>
      <c r="K140" s="1178"/>
      <c r="L140" s="1178"/>
      <c r="M140" s="1178"/>
      <c r="N140" s="1178"/>
      <c r="O140" s="1178"/>
      <c r="P140" s="1178"/>
      <c r="Q140" s="1178"/>
      <c r="R140" s="1178"/>
      <c r="S140" s="1178"/>
      <c r="T140" s="1179"/>
      <c r="U140" s="142" t="s">
        <v>1751</v>
      </c>
      <c r="V140" s="1200" t="s">
        <v>1752</v>
      </c>
      <c r="W140" s="1201"/>
      <c r="X140" s="1201"/>
      <c r="Y140" s="1201"/>
      <c r="Z140" s="1202"/>
      <c r="AA140" s="917" t="s">
        <v>300</v>
      </c>
      <c r="AB140" s="1161"/>
      <c r="AC140" s="1161"/>
      <c r="AD140" s="607">
        <v>1</v>
      </c>
      <c r="AE140" s="581">
        <v>0</v>
      </c>
      <c r="AF140" s="863"/>
      <c r="AG140" s="864"/>
      <c r="AH140" s="865"/>
      <c r="AI140" s="863"/>
      <c r="AJ140" s="864"/>
      <c r="AK140" s="865"/>
      <c r="AL140" s="196"/>
      <c r="AN140" s="24" t="str">
        <f t="shared" si="8"/>
        <v>■</v>
      </c>
    </row>
    <row r="141" spans="1:40" ht="13.15" customHeight="1">
      <c r="A141" s="36" t="str">
        <f t="shared" si="4"/>
        <v>GI</v>
      </c>
      <c r="B141" s="32"/>
      <c r="C141" s="917">
        <v>5</v>
      </c>
      <c r="D141" s="918"/>
      <c r="E141" s="1180" t="s">
        <v>304</v>
      </c>
      <c r="F141" s="1181"/>
      <c r="G141" s="1181"/>
      <c r="H141" s="1181"/>
      <c r="I141" s="1181"/>
      <c r="J141" s="1181"/>
      <c r="K141" s="1181"/>
      <c r="L141" s="1181"/>
      <c r="M141" s="1181"/>
      <c r="N141" s="1181"/>
      <c r="O141" s="1181"/>
      <c r="P141" s="1181"/>
      <c r="Q141" s="1181"/>
      <c r="R141" s="1181"/>
      <c r="S141" s="1181"/>
      <c r="T141" s="1182"/>
      <c r="U141" s="142" t="s">
        <v>1753</v>
      </c>
      <c r="V141" s="1200" t="s">
        <v>292</v>
      </c>
      <c r="W141" s="1201"/>
      <c r="X141" s="1201"/>
      <c r="Y141" s="1201"/>
      <c r="Z141" s="1202"/>
      <c r="AA141" s="917" t="s">
        <v>293</v>
      </c>
      <c r="AB141" s="1161"/>
      <c r="AC141" s="1161"/>
      <c r="AD141" s="607">
        <v>2</v>
      </c>
      <c r="AE141" s="581" t="s">
        <v>680</v>
      </c>
      <c r="AF141" s="863"/>
      <c r="AG141" s="864"/>
      <c r="AH141" s="865"/>
      <c r="AI141" s="863"/>
      <c r="AJ141" s="864"/>
      <c r="AK141" s="865"/>
      <c r="AL141" s="196"/>
      <c r="AN141" s="24" t="str">
        <f t="shared" si="8"/>
        <v>■</v>
      </c>
    </row>
    <row r="142" spans="1:40" ht="13.5" customHeight="1">
      <c r="A142" s="36" t="str">
        <f t="shared" si="4"/>
        <v>GI</v>
      </c>
      <c r="B142" s="32"/>
      <c r="C142" s="978">
        <v>6</v>
      </c>
      <c r="D142" s="979"/>
      <c r="E142" s="1210" t="s">
        <v>1827</v>
      </c>
      <c r="F142" s="1193"/>
      <c r="G142" s="1193"/>
      <c r="H142" s="1193"/>
      <c r="I142" s="1193"/>
      <c r="J142" s="1193"/>
      <c r="K142" s="1193"/>
      <c r="L142" s="1193"/>
      <c r="M142" s="1193"/>
      <c r="N142" s="1193"/>
      <c r="O142" s="1193"/>
      <c r="P142" s="1193"/>
      <c r="Q142" s="1193"/>
      <c r="R142" s="1193"/>
      <c r="S142" s="1193"/>
      <c r="T142" s="1194"/>
      <c r="U142" s="267" t="s">
        <v>1828</v>
      </c>
      <c r="V142" s="1167" t="s">
        <v>299</v>
      </c>
      <c r="W142" s="1168"/>
      <c r="X142" s="1168"/>
      <c r="Y142" s="1168"/>
      <c r="Z142" s="1211"/>
      <c r="AA142" s="978" t="s">
        <v>293</v>
      </c>
      <c r="AB142" s="1169"/>
      <c r="AC142" s="1169"/>
      <c r="AD142" s="609">
        <v>8</v>
      </c>
      <c r="AE142" s="598" t="s">
        <v>294</v>
      </c>
      <c r="AF142" s="996"/>
      <c r="AG142" s="997"/>
      <c r="AH142" s="998"/>
      <c r="AI142" s="996"/>
      <c r="AJ142" s="997"/>
      <c r="AK142" s="998"/>
      <c r="AL142" s="462" t="s">
        <v>301</v>
      </c>
      <c r="AN142" s="24" t="str">
        <f t="shared" si="8"/>
        <v>■</v>
      </c>
    </row>
    <row r="143" spans="1:40" ht="13.5" customHeight="1">
      <c r="A143" s="36" t="str">
        <f t="shared" si="4"/>
        <v>GI</v>
      </c>
      <c r="B143" s="32"/>
      <c r="C143" s="917">
        <v>7</v>
      </c>
      <c r="D143" s="918"/>
      <c r="E143" s="1180" t="s">
        <v>1829</v>
      </c>
      <c r="F143" s="1181"/>
      <c r="G143" s="1181"/>
      <c r="H143" s="1181"/>
      <c r="I143" s="1181"/>
      <c r="J143" s="1181"/>
      <c r="K143" s="1181"/>
      <c r="L143" s="1181"/>
      <c r="M143" s="1181"/>
      <c r="N143" s="1181"/>
      <c r="O143" s="1181"/>
      <c r="P143" s="1181"/>
      <c r="Q143" s="1181"/>
      <c r="R143" s="1181"/>
      <c r="S143" s="1181"/>
      <c r="T143" s="1182"/>
      <c r="U143" s="142" t="s">
        <v>1830</v>
      </c>
      <c r="V143" s="1200" t="s">
        <v>299</v>
      </c>
      <c r="W143" s="1201"/>
      <c r="X143" s="1201"/>
      <c r="Y143" s="1201"/>
      <c r="Z143" s="1202"/>
      <c r="AA143" s="917" t="s">
        <v>293</v>
      </c>
      <c r="AB143" s="1161"/>
      <c r="AC143" s="1161"/>
      <c r="AD143" s="607">
        <v>2</v>
      </c>
      <c r="AE143" s="581" t="s">
        <v>294</v>
      </c>
      <c r="AF143" s="863"/>
      <c r="AG143" s="864"/>
      <c r="AH143" s="865"/>
      <c r="AI143" s="863"/>
      <c r="AJ143" s="864"/>
      <c r="AK143" s="865"/>
      <c r="AL143" s="196"/>
      <c r="AN143" s="24" t="str">
        <f t="shared" si="8"/>
        <v>■</v>
      </c>
    </row>
    <row r="144" spans="1:40" ht="13.5" customHeight="1">
      <c r="A144" s="36" t="str">
        <f t="shared" si="4"/>
        <v>GI</v>
      </c>
      <c r="B144" s="32"/>
      <c r="C144" s="917">
        <v>8</v>
      </c>
      <c r="D144" s="918"/>
      <c r="E144" s="1180" t="s">
        <v>1831</v>
      </c>
      <c r="F144" s="1181"/>
      <c r="G144" s="1181"/>
      <c r="H144" s="1181"/>
      <c r="I144" s="1181"/>
      <c r="J144" s="1181"/>
      <c r="K144" s="1181"/>
      <c r="L144" s="1181"/>
      <c r="M144" s="1181"/>
      <c r="N144" s="1181"/>
      <c r="O144" s="1181"/>
      <c r="P144" s="1181"/>
      <c r="Q144" s="1181"/>
      <c r="R144" s="1181"/>
      <c r="S144" s="1181"/>
      <c r="T144" s="1182"/>
      <c r="U144" s="142" t="s">
        <v>1832</v>
      </c>
      <c r="V144" s="1200" t="s">
        <v>674</v>
      </c>
      <c r="W144" s="1201"/>
      <c r="X144" s="1201"/>
      <c r="Y144" s="1201"/>
      <c r="Z144" s="1202"/>
      <c r="AA144" s="917" t="s">
        <v>293</v>
      </c>
      <c r="AB144" s="1161"/>
      <c r="AC144" s="1161"/>
      <c r="AD144" s="607">
        <v>20</v>
      </c>
      <c r="AE144" s="581" t="s">
        <v>294</v>
      </c>
      <c r="AF144" s="863"/>
      <c r="AG144" s="864"/>
      <c r="AH144" s="865"/>
      <c r="AI144" s="863"/>
      <c r="AJ144" s="864"/>
      <c r="AK144" s="865"/>
      <c r="AL144" s="196"/>
      <c r="AN144" s="24" t="str">
        <f t="shared" si="8"/>
        <v>■</v>
      </c>
    </row>
    <row r="145" spans="1:40" ht="13.5" customHeight="1">
      <c r="A145" s="36" t="str">
        <f t="shared" si="4"/>
        <v>GI</v>
      </c>
      <c r="B145" s="32"/>
      <c r="C145" s="917">
        <v>9</v>
      </c>
      <c r="D145" s="918"/>
      <c r="E145" s="1180" t="s">
        <v>1833</v>
      </c>
      <c r="F145" s="1181"/>
      <c r="G145" s="1181"/>
      <c r="H145" s="1181"/>
      <c r="I145" s="1181"/>
      <c r="J145" s="1181"/>
      <c r="K145" s="1181"/>
      <c r="L145" s="1181"/>
      <c r="M145" s="1181"/>
      <c r="N145" s="1181"/>
      <c r="O145" s="1181"/>
      <c r="P145" s="1181"/>
      <c r="Q145" s="1181"/>
      <c r="R145" s="1181"/>
      <c r="S145" s="1181"/>
      <c r="T145" s="1182"/>
      <c r="U145" s="142" t="s">
        <v>1834</v>
      </c>
      <c r="V145" s="1200" t="s">
        <v>311</v>
      </c>
      <c r="W145" s="1201"/>
      <c r="X145" s="1201"/>
      <c r="Y145" s="1201"/>
      <c r="Z145" s="1202"/>
      <c r="AA145" s="463" t="s">
        <v>293</v>
      </c>
      <c r="AB145" s="449"/>
      <c r="AC145" s="449"/>
      <c r="AD145" s="607">
        <v>130</v>
      </c>
      <c r="AE145" s="581" t="s">
        <v>680</v>
      </c>
      <c r="AF145" s="863"/>
      <c r="AG145" s="864"/>
      <c r="AH145" s="865"/>
      <c r="AI145" s="863"/>
      <c r="AJ145" s="864"/>
      <c r="AK145" s="865"/>
      <c r="AL145" s="265" t="s">
        <v>314</v>
      </c>
      <c r="AN145" s="24" t="str">
        <f t="shared" si="8"/>
        <v>■</v>
      </c>
    </row>
    <row r="146" spans="1:40" ht="13.5" customHeight="1">
      <c r="A146" s="36" t="str">
        <f t="shared" si="4"/>
        <v>GI</v>
      </c>
      <c r="B146" s="32"/>
      <c r="C146" s="917">
        <v>10</v>
      </c>
      <c r="D146" s="918"/>
      <c r="E146" s="1180" t="s">
        <v>1835</v>
      </c>
      <c r="F146" s="1181"/>
      <c r="G146" s="1181"/>
      <c r="H146" s="1181"/>
      <c r="I146" s="1181"/>
      <c r="J146" s="1181"/>
      <c r="K146" s="1181"/>
      <c r="L146" s="1181"/>
      <c r="M146" s="1181"/>
      <c r="N146" s="1181"/>
      <c r="O146" s="1181"/>
      <c r="P146" s="1181"/>
      <c r="Q146" s="1181"/>
      <c r="R146" s="1181"/>
      <c r="S146" s="1181"/>
      <c r="T146" s="1182"/>
      <c r="U146" s="142" t="s">
        <v>1836</v>
      </c>
      <c r="V146" s="1200" t="s">
        <v>311</v>
      </c>
      <c r="W146" s="1201"/>
      <c r="X146" s="1201"/>
      <c r="Y146" s="1201"/>
      <c r="Z146" s="1202"/>
      <c r="AA146" s="463" t="s">
        <v>293</v>
      </c>
      <c r="AB146" s="449"/>
      <c r="AC146" s="449"/>
      <c r="AD146" s="607">
        <v>100</v>
      </c>
      <c r="AE146" s="581" t="s">
        <v>680</v>
      </c>
      <c r="AF146" s="863"/>
      <c r="AG146" s="864"/>
      <c r="AH146" s="865"/>
      <c r="AI146" s="863"/>
      <c r="AJ146" s="864"/>
      <c r="AK146" s="865"/>
      <c r="AL146" s="265" t="s">
        <v>314</v>
      </c>
      <c r="AN146" s="24" t="str">
        <f t="shared" si="8"/>
        <v>■</v>
      </c>
    </row>
    <row r="147" spans="1:40" ht="13.5" customHeight="1">
      <c r="A147" s="36" t="str">
        <f t="shared" si="4"/>
        <v>GI</v>
      </c>
      <c r="B147" s="32"/>
      <c r="C147" s="917">
        <v>11</v>
      </c>
      <c r="D147" s="918"/>
      <c r="E147" s="1180" t="s">
        <v>1837</v>
      </c>
      <c r="F147" s="1181"/>
      <c r="G147" s="1181"/>
      <c r="H147" s="1181"/>
      <c r="I147" s="1181"/>
      <c r="J147" s="1181"/>
      <c r="K147" s="1181"/>
      <c r="L147" s="1181"/>
      <c r="M147" s="1181"/>
      <c r="N147" s="1181"/>
      <c r="O147" s="1181"/>
      <c r="P147" s="1181"/>
      <c r="Q147" s="1181"/>
      <c r="R147" s="1181"/>
      <c r="S147" s="1181"/>
      <c r="T147" s="1182"/>
      <c r="U147" s="142" t="s">
        <v>1838</v>
      </c>
      <c r="V147" s="1200" t="s">
        <v>311</v>
      </c>
      <c r="W147" s="1201"/>
      <c r="X147" s="1201"/>
      <c r="Y147" s="1201"/>
      <c r="Z147" s="1202"/>
      <c r="AA147" s="463" t="s">
        <v>293</v>
      </c>
      <c r="AB147" s="449"/>
      <c r="AC147" s="449"/>
      <c r="AD147" s="607">
        <v>100</v>
      </c>
      <c r="AE147" s="581" t="s">
        <v>680</v>
      </c>
      <c r="AF147" s="863"/>
      <c r="AG147" s="864"/>
      <c r="AH147" s="865"/>
      <c r="AI147" s="863"/>
      <c r="AJ147" s="864"/>
      <c r="AK147" s="865"/>
      <c r="AL147" s="265" t="s">
        <v>314</v>
      </c>
      <c r="AN147" s="24" t="str">
        <f t="shared" si="8"/>
        <v>■</v>
      </c>
    </row>
    <row r="148" spans="1:40" s="24" customFormat="1" ht="13.5" customHeight="1">
      <c r="A148" s="36" t="str">
        <f t="shared" si="4"/>
        <v>GI</v>
      </c>
      <c r="B148" s="32"/>
      <c r="C148" s="917">
        <v>12</v>
      </c>
      <c r="D148" s="918"/>
      <c r="E148" s="1180" t="s">
        <v>1839</v>
      </c>
      <c r="F148" s="1181"/>
      <c r="G148" s="1181"/>
      <c r="H148" s="1181"/>
      <c r="I148" s="1181"/>
      <c r="J148" s="1181"/>
      <c r="K148" s="1181"/>
      <c r="L148" s="1181"/>
      <c r="M148" s="1181"/>
      <c r="N148" s="1181"/>
      <c r="O148" s="1181"/>
      <c r="P148" s="1181"/>
      <c r="Q148" s="1181"/>
      <c r="R148" s="1181"/>
      <c r="S148" s="1181"/>
      <c r="T148" s="1182"/>
      <c r="U148" s="142" t="s">
        <v>1840</v>
      </c>
      <c r="V148" s="1200" t="s">
        <v>299</v>
      </c>
      <c r="W148" s="1201"/>
      <c r="X148" s="1201"/>
      <c r="Y148" s="1201"/>
      <c r="Z148" s="1202"/>
      <c r="AA148" s="463" t="s">
        <v>1722</v>
      </c>
      <c r="AB148" s="449"/>
      <c r="AC148" s="449"/>
      <c r="AD148" s="607">
        <v>8</v>
      </c>
      <c r="AE148" s="581">
        <v>0</v>
      </c>
      <c r="AF148" s="863"/>
      <c r="AG148" s="864"/>
      <c r="AH148" s="865"/>
      <c r="AI148" s="863"/>
      <c r="AJ148" s="864"/>
      <c r="AK148" s="865"/>
      <c r="AL148" s="196"/>
      <c r="AM148" s="25"/>
      <c r="AN148" s="24" t="str">
        <f t="shared" si="8"/>
        <v>■</v>
      </c>
    </row>
    <row r="149" spans="1:40" s="24" customFormat="1" ht="13.5" customHeight="1">
      <c r="A149" s="36" t="str">
        <f t="shared" si="4"/>
        <v>GI</v>
      </c>
      <c r="B149" s="32"/>
      <c r="C149" s="917">
        <v>13</v>
      </c>
      <c r="D149" s="918"/>
      <c r="E149" s="1180" t="s">
        <v>1745</v>
      </c>
      <c r="F149" s="1181"/>
      <c r="G149" s="1181"/>
      <c r="H149" s="1181"/>
      <c r="I149" s="1181"/>
      <c r="J149" s="1181"/>
      <c r="K149" s="1181"/>
      <c r="L149" s="1181"/>
      <c r="M149" s="1181"/>
      <c r="N149" s="1181"/>
      <c r="O149" s="1181"/>
      <c r="P149" s="1181"/>
      <c r="Q149" s="1181"/>
      <c r="R149" s="1181"/>
      <c r="S149" s="1181"/>
      <c r="T149" s="1182"/>
      <c r="U149" s="142" t="s">
        <v>1764</v>
      </c>
      <c r="V149" s="1200" t="s">
        <v>299</v>
      </c>
      <c r="W149" s="1201"/>
      <c r="X149" s="1201"/>
      <c r="Y149" s="1201"/>
      <c r="Z149" s="1202"/>
      <c r="AA149" s="917" t="s">
        <v>293</v>
      </c>
      <c r="AB149" s="1161"/>
      <c r="AC149" s="1161"/>
      <c r="AD149" s="607">
        <v>6</v>
      </c>
      <c r="AE149" s="581" t="s">
        <v>294</v>
      </c>
      <c r="AF149" s="863"/>
      <c r="AG149" s="864"/>
      <c r="AH149" s="865"/>
      <c r="AI149" s="863"/>
      <c r="AJ149" s="864"/>
      <c r="AK149" s="865"/>
      <c r="AL149" s="196"/>
      <c r="AM149" s="25"/>
      <c r="AN149" s="24" t="str">
        <f t="shared" si="8"/>
        <v>■</v>
      </c>
    </row>
    <row r="150" spans="1:40" s="24" customFormat="1" ht="13.5" customHeight="1">
      <c r="A150" s="36" t="str">
        <f t="shared" ref="A150:A213" si="9">IF(LEN(J150)&gt;0,MID(J150,FIND("(",J150,1)+1,2),A149)</f>
        <v>GI</v>
      </c>
      <c r="B150" s="32"/>
      <c r="C150" s="917">
        <v>14</v>
      </c>
      <c r="D150" s="918"/>
      <c r="E150" s="1180" t="s">
        <v>1288</v>
      </c>
      <c r="F150" s="1181"/>
      <c r="G150" s="1181"/>
      <c r="H150" s="1181"/>
      <c r="I150" s="1181"/>
      <c r="J150" s="1181"/>
      <c r="K150" s="1181"/>
      <c r="L150" s="1181"/>
      <c r="M150" s="1181"/>
      <c r="N150" s="1181"/>
      <c r="O150" s="1181"/>
      <c r="P150" s="1181"/>
      <c r="Q150" s="1181"/>
      <c r="R150" s="1181"/>
      <c r="S150" s="1181"/>
      <c r="T150" s="1182"/>
      <c r="U150" s="458" t="s">
        <v>1765</v>
      </c>
      <c r="V150" s="1200" t="s">
        <v>299</v>
      </c>
      <c r="W150" s="1201"/>
      <c r="X150" s="1201"/>
      <c r="Y150" s="1201"/>
      <c r="Z150" s="1202"/>
      <c r="AA150" s="917" t="s">
        <v>293</v>
      </c>
      <c r="AB150" s="1161"/>
      <c r="AC150" s="1161"/>
      <c r="AD150" s="581">
        <v>6</v>
      </c>
      <c r="AE150" s="581" t="s">
        <v>294</v>
      </c>
      <c r="AF150" s="863"/>
      <c r="AG150" s="864"/>
      <c r="AH150" s="865"/>
      <c r="AI150" s="863"/>
      <c r="AJ150" s="864"/>
      <c r="AK150" s="865"/>
      <c r="AL150" s="196"/>
      <c r="AM150" s="25"/>
      <c r="AN150" s="24" t="str">
        <f t="shared" si="8"/>
        <v>■</v>
      </c>
    </row>
    <row r="151" spans="1:40" s="24" customFormat="1">
      <c r="A151" s="36" t="str">
        <f t="shared" si="9"/>
        <v>GI</v>
      </c>
      <c r="B151" s="32"/>
      <c r="C151" s="135"/>
      <c r="D151" s="135"/>
      <c r="E151" s="464"/>
      <c r="F151" s="464"/>
      <c r="G151" s="464"/>
      <c r="H151" s="464"/>
      <c r="I151" s="464"/>
      <c r="J151" s="464"/>
      <c r="K151" s="464"/>
      <c r="L151" s="464"/>
      <c r="M151" s="464"/>
      <c r="N151" s="464"/>
      <c r="O151" s="464"/>
      <c r="P151" s="464"/>
      <c r="Q151" s="464"/>
      <c r="R151" s="464"/>
      <c r="S151" s="464"/>
      <c r="T151" s="464"/>
      <c r="U151" s="146"/>
      <c r="V151" s="75"/>
      <c r="W151" s="75"/>
      <c r="X151" s="75"/>
      <c r="Y151" s="75"/>
      <c r="Z151" s="75"/>
      <c r="AA151" s="75"/>
      <c r="AB151" s="75"/>
      <c r="AC151" s="75"/>
      <c r="AD151" s="76"/>
      <c r="AE151" s="76"/>
      <c r="AF151" s="236"/>
      <c r="AG151" s="495"/>
      <c r="AH151" s="178"/>
      <c r="AI151" s="178"/>
      <c r="AJ151" s="178"/>
      <c r="AK151" s="178"/>
      <c r="AL151" s="31"/>
      <c r="AM151" s="25"/>
    </row>
    <row r="152" spans="1:40">
      <c r="A152" s="36" t="str">
        <f t="shared" si="9"/>
        <v>IH</v>
      </c>
      <c r="B152" s="32"/>
      <c r="C152" s="39" t="s">
        <v>282</v>
      </c>
      <c r="D152" s="40"/>
      <c r="J152" s="31" t="s">
        <v>1841</v>
      </c>
      <c r="K152" s="39"/>
      <c r="M152" s="39"/>
      <c r="U152" s="31" t="s">
        <v>1842</v>
      </c>
      <c r="V152" s="178"/>
      <c r="W152" s="178"/>
      <c r="X152" s="178"/>
      <c r="Y152" s="178"/>
      <c r="Z152" s="178"/>
      <c r="AD152" s="178"/>
      <c r="AE152" s="178"/>
      <c r="AF152" s="61"/>
      <c r="AG152" s="61"/>
      <c r="AH152" s="61"/>
      <c r="AI152" s="61"/>
      <c r="AJ152" s="61"/>
      <c r="AK152" s="61"/>
    </row>
    <row r="153" spans="1:40" ht="12" customHeight="1">
      <c r="A153" s="36" t="str">
        <f t="shared" si="9"/>
        <v>IH</v>
      </c>
      <c r="B153" s="20"/>
      <c r="C153" s="841" t="s">
        <v>85</v>
      </c>
      <c r="D153" s="983"/>
      <c r="E153" s="841" t="s">
        <v>285</v>
      </c>
      <c r="F153" s="842"/>
      <c r="G153" s="842"/>
      <c r="H153" s="842"/>
      <c r="I153" s="842"/>
      <c r="J153" s="842"/>
      <c r="K153" s="842"/>
      <c r="L153" s="842"/>
      <c r="M153" s="842"/>
      <c r="N153" s="842"/>
      <c r="O153" s="842"/>
      <c r="P153" s="842"/>
      <c r="Q153" s="842"/>
      <c r="R153" s="842"/>
      <c r="S153" s="842"/>
      <c r="T153" s="842"/>
      <c r="U153" s="1153" t="s">
        <v>286</v>
      </c>
      <c r="V153" s="841" t="s">
        <v>287</v>
      </c>
      <c r="W153" s="842"/>
      <c r="X153" s="842"/>
      <c r="Y153" s="842"/>
      <c r="Z153" s="1001"/>
      <c r="AA153" s="841" t="s">
        <v>876</v>
      </c>
      <c r="AB153" s="842"/>
      <c r="AC153" s="843"/>
      <c r="AD153" s="850" t="s">
        <v>289</v>
      </c>
      <c r="AE153" s="851"/>
      <c r="AF153" s="881" t="s">
        <v>88</v>
      </c>
      <c r="AG153" s="882"/>
      <c r="AH153" s="883"/>
      <c r="AI153" s="881" t="s">
        <v>89</v>
      </c>
      <c r="AJ153" s="882"/>
      <c r="AK153" s="883"/>
      <c r="AL153" s="915" t="s">
        <v>90</v>
      </c>
    </row>
    <row r="154" spans="1:40" ht="12" customHeight="1">
      <c r="A154" s="484" t="str">
        <f t="shared" si="9"/>
        <v>IH</v>
      </c>
      <c r="B154" s="20"/>
      <c r="C154" s="984"/>
      <c r="D154" s="985"/>
      <c r="E154" s="844"/>
      <c r="F154" s="845"/>
      <c r="G154" s="845"/>
      <c r="H154" s="845"/>
      <c r="I154" s="845"/>
      <c r="J154" s="845"/>
      <c r="K154" s="845"/>
      <c r="L154" s="845"/>
      <c r="M154" s="845"/>
      <c r="N154" s="845"/>
      <c r="O154" s="845"/>
      <c r="P154" s="845"/>
      <c r="Q154" s="845"/>
      <c r="R154" s="845"/>
      <c r="S154" s="845"/>
      <c r="T154" s="845"/>
      <c r="U154" s="1154"/>
      <c r="V154" s="1002"/>
      <c r="W154" s="1003"/>
      <c r="X154" s="1003"/>
      <c r="Y154" s="1003"/>
      <c r="Z154" s="1004"/>
      <c r="AA154" s="844"/>
      <c r="AB154" s="845"/>
      <c r="AC154" s="846"/>
      <c r="AD154" s="852"/>
      <c r="AE154" s="853"/>
      <c r="AF154" s="884"/>
      <c r="AG154" s="885"/>
      <c r="AH154" s="886"/>
      <c r="AI154" s="884"/>
      <c r="AJ154" s="885"/>
      <c r="AK154" s="886"/>
      <c r="AL154" s="916"/>
    </row>
    <row r="155" spans="1:40" ht="13.15" customHeight="1">
      <c r="A155" s="403" t="str">
        <f t="shared" si="9"/>
        <v>IH</v>
      </c>
      <c r="B155" s="20"/>
      <c r="C155" s="802">
        <v>1</v>
      </c>
      <c r="D155" s="803"/>
      <c r="E155" s="897" t="s">
        <v>350</v>
      </c>
      <c r="F155" s="898"/>
      <c r="G155" s="898"/>
      <c r="H155" s="898"/>
      <c r="I155" s="898"/>
      <c r="J155" s="898"/>
      <c r="K155" s="898"/>
      <c r="L155" s="898"/>
      <c r="M155" s="898"/>
      <c r="N155" s="898"/>
      <c r="O155" s="898"/>
      <c r="P155" s="898"/>
      <c r="Q155" s="898"/>
      <c r="R155" s="898"/>
      <c r="S155" s="898"/>
      <c r="T155" s="899"/>
      <c r="U155" s="624" t="s">
        <v>1748</v>
      </c>
      <c r="V155" s="1203" t="s">
        <v>292</v>
      </c>
      <c r="W155" s="1204"/>
      <c r="X155" s="1204"/>
      <c r="Y155" s="1204"/>
      <c r="Z155" s="1205"/>
      <c r="AA155" s="802" t="s">
        <v>293</v>
      </c>
      <c r="AB155" s="955"/>
      <c r="AC155" s="955"/>
      <c r="AD155" s="448">
        <v>10</v>
      </c>
      <c r="AE155" s="578" t="s">
        <v>680</v>
      </c>
      <c r="AF155" s="866"/>
      <c r="AG155" s="867"/>
      <c r="AH155" s="868"/>
      <c r="AI155" s="866"/>
      <c r="AJ155" s="867"/>
      <c r="AK155" s="868"/>
      <c r="AL155" s="460"/>
      <c r="AN155" s="24" t="str">
        <f>$J$18</f>
        <v>■</v>
      </c>
    </row>
    <row r="156" spans="1:40" ht="13.15" customHeight="1">
      <c r="A156" s="36" t="str">
        <f t="shared" si="9"/>
        <v>IH</v>
      </c>
      <c r="B156" s="20"/>
      <c r="C156" s="802">
        <v>2</v>
      </c>
      <c r="D156" s="803"/>
      <c r="E156" s="897" t="s">
        <v>351</v>
      </c>
      <c r="F156" s="898"/>
      <c r="G156" s="898"/>
      <c r="H156" s="898"/>
      <c r="I156" s="898"/>
      <c r="J156" s="898"/>
      <c r="K156" s="898"/>
      <c r="L156" s="898"/>
      <c r="M156" s="898"/>
      <c r="N156" s="898"/>
      <c r="O156" s="898"/>
      <c r="P156" s="898"/>
      <c r="Q156" s="898"/>
      <c r="R156" s="898"/>
      <c r="S156" s="898"/>
      <c r="T156" s="899"/>
      <c r="U156" s="624" t="s">
        <v>1749</v>
      </c>
      <c r="V156" s="1203" t="s">
        <v>674</v>
      </c>
      <c r="W156" s="1204"/>
      <c r="X156" s="1204"/>
      <c r="Y156" s="1204"/>
      <c r="Z156" s="1205"/>
      <c r="AA156" s="802" t="s">
        <v>293</v>
      </c>
      <c r="AB156" s="955"/>
      <c r="AC156" s="955"/>
      <c r="AD156" s="448">
        <v>51</v>
      </c>
      <c r="AE156" s="578" t="s">
        <v>680</v>
      </c>
      <c r="AF156" s="866"/>
      <c r="AG156" s="867"/>
      <c r="AH156" s="868"/>
      <c r="AI156" s="866"/>
      <c r="AJ156" s="867"/>
      <c r="AK156" s="868"/>
      <c r="AL156" s="460"/>
      <c r="AN156" s="24" t="str">
        <f t="shared" ref="AN156:AN166" si="10">$J$18</f>
        <v>■</v>
      </c>
    </row>
    <row r="157" spans="1:40" ht="13.15" customHeight="1">
      <c r="A157" s="36" t="str">
        <f t="shared" si="9"/>
        <v>IH</v>
      </c>
      <c r="B157" s="20"/>
      <c r="C157" s="917">
        <v>3</v>
      </c>
      <c r="D157" s="918"/>
      <c r="E157" s="1177" t="s">
        <v>1742</v>
      </c>
      <c r="F157" s="1178"/>
      <c r="G157" s="1178"/>
      <c r="H157" s="1178"/>
      <c r="I157" s="1178"/>
      <c r="J157" s="1178"/>
      <c r="K157" s="1178"/>
      <c r="L157" s="1178"/>
      <c r="M157" s="1178"/>
      <c r="N157" s="1178"/>
      <c r="O157" s="1178"/>
      <c r="P157" s="1178"/>
      <c r="Q157" s="1178"/>
      <c r="R157" s="1178"/>
      <c r="S157" s="1178"/>
      <c r="T157" s="1179"/>
      <c r="U157" s="142" t="s">
        <v>1750</v>
      </c>
      <c r="V157" s="1200" t="s">
        <v>299</v>
      </c>
      <c r="W157" s="1201"/>
      <c r="X157" s="1201"/>
      <c r="Y157" s="1201"/>
      <c r="Z157" s="1202"/>
      <c r="AA157" s="917" t="s">
        <v>300</v>
      </c>
      <c r="AB157" s="1161"/>
      <c r="AC157" s="1161"/>
      <c r="AD157" s="607">
        <v>1</v>
      </c>
      <c r="AE157" s="581">
        <v>0</v>
      </c>
      <c r="AF157" s="863"/>
      <c r="AG157" s="864"/>
      <c r="AH157" s="865"/>
      <c r="AI157" s="863"/>
      <c r="AJ157" s="864"/>
      <c r="AK157" s="865"/>
      <c r="AL157" s="196" t="s">
        <v>301</v>
      </c>
      <c r="AN157" s="24" t="str">
        <f t="shared" si="10"/>
        <v>■</v>
      </c>
    </row>
    <row r="158" spans="1:40" ht="13.15" customHeight="1">
      <c r="A158" s="36" t="str">
        <f t="shared" si="9"/>
        <v>IH</v>
      </c>
      <c r="B158" s="20"/>
      <c r="C158" s="802">
        <v>4</v>
      </c>
      <c r="D158" s="803"/>
      <c r="E158" s="1186" t="s">
        <v>302</v>
      </c>
      <c r="F158" s="1187"/>
      <c r="G158" s="1187"/>
      <c r="H158" s="1187"/>
      <c r="I158" s="1187"/>
      <c r="J158" s="1187"/>
      <c r="K158" s="1187"/>
      <c r="L158" s="1187"/>
      <c r="M158" s="1187"/>
      <c r="N158" s="1187"/>
      <c r="O158" s="1187"/>
      <c r="P158" s="1187"/>
      <c r="Q158" s="1187"/>
      <c r="R158" s="1187"/>
      <c r="S158" s="1187"/>
      <c r="T158" s="1188"/>
      <c r="U158" s="143" t="s">
        <v>1751</v>
      </c>
      <c r="V158" s="1203" t="s">
        <v>1752</v>
      </c>
      <c r="W158" s="1204"/>
      <c r="X158" s="1204"/>
      <c r="Y158" s="1204"/>
      <c r="Z158" s="1205"/>
      <c r="AA158" s="802" t="s">
        <v>300</v>
      </c>
      <c r="AB158" s="955"/>
      <c r="AC158" s="955"/>
      <c r="AD158" s="606">
        <v>1</v>
      </c>
      <c r="AE158" s="578">
        <v>0</v>
      </c>
      <c r="AF158" s="866"/>
      <c r="AG158" s="867"/>
      <c r="AH158" s="868"/>
      <c r="AI158" s="866"/>
      <c r="AJ158" s="867"/>
      <c r="AK158" s="868"/>
      <c r="AL158" s="101"/>
      <c r="AN158" s="24" t="str">
        <f t="shared" si="10"/>
        <v>■</v>
      </c>
    </row>
    <row r="159" spans="1:40" ht="13.15" customHeight="1">
      <c r="A159" s="36" t="str">
        <f t="shared" si="9"/>
        <v>IH</v>
      </c>
      <c r="B159" s="32"/>
      <c r="C159" s="961">
        <v>5</v>
      </c>
      <c r="D159" s="962"/>
      <c r="E159" s="1183" t="s">
        <v>304</v>
      </c>
      <c r="F159" s="1184"/>
      <c r="G159" s="1184"/>
      <c r="H159" s="1184"/>
      <c r="I159" s="1184"/>
      <c r="J159" s="1184"/>
      <c r="K159" s="1184"/>
      <c r="L159" s="1184"/>
      <c r="M159" s="1184"/>
      <c r="N159" s="1184"/>
      <c r="O159" s="1184"/>
      <c r="P159" s="1184"/>
      <c r="Q159" s="1184"/>
      <c r="R159" s="1184"/>
      <c r="S159" s="1184"/>
      <c r="T159" s="1185"/>
      <c r="U159" s="143" t="s">
        <v>1843</v>
      </c>
      <c r="V159" s="1203" t="s">
        <v>674</v>
      </c>
      <c r="W159" s="1204"/>
      <c r="X159" s="1204"/>
      <c r="Y159" s="1204"/>
      <c r="Z159" s="1205"/>
      <c r="AA159" s="802" t="s">
        <v>293</v>
      </c>
      <c r="AB159" s="955"/>
      <c r="AC159" s="955"/>
      <c r="AD159" s="606">
        <v>2</v>
      </c>
      <c r="AE159" s="578" t="s">
        <v>294</v>
      </c>
      <c r="AF159" s="866"/>
      <c r="AG159" s="867"/>
      <c r="AH159" s="868"/>
      <c r="AI159" s="866"/>
      <c r="AJ159" s="867"/>
      <c r="AK159" s="868"/>
      <c r="AL159" s="101"/>
      <c r="AN159" s="24" t="str">
        <f t="shared" si="10"/>
        <v>■</v>
      </c>
    </row>
    <row r="160" spans="1:40" ht="13.5" customHeight="1">
      <c r="A160" s="36" t="str">
        <f t="shared" si="9"/>
        <v>IH</v>
      </c>
      <c r="B160" s="32"/>
      <c r="C160" s="802">
        <v>6</v>
      </c>
      <c r="D160" s="803"/>
      <c r="E160" s="1183" t="s">
        <v>331</v>
      </c>
      <c r="F160" s="1184"/>
      <c r="G160" s="1184"/>
      <c r="H160" s="1184"/>
      <c r="I160" s="1184"/>
      <c r="J160" s="1184"/>
      <c r="K160" s="1184"/>
      <c r="L160" s="1184"/>
      <c r="M160" s="1184"/>
      <c r="N160" s="1184"/>
      <c r="O160" s="1184"/>
      <c r="P160" s="1184"/>
      <c r="Q160" s="1184"/>
      <c r="R160" s="1184"/>
      <c r="S160" s="1184"/>
      <c r="T160" s="1185"/>
      <c r="U160" s="143" t="s">
        <v>1755</v>
      </c>
      <c r="V160" s="1203" t="s">
        <v>299</v>
      </c>
      <c r="W160" s="1204"/>
      <c r="X160" s="1204"/>
      <c r="Y160" s="1204"/>
      <c r="Z160" s="1205"/>
      <c r="AA160" s="445" t="s">
        <v>293</v>
      </c>
      <c r="AB160" s="446"/>
      <c r="AC160" s="446"/>
      <c r="AD160" s="606">
        <v>2</v>
      </c>
      <c r="AE160" s="578" t="s">
        <v>680</v>
      </c>
      <c r="AF160" s="866"/>
      <c r="AG160" s="867"/>
      <c r="AH160" s="868"/>
      <c r="AI160" s="866"/>
      <c r="AJ160" s="867"/>
      <c r="AK160" s="868"/>
      <c r="AL160" s="101"/>
      <c r="AN160" s="24" t="str">
        <f t="shared" si="10"/>
        <v>■</v>
      </c>
    </row>
    <row r="161" spans="1:40" ht="13.5" customHeight="1">
      <c r="A161" s="36" t="str">
        <f t="shared" si="9"/>
        <v>IH</v>
      </c>
      <c r="B161" s="32"/>
      <c r="C161" s="802">
        <v>7</v>
      </c>
      <c r="D161" s="803"/>
      <c r="E161" s="1183" t="s">
        <v>333</v>
      </c>
      <c r="F161" s="1184"/>
      <c r="G161" s="1184"/>
      <c r="H161" s="1184"/>
      <c r="I161" s="1184"/>
      <c r="J161" s="1184"/>
      <c r="K161" s="1184"/>
      <c r="L161" s="1184"/>
      <c r="M161" s="1184"/>
      <c r="N161" s="1184"/>
      <c r="O161" s="1184"/>
      <c r="P161" s="1184"/>
      <c r="Q161" s="1184"/>
      <c r="R161" s="1184"/>
      <c r="S161" s="1184"/>
      <c r="T161" s="1185"/>
      <c r="U161" s="143" t="s">
        <v>1756</v>
      </c>
      <c r="V161" s="1203" t="s">
        <v>674</v>
      </c>
      <c r="W161" s="1204"/>
      <c r="X161" s="1204"/>
      <c r="Y161" s="1204"/>
      <c r="Z161" s="1205"/>
      <c r="AA161" s="445" t="s">
        <v>293</v>
      </c>
      <c r="AB161" s="446"/>
      <c r="AC161" s="446"/>
      <c r="AD161" s="606">
        <v>1</v>
      </c>
      <c r="AE161" s="578" t="s">
        <v>680</v>
      </c>
      <c r="AF161" s="866"/>
      <c r="AG161" s="867"/>
      <c r="AH161" s="868"/>
      <c r="AI161" s="866"/>
      <c r="AJ161" s="867"/>
      <c r="AK161" s="868"/>
      <c r="AL161" s="101"/>
      <c r="AN161" s="24" t="str">
        <f t="shared" si="10"/>
        <v>■</v>
      </c>
    </row>
    <row r="162" spans="1:40" ht="13.5" customHeight="1">
      <c r="A162" s="36" t="str">
        <f t="shared" si="9"/>
        <v>IH</v>
      </c>
      <c r="B162" s="32"/>
      <c r="C162" s="917">
        <v>8</v>
      </c>
      <c r="D162" s="918"/>
      <c r="E162" s="1180" t="s">
        <v>1844</v>
      </c>
      <c r="F162" s="1181"/>
      <c r="G162" s="1181"/>
      <c r="H162" s="1181"/>
      <c r="I162" s="1181"/>
      <c r="J162" s="1181"/>
      <c r="K162" s="1181"/>
      <c r="L162" s="1181"/>
      <c r="M162" s="1181"/>
      <c r="N162" s="1181"/>
      <c r="O162" s="1181"/>
      <c r="P162" s="1181"/>
      <c r="Q162" s="1181"/>
      <c r="R162" s="1181"/>
      <c r="S162" s="1181"/>
      <c r="T162" s="1182"/>
      <c r="U162" s="142" t="s">
        <v>1845</v>
      </c>
      <c r="V162" s="1200" t="s">
        <v>299</v>
      </c>
      <c r="W162" s="1201"/>
      <c r="X162" s="1201"/>
      <c r="Y162" s="1201"/>
      <c r="Z162" s="1202"/>
      <c r="AA162" s="463" t="s">
        <v>293</v>
      </c>
      <c r="AB162" s="449"/>
      <c r="AC162" s="449"/>
      <c r="AD162" s="607">
        <v>7</v>
      </c>
      <c r="AE162" s="581" t="s">
        <v>680</v>
      </c>
      <c r="AF162" s="863"/>
      <c r="AG162" s="864"/>
      <c r="AH162" s="865"/>
      <c r="AI162" s="863"/>
      <c r="AJ162" s="864"/>
      <c r="AK162" s="865"/>
      <c r="AL162" s="241" t="s">
        <v>301</v>
      </c>
      <c r="AN162" s="24" t="str">
        <f t="shared" si="10"/>
        <v>■</v>
      </c>
    </row>
    <row r="163" spans="1:40" ht="13.5" customHeight="1">
      <c r="A163" s="36" t="str">
        <f t="shared" si="9"/>
        <v>IH</v>
      </c>
      <c r="B163" s="32"/>
      <c r="C163" s="802">
        <v>9</v>
      </c>
      <c r="D163" s="803"/>
      <c r="E163" s="1183" t="s">
        <v>1846</v>
      </c>
      <c r="F163" s="1184"/>
      <c r="G163" s="1184"/>
      <c r="H163" s="1184"/>
      <c r="I163" s="1184"/>
      <c r="J163" s="1184"/>
      <c r="K163" s="1184"/>
      <c r="L163" s="1184"/>
      <c r="M163" s="1184"/>
      <c r="N163" s="1184"/>
      <c r="O163" s="1184"/>
      <c r="P163" s="1184"/>
      <c r="Q163" s="1184"/>
      <c r="R163" s="1184"/>
      <c r="S163" s="1184"/>
      <c r="T163" s="1185"/>
      <c r="U163" s="143" t="s">
        <v>1847</v>
      </c>
      <c r="V163" s="1203" t="s">
        <v>299</v>
      </c>
      <c r="W163" s="1204"/>
      <c r="X163" s="1204"/>
      <c r="Y163" s="1204"/>
      <c r="Z163" s="1205"/>
      <c r="AA163" s="445" t="s">
        <v>293</v>
      </c>
      <c r="AB163" s="446"/>
      <c r="AC163" s="446"/>
      <c r="AD163" s="606">
        <v>7</v>
      </c>
      <c r="AE163" s="578" t="s">
        <v>680</v>
      </c>
      <c r="AF163" s="866"/>
      <c r="AG163" s="867"/>
      <c r="AH163" s="868"/>
      <c r="AI163" s="866"/>
      <c r="AJ163" s="867"/>
      <c r="AK163" s="868"/>
      <c r="AL163" s="101" t="s">
        <v>339</v>
      </c>
      <c r="AN163" s="24" t="str">
        <f t="shared" si="10"/>
        <v>■</v>
      </c>
    </row>
    <row r="164" spans="1:40" ht="13.5" customHeight="1">
      <c r="A164" s="36" t="str">
        <f t="shared" si="9"/>
        <v>IH</v>
      </c>
      <c r="B164" s="32"/>
      <c r="C164" s="802">
        <v>10</v>
      </c>
      <c r="D164" s="803"/>
      <c r="E164" s="1183" t="s">
        <v>1848</v>
      </c>
      <c r="F164" s="1184"/>
      <c r="G164" s="1184"/>
      <c r="H164" s="1184"/>
      <c r="I164" s="1184"/>
      <c r="J164" s="1184"/>
      <c r="K164" s="1184"/>
      <c r="L164" s="1184"/>
      <c r="M164" s="1184"/>
      <c r="N164" s="1184"/>
      <c r="O164" s="1184"/>
      <c r="P164" s="1184"/>
      <c r="Q164" s="1184"/>
      <c r="R164" s="1184"/>
      <c r="S164" s="1184"/>
      <c r="T164" s="1185"/>
      <c r="U164" s="143" t="s">
        <v>1849</v>
      </c>
      <c r="V164" s="1203" t="s">
        <v>299</v>
      </c>
      <c r="W164" s="1204"/>
      <c r="X164" s="1204"/>
      <c r="Y164" s="1204"/>
      <c r="Z164" s="1205"/>
      <c r="AA164" s="445" t="s">
        <v>293</v>
      </c>
      <c r="AB164" s="446"/>
      <c r="AC164" s="446"/>
      <c r="AD164" s="606">
        <v>8</v>
      </c>
      <c r="AE164" s="578" t="s">
        <v>680</v>
      </c>
      <c r="AF164" s="866"/>
      <c r="AG164" s="867"/>
      <c r="AH164" s="868"/>
      <c r="AI164" s="866"/>
      <c r="AJ164" s="867"/>
      <c r="AK164" s="868"/>
      <c r="AL164" s="101"/>
      <c r="AN164" s="24" t="str">
        <f t="shared" si="10"/>
        <v>■</v>
      </c>
    </row>
    <row r="165" spans="1:40" s="24" customFormat="1" ht="13.5" customHeight="1">
      <c r="A165" s="36" t="str">
        <f t="shared" si="9"/>
        <v>IH</v>
      </c>
      <c r="B165" s="32"/>
      <c r="C165" s="802">
        <v>11</v>
      </c>
      <c r="D165" s="803"/>
      <c r="E165" s="1183" t="s">
        <v>1745</v>
      </c>
      <c r="F165" s="1184"/>
      <c r="G165" s="1184"/>
      <c r="H165" s="1184"/>
      <c r="I165" s="1184"/>
      <c r="J165" s="1184"/>
      <c r="K165" s="1184"/>
      <c r="L165" s="1184"/>
      <c r="M165" s="1184"/>
      <c r="N165" s="1184"/>
      <c r="O165" s="1184"/>
      <c r="P165" s="1184"/>
      <c r="Q165" s="1184"/>
      <c r="R165" s="1184"/>
      <c r="S165" s="1184"/>
      <c r="T165" s="1185"/>
      <c r="U165" s="143" t="s">
        <v>1764</v>
      </c>
      <c r="V165" s="1203" t="s">
        <v>299</v>
      </c>
      <c r="W165" s="1204"/>
      <c r="X165" s="1204"/>
      <c r="Y165" s="1204"/>
      <c r="Z165" s="1205"/>
      <c r="AA165" s="802" t="s">
        <v>293</v>
      </c>
      <c r="AB165" s="955"/>
      <c r="AC165" s="955"/>
      <c r="AD165" s="606">
        <v>6</v>
      </c>
      <c r="AE165" s="578" t="s">
        <v>294</v>
      </c>
      <c r="AF165" s="866"/>
      <c r="AG165" s="867"/>
      <c r="AH165" s="868"/>
      <c r="AI165" s="866"/>
      <c r="AJ165" s="867"/>
      <c r="AK165" s="868"/>
      <c r="AL165" s="101"/>
      <c r="AM165" s="25"/>
      <c r="AN165" s="24" t="str">
        <f t="shared" si="10"/>
        <v>■</v>
      </c>
    </row>
    <row r="166" spans="1:40" ht="13.5" customHeight="1">
      <c r="A166" s="36" t="str">
        <f t="shared" si="9"/>
        <v>IH</v>
      </c>
      <c r="B166" s="32"/>
      <c r="C166" s="802">
        <v>12</v>
      </c>
      <c r="D166" s="803"/>
      <c r="E166" s="1183" t="s">
        <v>1288</v>
      </c>
      <c r="F166" s="1184"/>
      <c r="G166" s="1184"/>
      <c r="H166" s="1184"/>
      <c r="I166" s="1184"/>
      <c r="J166" s="1184"/>
      <c r="K166" s="1184"/>
      <c r="L166" s="1184"/>
      <c r="M166" s="1184"/>
      <c r="N166" s="1184"/>
      <c r="O166" s="1184"/>
      <c r="P166" s="1184"/>
      <c r="Q166" s="1184"/>
      <c r="R166" s="1184"/>
      <c r="S166" s="1184"/>
      <c r="T166" s="1185"/>
      <c r="U166" s="145" t="s">
        <v>1765</v>
      </c>
      <c r="V166" s="1203" t="s">
        <v>299</v>
      </c>
      <c r="W166" s="1204"/>
      <c r="X166" s="1204"/>
      <c r="Y166" s="1204"/>
      <c r="Z166" s="1205"/>
      <c r="AA166" s="802" t="s">
        <v>293</v>
      </c>
      <c r="AB166" s="955"/>
      <c r="AC166" s="955"/>
      <c r="AD166" s="578">
        <v>6</v>
      </c>
      <c r="AE166" s="578" t="s">
        <v>294</v>
      </c>
      <c r="AF166" s="866"/>
      <c r="AG166" s="867"/>
      <c r="AH166" s="868"/>
      <c r="AI166" s="866"/>
      <c r="AJ166" s="867"/>
      <c r="AK166" s="868"/>
      <c r="AL166" s="101"/>
      <c r="AN166" s="24" t="str">
        <f t="shared" si="10"/>
        <v>■</v>
      </c>
    </row>
    <row r="167" spans="1:40" s="24" customFormat="1">
      <c r="A167" s="36" t="str">
        <f t="shared" si="9"/>
        <v>IH</v>
      </c>
      <c r="B167" s="32"/>
      <c r="C167" s="135"/>
      <c r="D167" s="135"/>
      <c r="E167" s="464"/>
      <c r="F167" s="464"/>
      <c r="G167" s="464"/>
      <c r="H167" s="464"/>
      <c r="I167" s="464"/>
      <c r="J167" s="464"/>
      <c r="K167" s="464"/>
      <c r="L167" s="464"/>
      <c r="M167" s="464"/>
      <c r="N167" s="464"/>
      <c r="O167" s="464"/>
      <c r="P167" s="464"/>
      <c r="Q167" s="464"/>
      <c r="R167" s="464"/>
      <c r="S167" s="464"/>
      <c r="T167" s="464"/>
      <c r="U167" s="146"/>
      <c r="V167" s="75"/>
      <c r="W167" s="75"/>
      <c r="X167" s="75"/>
      <c r="Y167" s="75"/>
      <c r="Z167" s="75"/>
      <c r="AA167" s="75"/>
      <c r="AB167" s="75"/>
      <c r="AC167" s="75"/>
      <c r="AD167" s="76"/>
      <c r="AE167" s="76"/>
      <c r="AF167" s="236"/>
      <c r="AG167" s="495"/>
      <c r="AH167" s="178"/>
      <c r="AI167" s="178"/>
      <c r="AJ167" s="178"/>
      <c r="AK167" s="178"/>
      <c r="AL167" s="31"/>
      <c r="AM167" s="25"/>
    </row>
    <row r="168" spans="1:40">
      <c r="A168" s="36" t="str">
        <f t="shared" si="9"/>
        <v>HJ</v>
      </c>
      <c r="B168" s="32"/>
      <c r="C168" s="39" t="s">
        <v>282</v>
      </c>
      <c r="D168" s="40"/>
      <c r="J168" s="31" t="s">
        <v>1850</v>
      </c>
      <c r="K168" s="39"/>
      <c r="M168" s="39"/>
      <c r="U168" s="31" t="s">
        <v>1851</v>
      </c>
      <c r="V168" s="178"/>
      <c r="W168" s="178"/>
      <c r="X168" s="178"/>
      <c r="Y168" s="178"/>
      <c r="Z168" s="178"/>
      <c r="AD168" s="178"/>
      <c r="AE168" s="178"/>
      <c r="AF168" s="61"/>
      <c r="AG168" s="61"/>
      <c r="AH168" s="61"/>
      <c r="AI168" s="61"/>
      <c r="AJ168" s="61"/>
      <c r="AK168" s="61"/>
    </row>
    <row r="169" spans="1:40" ht="12" customHeight="1">
      <c r="A169" s="36" t="str">
        <f t="shared" si="9"/>
        <v>HJ</v>
      </c>
      <c r="B169" s="20"/>
      <c r="C169" s="841" t="s">
        <v>85</v>
      </c>
      <c r="D169" s="983"/>
      <c r="E169" s="841" t="s">
        <v>285</v>
      </c>
      <c r="F169" s="842"/>
      <c r="G169" s="842"/>
      <c r="H169" s="842"/>
      <c r="I169" s="842"/>
      <c r="J169" s="842"/>
      <c r="K169" s="842"/>
      <c r="L169" s="842"/>
      <c r="M169" s="842"/>
      <c r="N169" s="842"/>
      <c r="O169" s="842"/>
      <c r="P169" s="842"/>
      <c r="Q169" s="842"/>
      <c r="R169" s="842"/>
      <c r="S169" s="842"/>
      <c r="T169" s="842"/>
      <c r="U169" s="1153" t="s">
        <v>286</v>
      </c>
      <c r="V169" s="841" t="s">
        <v>287</v>
      </c>
      <c r="W169" s="842"/>
      <c r="X169" s="842"/>
      <c r="Y169" s="842"/>
      <c r="Z169" s="1001"/>
      <c r="AA169" s="841" t="s">
        <v>876</v>
      </c>
      <c r="AB169" s="842"/>
      <c r="AC169" s="843"/>
      <c r="AD169" s="850" t="s">
        <v>289</v>
      </c>
      <c r="AE169" s="851"/>
      <c r="AF169" s="881" t="s">
        <v>88</v>
      </c>
      <c r="AG169" s="882"/>
      <c r="AH169" s="883"/>
      <c r="AI169" s="881" t="s">
        <v>89</v>
      </c>
      <c r="AJ169" s="882"/>
      <c r="AK169" s="883"/>
      <c r="AL169" s="915" t="s">
        <v>90</v>
      </c>
    </row>
    <row r="170" spans="1:40" ht="12" customHeight="1">
      <c r="A170" s="36" t="str">
        <f t="shared" si="9"/>
        <v>HJ</v>
      </c>
      <c r="B170" s="20"/>
      <c r="C170" s="984"/>
      <c r="D170" s="985"/>
      <c r="E170" s="844"/>
      <c r="F170" s="845"/>
      <c r="G170" s="845"/>
      <c r="H170" s="845"/>
      <c r="I170" s="845"/>
      <c r="J170" s="845"/>
      <c r="K170" s="845"/>
      <c r="L170" s="845"/>
      <c r="M170" s="845"/>
      <c r="N170" s="845"/>
      <c r="O170" s="845"/>
      <c r="P170" s="845"/>
      <c r="Q170" s="845"/>
      <c r="R170" s="845"/>
      <c r="S170" s="845"/>
      <c r="T170" s="845"/>
      <c r="U170" s="1154"/>
      <c r="V170" s="1002"/>
      <c r="W170" s="1003"/>
      <c r="X170" s="1003"/>
      <c r="Y170" s="1003"/>
      <c r="Z170" s="1004"/>
      <c r="AA170" s="844"/>
      <c r="AB170" s="845"/>
      <c r="AC170" s="846"/>
      <c r="AD170" s="852"/>
      <c r="AE170" s="853"/>
      <c r="AF170" s="884"/>
      <c r="AG170" s="885"/>
      <c r="AH170" s="886"/>
      <c r="AI170" s="884"/>
      <c r="AJ170" s="885"/>
      <c r="AK170" s="886"/>
      <c r="AL170" s="916"/>
    </row>
    <row r="171" spans="1:40" ht="13.15" customHeight="1">
      <c r="A171" s="36" t="str">
        <f t="shared" si="9"/>
        <v>HJ</v>
      </c>
      <c r="B171" s="32"/>
      <c r="C171" s="802">
        <v>1</v>
      </c>
      <c r="D171" s="803"/>
      <c r="E171" s="897" t="s">
        <v>350</v>
      </c>
      <c r="F171" s="898"/>
      <c r="G171" s="898"/>
      <c r="H171" s="898"/>
      <c r="I171" s="898"/>
      <c r="J171" s="898"/>
      <c r="K171" s="898"/>
      <c r="L171" s="898"/>
      <c r="M171" s="898"/>
      <c r="N171" s="898"/>
      <c r="O171" s="898"/>
      <c r="P171" s="898"/>
      <c r="Q171" s="898"/>
      <c r="R171" s="898"/>
      <c r="S171" s="898"/>
      <c r="T171" s="899"/>
      <c r="U171" s="624" t="s">
        <v>1748</v>
      </c>
      <c r="V171" s="1203" t="s">
        <v>292</v>
      </c>
      <c r="W171" s="1204"/>
      <c r="X171" s="1204"/>
      <c r="Y171" s="1204"/>
      <c r="Z171" s="1205"/>
      <c r="AA171" s="802" t="s">
        <v>293</v>
      </c>
      <c r="AB171" s="955"/>
      <c r="AC171" s="955"/>
      <c r="AD171" s="448">
        <v>10</v>
      </c>
      <c r="AE171" s="578" t="s">
        <v>680</v>
      </c>
      <c r="AF171" s="866"/>
      <c r="AG171" s="867"/>
      <c r="AH171" s="868"/>
      <c r="AI171" s="866"/>
      <c r="AJ171" s="867"/>
      <c r="AK171" s="868"/>
      <c r="AL171" s="460"/>
      <c r="AN171" s="24" t="str">
        <f>$M$18</f>
        <v>■</v>
      </c>
    </row>
    <row r="172" spans="1:40" ht="13.15" customHeight="1">
      <c r="A172" s="36" t="str">
        <f t="shared" si="9"/>
        <v>HJ</v>
      </c>
      <c r="B172" s="32"/>
      <c r="C172" s="802">
        <v>2</v>
      </c>
      <c r="D172" s="803"/>
      <c r="E172" s="897" t="s">
        <v>351</v>
      </c>
      <c r="F172" s="898"/>
      <c r="G172" s="898"/>
      <c r="H172" s="898"/>
      <c r="I172" s="898"/>
      <c r="J172" s="898"/>
      <c r="K172" s="898"/>
      <c r="L172" s="898"/>
      <c r="M172" s="898"/>
      <c r="N172" s="898"/>
      <c r="O172" s="898"/>
      <c r="P172" s="898"/>
      <c r="Q172" s="898"/>
      <c r="R172" s="898"/>
      <c r="S172" s="898"/>
      <c r="T172" s="899"/>
      <c r="U172" s="624" t="s">
        <v>1749</v>
      </c>
      <c r="V172" s="1203" t="s">
        <v>674</v>
      </c>
      <c r="W172" s="1204"/>
      <c r="X172" s="1204"/>
      <c r="Y172" s="1204"/>
      <c r="Z172" s="1205"/>
      <c r="AA172" s="802" t="s">
        <v>293</v>
      </c>
      <c r="AB172" s="955"/>
      <c r="AC172" s="955"/>
      <c r="AD172" s="448">
        <v>51</v>
      </c>
      <c r="AE172" s="578" t="s">
        <v>680</v>
      </c>
      <c r="AF172" s="866"/>
      <c r="AG172" s="867"/>
      <c r="AH172" s="868"/>
      <c r="AI172" s="866"/>
      <c r="AJ172" s="867"/>
      <c r="AK172" s="868"/>
      <c r="AL172" s="460"/>
      <c r="AN172" s="24" t="str">
        <f t="shared" ref="AN172:AN180" si="11">$M$18</f>
        <v>■</v>
      </c>
    </row>
    <row r="173" spans="1:40" ht="13.15" customHeight="1">
      <c r="A173" s="36" t="str">
        <f t="shared" si="9"/>
        <v>HJ</v>
      </c>
      <c r="B173" s="32"/>
      <c r="C173" s="917">
        <v>3</v>
      </c>
      <c r="D173" s="918"/>
      <c r="E173" s="1177" t="s">
        <v>1742</v>
      </c>
      <c r="F173" s="1178"/>
      <c r="G173" s="1178"/>
      <c r="H173" s="1178"/>
      <c r="I173" s="1178"/>
      <c r="J173" s="1178"/>
      <c r="K173" s="1178"/>
      <c r="L173" s="1178"/>
      <c r="M173" s="1178"/>
      <c r="N173" s="1178"/>
      <c r="O173" s="1178"/>
      <c r="P173" s="1178"/>
      <c r="Q173" s="1178"/>
      <c r="R173" s="1178"/>
      <c r="S173" s="1178"/>
      <c r="T173" s="1179"/>
      <c r="U173" s="142" t="s">
        <v>1750</v>
      </c>
      <c r="V173" s="1200" t="s">
        <v>299</v>
      </c>
      <c r="W173" s="1201"/>
      <c r="X173" s="1201"/>
      <c r="Y173" s="1201"/>
      <c r="Z173" s="1202"/>
      <c r="AA173" s="917" t="s">
        <v>300</v>
      </c>
      <c r="AB173" s="1161"/>
      <c r="AC173" s="1161"/>
      <c r="AD173" s="607">
        <v>1</v>
      </c>
      <c r="AE173" s="581">
        <v>0</v>
      </c>
      <c r="AF173" s="863"/>
      <c r="AG173" s="864"/>
      <c r="AH173" s="865"/>
      <c r="AI173" s="863"/>
      <c r="AJ173" s="864"/>
      <c r="AK173" s="865"/>
      <c r="AL173" s="196" t="s">
        <v>301</v>
      </c>
      <c r="AN173" s="24" t="str">
        <f t="shared" si="11"/>
        <v>■</v>
      </c>
    </row>
    <row r="174" spans="1:40" ht="13.15" customHeight="1">
      <c r="A174" s="36" t="str">
        <f t="shared" si="9"/>
        <v>HJ</v>
      </c>
      <c r="B174" s="32"/>
      <c r="C174" s="802">
        <v>4</v>
      </c>
      <c r="D174" s="803"/>
      <c r="E174" s="1186" t="s">
        <v>302</v>
      </c>
      <c r="F174" s="1187"/>
      <c r="G174" s="1187"/>
      <c r="H174" s="1187"/>
      <c r="I174" s="1187"/>
      <c r="J174" s="1187"/>
      <c r="K174" s="1187"/>
      <c r="L174" s="1187"/>
      <c r="M174" s="1187"/>
      <c r="N174" s="1187"/>
      <c r="O174" s="1187"/>
      <c r="P174" s="1187"/>
      <c r="Q174" s="1187"/>
      <c r="R174" s="1187"/>
      <c r="S174" s="1187"/>
      <c r="T174" s="1188"/>
      <c r="U174" s="143" t="s">
        <v>1751</v>
      </c>
      <c r="V174" s="1203" t="s">
        <v>1752</v>
      </c>
      <c r="W174" s="1204"/>
      <c r="X174" s="1204"/>
      <c r="Y174" s="1204"/>
      <c r="Z174" s="1205"/>
      <c r="AA174" s="802" t="s">
        <v>300</v>
      </c>
      <c r="AB174" s="955"/>
      <c r="AC174" s="955"/>
      <c r="AD174" s="606">
        <v>1</v>
      </c>
      <c r="AE174" s="578">
        <v>0</v>
      </c>
      <c r="AF174" s="866"/>
      <c r="AG174" s="867"/>
      <c r="AH174" s="868"/>
      <c r="AI174" s="866"/>
      <c r="AJ174" s="867"/>
      <c r="AK174" s="868"/>
      <c r="AL174" s="101"/>
      <c r="AN174" s="24" t="str">
        <f t="shared" si="11"/>
        <v>■</v>
      </c>
    </row>
    <row r="175" spans="1:40" ht="13.15" customHeight="1">
      <c r="A175" s="36" t="str">
        <f t="shared" si="9"/>
        <v>HJ</v>
      </c>
      <c r="B175" s="32"/>
      <c r="C175" s="961">
        <v>5</v>
      </c>
      <c r="D175" s="962"/>
      <c r="E175" s="1183" t="s">
        <v>304</v>
      </c>
      <c r="F175" s="1184"/>
      <c r="G175" s="1184"/>
      <c r="H175" s="1184"/>
      <c r="I175" s="1184"/>
      <c r="J175" s="1184"/>
      <c r="K175" s="1184"/>
      <c r="L175" s="1184"/>
      <c r="M175" s="1184"/>
      <c r="N175" s="1184"/>
      <c r="O175" s="1184"/>
      <c r="P175" s="1184"/>
      <c r="Q175" s="1184"/>
      <c r="R175" s="1184"/>
      <c r="S175" s="1184"/>
      <c r="T175" s="1185"/>
      <c r="U175" s="143" t="s">
        <v>1843</v>
      </c>
      <c r="V175" s="1203" t="s">
        <v>674</v>
      </c>
      <c r="W175" s="1204"/>
      <c r="X175" s="1204"/>
      <c r="Y175" s="1204"/>
      <c r="Z175" s="1205"/>
      <c r="AA175" s="802" t="s">
        <v>293</v>
      </c>
      <c r="AB175" s="955"/>
      <c r="AC175" s="955"/>
      <c r="AD175" s="606">
        <v>2</v>
      </c>
      <c r="AE175" s="578" t="s">
        <v>294</v>
      </c>
      <c r="AF175" s="866"/>
      <c r="AG175" s="867"/>
      <c r="AH175" s="868"/>
      <c r="AI175" s="866"/>
      <c r="AJ175" s="867"/>
      <c r="AK175" s="868"/>
      <c r="AL175" s="101"/>
      <c r="AN175" s="24" t="str">
        <f t="shared" si="11"/>
        <v>■</v>
      </c>
    </row>
    <row r="176" spans="1:40" ht="13.5" customHeight="1">
      <c r="A176" s="36" t="str">
        <f t="shared" si="9"/>
        <v>HJ</v>
      </c>
      <c r="B176" s="32"/>
      <c r="C176" s="802">
        <v>6</v>
      </c>
      <c r="D176" s="803"/>
      <c r="E176" s="1183" t="s">
        <v>1852</v>
      </c>
      <c r="F176" s="1184"/>
      <c r="G176" s="1184"/>
      <c r="H176" s="1184"/>
      <c r="I176" s="1184"/>
      <c r="J176" s="1184"/>
      <c r="K176" s="1184"/>
      <c r="L176" s="1184"/>
      <c r="M176" s="1184"/>
      <c r="N176" s="1184"/>
      <c r="O176" s="1184"/>
      <c r="P176" s="1184"/>
      <c r="Q176" s="1184"/>
      <c r="R176" s="1184"/>
      <c r="S176" s="1184"/>
      <c r="T176" s="1185"/>
      <c r="U176" s="143" t="s">
        <v>1853</v>
      </c>
      <c r="V176" s="1203" t="s">
        <v>299</v>
      </c>
      <c r="W176" s="1204"/>
      <c r="X176" s="1204"/>
      <c r="Y176" s="1204"/>
      <c r="Z176" s="1205"/>
      <c r="AA176" s="445" t="s">
        <v>293</v>
      </c>
      <c r="AB176" s="446"/>
      <c r="AC176" s="446"/>
      <c r="AD176" s="606">
        <v>2</v>
      </c>
      <c r="AE176" s="578" t="s">
        <v>680</v>
      </c>
      <c r="AF176" s="866"/>
      <c r="AG176" s="867"/>
      <c r="AH176" s="868"/>
      <c r="AI176" s="866"/>
      <c r="AJ176" s="867"/>
      <c r="AK176" s="868"/>
      <c r="AL176" s="101"/>
      <c r="AN176" s="24" t="str">
        <f t="shared" si="11"/>
        <v>■</v>
      </c>
    </row>
    <row r="177" spans="1:40" ht="13.5" customHeight="1">
      <c r="A177" s="36" t="str">
        <f t="shared" si="9"/>
        <v>HJ</v>
      </c>
      <c r="B177" s="32"/>
      <c r="C177" s="802">
        <v>7</v>
      </c>
      <c r="D177" s="803"/>
      <c r="E177" s="1183" t="s">
        <v>1854</v>
      </c>
      <c r="F177" s="1184"/>
      <c r="G177" s="1184"/>
      <c r="H177" s="1184"/>
      <c r="I177" s="1184"/>
      <c r="J177" s="1184"/>
      <c r="K177" s="1184"/>
      <c r="L177" s="1184"/>
      <c r="M177" s="1184"/>
      <c r="N177" s="1184"/>
      <c r="O177" s="1184"/>
      <c r="P177" s="1184"/>
      <c r="Q177" s="1184"/>
      <c r="R177" s="1184"/>
      <c r="S177" s="1184"/>
      <c r="T177" s="1185"/>
      <c r="U177" s="143" t="s">
        <v>1855</v>
      </c>
      <c r="V177" s="1203" t="s">
        <v>299</v>
      </c>
      <c r="W177" s="1204"/>
      <c r="X177" s="1204"/>
      <c r="Y177" s="1204"/>
      <c r="Z177" s="1205"/>
      <c r="AA177" s="445" t="s">
        <v>293</v>
      </c>
      <c r="AB177" s="446"/>
      <c r="AC177" s="446"/>
      <c r="AD177" s="606">
        <v>8</v>
      </c>
      <c r="AE177" s="578" t="s">
        <v>680</v>
      </c>
      <c r="AF177" s="866"/>
      <c r="AG177" s="867"/>
      <c r="AH177" s="868"/>
      <c r="AI177" s="866"/>
      <c r="AJ177" s="867"/>
      <c r="AK177" s="868"/>
      <c r="AL177" s="101"/>
      <c r="AN177" s="24" t="str">
        <f t="shared" si="11"/>
        <v>■</v>
      </c>
    </row>
    <row r="178" spans="1:40" ht="13.5" customHeight="1">
      <c r="A178" s="36" t="str">
        <f t="shared" si="9"/>
        <v>HJ</v>
      </c>
      <c r="B178" s="32"/>
      <c r="C178" s="802">
        <v>8</v>
      </c>
      <c r="D178" s="803"/>
      <c r="E178" s="1183" t="s">
        <v>1856</v>
      </c>
      <c r="F178" s="1184"/>
      <c r="G178" s="1184"/>
      <c r="H178" s="1184"/>
      <c r="I178" s="1184"/>
      <c r="J178" s="1184"/>
      <c r="K178" s="1184"/>
      <c r="L178" s="1184"/>
      <c r="M178" s="1184"/>
      <c r="N178" s="1184"/>
      <c r="O178" s="1184"/>
      <c r="P178" s="1184"/>
      <c r="Q178" s="1184"/>
      <c r="R178" s="1184"/>
      <c r="S178" s="1184"/>
      <c r="T178" s="1185"/>
      <c r="U178" s="143" t="s">
        <v>1857</v>
      </c>
      <c r="V178" s="1203" t="s">
        <v>299</v>
      </c>
      <c r="W178" s="1204"/>
      <c r="X178" s="1204"/>
      <c r="Y178" s="1204"/>
      <c r="Z178" s="1205"/>
      <c r="AA178" s="445" t="s">
        <v>293</v>
      </c>
      <c r="AB178" s="446"/>
      <c r="AC178" s="446"/>
      <c r="AD178" s="606">
        <v>8</v>
      </c>
      <c r="AE178" s="578" t="s">
        <v>680</v>
      </c>
      <c r="AF178" s="866"/>
      <c r="AG178" s="867"/>
      <c r="AH178" s="868"/>
      <c r="AI178" s="866"/>
      <c r="AJ178" s="867"/>
      <c r="AK178" s="868"/>
      <c r="AL178" s="238"/>
      <c r="AN178" s="24" t="str">
        <f t="shared" si="11"/>
        <v>■</v>
      </c>
    </row>
    <row r="179" spans="1:40" ht="13.5" customHeight="1">
      <c r="A179" s="36" t="str">
        <f t="shared" si="9"/>
        <v>HJ</v>
      </c>
      <c r="B179" s="32"/>
      <c r="C179" s="802">
        <v>9</v>
      </c>
      <c r="D179" s="803"/>
      <c r="E179" s="1183" t="s">
        <v>1745</v>
      </c>
      <c r="F179" s="1184"/>
      <c r="G179" s="1184"/>
      <c r="H179" s="1184"/>
      <c r="I179" s="1184"/>
      <c r="J179" s="1184"/>
      <c r="K179" s="1184"/>
      <c r="L179" s="1184"/>
      <c r="M179" s="1184"/>
      <c r="N179" s="1184"/>
      <c r="O179" s="1184"/>
      <c r="P179" s="1184"/>
      <c r="Q179" s="1184"/>
      <c r="R179" s="1184"/>
      <c r="S179" s="1184"/>
      <c r="T179" s="1185"/>
      <c r="U179" s="143" t="s">
        <v>1764</v>
      </c>
      <c r="V179" s="1203" t="s">
        <v>299</v>
      </c>
      <c r="W179" s="1204"/>
      <c r="X179" s="1204"/>
      <c r="Y179" s="1204"/>
      <c r="Z179" s="1205"/>
      <c r="AA179" s="802" t="s">
        <v>293</v>
      </c>
      <c r="AB179" s="955"/>
      <c r="AC179" s="955"/>
      <c r="AD179" s="606">
        <v>6</v>
      </c>
      <c r="AE179" s="578" t="s">
        <v>294</v>
      </c>
      <c r="AF179" s="866"/>
      <c r="AG179" s="867"/>
      <c r="AH179" s="868"/>
      <c r="AI179" s="866"/>
      <c r="AJ179" s="867"/>
      <c r="AK179" s="868"/>
      <c r="AL179" s="101"/>
      <c r="AN179" s="24" t="str">
        <f t="shared" si="11"/>
        <v>■</v>
      </c>
    </row>
    <row r="180" spans="1:40" ht="13.5" customHeight="1">
      <c r="A180" s="36" t="str">
        <f t="shared" si="9"/>
        <v>HJ</v>
      </c>
      <c r="B180" s="32"/>
      <c r="C180" s="802">
        <v>10</v>
      </c>
      <c r="D180" s="803"/>
      <c r="E180" s="1183" t="s">
        <v>1288</v>
      </c>
      <c r="F180" s="1184"/>
      <c r="G180" s="1184"/>
      <c r="H180" s="1184"/>
      <c r="I180" s="1184"/>
      <c r="J180" s="1184"/>
      <c r="K180" s="1184"/>
      <c r="L180" s="1184"/>
      <c r="M180" s="1184"/>
      <c r="N180" s="1184"/>
      <c r="O180" s="1184"/>
      <c r="P180" s="1184"/>
      <c r="Q180" s="1184"/>
      <c r="R180" s="1184"/>
      <c r="S180" s="1184"/>
      <c r="T180" s="1185"/>
      <c r="U180" s="145" t="s">
        <v>1765</v>
      </c>
      <c r="V180" s="1203" t="s">
        <v>299</v>
      </c>
      <c r="W180" s="1204"/>
      <c r="X180" s="1204"/>
      <c r="Y180" s="1204"/>
      <c r="Z180" s="1205"/>
      <c r="AA180" s="802" t="s">
        <v>293</v>
      </c>
      <c r="AB180" s="955"/>
      <c r="AC180" s="955"/>
      <c r="AD180" s="578">
        <v>6</v>
      </c>
      <c r="AE180" s="578" t="s">
        <v>294</v>
      </c>
      <c r="AF180" s="866"/>
      <c r="AG180" s="867"/>
      <c r="AH180" s="868"/>
      <c r="AI180" s="866"/>
      <c r="AJ180" s="867"/>
      <c r="AK180" s="868"/>
      <c r="AL180" s="101"/>
      <c r="AN180" s="24" t="str">
        <f t="shared" si="11"/>
        <v>■</v>
      </c>
    </row>
    <row r="181" spans="1:40" s="24" customFormat="1">
      <c r="A181" s="36" t="str">
        <f t="shared" si="9"/>
        <v>HJ</v>
      </c>
      <c r="B181" s="32"/>
      <c r="C181" s="135"/>
      <c r="D181" s="135"/>
      <c r="E181" s="464"/>
      <c r="F181" s="464"/>
      <c r="G181" s="464"/>
      <c r="H181" s="464"/>
      <c r="I181" s="464"/>
      <c r="J181" s="464"/>
      <c r="K181" s="464"/>
      <c r="L181" s="464"/>
      <c r="M181" s="464"/>
      <c r="N181" s="464"/>
      <c r="O181" s="464"/>
      <c r="P181" s="464"/>
      <c r="Q181" s="464"/>
      <c r="R181" s="464"/>
      <c r="S181" s="464"/>
      <c r="T181" s="464"/>
      <c r="U181" s="146"/>
      <c r="V181" s="75"/>
      <c r="W181" s="75"/>
      <c r="X181" s="75"/>
      <c r="Y181" s="75"/>
      <c r="Z181" s="75"/>
      <c r="AA181" s="75"/>
      <c r="AB181" s="75"/>
      <c r="AC181" s="75"/>
      <c r="AD181" s="76"/>
      <c r="AE181" s="76"/>
      <c r="AF181" s="236"/>
      <c r="AG181" s="495"/>
      <c r="AH181" s="178"/>
      <c r="AI181" s="178"/>
      <c r="AJ181" s="178"/>
      <c r="AK181" s="178"/>
      <c r="AL181" s="31"/>
      <c r="AM181" s="25"/>
    </row>
    <row r="182" spans="1:40">
      <c r="A182" s="36" t="str">
        <f t="shared" si="9"/>
        <v>JS</v>
      </c>
      <c r="B182" s="32"/>
      <c r="C182" s="39" t="s">
        <v>282</v>
      </c>
      <c r="D182" s="40"/>
      <c r="J182" s="31" t="s">
        <v>1858</v>
      </c>
      <c r="K182" s="39"/>
      <c r="M182" s="39"/>
      <c r="U182" s="31" t="s">
        <v>1859</v>
      </c>
      <c r="V182" s="178"/>
      <c r="W182" s="178"/>
      <c r="X182" s="178"/>
      <c r="Y182" s="178"/>
      <c r="Z182" s="178"/>
      <c r="AD182" s="178"/>
      <c r="AE182" s="178"/>
      <c r="AF182" s="61"/>
      <c r="AG182" s="61"/>
      <c r="AH182" s="61"/>
      <c r="AI182" s="61"/>
      <c r="AJ182" s="61"/>
      <c r="AK182" s="61"/>
    </row>
    <row r="183" spans="1:40" ht="12" customHeight="1">
      <c r="A183" s="36" t="str">
        <f t="shared" si="9"/>
        <v>JS</v>
      </c>
      <c r="B183" s="20"/>
      <c r="C183" s="841" t="s">
        <v>85</v>
      </c>
      <c r="D183" s="983"/>
      <c r="E183" s="841" t="s">
        <v>285</v>
      </c>
      <c r="F183" s="842"/>
      <c r="G183" s="842"/>
      <c r="H183" s="842"/>
      <c r="I183" s="842"/>
      <c r="J183" s="842"/>
      <c r="K183" s="842"/>
      <c r="L183" s="842"/>
      <c r="M183" s="842"/>
      <c r="N183" s="842"/>
      <c r="O183" s="842"/>
      <c r="P183" s="842"/>
      <c r="Q183" s="842"/>
      <c r="R183" s="842"/>
      <c r="S183" s="842"/>
      <c r="T183" s="842"/>
      <c r="U183" s="1153" t="s">
        <v>286</v>
      </c>
      <c r="V183" s="841" t="s">
        <v>287</v>
      </c>
      <c r="W183" s="842"/>
      <c r="X183" s="842"/>
      <c r="Y183" s="842"/>
      <c r="Z183" s="1001"/>
      <c r="AA183" s="841" t="s">
        <v>876</v>
      </c>
      <c r="AB183" s="842"/>
      <c r="AC183" s="843"/>
      <c r="AD183" s="850" t="s">
        <v>289</v>
      </c>
      <c r="AE183" s="851"/>
      <c r="AF183" s="881" t="s">
        <v>88</v>
      </c>
      <c r="AG183" s="882"/>
      <c r="AH183" s="883"/>
      <c r="AI183" s="881" t="s">
        <v>89</v>
      </c>
      <c r="AJ183" s="882"/>
      <c r="AK183" s="883"/>
      <c r="AL183" s="915" t="s">
        <v>90</v>
      </c>
    </row>
    <row r="184" spans="1:40" ht="12" customHeight="1">
      <c r="A184" s="36" t="str">
        <f t="shared" si="9"/>
        <v>JS</v>
      </c>
      <c r="B184" s="20"/>
      <c r="C184" s="984"/>
      <c r="D184" s="985"/>
      <c r="E184" s="844"/>
      <c r="F184" s="845"/>
      <c r="G184" s="845"/>
      <c r="H184" s="845"/>
      <c r="I184" s="845"/>
      <c r="J184" s="845"/>
      <c r="K184" s="845"/>
      <c r="L184" s="845"/>
      <c r="M184" s="845"/>
      <c r="N184" s="845"/>
      <c r="O184" s="845"/>
      <c r="P184" s="845"/>
      <c r="Q184" s="845"/>
      <c r="R184" s="845"/>
      <c r="S184" s="845"/>
      <c r="T184" s="845"/>
      <c r="U184" s="1154"/>
      <c r="V184" s="1002"/>
      <c r="W184" s="1003"/>
      <c r="X184" s="1003"/>
      <c r="Y184" s="1003"/>
      <c r="Z184" s="1004"/>
      <c r="AA184" s="844"/>
      <c r="AB184" s="845"/>
      <c r="AC184" s="846"/>
      <c r="AD184" s="852"/>
      <c r="AE184" s="853"/>
      <c r="AF184" s="884"/>
      <c r="AG184" s="885"/>
      <c r="AH184" s="886"/>
      <c r="AI184" s="884"/>
      <c r="AJ184" s="885"/>
      <c r="AK184" s="886"/>
      <c r="AL184" s="916"/>
    </row>
    <row r="185" spans="1:40" ht="13.15" customHeight="1">
      <c r="A185" s="36" t="str">
        <f t="shared" si="9"/>
        <v>JS</v>
      </c>
      <c r="B185" s="32"/>
      <c r="C185" s="802">
        <v>1</v>
      </c>
      <c r="D185" s="803"/>
      <c r="E185" s="897" t="s">
        <v>350</v>
      </c>
      <c r="F185" s="898"/>
      <c r="G185" s="898"/>
      <c r="H185" s="898"/>
      <c r="I185" s="898"/>
      <c r="J185" s="898"/>
      <c r="K185" s="898"/>
      <c r="L185" s="898"/>
      <c r="M185" s="898"/>
      <c r="N185" s="898"/>
      <c r="O185" s="898"/>
      <c r="P185" s="898"/>
      <c r="Q185" s="898"/>
      <c r="R185" s="898"/>
      <c r="S185" s="898"/>
      <c r="T185" s="899"/>
      <c r="U185" s="624" t="s">
        <v>1748</v>
      </c>
      <c r="V185" s="1203" t="s">
        <v>292</v>
      </c>
      <c r="W185" s="1204"/>
      <c r="X185" s="1204"/>
      <c r="Y185" s="1204"/>
      <c r="Z185" s="1205"/>
      <c r="AA185" s="802" t="s">
        <v>293</v>
      </c>
      <c r="AB185" s="955"/>
      <c r="AC185" s="803"/>
      <c r="AD185" s="448">
        <v>10</v>
      </c>
      <c r="AE185" s="578" t="s">
        <v>680</v>
      </c>
      <c r="AF185" s="866"/>
      <c r="AG185" s="867"/>
      <c r="AH185" s="868"/>
      <c r="AI185" s="866"/>
      <c r="AJ185" s="867"/>
      <c r="AK185" s="868"/>
      <c r="AL185" s="460"/>
      <c r="AN185" s="24" t="str">
        <f>$P$18</f>
        <v>■</v>
      </c>
    </row>
    <row r="186" spans="1:40" ht="13.15" customHeight="1">
      <c r="A186" s="36" t="str">
        <f t="shared" si="9"/>
        <v>JS</v>
      </c>
      <c r="B186" s="32"/>
      <c r="C186" s="802">
        <v>2</v>
      </c>
      <c r="D186" s="803"/>
      <c r="E186" s="897" t="s">
        <v>351</v>
      </c>
      <c r="F186" s="898"/>
      <c r="G186" s="898"/>
      <c r="H186" s="898"/>
      <c r="I186" s="898"/>
      <c r="J186" s="898"/>
      <c r="K186" s="898"/>
      <c r="L186" s="898"/>
      <c r="M186" s="898"/>
      <c r="N186" s="898"/>
      <c r="O186" s="898"/>
      <c r="P186" s="898"/>
      <c r="Q186" s="898"/>
      <c r="R186" s="898"/>
      <c r="S186" s="898"/>
      <c r="T186" s="899"/>
      <c r="U186" s="624" t="s">
        <v>1749</v>
      </c>
      <c r="V186" s="1203" t="s">
        <v>674</v>
      </c>
      <c r="W186" s="1204"/>
      <c r="X186" s="1204"/>
      <c r="Y186" s="1204"/>
      <c r="Z186" s="1205"/>
      <c r="AA186" s="802" t="s">
        <v>293</v>
      </c>
      <c r="AB186" s="955"/>
      <c r="AC186" s="803"/>
      <c r="AD186" s="448">
        <v>51</v>
      </c>
      <c r="AE186" s="578" t="s">
        <v>680</v>
      </c>
      <c r="AF186" s="866"/>
      <c r="AG186" s="867"/>
      <c r="AH186" s="868"/>
      <c r="AI186" s="866"/>
      <c r="AJ186" s="867"/>
      <c r="AK186" s="868"/>
      <c r="AL186" s="460"/>
      <c r="AN186" s="24" t="str">
        <f t="shared" ref="AN186:AN196" si="12">$P$18</f>
        <v>■</v>
      </c>
    </row>
    <row r="187" spans="1:40" ht="13.15" customHeight="1">
      <c r="A187" s="36" t="str">
        <f t="shared" si="9"/>
        <v>JS</v>
      </c>
      <c r="B187" s="32"/>
      <c r="C187" s="917">
        <v>3</v>
      </c>
      <c r="D187" s="918"/>
      <c r="E187" s="1158" t="s">
        <v>1742</v>
      </c>
      <c r="F187" s="1159"/>
      <c r="G187" s="1159"/>
      <c r="H187" s="1159"/>
      <c r="I187" s="1159"/>
      <c r="J187" s="1159"/>
      <c r="K187" s="1159"/>
      <c r="L187" s="1159"/>
      <c r="M187" s="1159"/>
      <c r="N187" s="1159"/>
      <c r="O187" s="1159"/>
      <c r="P187" s="1159"/>
      <c r="Q187" s="1159"/>
      <c r="R187" s="1159"/>
      <c r="S187" s="1159"/>
      <c r="T187" s="1160"/>
      <c r="U187" s="142" t="s">
        <v>1750</v>
      </c>
      <c r="V187" s="1200" t="s">
        <v>299</v>
      </c>
      <c r="W187" s="1201"/>
      <c r="X187" s="1201"/>
      <c r="Y187" s="1201"/>
      <c r="Z187" s="1202"/>
      <c r="AA187" s="917" t="s">
        <v>300</v>
      </c>
      <c r="AB187" s="1161"/>
      <c r="AC187" s="918"/>
      <c r="AD187" s="607">
        <v>1</v>
      </c>
      <c r="AE187" s="581">
        <v>0</v>
      </c>
      <c r="AF187" s="863"/>
      <c r="AG187" s="864"/>
      <c r="AH187" s="865"/>
      <c r="AI187" s="863"/>
      <c r="AJ187" s="864"/>
      <c r="AK187" s="865"/>
      <c r="AL187" s="196" t="s">
        <v>301</v>
      </c>
      <c r="AN187" s="24" t="str">
        <f t="shared" si="12"/>
        <v>■</v>
      </c>
    </row>
    <row r="188" spans="1:40" ht="13.15" customHeight="1">
      <c r="A188" s="36" t="str">
        <f t="shared" si="9"/>
        <v>JS</v>
      </c>
      <c r="B188" s="32"/>
      <c r="C188" s="802">
        <v>4</v>
      </c>
      <c r="D188" s="803"/>
      <c r="E188" s="1155" t="s">
        <v>302</v>
      </c>
      <c r="F188" s="1156"/>
      <c r="G188" s="1156"/>
      <c r="H188" s="1156"/>
      <c r="I188" s="1156"/>
      <c r="J188" s="1156"/>
      <c r="K188" s="1156"/>
      <c r="L188" s="1156"/>
      <c r="M188" s="1156"/>
      <c r="N188" s="1156"/>
      <c r="O188" s="1156"/>
      <c r="P188" s="1156"/>
      <c r="Q188" s="1156"/>
      <c r="R188" s="1156"/>
      <c r="S188" s="1156"/>
      <c r="T188" s="1157"/>
      <c r="U188" s="143" t="s">
        <v>1751</v>
      </c>
      <c r="V188" s="1203" t="s">
        <v>1752</v>
      </c>
      <c r="W188" s="1204"/>
      <c r="X188" s="1204"/>
      <c r="Y188" s="1204"/>
      <c r="Z188" s="1205"/>
      <c r="AA188" s="802" t="s">
        <v>300</v>
      </c>
      <c r="AB188" s="955"/>
      <c r="AC188" s="803"/>
      <c r="AD188" s="606">
        <v>1</v>
      </c>
      <c r="AE188" s="578">
        <v>0</v>
      </c>
      <c r="AF188" s="866"/>
      <c r="AG188" s="867"/>
      <c r="AH188" s="868"/>
      <c r="AI188" s="866"/>
      <c r="AJ188" s="867"/>
      <c r="AK188" s="868"/>
      <c r="AL188" s="101"/>
      <c r="AN188" s="24" t="str">
        <f t="shared" si="12"/>
        <v>■</v>
      </c>
    </row>
    <row r="189" spans="1:40" ht="13.15" customHeight="1">
      <c r="A189" s="36" t="str">
        <f t="shared" si="9"/>
        <v>JS</v>
      </c>
      <c r="B189" s="32"/>
      <c r="C189" s="961">
        <v>5</v>
      </c>
      <c r="D189" s="962"/>
      <c r="E189" s="1174" t="s">
        <v>304</v>
      </c>
      <c r="F189" s="1175"/>
      <c r="G189" s="1175"/>
      <c r="H189" s="1175"/>
      <c r="I189" s="1175"/>
      <c r="J189" s="1175"/>
      <c r="K189" s="1175"/>
      <c r="L189" s="1175"/>
      <c r="M189" s="1175"/>
      <c r="N189" s="1175"/>
      <c r="O189" s="1175"/>
      <c r="P189" s="1175"/>
      <c r="Q189" s="1175"/>
      <c r="R189" s="1175"/>
      <c r="S189" s="1175"/>
      <c r="T189" s="1176"/>
      <c r="U189" s="143" t="s">
        <v>1843</v>
      </c>
      <c r="V189" s="1203" t="s">
        <v>674</v>
      </c>
      <c r="W189" s="1204"/>
      <c r="X189" s="1204"/>
      <c r="Y189" s="1204"/>
      <c r="Z189" s="1205"/>
      <c r="AA189" s="802" t="s">
        <v>293</v>
      </c>
      <c r="AB189" s="955"/>
      <c r="AC189" s="803"/>
      <c r="AD189" s="606">
        <v>2</v>
      </c>
      <c r="AE189" s="578" t="s">
        <v>294</v>
      </c>
      <c r="AF189" s="866"/>
      <c r="AG189" s="867"/>
      <c r="AH189" s="868"/>
      <c r="AI189" s="866"/>
      <c r="AJ189" s="867"/>
      <c r="AK189" s="868"/>
      <c r="AL189" s="101"/>
      <c r="AN189" s="24" t="str">
        <f t="shared" si="12"/>
        <v>■</v>
      </c>
    </row>
    <row r="190" spans="1:40" ht="13.5" customHeight="1">
      <c r="A190" s="36" t="str">
        <f t="shared" si="9"/>
        <v>JS</v>
      </c>
      <c r="B190" s="32"/>
      <c r="C190" s="917">
        <v>6</v>
      </c>
      <c r="D190" s="918"/>
      <c r="E190" s="1210" t="s">
        <v>1860</v>
      </c>
      <c r="F190" s="1193"/>
      <c r="G190" s="1193"/>
      <c r="H190" s="1193"/>
      <c r="I190" s="1193"/>
      <c r="J190" s="1193"/>
      <c r="K190" s="1193"/>
      <c r="L190" s="1193"/>
      <c r="M190" s="1193"/>
      <c r="N190" s="1193"/>
      <c r="O190" s="1193"/>
      <c r="P190" s="1193"/>
      <c r="Q190" s="1193"/>
      <c r="R190" s="1193"/>
      <c r="S190" s="1193"/>
      <c r="T190" s="1194"/>
      <c r="U190" s="142" t="s">
        <v>1861</v>
      </c>
      <c r="V190" s="1200" t="s">
        <v>1862</v>
      </c>
      <c r="W190" s="1201"/>
      <c r="X190" s="1201"/>
      <c r="Y190" s="1201"/>
      <c r="Z190" s="1202"/>
      <c r="AA190" s="463" t="s">
        <v>293</v>
      </c>
      <c r="AB190" s="449"/>
      <c r="AC190" s="449"/>
      <c r="AD190" s="607">
        <v>2400</v>
      </c>
      <c r="AE190" s="581" t="s">
        <v>680</v>
      </c>
      <c r="AF190" s="863"/>
      <c r="AG190" s="864"/>
      <c r="AH190" s="865"/>
      <c r="AI190" s="863"/>
      <c r="AJ190" s="864"/>
      <c r="AK190" s="865"/>
      <c r="AL190" s="265" t="s">
        <v>314</v>
      </c>
      <c r="AN190" s="24" t="str">
        <f t="shared" si="12"/>
        <v>■</v>
      </c>
    </row>
    <row r="191" spans="1:40" ht="13.5" customHeight="1">
      <c r="A191" s="36" t="str">
        <f t="shared" si="9"/>
        <v>JS</v>
      </c>
      <c r="B191" s="32"/>
      <c r="C191" s="802">
        <v>7</v>
      </c>
      <c r="D191" s="803"/>
      <c r="E191" s="1212" t="s">
        <v>1863</v>
      </c>
      <c r="F191" s="1213"/>
      <c r="G191" s="1213"/>
      <c r="H191" s="1213"/>
      <c r="I191" s="1213"/>
      <c r="J191" s="1213"/>
      <c r="K191" s="1213"/>
      <c r="L191" s="1213"/>
      <c r="M191" s="1213"/>
      <c r="N191" s="1213"/>
      <c r="O191" s="1213"/>
      <c r="P191" s="1213"/>
      <c r="Q191" s="1213"/>
      <c r="R191" s="1213"/>
      <c r="S191" s="1213"/>
      <c r="T191" s="1214"/>
      <c r="U191" s="143" t="s">
        <v>1864</v>
      </c>
      <c r="V191" s="1203" t="s">
        <v>674</v>
      </c>
      <c r="W191" s="1204"/>
      <c r="X191" s="1204"/>
      <c r="Y191" s="1204"/>
      <c r="Z191" s="1205"/>
      <c r="AA191" s="445" t="s">
        <v>293</v>
      </c>
      <c r="AB191" s="446"/>
      <c r="AC191" s="447"/>
      <c r="AD191" s="606">
        <v>10</v>
      </c>
      <c r="AE191" s="578" t="s">
        <v>680</v>
      </c>
      <c r="AF191" s="866"/>
      <c r="AG191" s="867"/>
      <c r="AH191" s="868"/>
      <c r="AI191" s="866"/>
      <c r="AJ191" s="867"/>
      <c r="AK191" s="868"/>
      <c r="AL191" s="101"/>
      <c r="AN191" s="24" t="str">
        <f t="shared" si="12"/>
        <v>■</v>
      </c>
    </row>
    <row r="192" spans="1:40" ht="13.5" customHeight="1">
      <c r="A192" s="36" t="str">
        <f t="shared" si="9"/>
        <v>JS</v>
      </c>
      <c r="B192" s="32"/>
      <c r="C192" s="802">
        <v>8</v>
      </c>
      <c r="D192" s="803"/>
      <c r="E192" s="1174" t="s">
        <v>1865</v>
      </c>
      <c r="F192" s="1175"/>
      <c r="G192" s="1175"/>
      <c r="H192" s="1175"/>
      <c r="I192" s="1175"/>
      <c r="J192" s="1175"/>
      <c r="K192" s="1175"/>
      <c r="L192" s="1175"/>
      <c r="M192" s="1175"/>
      <c r="N192" s="1175"/>
      <c r="O192" s="1175"/>
      <c r="P192" s="1175"/>
      <c r="Q192" s="1175"/>
      <c r="R192" s="1175"/>
      <c r="S192" s="1175"/>
      <c r="T192" s="1176"/>
      <c r="U192" s="143" t="s">
        <v>1866</v>
      </c>
      <c r="V192" s="1203" t="s">
        <v>674</v>
      </c>
      <c r="W192" s="1204"/>
      <c r="X192" s="1204"/>
      <c r="Y192" s="1204"/>
      <c r="Z192" s="1205"/>
      <c r="AA192" s="445" t="s">
        <v>293</v>
      </c>
      <c r="AB192" s="446"/>
      <c r="AC192" s="447"/>
      <c r="AD192" s="606">
        <v>300</v>
      </c>
      <c r="AE192" s="578" t="s">
        <v>680</v>
      </c>
      <c r="AF192" s="866"/>
      <c r="AG192" s="867"/>
      <c r="AH192" s="868"/>
      <c r="AI192" s="866"/>
      <c r="AJ192" s="867"/>
      <c r="AK192" s="868"/>
      <c r="AL192" s="238"/>
      <c r="AN192" s="24" t="str">
        <f t="shared" si="12"/>
        <v>■</v>
      </c>
    </row>
    <row r="193" spans="1:40" ht="13.5" customHeight="1">
      <c r="A193" s="36" t="str">
        <f t="shared" si="9"/>
        <v>JS</v>
      </c>
      <c r="B193" s="32"/>
      <c r="C193" s="802">
        <v>9</v>
      </c>
      <c r="D193" s="803"/>
      <c r="E193" s="1174" t="s">
        <v>1745</v>
      </c>
      <c r="F193" s="1175"/>
      <c r="G193" s="1175"/>
      <c r="H193" s="1175"/>
      <c r="I193" s="1175"/>
      <c r="J193" s="1175"/>
      <c r="K193" s="1175"/>
      <c r="L193" s="1175"/>
      <c r="M193" s="1175"/>
      <c r="N193" s="1175"/>
      <c r="O193" s="1175"/>
      <c r="P193" s="1175"/>
      <c r="Q193" s="1175"/>
      <c r="R193" s="1175"/>
      <c r="S193" s="1175"/>
      <c r="T193" s="1176"/>
      <c r="U193" s="453" t="s">
        <v>1764</v>
      </c>
      <c r="V193" s="1165" t="s">
        <v>299</v>
      </c>
      <c r="W193" s="1166"/>
      <c r="X193" s="1166"/>
      <c r="Y193" s="1166"/>
      <c r="Z193" s="1209"/>
      <c r="AA193" s="993" t="s">
        <v>293</v>
      </c>
      <c r="AB193" s="994"/>
      <c r="AC193" s="995"/>
      <c r="AD193" s="608">
        <v>6</v>
      </c>
      <c r="AE193" s="596" t="s">
        <v>294</v>
      </c>
      <c r="AF193" s="866"/>
      <c r="AG193" s="867"/>
      <c r="AH193" s="868"/>
      <c r="AI193" s="866"/>
      <c r="AJ193" s="867"/>
      <c r="AK193" s="868"/>
      <c r="AL193" s="101"/>
      <c r="AN193" s="24" t="str">
        <f t="shared" si="12"/>
        <v>■</v>
      </c>
    </row>
    <row r="194" spans="1:40" ht="13.5" customHeight="1">
      <c r="A194" s="36" t="str">
        <f t="shared" si="9"/>
        <v>JS</v>
      </c>
      <c r="B194" s="32"/>
      <c r="C194" s="802">
        <v>10</v>
      </c>
      <c r="D194" s="803"/>
      <c r="E194" s="1174" t="s">
        <v>1288</v>
      </c>
      <c r="F194" s="1175"/>
      <c r="G194" s="1175"/>
      <c r="H194" s="1175"/>
      <c r="I194" s="1175"/>
      <c r="J194" s="1175"/>
      <c r="K194" s="1175"/>
      <c r="L194" s="1175"/>
      <c r="M194" s="1175"/>
      <c r="N194" s="1175"/>
      <c r="O194" s="1175"/>
      <c r="P194" s="1175"/>
      <c r="Q194" s="1175"/>
      <c r="R194" s="1175"/>
      <c r="S194" s="1175"/>
      <c r="T194" s="1176"/>
      <c r="U194" s="145" t="s">
        <v>1765</v>
      </c>
      <c r="V194" s="1203" t="s">
        <v>299</v>
      </c>
      <c r="W194" s="1204"/>
      <c r="X194" s="1204"/>
      <c r="Y194" s="1204"/>
      <c r="Z194" s="1205"/>
      <c r="AA194" s="802" t="s">
        <v>293</v>
      </c>
      <c r="AB194" s="955"/>
      <c r="AC194" s="803"/>
      <c r="AD194" s="578">
        <v>6</v>
      </c>
      <c r="AE194" s="578" t="s">
        <v>294</v>
      </c>
      <c r="AF194" s="866"/>
      <c r="AG194" s="867"/>
      <c r="AH194" s="868"/>
      <c r="AI194" s="866"/>
      <c r="AJ194" s="867"/>
      <c r="AK194" s="868"/>
      <c r="AL194" s="101"/>
      <c r="AN194" s="24" t="str">
        <f t="shared" si="12"/>
        <v>■</v>
      </c>
    </row>
    <row r="195" spans="1:40" ht="13.5" customHeight="1">
      <c r="A195" s="36" t="str">
        <f t="shared" si="9"/>
        <v>JS</v>
      </c>
      <c r="B195" s="32"/>
      <c r="C195" s="802">
        <v>11</v>
      </c>
      <c r="D195" s="803"/>
      <c r="E195" s="1174" t="s">
        <v>1867</v>
      </c>
      <c r="F195" s="1175"/>
      <c r="G195" s="1175"/>
      <c r="H195" s="1175"/>
      <c r="I195" s="1175"/>
      <c r="J195" s="1175"/>
      <c r="K195" s="1175"/>
      <c r="L195" s="1175"/>
      <c r="M195" s="1175"/>
      <c r="N195" s="1175"/>
      <c r="O195" s="1175"/>
      <c r="P195" s="1175"/>
      <c r="Q195" s="1175"/>
      <c r="R195" s="1175"/>
      <c r="S195" s="1175"/>
      <c r="T195" s="1176"/>
      <c r="U195" s="455" t="s">
        <v>1868</v>
      </c>
      <c r="V195" s="1165" t="s">
        <v>299</v>
      </c>
      <c r="W195" s="1166"/>
      <c r="X195" s="1166"/>
      <c r="Y195" s="1166"/>
      <c r="Z195" s="1209"/>
      <c r="AA195" s="993" t="s">
        <v>293</v>
      </c>
      <c r="AB195" s="994"/>
      <c r="AC195" s="995"/>
      <c r="AD195" s="596">
        <v>2</v>
      </c>
      <c r="AE195" s="596" t="s">
        <v>294</v>
      </c>
      <c r="AF195" s="866"/>
      <c r="AG195" s="867"/>
      <c r="AH195" s="868"/>
      <c r="AI195" s="866"/>
      <c r="AJ195" s="867"/>
      <c r="AK195" s="868"/>
      <c r="AL195" s="101"/>
      <c r="AN195" s="24" t="str">
        <f t="shared" si="12"/>
        <v>■</v>
      </c>
    </row>
    <row r="196" spans="1:40" ht="13.5" customHeight="1">
      <c r="A196" s="36" t="str">
        <f t="shared" si="9"/>
        <v>JS</v>
      </c>
      <c r="B196" s="32"/>
      <c r="C196" s="802">
        <v>12</v>
      </c>
      <c r="D196" s="803"/>
      <c r="E196" s="1174" t="s">
        <v>1869</v>
      </c>
      <c r="F196" s="1175"/>
      <c r="G196" s="1175"/>
      <c r="H196" s="1175"/>
      <c r="I196" s="1175"/>
      <c r="J196" s="1175"/>
      <c r="K196" s="1175"/>
      <c r="L196" s="1175"/>
      <c r="M196" s="1175"/>
      <c r="N196" s="1175"/>
      <c r="O196" s="1175"/>
      <c r="P196" s="1175"/>
      <c r="Q196" s="1175"/>
      <c r="R196" s="1175"/>
      <c r="S196" s="1175"/>
      <c r="T196" s="1176"/>
      <c r="U196" s="455" t="s">
        <v>1870</v>
      </c>
      <c r="V196" s="1165" t="s">
        <v>299</v>
      </c>
      <c r="W196" s="1166"/>
      <c r="X196" s="1166"/>
      <c r="Y196" s="1166"/>
      <c r="Z196" s="1209"/>
      <c r="AA196" s="993" t="s">
        <v>293</v>
      </c>
      <c r="AB196" s="994"/>
      <c r="AC196" s="995"/>
      <c r="AD196" s="596">
        <v>8</v>
      </c>
      <c r="AE196" s="596" t="s">
        <v>294</v>
      </c>
      <c r="AF196" s="866"/>
      <c r="AG196" s="867"/>
      <c r="AH196" s="868"/>
      <c r="AI196" s="866"/>
      <c r="AJ196" s="867"/>
      <c r="AK196" s="868"/>
      <c r="AL196" s="101"/>
      <c r="AN196" s="24" t="str">
        <f t="shared" si="12"/>
        <v>■</v>
      </c>
    </row>
    <row r="197" spans="1:40" s="24" customFormat="1">
      <c r="A197" s="36" t="str">
        <f t="shared" si="9"/>
        <v>JS</v>
      </c>
      <c r="B197" s="32"/>
      <c r="C197" s="135"/>
      <c r="D197" s="135"/>
      <c r="E197" s="464"/>
      <c r="F197" s="464"/>
      <c r="G197" s="464"/>
      <c r="H197" s="464"/>
      <c r="I197" s="464"/>
      <c r="J197" s="464"/>
      <c r="K197" s="464"/>
      <c r="L197" s="464"/>
      <c r="M197" s="464"/>
      <c r="N197" s="464"/>
      <c r="O197" s="464"/>
      <c r="P197" s="464"/>
      <c r="Q197" s="464"/>
      <c r="R197" s="464"/>
      <c r="S197" s="464"/>
      <c r="T197" s="464"/>
      <c r="U197" s="146"/>
      <c r="V197" s="75"/>
      <c r="W197" s="75"/>
      <c r="X197" s="75"/>
      <c r="Y197" s="75"/>
      <c r="Z197" s="75"/>
      <c r="AA197" s="75"/>
      <c r="AB197" s="75"/>
      <c r="AC197" s="75"/>
      <c r="AD197" s="76"/>
      <c r="AE197" s="76"/>
      <c r="AF197" s="236"/>
      <c r="AG197" s="495"/>
      <c r="AH197" s="178"/>
      <c r="AI197" s="178"/>
      <c r="AJ197" s="178"/>
      <c r="AK197" s="178"/>
      <c r="AL197" s="31"/>
      <c r="AM197" s="25"/>
    </row>
    <row r="198" spans="1:40">
      <c r="A198" s="36" t="str">
        <f t="shared" si="9"/>
        <v>SY</v>
      </c>
      <c r="B198" s="32"/>
      <c r="C198" s="39" t="s">
        <v>282</v>
      </c>
      <c r="D198" s="40"/>
      <c r="J198" s="31" t="s">
        <v>1871</v>
      </c>
      <c r="K198" s="39"/>
      <c r="M198" s="39"/>
      <c r="U198" s="31" t="s">
        <v>1872</v>
      </c>
      <c r="V198" s="178"/>
      <c r="W198" s="178"/>
      <c r="X198" s="178"/>
      <c r="Y198" s="178"/>
      <c r="Z198" s="178"/>
      <c r="AD198" s="178"/>
      <c r="AE198" s="178"/>
      <c r="AF198" s="61"/>
      <c r="AG198" s="61"/>
      <c r="AH198" s="61"/>
      <c r="AI198" s="61"/>
      <c r="AJ198" s="61"/>
      <c r="AK198" s="61"/>
    </row>
    <row r="199" spans="1:40" ht="12" customHeight="1">
      <c r="A199" s="36" t="str">
        <f t="shared" si="9"/>
        <v>SY</v>
      </c>
      <c r="B199" s="20"/>
      <c r="C199" s="841" t="s">
        <v>85</v>
      </c>
      <c r="D199" s="983"/>
      <c r="E199" s="841" t="s">
        <v>285</v>
      </c>
      <c r="F199" s="842"/>
      <c r="G199" s="842"/>
      <c r="H199" s="842"/>
      <c r="I199" s="842"/>
      <c r="J199" s="842"/>
      <c r="K199" s="842"/>
      <c r="L199" s="842"/>
      <c r="M199" s="842"/>
      <c r="N199" s="842"/>
      <c r="O199" s="842"/>
      <c r="P199" s="842"/>
      <c r="Q199" s="842"/>
      <c r="R199" s="842"/>
      <c r="S199" s="842"/>
      <c r="T199" s="842"/>
      <c r="U199" s="1153" t="s">
        <v>286</v>
      </c>
      <c r="V199" s="841" t="s">
        <v>287</v>
      </c>
      <c r="W199" s="842"/>
      <c r="X199" s="842"/>
      <c r="Y199" s="842"/>
      <c r="Z199" s="1001"/>
      <c r="AA199" s="841" t="s">
        <v>876</v>
      </c>
      <c r="AB199" s="842"/>
      <c r="AC199" s="843"/>
      <c r="AD199" s="850" t="s">
        <v>289</v>
      </c>
      <c r="AE199" s="851"/>
      <c r="AF199" s="881" t="s">
        <v>88</v>
      </c>
      <c r="AG199" s="882"/>
      <c r="AH199" s="883"/>
      <c r="AI199" s="881" t="s">
        <v>89</v>
      </c>
      <c r="AJ199" s="882"/>
      <c r="AK199" s="883"/>
      <c r="AL199" s="915" t="s">
        <v>90</v>
      </c>
    </row>
    <row r="200" spans="1:40" ht="12" customHeight="1">
      <c r="A200" s="36" t="str">
        <f t="shared" si="9"/>
        <v>SY</v>
      </c>
      <c r="B200" s="20"/>
      <c r="C200" s="984"/>
      <c r="D200" s="985"/>
      <c r="E200" s="844"/>
      <c r="F200" s="845"/>
      <c r="G200" s="845"/>
      <c r="H200" s="845"/>
      <c r="I200" s="845"/>
      <c r="J200" s="845"/>
      <c r="K200" s="845"/>
      <c r="L200" s="845"/>
      <c r="M200" s="845"/>
      <c r="N200" s="845"/>
      <c r="O200" s="845"/>
      <c r="P200" s="845"/>
      <c r="Q200" s="845"/>
      <c r="R200" s="845"/>
      <c r="S200" s="845"/>
      <c r="T200" s="845"/>
      <c r="U200" s="1154"/>
      <c r="V200" s="1002"/>
      <c r="W200" s="1003"/>
      <c r="X200" s="1003"/>
      <c r="Y200" s="1003"/>
      <c r="Z200" s="1004"/>
      <c r="AA200" s="844"/>
      <c r="AB200" s="845"/>
      <c r="AC200" s="846"/>
      <c r="AD200" s="852"/>
      <c r="AE200" s="853"/>
      <c r="AF200" s="884"/>
      <c r="AG200" s="885"/>
      <c r="AH200" s="886"/>
      <c r="AI200" s="884"/>
      <c r="AJ200" s="885"/>
      <c r="AK200" s="886"/>
      <c r="AL200" s="916"/>
    </row>
    <row r="201" spans="1:40" ht="13.15" customHeight="1">
      <c r="A201" s="36" t="str">
        <f t="shared" si="9"/>
        <v>SY</v>
      </c>
      <c r="B201" s="32"/>
      <c r="C201" s="802">
        <v>1</v>
      </c>
      <c r="D201" s="803"/>
      <c r="E201" s="897" t="s">
        <v>350</v>
      </c>
      <c r="F201" s="898"/>
      <c r="G201" s="898"/>
      <c r="H201" s="898"/>
      <c r="I201" s="898"/>
      <c r="J201" s="898"/>
      <c r="K201" s="898"/>
      <c r="L201" s="898"/>
      <c r="M201" s="898"/>
      <c r="N201" s="898"/>
      <c r="O201" s="898"/>
      <c r="P201" s="898"/>
      <c r="Q201" s="898"/>
      <c r="R201" s="898"/>
      <c r="S201" s="898"/>
      <c r="T201" s="899"/>
      <c r="U201" s="624" t="s">
        <v>1748</v>
      </c>
      <c r="V201" s="1203" t="s">
        <v>292</v>
      </c>
      <c r="W201" s="1204"/>
      <c r="X201" s="1204"/>
      <c r="Y201" s="1204"/>
      <c r="Z201" s="1205"/>
      <c r="AA201" s="802" t="s">
        <v>293</v>
      </c>
      <c r="AB201" s="955"/>
      <c r="AC201" s="955"/>
      <c r="AD201" s="448">
        <v>10</v>
      </c>
      <c r="AE201" s="578" t="s">
        <v>680</v>
      </c>
      <c r="AF201" s="866"/>
      <c r="AG201" s="867"/>
      <c r="AH201" s="868"/>
      <c r="AI201" s="866"/>
      <c r="AJ201" s="867"/>
      <c r="AK201" s="868"/>
      <c r="AL201" s="460"/>
      <c r="AN201" s="24" t="str">
        <f>$G$19</f>
        <v>■</v>
      </c>
    </row>
    <row r="202" spans="1:40" ht="13.15" customHeight="1">
      <c r="A202" s="36" t="str">
        <f t="shared" si="9"/>
        <v>SY</v>
      </c>
      <c r="B202" s="32"/>
      <c r="C202" s="802">
        <v>2</v>
      </c>
      <c r="D202" s="803"/>
      <c r="E202" s="897" t="s">
        <v>351</v>
      </c>
      <c r="F202" s="898"/>
      <c r="G202" s="898"/>
      <c r="H202" s="898"/>
      <c r="I202" s="898"/>
      <c r="J202" s="898"/>
      <c r="K202" s="898"/>
      <c r="L202" s="898"/>
      <c r="M202" s="898"/>
      <c r="N202" s="898"/>
      <c r="O202" s="898"/>
      <c r="P202" s="898"/>
      <c r="Q202" s="898"/>
      <c r="R202" s="898"/>
      <c r="S202" s="898"/>
      <c r="T202" s="899"/>
      <c r="U202" s="624" t="s">
        <v>1749</v>
      </c>
      <c r="V202" s="1203" t="s">
        <v>674</v>
      </c>
      <c r="W202" s="1204"/>
      <c r="X202" s="1204"/>
      <c r="Y202" s="1204"/>
      <c r="Z202" s="1205"/>
      <c r="AA202" s="802" t="s">
        <v>293</v>
      </c>
      <c r="AB202" s="955"/>
      <c r="AC202" s="955"/>
      <c r="AD202" s="448">
        <v>51</v>
      </c>
      <c r="AE202" s="578" t="s">
        <v>680</v>
      </c>
      <c r="AF202" s="866"/>
      <c r="AG202" s="867"/>
      <c r="AH202" s="868"/>
      <c r="AI202" s="866"/>
      <c r="AJ202" s="867"/>
      <c r="AK202" s="868"/>
      <c r="AL202" s="460"/>
      <c r="AN202" s="24" t="str">
        <f t="shared" ref="AN202:AN211" si="13">$G$19</f>
        <v>■</v>
      </c>
    </row>
    <row r="203" spans="1:40" ht="13.15" customHeight="1">
      <c r="A203" s="36" t="str">
        <f t="shared" si="9"/>
        <v>SY</v>
      </c>
      <c r="B203" s="32"/>
      <c r="C203" s="917">
        <v>3</v>
      </c>
      <c r="D203" s="918"/>
      <c r="E203" s="1177" t="s">
        <v>1742</v>
      </c>
      <c r="F203" s="1178"/>
      <c r="G203" s="1178"/>
      <c r="H203" s="1178"/>
      <c r="I203" s="1178"/>
      <c r="J203" s="1178"/>
      <c r="K203" s="1178"/>
      <c r="L203" s="1178"/>
      <c r="M203" s="1178"/>
      <c r="N203" s="1178"/>
      <c r="O203" s="1178"/>
      <c r="P203" s="1178"/>
      <c r="Q203" s="1178"/>
      <c r="R203" s="1178"/>
      <c r="S203" s="1178"/>
      <c r="T203" s="1179"/>
      <c r="U203" s="142" t="s">
        <v>1750</v>
      </c>
      <c r="V203" s="1200" t="s">
        <v>299</v>
      </c>
      <c r="W203" s="1201"/>
      <c r="X203" s="1201"/>
      <c r="Y203" s="1201"/>
      <c r="Z203" s="1202"/>
      <c r="AA203" s="917" t="s">
        <v>300</v>
      </c>
      <c r="AB203" s="1161"/>
      <c r="AC203" s="1161"/>
      <c r="AD203" s="607">
        <v>1</v>
      </c>
      <c r="AE203" s="581">
        <v>0</v>
      </c>
      <c r="AF203" s="863"/>
      <c r="AG203" s="864"/>
      <c r="AH203" s="865"/>
      <c r="AI203" s="863"/>
      <c r="AJ203" s="864"/>
      <c r="AK203" s="865"/>
      <c r="AL203" s="196" t="s">
        <v>301</v>
      </c>
      <c r="AN203" s="24" t="str">
        <f t="shared" si="13"/>
        <v>■</v>
      </c>
    </row>
    <row r="204" spans="1:40" ht="13.15" customHeight="1">
      <c r="A204" s="36" t="str">
        <f t="shared" si="9"/>
        <v>SY</v>
      </c>
      <c r="B204" s="32"/>
      <c r="C204" s="802">
        <v>4</v>
      </c>
      <c r="D204" s="803"/>
      <c r="E204" s="1186" t="s">
        <v>302</v>
      </c>
      <c r="F204" s="1187"/>
      <c r="G204" s="1187"/>
      <c r="H204" s="1187"/>
      <c r="I204" s="1187"/>
      <c r="J204" s="1187"/>
      <c r="K204" s="1187"/>
      <c r="L204" s="1187"/>
      <c r="M204" s="1187"/>
      <c r="N204" s="1187"/>
      <c r="O204" s="1187"/>
      <c r="P204" s="1187"/>
      <c r="Q204" s="1187"/>
      <c r="R204" s="1187"/>
      <c r="S204" s="1187"/>
      <c r="T204" s="1188"/>
      <c r="U204" s="143" t="s">
        <v>1751</v>
      </c>
      <c r="V204" s="1203" t="s">
        <v>1752</v>
      </c>
      <c r="W204" s="1204"/>
      <c r="X204" s="1204"/>
      <c r="Y204" s="1204"/>
      <c r="Z204" s="1205"/>
      <c r="AA204" s="802" t="s">
        <v>300</v>
      </c>
      <c r="AB204" s="955"/>
      <c r="AC204" s="955"/>
      <c r="AD204" s="606">
        <v>1</v>
      </c>
      <c r="AE204" s="578">
        <v>0</v>
      </c>
      <c r="AF204" s="866"/>
      <c r="AG204" s="867"/>
      <c r="AH204" s="868"/>
      <c r="AI204" s="866"/>
      <c r="AJ204" s="867"/>
      <c r="AK204" s="868"/>
      <c r="AL204" s="101"/>
      <c r="AN204" s="24" t="str">
        <f t="shared" si="13"/>
        <v>■</v>
      </c>
    </row>
    <row r="205" spans="1:40" ht="13.15" customHeight="1">
      <c r="A205" s="36" t="str">
        <f t="shared" si="9"/>
        <v>SY</v>
      </c>
      <c r="B205" s="32"/>
      <c r="C205" s="961">
        <v>5</v>
      </c>
      <c r="D205" s="962"/>
      <c r="E205" s="1183" t="s">
        <v>304</v>
      </c>
      <c r="F205" s="1184"/>
      <c r="G205" s="1184"/>
      <c r="H205" s="1184"/>
      <c r="I205" s="1184"/>
      <c r="J205" s="1184"/>
      <c r="K205" s="1184"/>
      <c r="L205" s="1184"/>
      <c r="M205" s="1184"/>
      <c r="N205" s="1184"/>
      <c r="O205" s="1184"/>
      <c r="P205" s="1184"/>
      <c r="Q205" s="1184"/>
      <c r="R205" s="1184"/>
      <c r="S205" s="1184"/>
      <c r="T205" s="1185"/>
      <c r="U205" s="143" t="s">
        <v>1843</v>
      </c>
      <c r="V205" s="1203" t="s">
        <v>674</v>
      </c>
      <c r="W205" s="1204"/>
      <c r="X205" s="1204"/>
      <c r="Y205" s="1204"/>
      <c r="Z205" s="1205"/>
      <c r="AA205" s="802" t="s">
        <v>293</v>
      </c>
      <c r="AB205" s="955"/>
      <c r="AC205" s="955"/>
      <c r="AD205" s="606">
        <v>2</v>
      </c>
      <c r="AE205" s="578" t="s">
        <v>294</v>
      </c>
      <c r="AF205" s="866"/>
      <c r="AG205" s="867"/>
      <c r="AH205" s="868"/>
      <c r="AI205" s="866"/>
      <c r="AJ205" s="867"/>
      <c r="AK205" s="868"/>
      <c r="AL205" s="101"/>
      <c r="AN205" s="24" t="str">
        <f t="shared" si="13"/>
        <v>■</v>
      </c>
    </row>
    <row r="206" spans="1:40" ht="13.5" customHeight="1">
      <c r="A206" s="36" t="str">
        <f t="shared" si="9"/>
        <v>SY</v>
      </c>
      <c r="B206" s="32"/>
      <c r="C206" s="802">
        <v>6</v>
      </c>
      <c r="D206" s="803"/>
      <c r="E206" s="1183" t="s">
        <v>488</v>
      </c>
      <c r="F206" s="1184"/>
      <c r="G206" s="1184"/>
      <c r="H206" s="1184"/>
      <c r="I206" s="1184"/>
      <c r="J206" s="1184"/>
      <c r="K206" s="1184"/>
      <c r="L206" s="1184"/>
      <c r="M206" s="1184"/>
      <c r="N206" s="1184"/>
      <c r="O206" s="1184"/>
      <c r="P206" s="1184"/>
      <c r="Q206" s="1184"/>
      <c r="R206" s="1184"/>
      <c r="S206" s="1184"/>
      <c r="T206" s="1185"/>
      <c r="U206" s="143" t="s">
        <v>1873</v>
      </c>
      <c r="V206" s="1203" t="s">
        <v>299</v>
      </c>
      <c r="W206" s="1204"/>
      <c r="X206" s="1204"/>
      <c r="Y206" s="1204"/>
      <c r="Z206" s="1205"/>
      <c r="AA206" s="445" t="s">
        <v>293</v>
      </c>
      <c r="AB206" s="446"/>
      <c r="AC206" s="446"/>
      <c r="AD206" s="606">
        <v>7</v>
      </c>
      <c r="AE206" s="578" t="s">
        <v>680</v>
      </c>
      <c r="AF206" s="866"/>
      <c r="AG206" s="867"/>
      <c r="AH206" s="868"/>
      <c r="AI206" s="866"/>
      <c r="AJ206" s="867"/>
      <c r="AK206" s="868"/>
      <c r="AL206" s="101"/>
      <c r="AN206" s="24" t="str">
        <f t="shared" si="13"/>
        <v>■</v>
      </c>
    </row>
    <row r="207" spans="1:40" ht="13.5" customHeight="1">
      <c r="A207" s="36" t="str">
        <f t="shared" si="9"/>
        <v>SY</v>
      </c>
      <c r="B207" s="32"/>
      <c r="C207" s="802">
        <v>7</v>
      </c>
      <c r="D207" s="803"/>
      <c r="E207" s="1183" t="s">
        <v>494</v>
      </c>
      <c r="F207" s="1184"/>
      <c r="G207" s="1184"/>
      <c r="H207" s="1184"/>
      <c r="I207" s="1184"/>
      <c r="J207" s="1184"/>
      <c r="K207" s="1184"/>
      <c r="L207" s="1184"/>
      <c r="M207" s="1184"/>
      <c r="N207" s="1184"/>
      <c r="O207" s="1184"/>
      <c r="P207" s="1184"/>
      <c r="Q207" s="1184"/>
      <c r="R207" s="1184"/>
      <c r="S207" s="1184"/>
      <c r="T207" s="1185"/>
      <c r="U207" s="143" t="s">
        <v>1874</v>
      </c>
      <c r="V207" s="1203" t="s">
        <v>674</v>
      </c>
      <c r="W207" s="1204"/>
      <c r="X207" s="1204"/>
      <c r="Y207" s="1204"/>
      <c r="Z207" s="1205"/>
      <c r="AA207" s="445" t="s">
        <v>293</v>
      </c>
      <c r="AB207" s="446"/>
      <c r="AC207" s="446"/>
      <c r="AD207" s="606">
        <v>80</v>
      </c>
      <c r="AE207" s="578" t="s">
        <v>680</v>
      </c>
      <c r="AF207" s="866"/>
      <c r="AG207" s="867"/>
      <c r="AH207" s="868"/>
      <c r="AI207" s="866"/>
      <c r="AJ207" s="867"/>
      <c r="AK207" s="868"/>
      <c r="AL207" s="101"/>
      <c r="AN207" s="24" t="str">
        <f t="shared" si="13"/>
        <v>■</v>
      </c>
    </row>
    <row r="208" spans="1:40" ht="13.5" customHeight="1">
      <c r="A208" s="36" t="str">
        <f t="shared" si="9"/>
        <v>SY</v>
      </c>
      <c r="B208" s="32"/>
      <c r="C208" s="917">
        <v>8</v>
      </c>
      <c r="D208" s="918"/>
      <c r="E208" s="1180" t="s">
        <v>498</v>
      </c>
      <c r="F208" s="1181"/>
      <c r="G208" s="1181"/>
      <c r="H208" s="1181"/>
      <c r="I208" s="1181"/>
      <c r="J208" s="1181"/>
      <c r="K208" s="1181"/>
      <c r="L208" s="1181"/>
      <c r="M208" s="1181"/>
      <c r="N208" s="1181"/>
      <c r="O208" s="1181"/>
      <c r="P208" s="1181"/>
      <c r="Q208" s="1181"/>
      <c r="R208" s="1181"/>
      <c r="S208" s="1181"/>
      <c r="T208" s="1182"/>
      <c r="U208" s="142" t="s">
        <v>1875</v>
      </c>
      <c r="V208" s="1200" t="s">
        <v>1862</v>
      </c>
      <c r="W208" s="1201"/>
      <c r="X208" s="1201"/>
      <c r="Y208" s="1201"/>
      <c r="Z208" s="1202"/>
      <c r="AA208" s="463" t="s">
        <v>293</v>
      </c>
      <c r="AB208" s="449"/>
      <c r="AC208" s="449"/>
      <c r="AD208" s="607">
        <v>40</v>
      </c>
      <c r="AE208" s="581" t="s">
        <v>680</v>
      </c>
      <c r="AF208" s="863"/>
      <c r="AG208" s="864"/>
      <c r="AH208" s="865"/>
      <c r="AI208" s="863"/>
      <c r="AJ208" s="864"/>
      <c r="AK208" s="865"/>
      <c r="AL208" s="265" t="s">
        <v>314</v>
      </c>
      <c r="AN208" s="24" t="str">
        <f t="shared" si="13"/>
        <v>■</v>
      </c>
    </row>
    <row r="209" spans="1:40" ht="13.5" customHeight="1">
      <c r="A209" s="36" t="str">
        <f t="shared" si="9"/>
        <v>SY</v>
      </c>
      <c r="B209" s="32"/>
      <c r="C209" s="917">
        <v>9</v>
      </c>
      <c r="D209" s="918"/>
      <c r="E209" s="1180" t="s">
        <v>506</v>
      </c>
      <c r="F209" s="1181"/>
      <c r="G209" s="1181"/>
      <c r="H209" s="1181"/>
      <c r="I209" s="1181"/>
      <c r="J209" s="1181"/>
      <c r="K209" s="1181"/>
      <c r="L209" s="1181"/>
      <c r="M209" s="1181"/>
      <c r="N209" s="1181"/>
      <c r="O209" s="1181"/>
      <c r="P209" s="1181"/>
      <c r="Q209" s="1181"/>
      <c r="R209" s="1181"/>
      <c r="S209" s="1181"/>
      <c r="T209" s="1182"/>
      <c r="U209" s="142" t="s">
        <v>1876</v>
      </c>
      <c r="V209" s="1200" t="s">
        <v>1862</v>
      </c>
      <c r="W209" s="1201"/>
      <c r="X209" s="1201"/>
      <c r="Y209" s="1201"/>
      <c r="Z209" s="1202"/>
      <c r="AA209" s="463" t="s">
        <v>293</v>
      </c>
      <c r="AB209" s="449"/>
      <c r="AC209" s="449"/>
      <c r="AD209" s="607">
        <v>40</v>
      </c>
      <c r="AE209" s="581" t="s">
        <v>680</v>
      </c>
      <c r="AF209" s="863"/>
      <c r="AG209" s="864"/>
      <c r="AH209" s="865"/>
      <c r="AI209" s="863"/>
      <c r="AJ209" s="864"/>
      <c r="AK209" s="865"/>
      <c r="AL209" s="265" t="s">
        <v>314</v>
      </c>
      <c r="AN209" s="24" t="str">
        <f t="shared" si="13"/>
        <v>■</v>
      </c>
    </row>
    <row r="210" spans="1:40" ht="13.5" customHeight="1">
      <c r="A210" s="36" t="str">
        <f t="shared" si="9"/>
        <v>SY</v>
      </c>
      <c r="B210" s="32"/>
      <c r="C210" s="802">
        <v>10</v>
      </c>
      <c r="D210" s="803"/>
      <c r="E210" s="1183" t="s">
        <v>1745</v>
      </c>
      <c r="F210" s="1184"/>
      <c r="G210" s="1184"/>
      <c r="H210" s="1184"/>
      <c r="I210" s="1184"/>
      <c r="J210" s="1184"/>
      <c r="K210" s="1184"/>
      <c r="L210" s="1184"/>
      <c r="M210" s="1184"/>
      <c r="N210" s="1184"/>
      <c r="O210" s="1184"/>
      <c r="P210" s="1184"/>
      <c r="Q210" s="1184"/>
      <c r="R210" s="1184"/>
      <c r="S210" s="1184"/>
      <c r="T210" s="1185"/>
      <c r="U210" s="143" t="s">
        <v>1764</v>
      </c>
      <c r="V210" s="1203" t="s">
        <v>299</v>
      </c>
      <c r="W210" s="1204"/>
      <c r="X210" s="1204"/>
      <c r="Y210" s="1204"/>
      <c r="Z210" s="1205"/>
      <c r="AA210" s="802" t="s">
        <v>293</v>
      </c>
      <c r="AB210" s="955"/>
      <c r="AC210" s="955"/>
      <c r="AD210" s="606">
        <v>6</v>
      </c>
      <c r="AE210" s="578" t="s">
        <v>294</v>
      </c>
      <c r="AF210" s="866"/>
      <c r="AG210" s="867"/>
      <c r="AH210" s="868"/>
      <c r="AI210" s="866"/>
      <c r="AJ210" s="867"/>
      <c r="AK210" s="868"/>
      <c r="AL210" s="101"/>
      <c r="AN210" s="24" t="str">
        <f t="shared" si="13"/>
        <v>■</v>
      </c>
    </row>
    <row r="211" spans="1:40" ht="13.5" customHeight="1">
      <c r="A211" s="36" t="str">
        <f t="shared" si="9"/>
        <v>SY</v>
      </c>
      <c r="B211" s="32"/>
      <c r="C211" s="802">
        <v>11</v>
      </c>
      <c r="D211" s="803"/>
      <c r="E211" s="1183" t="s">
        <v>1288</v>
      </c>
      <c r="F211" s="1184"/>
      <c r="G211" s="1184"/>
      <c r="H211" s="1184"/>
      <c r="I211" s="1184"/>
      <c r="J211" s="1184"/>
      <c r="K211" s="1184"/>
      <c r="L211" s="1184"/>
      <c r="M211" s="1184"/>
      <c r="N211" s="1184"/>
      <c r="O211" s="1184"/>
      <c r="P211" s="1184"/>
      <c r="Q211" s="1184"/>
      <c r="R211" s="1184"/>
      <c r="S211" s="1184"/>
      <c r="T211" s="1185"/>
      <c r="U211" s="145" t="s">
        <v>1765</v>
      </c>
      <c r="V211" s="1203" t="s">
        <v>299</v>
      </c>
      <c r="W211" s="1204"/>
      <c r="X211" s="1204"/>
      <c r="Y211" s="1204"/>
      <c r="Z211" s="1205"/>
      <c r="AA211" s="802" t="s">
        <v>293</v>
      </c>
      <c r="AB211" s="955"/>
      <c r="AC211" s="955"/>
      <c r="AD211" s="578">
        <v>6</v>
      </c>
      <c r="AE211" s="578" t="s">
        <v>294</v>
      </c>
      <c r="AF211" s="866"/>
      <c r="AG211" s="867"/>
      <c r="AH211" s="868"/>
      <c r="AI211" s="866"/>
      <c r="AJ211" s="867"/>
      <c r="AK211" s="868"/>
      <c r="AL211" s="101"/>
      <c r="AN211" s="24" t="str">
        <f t="shared" si="13"/>
        <v>■</v>
      </c>
    </row>
    <row r="212" spans="1:40" s="24" customFormat="1">
      <c r="A212" s="36" t="str">
        <f t="shared" si="9"/>
        <v>SY</v>
      </c>
      <c r="B212" s="52"/>
      <c r="C212" s="678"/>
      <c r="D212" s="678"/>
      <c r="E212" s="419"/>
      <c r="F212" s="419"/>
      <c r="G212" s="419"/>
      <c r="H212" s="419"/>
      <c r="I212" s="419"/>
      <c r="J212" s="419"/>
      <c r="K212" s="419"/>
      <c r="L212" s="419"/>
      <c r="M212" s="419"/>
      <c r="N212" s="419"/>
      <c r="O212" s="419"/>
      <c r="P212" s="419"/>
      <c r="Q212" s="419"/>
      <c r="R212" s="419"/>
      <c r="S212" s="419"/>
      <c r="T212" s="419"/>
      <c r="U212" s="115"/>
      <c r="V212" s="411"/>
      <c r="W212" s="411"/>
      <c r="X212" s="411"/>
      <c r="Y212" s="411"/>
      <c r="Z212" s="411"/>
      <c r="AA212" s="411"/>
      <c r="AB212" s="411"/>
      <c r="AC212" s="411"/>
      <c r="AD212" s="412"/>
      <c r="AE212" s="412"/>
      <c r="AF212" s="413"/>
      <c r="AG212" s="417"/>
      <c r="AH212" s="179"/>
      <c r="AI212" s="179"/>
      <c r="AJ212" s="179"/>
      <c r="AK212" s="179"/>
      <c r="AL212" s="112"/>
      <c r="AM212" s="55"/>
    </row>
    <row r="213" spans="1:40">
      <c r="A213" s="36" t="str">
        <f t="shared" si="9"/>
        <v>RJ</v>
      </c>
      <c r="B213" s="404"/>
      <c r="C213" s="490" t="s">
        <v>282</v>
      </c>
      <c r="D213" s="506"/>
      <c r="E213" s="474"/>
      <c r="F213" s="474"/>
      <c r="G213" s="474"/>
      <c r="H213" s="474"/>
      <c r="I213" s="474"/>
      <c r="J213" s="473" t="s">
        <v>1877</v>
      </c>
      <c r="K213" s="490"/>
      <c r="L213" s="474"/>
      <c r="M213" s="490"/>
      <c r="N213" s="474"/>
      <c r="O213" s="474"/>
      <c r="P213" s="474"/>
      <c r="Q213" s="474"/>
      <c r="R213" s="474"/>
      <c r="S213" s="474"/>
      <c r="T213" s="474"/>
      <c r="U213" s="473" t="s">
        <v>1878</v>
      </c>
      <c r="V213" s="495"/>
      <c r="W213" s="495"/>
      <c r="X213" s="495"/>
      <c r="Y213" s="495"/>
      <c r="Z213" s="495"/>
      <c r="AA213" s="495"/>
      <c r="AB213" s="495"/>
      <c r="AC213" s="495"/>
      <c r="AD213" s="495"/>
      <c r="AE213" s="495"/>
      <c r="AF213" s="496"/>
      <c r="AG213" s="496"/>
      <c r="AH213" s="496"/>
      <c r="AI213" s="496"/>
      <c r="AJ213" s="496"/>
      <c r="AK213" s="496"/>
      <c r="AL213" s="493"/>
      <c r="AM213" s="573"/>
    </row>
    <row r="214" spans="1:40" ht="12" customHeight="1">
      <c r="A214" s="36" t="str">
        <f t="shared" ref="A214:A277" si="14">IF(LEN(J214)&gt;0,MID(J214,FIND("(",J214,1)+1,2),A213)</f>
        <v>RJ</v>
      </c>
      <c r="B214" s="20"/>
      <c r="C214" s="841" t="s">
        <v>85</v>
      </c>
      <c r="D214" s="983"/>
      <c r="E214" s="841" t="s">
        <v>285</v>
      </c>
      <c r="F214" s="842"/>
      <c r="G214" s="842"/>
      <c r="H214" s="842"/>
      <c r="I214" s="842"/>
      <c r="J214" s="842"/>
      <c r="K214" s="842"/>
      <c r="L214" s="842"/>
      <c r="M214" s="842"/>
      <c r="N214" s="842"/>
      <c r="O214" s="842"/>
      <c r="P214" s="842"/>
      <c r="Q214" s="842"/>
      <c r="R214" s="842"/>
      <c r="S214" s="842"/>
      <c r="T214" s="842"/>
      <c r="U214" s="1153" t="s">
        <v>286</v>
      </c>
      <c r="V214" s="841" t="s">
        <v>287</v>
      </c>
      <c r="W214" s="842"/>
      <c r="X214" s="842"/>
      <c r="Y214" s="842"/>
      <c r="Z214" s="1001"/>
      <c r="AA214" s="841" t="s">
        <v>876</v>
      </c>
      <c r="AB214" s="842"/>
      <c r="AC214" s="843"/>
      <c r="AD214" s="850" t="s">
        <v>289</v>
      </c>
      <c r="AE214" s="851"/>
      <c r="AF214" s="881" t="s">
        <v>88</v>
      </c>
      <c r="AG214" s="882"/>
      <c r="AH214" s="883"/>
      <c r="AI214" s="881" t="s">
        <v>89</v>
      </c>
      <c r="AJ214" s="882"/>
      <c r="AK214" s="883"/>
      <c r="AL214" s="915" t="s">
        <v>90</v>
      </c>
    </row>
    <row r="215" spans="1:40" ht="12" customHeight="1">
      <c r="A215" s="36" t="str">
        <f t="shared" si="14"/>
        <v>RJ</v>
      </c>
      <c r="B215" s="20"/>
      <c r="C215" s="984"/>
      <c r="D215" s="985"/>
      <c r="E215" s="844"/>
      <c r="F215" s="845"/>
      <c r="G215" s="845"/>
      <c r="H215" s="845"/>
      <c r="I215" s="845"/>
      <c r="J215" s="845"/>
      <c r="K215" s="845"/>
      <c r="L215" s="845"/>
      <c r="M215" s="845"/>
      <c r="N215" s="845"/>
      <c r="O215" s="845"/>
      <c r="P215" s="845"/>
      <c r="Q215" s="845"/>
      <c r="R215" s="845"/>
      <c r="S215" s="845"/>
      <c r="T215" s="845"/>
      <c r="U215" s="1154"/>
      <c r="V215" s="1002"/>
      <c r="W215" s="1003"/>
      <c r="X215" s="1003"/>
      <c r="Y215" s="1003"/>
      <c r="Z215" s="1004"/>
      <c r="AA215" s="844"/>
      <c r="AB215" s="845"/>
      <c r="AC215" s="846"/>
      <c r="AD215" s="852"/>
      <c r="AE215" s="853"/>
      <c r="AF215" s="884"/>
      <c r="AG215" s="885"/>
      <c r="AH215" s="886"/>
      <c r="AI215" s="884"/>
      <c r="AJ215" s="885"/>
      <c r="AK215" s="886"/>
      <c r="AL215" s="916"/>
    </row>
    <row r="216" spans="1:40" ht="12.75" customHeight="1">
      <c r="A216" s="36" t="str">
        <f t="shared" si="14"/>
        <v>RJ</v>
      </c>
      <c r="B216" s="32"/>
      <c r="C216" s="802">
        <v>1</v>
      </c>
      <c r="D216" s="803"/>
      <c r="E216" s="897" t="s">
        <v>350</v>
      </c>
      <c r="F216" s="898"/>
      <c r="G216" s="898"/>
      <c r="H216" s="898"/>
      <c r="I216" s="898"/>
      <c r="J216" s="898"/>
      <c r="K216" s="898"/>
      <c r="L216" s="898"/>
      <c r="M216" s="898"/>
      <c r="N216" s="898"/>
      <c r="O216" s="898"/>
      <c r="P216" s="898"/>
      <c r="Q216" s="898"/>
      <c r="R216" s="898"/>
      <c r="S216" s="898"/>
      <c r="T216" s="899"/>
      <c r="U216" s="624" t="s">
        <v>1748</v>
      </c>
      <c r="V216" s="1203" t="s">
        <v>292</v>
      </c>
      <c r="W216" s="1204"/>
      <c r="X216" s="1204"/>
      <c r="Y216" s="1204"/>
      <c r="Z216" s="1205"/>
      <c r="AA216" s="802" t="s">
        <v>293</v>
      </c>
      <c r="AB216" s="955"/>
      <c r="AC216" s="955"/>
      <c r="AD216" s="448">
        <v>10</v>
      </c>
      <c r="AE216" s="578" t="s">
        <v>680</v>
      </c>
      <c r="AF216" s="866"/>
      <c r="AG216" s="867"/>
      <c r="AH216" s="868"/>
      <c r="AI216" s="866"/>
      <c r="AJ216" s="867"/>
      <c r="AK216" s="868"/>
      <c r="AL216" s="460"/>
      <c r="AN216" s="24" t="str">
        <f>$J$19</f>
        <v>■</v>
      </c>
    </row>
    <row r="217" spans="1:40" ht="12.75" customHeight="1">
      <c r="A217" s="36" t="str">
        <f t="shared" si="14"/>
        <v>RJ</v>
      </c>
      <c r="B217" s="32"/>
      <c r="C217" s="802">
        <v>2</v>
      </c>
      <c r="D217" s="803"/>
      <c r="E217" s="897" t="s">
        <v>351</v>
      </c>
      <c r="F217" s="898"/>
      <c r="G217" s="898"/>
      <c r="H217" s="898"/>
      <c r="I217" s="898"/>
      <c r="J217" s="898"/>
      <c r="K217" s="898"/>
      <c r="L217" s="898"/>
      <c r="M217" s="898"/>
      <c r="N217" s="898"/>
      <c r="O217" s="898"/>
      <c r="P217" s="898"/>
      <c r="Q217" s="898"/>
      <c r="R217" s="898"/>
      <c r="S217" s="898"/>
      <c r="T217" s="899"/>
      <c r="U217" s="624" t="s">
        <v>1749</v>
      </c>
      <c r="V217" s="1203" t="s">
        <v>674</v>
      </c>
      <c r="W217" s="1204"/>
      <c r="X217" s="1204"/>
      <c r="Y217" s="1204"/>
      <c r="Z217" s="1205"/>
      <c r="AA217" s="802" t="s">
        <v>293</v>
      </c>
      <c r="AB217" s="955"/>
      <c r="AC217" s="955"/>
      <c r="AD217" s="448">
        <v>51</v>
      </c>
      <c r="AE217" s="578" t="s">
        <v>680</v>
      </c>
      <c r="AF217" s="866"/>
      <c r="AG217" s="867"/>
      <c r="AH217" s="868"/>
      <c r="AI217" s="866"/>
      <c r="AJ217" s="867"/>
      <c r="AK217" s="868"/>
      <c r="AL217" s="460"/>
      <c r="AN217" s="24" t="str">
        <f t="shared" ref="AN217:AN226" si="15">$J$19</f>
        <v>■</v>
      </c>
    </row>
    <row r="218" spans="1:40" ht="12.75" customHeight="1">
      <c r="A218" s="36" t="str">
        <f t="shared" si="14"/>
        <v>RJ</v>
      </c>
      <c r="B218" s="32"/>
      <c r="C218" s="917">
        <v>3</v>
      </c>
      <c r="D218" s="918"/>
      <c r="E218" s="1177" t="s">
        <v>1742</v>
      </c>
      <c r="F218" s="1178"/>
      <c r="G218" s="1178"/>
      <c r="H218" s="1178"/>
      <c r="I218" s="1178"/>
      <c r="J218" s="1178"/>
      <c r="K218" s="1178"/>
      <c r="L218" s="1178"/>
      <c r="M218" s="1178"/>
      <c r="N218" s="1178"/>
      <c r="O218" s="1178"/>
      <c r="P218" s="1178"/>
      <c r="Q218" s="1178"/>
      <c r="R218" s="1178"/>
      <c r="S218" s="1178"/>
      <c r="T218" s="1179"/>
      <c r="U218" s="142" t="s">
        <v>1750</v>
      </c>
      <c r="V218" s="1200" t="s">
        <v>299</v>
      </c>
      <c r="W218" s="1201"/>
      <c r="X218" s="1201"/>
      <c r="Y218" s="1201"/>
      <c r="Z218" s="1202"/>
      <c r="AA218" s="917" t="s">
        <v>300</v>
      </c>
      <c r="AB218" s="1161"/>
      <c r="AC218" s="1161"/>
      <c r="AD218" s="607">
        <v>1</v>
      </c>
      <c r="AE218" s="581">
        <v>0</v>
      </c>
      <c r="AF218" s="863"/>
      <c r="AG218" s="864"/>
      <c r="AH218" s="865"/>
      <c r="AI218" s="863"/>
      <c r="AJ218" s="864"/>
      <c r="AK218" s="865"/>
      <c r="AL218" s="196" t="s">
        <v>301</v>
      </c>
      <c r="AN218" s="24" t="str">
        <f t="shared" si="15"/>
        <v>■</v>
      </c>
    </row>
    <row r="219" spans="1:40" ht="12.75" customHeight="1">
      <c r="A219" s="36" t="str">
        <f t="shared" si="14"/>
        <v>RJ</v>
      </c>
      <c r="B219" s="32"/>
      <c r="C219" s="802">
        <v>4</v>
      </c>
      <c r="D219" s="803"/>
      <c r="E219" s="1186" t="s">
        <v>302</v>
      </c>
      <c r="F219" s="1187"/>
      <c r="G219" s="1187"/>
      <c r="H219" s="1187"/>
      <c r="I219" s="1187"/>
      <c r="J219" s="1187"/>
      <c r="K219" s="1187"/>
      <c r="L219" s="1187"/>
      <c r="M219" s="1187"/>
      <c r="N219" s="1187"/>
      <c r="O219" s="1187"/>
      <c r="P219" s="1187"/>
      <c r="Q219" s="1187"/>
      <c r="R219" s="1187"/>
      <c r="S219" s="1187"/>
      <c r="T219" s="1188"/>
      <c r="U219" s="143" t="s">
        <v>1751</v>
      </c>
      <c r="V219" s="1203" t="s">
        <v>1752</v>
      </c>
      <c r="W219" s="1204"/>
      <c r="X219" s="1204"/>
      <c r="Y219" s="1204"/>
      <c r="Z219" s="1205"/>
      <c r="AA219" s="802" t="s">
        <v>300</v>
      </c>
      <c r="AB219" s="955"/>
      <c r="AC219" s="955"/>
      <c r="AD219" s="606">
        <v>1</v>
      </c>
      <c r="AE219" s="578">
        <v>0</v>
      </c>
      <c r="AF219" s="866"/>
      <c r="AG219" s="867"/>
      <c r="AH219" s="868"/>
      <c r="AI219" s="866"/>
      <c r="AJ219" s="867"/>
      <c r="AK219" s="868"/>
      <c r="AL219" s="101"/>
      <c r="AN219" s="24" t="str">
        <f t="shared" si="15"/>
        <v>■</v>
      </c>
    </row>
    <row r="220" spans="1:40" ht="12.75" customHeight="1">
      <c r="A220" s="36" t="str">
        <f t="shared" si="14"/>
        <v>RJ</v>
      </c>
      <c r="B220" s="32"/>
      <c r="C220" s="802">
        <v>5</v>
      </c>
      <c r="D220" s="803"/>
      <c r="E220" s="1183" t="s">
        <v>304</v>
      </c>
      <c r="F220" s="1184"/>
      <c r="G220" s="1184"/>
      <c r="H220" s="1184"/>
      <c r="I220" s="1184"/>
      <c r="J220" s="1184"/>
      <c r="K220" s="1184"/>
      <c r="L220" s="1184"/>
      <c r="M220" s="1184"/>
      <c r="N220" s="1184"/>
      <c r="O220" s="1184"/>
      <c r="P220" s="1184"/>
      <c r="Q220" s="1184"/>
      <c r="R220" s="1184"/>
      <c r="S220" s="1184"/>
      <c r="T220" s="1185"/>
      <c r="U220" s="143" t="s">
        <v>1843</v>
      </c>
      <c r="V220" s="1203" t="s">
        <v>674</v>
      </c>
      <c r="W220" s="1204"/>
      <c r="X220" s="1204"/>
      <c r="Y220" s="1204"/>
      <c r="Z220" s="1205"/>
      <c r="AA220" s="802" t="s">
        <v>293</v>
      </c>
      <c r="AB220" s="955"/>
      <c r="AC220" s="955"/>
      <c r="AD220" s="606">
        <v>2</v>
      </c>
      <c r="AE220" s="578" t="s">
        <v>294</v>
      </c>
      <c r="AF220" s="866"/>
      <c r="AG220" s="867"/>
      <c r="AH220" s="868"/>
      <c r="AI220" s="866"/>
      <c r="AJ220" s="867"/>
      <c r="AK220" s="868"/>
      <c r="AL220" s="101"/>
      <c r="AN220" s="24" t="str">
        <f t="shared" si="15"/>
        <v>■</v>
      </c>
    </row>
    <row r="221" spans="1:40" ht="12.75" customHeight="1">
      <c r="A221" s="36" t="str">
        <f t="shared" si="14"/>
        <v>RJ</v>
      </c>
      <c r="B221" s="32"/>
      <c r="C221" s="802">
        <v>6</v>
      </c>
      <c r="D221" s="803"/>
      <c r="E221" s="1183" t="s">
        <v>1879</v>
      </c>
      <c r="F221" s="1184"/>
      <c r="G221" s="1184"/>
      <c r="H221" s="1184"/>
      <c r="I221" s="1184"/>
      <c r="J221" s="1184"/>
      <c r="K221" s="1184"/>
      <c r="L221" s="1184"/>
      <c r="M221" s="1184"/>
      <c r="N221" s="1184"/>
      <c r="O221" s="1184"/>
      <c r="P221" s="1184"/>
      <c r="Q221" s="1184"/>
      <c r="R221" s="1184"/>
      <c r="S221" s="1184"/>
      <c r="T221" s="1185"/>
      <c r="U221" s="143" t="s">
        <v>1880</v>
      </c>
      <c r="V221" s="1203" t="s">
        <v>299</v>
      </c>
      <c r="W221" s="1204"/>
      <c r="X221" s="1204"/>
      <c r="Y221" s="1204"/>
      <c r="Z221" s="1205"/>
      <c r="AA221" s="445" t="s">
        <v>293</v>
      </c>
      <c r="AB221" s="446"/>
      <c r="AC221" s="446"/>
      <c r="AD221" s="606">
        <v>8</v>
      </c>
      <c r="AE221" s="578" t="s">
        <v>680</v>
      </c>
      <c r="AF221" s="866"/>
      <c r="AG221" s="867"/>
      <c r="AH221" s="868"/>
      <c r="AI221" s="866"/>
      <c r="AJ221" s="867"/>
      <c r="AK221" s="868"/>
      <c r="AL221" s="101"/>
      <c r="AN221" s="24" t="str">
        <f t="shared" si="15"/>
        <v>■</v>
      </c>
    </row>
    <row r="222" spans="1:40" ht="12.75" customHeight="1">
      <c r="A222" s="36" t="str">
        <f t="shared" si="14"/>
        <v>RJ</v>
      </c>
      <c r="B222" s="32"/>
      <c r="C222" s="802">
        <v>7</v>
      </c>
      <c r="D222" s="803"/>
      <c r="E222" s="1183" t="s">
        <v>1881</v>
      </c>
      <c r="F222" s="1184"/>
      <c r="G222" s="1184"/>
      <c r="H222" s="1184"/>
      <c r="I222" s="1184"/>
      <c r="J222" s="1184"/>
      <c r="K222" s="1184"/>
      <c r="L222" s="1184"/>
      <c r="M222" s="1184"/>
      <c r="N222" s="1184"/>
      <c r="O222" s="1184"/>
      <c r="P222" s="1184"/>
      <c r="Q222" s="1184"/>
      <c r="R222" s="1184"/>
      <c r="S222" s="1184"/>
      <c r="T222" s="1185"/>
      <c r="U222" s="143" t="s">
        <v>1882</v>
      </c>
      <c r="V222" s="1203" t="s">
        <v>299</v>
      </c>
      <c r="W222" s="1204"/>
      <c r="X222" s="1204"/>
      <c r="Y222" s="1204"/>
      <c r="Z222" s="1205"/>
      <c r="AA222" s="445" t="s">
        <v>293</v>
      </c>
      <c r="AB222" s="446"/>
      <c r="AC222" s="446"/>
      <c r="AD222" s="606">
        <v>2</v>
      </c>
      <c r="AE222" s="578" t="s">
        <v>680</v>
      </c>
      <c r="AF222" s="866"/>
      <c r="AG222" s="867"/>
      <c r="AH222" s="868"/>
      <c r="AI222" s="866"/>
      <c r="AJ222" s="867"/>
      <c r="AK222" s="868"/>
      <c r="AL222" s="101"/>
      <c r="AN222" s="24" t="str">
        <f t="shared" si="15"/>
        <v>■</v>
      </c>
    </row>
    <row r="223" spans="1:40" ht="12.75" customHeight="1">
      <c r="A223" s="36" t="str">
        <f t="shared" si="14"/>
        <v>RJ</v>
      </c>
      <c r="B223" s="32"/>
      <c r="C223" s="917">
        <v>8</v>
      </c>
      <c r="D223" s="918"/>
      <c r="E223" s="1180" t="s">
        <v>1883</v>
      </c>
      <c r="F223" s="1181"/>
      <c r="G223" s="1181"/>
      <c r="H223" s="1181"/>
      <c r="I223" s="1181"/>
      <c r="J223" s="1181"/>
      <c r="K223" s="1181"/>
      <c r="L223" s="1181"/>
      <c r="M223" s="1181"/>
      <c r="N223" s="1181"/>
      <c r="O223" s="1181"/>
      <c r="P223" s="1181"/>
      <c r="Q223" s="1181"/>
      <c r="R223" s="1181"/>
      <c r="S223" s="1181"/>
      <c r="T223" s="1182"/>
      <c r="U223" s="142" t="s">
        <v>1884</v>
      </c>
      <c r="V223" s="1200" t="s">
        <v>1862</v>
      </c>
      <c r="W223" s="1201"/>
      <c r="X223" s="1201"/>
      <c r="Y223" s="1201"/>
      <c r="Z223" s="1202"/>
      <c r="AA223" s="463" t="s">
        <v>293</v>
      </c>
      <c r="AB223" s="449"/>
      <c r="AC223" s="449"/>
      <c r="AD223" s="607">
        <v>130</v>
      </c>
      <c r="AE223" s="581" t="s">
        <v>680</v>
      </c>
      <c r="AF223" s="863"/>
      <c r="AG223" s="864"/>
      <c r="AH223" s="865"/>
      <c r="AI223" s="863"/>
      <c r="AJ223" s="864"/>
      <c r="AK223" s="865"/>
      <c r="AL223" s="265" t="s">
        <v>314</v>
      </c>
      <c r="AN223" s="24" t="str">
        <f t="shared" si="15"/>
        <v>■</v>
      </c>
    </row>
    <row r="224" spans="1:40" ht="12.75" customHeight="1">
      <c r="A224" s="36" t="str">
        <f t="shared" si="14"/>
        <v>RJ</v>
      </c>
      <c r="B224" s="32"/>
      <c r="C224" s="802">
        <v>9</v>
      </c>
      <c r="D224" s="803"/>
      <c r="E224" s="1189" t="s">
        <v>1885</v>
      </c>
      <c r="F224" s="1190"/>
      <c r="G224" s="1190"/>
      <c r="H224" s="1190"/>
      <c r="I224" s="1190"/>
      <c r="J224" s="1190"/>
      <c r="K224" s="1190"/>
      <c r="L224" s="1190"/>
      <c r="M224" s="1190"/>
      <c r="N224" s="1190"/>
      <c r="O224" s="1190"/>
      <c r="P224" s="1190"/>
      <c r="Q224" s="1190"/>
      <c r="R224" s="1190"/>
      <c r="S224" s="1190"/>
      <c r="T224" s="1191"/>
      <c r="U224" s="143" t="s">
        <v>1886</v>
      </c>
      <c r="V224" s="1203" t="s">
        <v>299</v>
      </c>
      <c r="W224" s="1204"/>
      <c r="X224" s="1204"/>
      <c r="Y224" s="1204"/>
      <c r="Z224" s="1205"/>
      <c r="AA224" s="445" t="s">
        <v>293</v>
      </c>
      <c r="AB224" s="446"/>
      <c r="AC224" s="446"/>
      <c r="AD224" s="606">
        <v>8</v>
      </c>
      <c r="AE224" s="578" t="s">
        <v>680</v>
      </c>
      <c r="AF224" s="866"/>
      <c r="AG224" s="867"/>
      <c r="AH224" s="868"/>
      <c r="AI224" s="866"/>
      <c r="AJ224" s="867"/>
      <c r="AK224" s="868"/>
      <c r="AL224" s="101"/>
      <c r="AN224" s="24" t="str">
        <f t="shared" si="15"/>
        <v>■</v>
      </c>
    </row>
    <row r="225" spans="1:40" ht="12.75" customHeight="1">
      <c r="A225" s="36" t="str">
        <f t="shared" si="14"/>
        <v>RJ</v>
      </c>
      <c r="B225" s="32"/>
      <c r="C225" s="802">
        <v>10</v>
      </c>
      <c r="D225" s="803"/>
      <c r="E225" s="1183" t="s">
        <v>1887</v>
      </c>
      <c r="F225" s="1184"/>
      <c r="G225" s="1184"/>
      <c r="H225" s="1184"/>
      <c r="I225" s="1184"/>
      <c r="J225" s="1184"/>
      <c r="K225" s="1184"/>
      <c r="L225" s="1184"/>
      <c r="M225" s="1184"/>
      <c r="N225" s="1184"/>
      <c r="O225" s="1184"/>
      <c r="P225" s="1184"/>
      <c r="Q225" s="1184"/>
      <c r="R225" s="1184"/>
      <c r="S225" s="1184"/>
      <c r="T225" s="1185"/>
      <c r="U225" s="143" t="s">
        <v>1888</v>
      </c>
      <c r="V225" s="1203" t="s">
        <v>299</v>
      </c>
      <c r="W225" s="1204"/>
      <c r="X225" s="1204"/>
      <c r="Y225" s="1204"/>
      <c r="Z225" s="1205"/>
      <c r="AA225" s="445" t="s">
        <v>293</v>
      </c>
      <c r="AB225" s="446"/>
      <c r="AC225" s="446"/>
      <c r="AD225" s="606">
        <v>2</v>
      </c>
      <c r="AE225" s="578" t="s">
        <v>680</v>
      </c>
      <c r="AF225" s="866"/>
      <c r="AG225" s="867"/>
      <c r="AH225" s="868"/>
      <c r="AI225" s="866"/>
      <c r="AJ225" s="867"/>
      <c r="AK225" s="868"/>
      <c r="AL225" s="101"/>
      <c r="AN225" s="24" t="str">
        <f t="shared" si="15"/>
        <v>■</v>
      </c>
    </row>
    <row r="226" spans="1:40" ht="12.75" customHeight="1">
      <c r="A226" s="36" t="str">
        <f t="shared" si="14"/>
        <v>RJ</v>
      </c>
      <c r="B226" s="32"/>
      <c r="C226" s="917">
        <v>11</v>
      </c>
      <c r="D226" s="918"/>
      <c r="E226" s="1180" t="s">
        <v>1889</v>
      </c>
      <c r="F226" s="1181"/>
      <c r="G226" s="1181"/>
      <c r="H226" s="1181"/>
      <c r="I226" s="1181"/>
      <c r="J226" s="1181"/>
      <c r="K226" s="1181"/>
      <c r="L226" s="1181"/>
      <c r="M226" s="1181"/>
      <c r="N226" s="1181"/>
      <c r="O226" s="1181"/>
      <c r="P226" s="1181"/>
      <c r="Q226" s="1181"/>
      <c r="R226" s="1181"/>
      <c r="S226" s="1181"/>
      <c r="T226" s="1182"/>
      <c r="U226" s="142" t="s">
        <v>1890</v>
      </c>
      <c r="V226" s="1200" t="s">
        <v>1862</v>
      </c>
      <c r="W226" s="1201"/>
      <c r="X226" s="1201"/>
      <c r="Y226" s="1201"/>
      <c r="Z226" s="1202"/>
      <c r="AA226" s="463" t="s">
        <v>293</v>
      </c>
      <c r="AB226" s="449"/>
      <c r="AC226" s="449"/>
      <c r="AD226" s="607">
        <v>130</v>
      </c>
      <c r="AE226" s="581" t="s">
        <v>680</v>
      </c>
      <c r="AF226" s="863"/>
      <c r="AG226" s="864"/>
      <c r="AH226" s="865"/>
      <c r="AI226" s="863"/>
      <c r="AJ226" s="864"/>
      <c r="AK226" s="865"/>
      <c r="AL226" s="265" t="s">
        <v>314</v>
      </c>
      <c r="AN226" s="24" t="str">
        <f t="shared" si="15"/>
        <v>■</v>
      </c>
    </row>
    <row r="227" spans="1:40" ht="12.75" customHeight="1">
      <c r="A227" s="36" t="str">
        <f t="shared" si="14"/>
        <v>RJ</v>
      </c>
      <c r="B227" s="32"/>
      <c r="C227" s="802">
        <v>12</v>
      </c>
      <c r="D227" s="803"/>
      <c r="E227" s="1189" t="s">
        <v>1891</v>
      </c>
      <c r="F227" s="1190"/>
      <c r="G227" s="1190"/>
      <c r="H227" s="1190"/>
      <c r="I227" s="1190"/>
      <c r="J227" s="1190"/>
      <c r="K227" s="1190"/>
      <c r="L227" s="1190"/>
      <c r="M227" s="1190"/>
      <c r="N227" s="1190"/>
      <c r="O227" s="1190"/>
      <c r="P227" s="1190"/>
      <c r="Q227" s="1190"/>
      <c r="R227" s="1190"/>
      <c r="S227" s="1190"/>
      <c r="T227" s="1191"/>
      <c r="U227" s="143" t="s">
        <v>1892</v>
      </c>
      <c r="V227" s="1203" t="s">
        <v>299</v>
      </c>
      <c r="W227" s="1204"/>
      <c r="X227" s="1204"/>
      <c r="Y227" s="1204"/>
      <c r="Z227" s="1205"/>
      <c r="AA227" s="445" t="s">
        <v>293</v>
      </c>
      <c r="AB227" s="446"/>
      <c r="AC227" s="446"/>
      <c r="AD227" s="606">
        <v>8</v>
      </c>
      <c r="AE227" s="578" t="s">
        <v>680</v>
      </c>
      <c r="AF227" s="866"/>
      <c r="AG227" s="867"/>
      <c r="AH227" s="868"/>
      <c r="AI227" s="866"/>
      <c r="AJ227" s="867"/>
      <c r="AK227" s="868"/>
      <c r="AL227" s="460"/>
      <c r="AN227" s="24" t="str">
        <f>$J$19</f>
        <v>■</v>
      </c>
    </row>
    <row r="228" spans="1:40" ht="12.75" customHeight="1">
      <c r="A228" s="36" t="str">
        <f t="shared" si="14"/>
        <v>RJ</v>
      </c>
      <c r="B228" s="32"/>
      <c r="C228" s="802">
        <v>13</v>
      </c>
      <c r="D228" s="803"/>
      <c r="E228" s="1183" t="s">
        <v>1893</v>
      </c>
      <c r="F228" s="1184"/>
      <c r="G228" s="1184"/>
      <c r="H228" s="1184"/>
      <c r="I228" s="1184"/>
      <c r="J228" s="1184"/>
      <c r="K228" s="1184"/>
      <c r="L228" s="1184"/>
      <c r="M228" s="1184"/>
      <c r="N228" s="1184"/>
      <c r="O228" s="1184"/>
      <c r="P228" s="1184"/>
      <c r="Q228" s="1184"/>
      <c r="R228" s="1184"/>
      <c r="S228" s="1184"/>
      <c r="T228" s="1185"/>
      <c r="U228" s="143" t="s">
        <v>1894</v>
      </c>
      <c r="V228" s="1203" t="s">
        <v>299</v>
      </c>
      <c r="W228" s="1204"/>
      <c r="X228" s="1204"/>
      <c r="Y228" s="1204"/>
      <c r="Z228" s="1205"/>
      <c r="AA228" s="445" t="s">
        <v>293</v>
      </c>
      <c r="AB228" s="446"/>
      <c r="AC228" s="446"/>
      <c r="AD228" s="606">
        <v>2</v>
      </c>
      <c r="AE228" s="578" t="s">
        <v>680</v>
      </c>
      <c r="AF228" s="866"/>
      <c r="AG228" s="867"/>
      <c r="AH228" s="868"/>
      <c r="AI228" s="866"/>
      <c r="AJ228" s="867"/>
      <c r="AK228" s="868"/>
      <c r="AL228" s="460"/>
      <c r="AN228" s="24" t="str">
        <f t="shared" ref="AN228:AN237" si="16">$J$19</f>
        <v>■</v>
      </c>
    </row>
    <row r="229" spans="1:40" ht="12.75" customHeight="1">
      <c r="A229" s="36" t="str">
        <f t="shared" si="14"/>
        <v>RJ</v>
      </c>
      <c r="B229" s="32"/>
      <c r="C229" s="917">
        <v>14</v>
      </c>
      <c r="D229" s="918"/>
      <c r="E229" s="1180" t="s">
        <v>1895</v>
      </c>
      <c r="F229" s="1181"/>
      <c r="G229" s="1181"/>
      <c r="H229" s="1181"/>
      <c r="I229" s="1181"/>
      <c r="J229" s="1181"/>
      <c r="K229" s="1181"/>
      <c r="L229" s="1181"/>
      <c r="M229" s="1181"/>
      <c r="N229" s="1181"/>
      <c r="O229" s="1181"/>
      <c r="P229" s="1181"/>
      <c r="Q229" s="1181"/>
      <c r="R229" s="1181"/>
      <c r="S229" s="1181"/>
      <c r="T229" s="1182"/>
      <c r="U229" s="142" t="s">
        <v>1896</v>
      </c>
      <c r="V229" s="1200" t="s">
        <v>1862</v>
      </c>
      <c r="W229" s="1201"/>
      <c r="X229" s="1201"/>
      <c r="Y229" s="1201"/>
      <c r="Z229" s="1202"/>
      <c r="AA229" s="463" t="s">
        <v>293</v>
      </c>
      <c r="AB229" s="449"/>
      <c r="AC229" s="449"/>
      <c r="AD229" s="607">
        <v>130</v>
      </c>
      <c r="AE229" s="581" t="s">
        <v>680</v>
      </c>
      <c r="AF229" s="863"/>
      <c r="AG229" s="864"/>
      <c r="AH229" s="865"/>
      <c r="AI229" s="863"/>
      <c r="AJ229" s="864"/>
      <c r="AK229" s="865"/>
      <c r="AL229" s="265" t="s">
        <v>314</v>
      </c>
      <c r="AN229" s="24" t="str">
        <f t="shared" si="16"/>
        <v>■</v>
      </c>
    </row>
    <row r="230" spans="1:40" ht="36" customHeight="1">
      <c r="A230" s="36" t="str">
        <f t="shared" si="14"/>
        <v>RJ</v>
      </c>
      <c r="B230" s="32"/>
      <c r="C230" s="802">
        <v>15</v>
      </c>
      <c r="D230" s="803"/>
      <c r="E230" s="1183" t="s">
        <v>1897</v>
      </c>
      <c r="F230" s="1184"/>
      <c r="G230" s="1184"/>
      <c r="H230" s="1184"/>
      <c r="I230" s="1184"/>
      <c r="J230" s="1184"/>
      <c r="K230" s="1184"/>
      <c r="L230" s="1184"/>
      <c r="M230" s="1184"/>
      <c r="N230" s="1184"/>
      <c r="O230" s="1184"/>
      <c r="P230" s="1184"/>
      <c r="Q230" s="1184"/>
      <c r="R230" s="1184"/>
      <c r="S230" s="1184"/>
      <c r="T230" s="1185"/>
      <c r="U230" s="143" t="s">
        <v>1898</v>
      </c>
      <c r="V230" s="1203" t="s">
        <v>299</v>
      </c>
      <c r="W230" s="1204"/>
      <c r="X230" s="1204"/>
      <c r="Y230" s="1204"/>
      <c r="Z230" s="1205"/>
      <c r="AA230" s="445" t="s">
        <v>293</v>
      </c>
      <c r="AB230" s="446"/>
      <c r="AC230" s="446"/>
      <c r="AD230" s="606">
        <v>8</v>
      </c>
      <c r="AE230" s="578" t="s">
        <v>680</v>
      </c>
      <c r="AF230" s="866"/>
      <c r="AG230" s="867"/>
      <c r="AH230" s="868"/>
      <c r="AI230" s="866"/>
      <c r="AJ230" s="867"/>
      <c r="AK230" s="868"/>
      <c r="AL230" s="234" t="s">
        <v>3620</v>
      </c>
      <c r="AN230" s="24" t="str">
        <f t="shared" si="16"/>
        <v>■</v>
      </c>
    </row>
    <row r="231" spans="1:40" ht="36" customHeight="1">
      <c r="A231" s="36" t="str">
        <f t="shared" si="14"/>
        <v>RJ</v>
      </c>
      <c r="B231" s="32"/>
      <c r="C231" s="802">
        <v>16</v>
      </c>
      <c r="D231" s="803"/>
      <c r="E231" s="1183" t="s">
        <v>1899</v>
      </c>
      <c r="F231" s="1184"/>
      <c r="G231" s="1184"/>
      <c r="H231" s="1184"/>
      <c r="I231" s="1184"/>
      <c r="J231" s="1184"/>
      <c r="K231" s="1184"/>
      <c r="L231" s="1184"/>
      <c r="M231" s="1184"/>
      <c r="N231" s="1184"/>
      <c r="O231" s="1184"/>
      <c r="P231" s="1184"/>
      <c r="Q231" s="1184"/>
      <c r="R231" s="1184"/>
      <c r="S231" s="1184"/>
      <c r="T231" s="1185"/>
      <c r="U231" s="143" t="s">
        <v>1900</v>
      </c>
      <c r="V231" s="1203" t="s">
        <v>299</v>
      </c>
      <c r="W231" s="1204"/>
      <c r="X231" s="1204"/>
      <c r="Y231" s="1204"/>
      <c r="Z231" s="1205"/>
      <c r="AA231" s="445" t="s">
        <v>293</v>
      </c>
      <c r="AB231" s="446"/>
      <c r="AC231" s="446"/>
      <c r="AD231" s="606">
        <v>4</v>
      </c>
      <c r="AE231" s="578" t="s">
        <v>680</v>
      </c>
      <c r="AF231" s="866"/>
      <c r="AG231" s="867"/>
      <c r="AH231" s="868"/>
      <c r="AI231" s="866"/>
      <c r="AJ231" s="867"/>
      <c r="AK231" s="868"/>
      <c r="AL231" s="234" t="s">
        <v>3620</v>
      </c>
      <c r="AN231" s="24" t="str">
        <f t="shared" si="16"/>
        <v>■</v>
      </c>
    </row>
    <row r="232" spans="1:40" ht="49" customHeight="1">
      <c r="A232" s="36" t="str">
        <f t="shared" si="14"/>
        <v>RJ</v>
      </c>
      <c r="B232" s="32"/>
      <c r="C232" s="802">
        <v>17</v>
      </c>
      <c r="D232" s="803"/>
      <c r="E232" s="1183" t="s">
        <v>1901</v>
      </c>
      <c r="F232" s="1184"/>
      <c r="G232" s="1184"/>
      <c r="H232" s="1184"/>
      <c r="I232" s="1184"/>
      <c r="J232" s="1184"/>
      <c r="K232" s="1184"/>
      <c r="L232" s="1184"/>
      <c r="M232" s="1184"/>
      <c r="N232" s="1184"/>
      <c r="O232" s="1184"/>
      <c r="P232" s="1184"/>
      <c r="Q232" s="1184"/>
      <c r="R232" s="1184"/>
      <c r="S232" s="1184"/>
      <c r="T232" s="1185"/>
      <c r="U232" s="143" t="s">
        <v>1902</v>
      </c>
      <c r="V232" s="1203" t="s">
        <v>299</v>
      </c>
      <c r="W232" s="1204"/>
      <c r="X232" s="1204"/>
      <c r="Y232" s="1204"/>
      <c r="Z232" s="1205"/>
      <c r="AA232" s="445" t="s">
        <v>293</v>
      </c>
      <c r="AB232" s="446"/>
      <c r="AC232" s="446"/>
      <c r="AD232" s="606">
        <v>2</v>
      </c>
      <c r="AE232" s="578" t="s">
        <v>680</v>
      </c>
      <c r="AF232" s="866"/>
      <c r="AG232" s="867"/>
      <c r="AH232" s="868"/>
      <c r="AI232" s="866"/>
      <c r="AJ232" s="867"/>
      <c r="AK232" s="868"/>
      <c r="AL232" s="234" t="s">
        <v>3621</v>
      </c>
      <c r="AN232" s="24" t="str">
        <f t="shared" si="16"/>
        <v>■</v>
      </c>
    </row>
    <row r="233" spans="1:40" ht="12.75" customHeight="1">
      <c r="A233" s="36" t="str">
        <f t="shared" si="14"/>
        <v>RJ</v>
      </c>
      <c r="B233" s="32"/>
      <c r="C233" s="917">
        <v>18</v>
      </c>
      <c r="D233" s="918"/>
      <c r="E233" s="1180" t="s">
        <v>1903</v>
      </c>
      <c r="F233" s="1181"/>
      <c r="G233" s="1181"/>
      <c r="H233" s="1181"/>
      <c r="I233" s="1181"/>
      <c r="J233" s="1181"/>
      <c r="K233" s="1181"/>
      <c r="L233" s="1181"/>
      <c r="M233" s="1181"/>
      <c r="N233" s="1181"/>
      <c r="O233" s="1181"/>
      <c r="P233" s="1181"/>
      <c r="Q233" s="1181"/>
      <c r="R233" s="1181"/>
      <c r="S233" s="1181"/>
      <c r="T233" s="1182"/>
      <c r="U233" s="142" t="s">
        <v>1904</v>
      </c>
      <c r="V233" s="1200" t="s">
        <v>1862</v>
      </c>
      <c r="W233" s="1201"/>
      <c r="X233" s="1201"/>
      <c r="Y233" s="1201"/>
      <c r="Z233" s="1202"/>
      <c r="AA233" s="463" t="s">
        <v>293</v>
      </c>
      <c r="AB233" s="449"/>
      <c r="AC233" s="449"/>
      <c r="AD233" s="607">
        <v>20</v>
      </c>
      <c r="AE233" s="581" t="s">
        <v>680</v>
      </c>
      <c r="AF233" s="863"/>
      <c r="AG233" s="864"/>
      <c r="AH233" s="865"/>
      <c r="AI233" s="863"/>
      <c r="AJ233" s="864"/>
      <c r="AK233" s="865"/>
      <c r="AL233" s="265" t="s">
        <v>314</v>
      </c>
      <c r="AN233" s="24" t="str">
        <f t="shared" si="16"/>
        <v>■</v>
      </c>
    </row>
    <row r="234" spans="1:40" ht="12.75" customHeight="1">
      <c r="A234" s="36" t="str">
        <f t="shared" si="14"/>
        <v>RJ</v>
      </c>
      <c r="B234" s="32"/>
      <c r="C234" s="802">
        <v>19</v>
      </c>
      <c r="D234" s="803"/>
      <c r="E234" s="1183" t="s">
        <v>1905</v>
      </c>
      <c r="F234" s="1184"/>
      <c r="G234" s="1184"/>
      <c r="H234" s="1184"/>
      <c r="I234" s="1184"/>
      <c r="J234" s="1184"/>
      <c r="K234" s="1184"/>
      <c r="L234" s="1184"/>
      <c r="M234" s="1184"/>
      <c r="N234" s="1184"/>
      <c r="O234" s="1184"/>
      <c r="P234" s="1184"/>
      <c r="Q234" s="1184"/>
      <c r="R234" s="1184"/>
      <c r="S234" s="1184"/>
      <c r="T234" s="1185"/>
      <c r="U234" s="143" t="s">
        <v>1906</v>
      </c>
      <c r="V234" s="1203" t="s">
        <v>299</v>
      </c>
      <c r="W234" s="1204"/>
      <c r="X234" s="1204"/>
      <c r="Y234" s="1204"/>
      <c r="Z234" s="1205"/>
      <c r="AA234" s="445" t="s">
        <v>293</v>
      </c>
      <c r="AB234" s="446"/>
      <c r="AC234" s="446"/>
      <c r="AD234" s="606">
        <v>8</v>
      </c>
      <c r="AE234" s="578" t="s">
        <v>680</v>
      </c>
      <c r="AF234" s="866"/>
      <c r="AG234" s="867"/>
      <c r="AH234" s="868"/>
      <c r="AI234" s="866"/>
      <c r="AJ234" s="867"/>
      <c r="AK234" s="868"/>
      <c r="AL234" s="101" t="s">
        <v>2557</v>
      </c>
      <c r="AN234" s="24" t="str">
        <f t="shared" si="16"/>
        <v>■</v>
      </c>
    </row>
    <row r="235" spans="1:40" ht="12.75" customHeight="1">
      <c r="A235" s="36" t="str">
        <f t="shared" si="14"/>
        <v>RJ</v>
      </c>
      <c r="B235" s="32"/>
      <c r="C235" s="802">
        <v>20</v>
      </c>
      <c r="D235" s="803"/>
      <c r="E235" s="1183" t="s">
        <v>1907</v>
      </c>
      <c r="F235" s="1184"/>
      <c r="G235" s="1184"/>
      <c r="H235" s="1184"/>
      <c r="I235" s="1184"/>
      <c r="J235" s="1184"/>
      <c r="K235" s="1184"/>
      <c r="L235" s="1184"/>
      <c r="M235" s="1184"/>
      <c r="N235" s="1184"/>
      <c r="O235" s="1184"/>
      <c r="P235" s="1184"/>
      <c r="Q235" s="1184"/>
      <c r="R235" s="1184"/>
      <c r="S235" s="1184"/>
      <c r="T235" s="1185"/>
      <c r="U235" s="143" t="s">
        <v>1908</v>
      </c>
      <c r="V235" s="1203" t="s">
        <v>299</v>
      </c>
      <c r="W235" s="1204"/>
      <c r="X235" s="1204"/>
      <c r="Y235" s="1204"/>
      <c r="Z235" s="1205"/>
      <c r="AA235" s="445" t="s">
        <v>293</v>
      </c>
      <c r="AB235" s="446"/>
      <c r="AC235" s="446"/>
      <c r="AD235" s="606">
        <v>4</v>
      </c>
      <c r="AE235" s="578" t="s">
        <v>680</v>
      </c>
      <c r="AF235" s="866"/>
      <c r="AG235" s="867"/>
      <c r="AH235" s="868"/>
      <c r="AI235" s="866"/>
      <c r="AJ235" s="867"/>
      <c r="AK235" s="868"/>
      <c r="AL235" s="101" t="s">
        <v>2557</v>
      </c>
      <c r="AN235" s="24" t="str">
        <f t="shared" si="16"/>
        <v>■</v>
      </c>
    </row>
    <row r="236" spans="1:40" ht="12.75" customHeight="1">
      <c r="A236" s="36" t="str">
        <f t="shared" si="14"/>
        <v>RJ</v>
      </c>
      <c r="B236" s="32"/>
      <c r="C236" s="802">
        <v>21</v>
      </c>
      <c r="D236" s="803"/>
      <c r="E236" s="1183" t="s">
        <v>1909</v>
      </c>
      <c r="F236" s="1184"/>
      <c r="G236" s="1184"/>
      <c r="H236" s="1184"/>
      <c r="I236" s="1184"/>
      <c r="J236" s="1184"/>
      <c r="K236" s="1184"/>
      <c r="L236" s="1184"/>
      <c r="M236" s="1184"/>
      <c r="N236" s="1184"/>
      <c r="O236" s="1184"/>
      <c r="P236" s="1184"/>
      <c r="Q236" s="1184"/>
      <c r="R236" s="1184"/>
      <c r="S236" s="1184"/>
      <c r="T236" s="1185"/>
      <c r="U236" s="143" t="s">
        <v>1910</v>
      </c>
      <c r="V236" s="1203" t="s">
        <v>299</v>
      </c>
      <c r="W236" s="1204"/>
      <c r="X236" s="1204"/>
      <c r="Y236" s="1204"/>
      <c r="Z236" s="1205"/>
      <c r="AA236" s="445" t="s">
        <v>293</v>
      </c>
      <c r="AB236" s="446"/>
      <c r="AC236" s="446"/>
      <c r="AD236" s="606">
        <v>2</v>
      </c>
      <c r="AE236" s="578" t="s">
        <v>680</v>
      </c>
      <c r="AF236" s="866"/>
      <c r="AG236" s="867"/>
      <c r="AH236" s="868"/>
      <c r="AI236" s="866"/>
      <c r="AJ236" s="867"/>
      <c r="AK236" s="868"/>
      <c r="AL236" s="101"/>
      <c r="AN236" s="24" t="str">
        <f t="shared" si="16"/>
        <v>■</v>
      </c>
    </row>
    <row r="237" spans="1:40" ht="12.75" customHeight="1">
      <c r="A237" s="484" t="str">
        <f t="shared" si="14"/>
        <v>RJ</v>
      </c>
      <c r="B237" s="32"/>
      <c r="C237" s="917">
        <v>22</v>
      </c>
      <c r="D237" s="918"/>
      <c r="E237" s="1180" t="s">
        <v>1911</v>
      </c>
      <c r="F237" s="1181"/>
      <c r="G237" s="1181"/>
      <c r="H237" s="1181"/>
      <c r="I237" s="1181"/>
      <c r="J237" s="1181"/>
      <c r="K237" s="1181"/>
      <c r="L237" s="1181"/>
      <c r="M237" s="1181"/>
      <c r="N237" s="1181"/>
      <c r="O237" s="1181"/>
      <c r="P237" s="1181"/>
      <c r="Q237" s="1181"/>
      <c r="R237" s="1181"/>
      <c r="S237" s="1181"/>
      <c r="T237" s="1182"/>
      <c r="U237" s="142" t="s">
        <v>1912</v>
      </c>
      <c r="V237" s="1200" t="s">
        <v>1862</v>
      </c>
      <c r="W237" s="1201"/>
      <c r="X237" s="1201"/>
      <c r="Y237" s="1201"/>
      <c r="Z237" s="1202"/>
      <c r="AA237" s="463" t="s">
        <v>293</v>
      </c>
      <c r="AB237" s="449"/>
      <c r="AC237" s="449"/>
      <c r="AD237" s="607">
        <v>20</v>
      </c>
      <c r="AE237" s="581" t="s">
        <v>680</v>
      </c>
      <c r="AF237" s="863"/>
      <c r="AG237" s="864"/>
      <c r="AH237" s="865"/>
      <c r="AI237" s="863"/>
      <c r="AJ237" s="864"/>
      <c r="AK237" s="865"/>
      <c r="AL237" s="265" t="s">
        <v>314</v>
      </c>
      <c r="AN237" s="24" t="str">
        <f t="shared" si="16"/>
        <v>■</v>
      </c>
    </row>
    <row r="238" spans="1:40" ht="12.75" customHeight="1">
      <c r="A238" s="403" t="str">
        <f t="shared" si="14"/>
        <v>RJ</v>
      </c>
      <c r="B238" s="32"/>
      <c r="C238" s="802">
        <v>23</v>
      </c>
      <c r="D238" s="803"/>
      <c r="E238" s="1183" t="s">
        <v>1913</v>
      </c>
      <c r="F238" s="1184"/>
      <c r="G238" s="1184"/>
      <c r="H238" s="1184"/>
      <c r="I238" s="1184"/>
      <c r="J238" s="1184"/>
      <c r="K238" s="1184"/>
      <c r="L238" s="1184"/>
      <c r="M238" s="1184"/>
      <c r="N238" s="1184"/>
      <c r="O238" s="1184"/>
      <c r="P238" s="1184"/>
      <c r="Q238" s="1184"/>
      <c r="R238" s="1184"/>
      <c r="S238" s="1184"/>
      <c r="T238" s="1185"/>
      <c r="U238" s="143" t="s">
        <v>1914</v>
      </c>
      <c r="V238" s="1203" t="s">
        <v>299</v>
      </c>
      <c r="W238" s="1204"/>
      <c r="X238" s="1204"/>
      <c r="Y238" s="1204"/>
      <c r="Z238" s="1205"/>
      <c r="AA238" s="445" t="s">
        <v>293</v>
      </c>
      <c r="AB238" s="446"/>
      <c r="AC238" s="446"/>
      <c r="AD238" s="606">
        <v>20</v>
      </c>
      <c r="AE238" s="578" t="s">
        <v>680</v>
      </c>
      <c r="AF238" s="866"/>
      <c r="AG238" s="867"/>
      <c r="AH238" s="868"/>
      <c r="AI238" s="866"/>
      <c r="AJ238" s="867"/>
      <c r="AK238" s="868"/>
      <c r="AL238" s="460"/>
      <c r="AN238" s="24" t="str">
        <f>$J$19</f>
        <v>■</v>
      </c>
    </row>
    <row r="239" spans="1:40" ht="12.75" customHeight="1">
      <c r="A239" s="36" t="str">
        <f t="shared" si="14"/>
        <v>RJ</v>
      </c>
      <c r="B239" s="32"/>
      <c r="C239" s="802">
        <v>24</v>
      </c>
      <c r="D239" s="803"/>
      <c r="E239" s="1189" t="s">
        <v>1915</v>
      </c>
      <c r="F239" s="1190"/>
      <c r="G239" s="1190"/>
      <c r="H239" s="1190"/>
      <c r="I239" s="1190"/>
      <c r="J239" s="1190"/>
      <c r="K239" s="1190"/>
      <c r="L239" s="1190"/>
      <c r="M239" s="1190"/>
      <c r="N239" s="1190"/>
      <c r="O239" s="1190"/>
      <c r="P239" s="1190"/>
      <c r="Q239" s="1190"/>
      <c r="R239" s="1190"/>
      <c r="S239" s="1190"/>
      <c r="T239" s="1191"/>
      <c r="U239" s="143" t="s">
        <v>1916</v>
      </c>
      <c r="V239" s="1203" t="s">
        <v>299</v>
      </c>
      <c r="W239" s="1204"/>
      <c r="X239" s="1204"/>
      <c r="Y239" s="1204"/>
      <c r="Z239" s="1205"/>
      <c r="AA239" s="445" t="s">
        <v>293</v>
      </c>
      <c r="AB239" s="446"/>
      <c r="AC239" s="446"/>
      <c r="AD239" s="606">
        <v>2</v>
      </c>
      <c r="AE239" s="578" t="s">
        <v>680</v>
      </c>
      <c r="AF239" s="866"/>
      <c r="AG239" s="867"/>
      <c r="AH239" s="868"/>
      <c r="AI239" s="866"/>
      <c r="AJ239" s="867"/>
      <c r="AK239" s="868"/>
      <c r="AL239" s="460"/>
      <c r="AN239" s="24" t="str">
        <f t="shared" ref="AN239:AN248" si="17">$J$19</f>
        <v>■</v>
      </c>
    </row>
    <row r="240" spans="1:40" ht="12.75" customHeight="1">
      <c r="A240" s="36" t="str">
        <f t="shared" si="14"/>
        <v>RJ</v>
      </c>
      <c r="B240" s="32"/>
      <c r="C240" s="802">
        <v>25</v>
      </c>
      <c r="D240" s="803"/>
      <c r="E240" s="1189" t="s">
        <v>1917</v>
      </c>
      <c r="F240" s="1190"/>
      <c r="G240" s="1190"/>
      <c r="H240" s="1190"/>
      <c r="I240" s="1190"/>
      <c r="J240" s="1190"/>
      <c r="K240" s="1190"/>
      <c r="L240" s="1190"/>
      <c r="M240" s="1190"/>
      <c r="N240" s="1190"/>
      <c r="O240" s="1190"/>
      <c r="P240" s="1190"/>
      <c r="Q240" s="1190"/>
      <c r="R240" s="1190"/>
      <c r="S240" s="1190"/>
      <c r="T240" s="1191"/>
      <c r="U240" s="143" t="s">
        <v>1918</v>
      </c>
      <c r="V240" s="1203" t="s">
        <v>299</v>
      </c>
      <c r="W240" s="1204"/>
      <c r="X240" s="1204"/>
      <c r="Y240" s="1204"/>
      <c r="Z240" s="1205"/>
      <c r="AA240" s="445" t="s">
        <v>293</v>
      </c>
      <c r="AB240" s="446"/>
      <c r="AC240" s="446"/>
      <c r="AD240" s="606">
        <v>1</v>
      </c>
      <c r="AE240" s="578" t="s">
        <v>680</v>
      </c>
      <c r="AF240" s="866"/>
      <c r="AG240" s="867"/>
      <c r="AH240" s="868"/>
      <c r="AI240" s="866"/>
      <c r="AJ240" s="867"/>
      <c r="AK240" s="868"/>
      <c r="AL240" s="101"/>
      <c r="AN240" s="24" t="str">
        <f t="shared" si="17"/>
        <v>■</v>
      </c>
    </row>
    <row r="241" spans="1:40" ht="27.75" customHeight="1">
      <c r="A241" s="36" t="str">
        <f t="shared" si="14"/>
        <v>RJ</v>
      </c>
      <c r="B241" s="32"/>
      <c r="C241" s="917">
        <v>26</v>
      </c>
      <c r="D241" s="918"/>
      <c r="E241" s="1215" t="s">
        <v>1919</v>
      </c>
      <c r="F241" s="1216"/>
      <c r="G241" s="1216"/>
      <c r="H241" s="1216"/>
      <c r="I241" s="1216"/>
      <c r="J241" s="1216"/>
      <c r="K241" s="1216"/>
      <c r="L241" s="1216"/>
      <c r="M241" s="1216"/>
      <c r="N241" s="1216"/>
      <c r="O241" s="1216"/>
      <c r="P241" s="1216"/>
      <c r="Q241" s="1216"/>
      <c r="R241" s="1216"/>
      <c r="S241" s="1216"/>
      <c r="T241" s="1217"/>
      <c r="U241" s="142" t="s">
        <v>1920</v>
      </c>
      <c r="V241" s="1200" t="s">
        <v>299</v>
      </c>
      <c r="W241" s="1201"/>
      <c r="X241" s="1201"/>
      <c r="Y241" s="1201"/>
      <c r="Z241" s="1202"/>
      <c r="AA241" s="463" t="s">
        <v>293</v>
      </c>
      <c r="AB241" s="449"/>
      <c r="AC241" s="449"/>
      <c r="AD241" s="607">
        <v>7</v>
      </c>
      <c r="AE241" s="581" t="s">
        <v>680</v>
      </c>
      <c r="AF241" s="863"/>
      <c r="AG241" s="864"/>
      <c r="AH241" s="865"/>
      <c r="AI241" s="863"/>
      <c r="AJ241" s="864"/>
      <c r="AK241" s="865"/>
      <c r="AL241" s="196" t="s">
        <v>301</v>
      </c>
      <c r="AN241" s="24" t="str">
        <f t="shared" si="17"/>
        <v>■</v>
      </c>
    </row>
    <row r="242" spans="1:40" ht="27.75" customHeight="1">
      <c r="A242" s="36" t="str">
        <f t="shared" si="14"/>
        <v>RJ</v>
      </c>
      <c r="B242" s="32"/>
      <c r="C242" s="802">
        <v>27</v>
      </c>
      <c r="D242" s="803"/>
      <c r="E242" s="1189" t="s">
        <v>1921</v>
      </c>
      <c r="F242" s="1190"/>
      <c r="G242" s="1190"/>
      <c r="H242" s="1190"/>
      <c r="I242" s="1190"/>
      <c r="J242" s="1190"/>
      <c r="K242" s="1190"/>
      <c r="L242" s="1190"/>
      <c r="M242" s="1190"/>
      <c r="N242" s="1190"/>
      <c r="O242" s="1190"/>
      <c r="P242" s="1190"/>
      <c r="Q242" s="1190"/>
      <c r="R242" s="1190"/>
      <c r="S242" s="1190"/>
      <c r="T242" s="1191"/>
      <c r="U242" s="143" t="s">
        <v>1922</v>
      </c>
      <c r="V242" s="1203" t="s">
        <v>299</v>
      </c>
      <c r="W242" s="1204"/>
      <c r="X242" s="1204"/>
      <c r="Y242" s="1204"/>
      <c r="Z242" s="1205"/>
      <c r="AA242" s="445" t="s">
        <v>293</v>
      </c>
      <c r="AB242" s="446"/>
      <c r="AC242" s="446"/>
      <c r="AD242" s="606">
        <v>7</v>
      </c>
      <c r="AE242" s="578" t="s">
        <v>680</v>
      </c>
      <c r="AF242" s="866"/>
      <c r="AG242" s="867"/>
      <c r="AH242" s="868"/>
      <c r="AI242" s="866"/>
      <c r="AJ242" s="867"/>
      <c r="AK242" s="868"/>
      <c r="AL242" s="101" t="s">
        <v>339</v>
      </c>
      <c r="AN242" s="24" t="str">
        <f t="shared" si="17"/>
        <v>■</v>
      </c>
    </row>
    <row r="243" spans="1:40" ht="12.75" customHeight="1">
      <c r="A243" s="36" t="str">
        <f t="shared" si="14"/>
        <v>RJ</v>
      </c>
      <c r="B243" s="32"/>
      <c r="C243" s="802">
        <v>28</v>
      </c>
      <c r="D243" s="803"/>
      <c r="E243" s="1189" t="s">
        <v>1923</v>
      </c>
      <c r="F243" s="1190"/>
      <c r="G243" s="1190"/>
      <c r="H243" s="1190"/>
      <c r="I243" s="1190"/>
      <c r="J243" s="1190"/>
      <c r="K243" s="1190"/>
      <c r="L243" s="1190"/>
      <c r="M243" s="1190"/>
      <c r="N243" s="1190"/>
      <c r="O243" s="1190"/>
      <c r="P243" s="1190"/>
      <c r="Q243" s="1190"/>
      <c r="R243" s="1190"/>
      <c r="S243" s="1190"/>
      <c r="T243" s="1191"/>
      <c r="U243" s="143" t="s">
        <v>1924</v>
      </c>
      <c r="V243" s="1203" t="s">
        <v>299</v>
      </c>
      <c r="W243" s="1204"/>
      <c r="X243" s="1204"/>
      <c r="Y243" s="1204"/>
      <c r="Z243" s="1205"/>
      <c r="AA243" s="445" t="s">
        <v>293</v>
      </c>
      <c r="AB243" s="446"/>
      <c r="AC243" s="446"/>
      <c r="AD243" s="606">
        <v>2</v>
      </c>
      <c r="AE243" s="578" t="s">
        <v>680</v>
      </c>
      <c r="AF243" s="866"/>
      <c r="AG243" s="867"/>
      <c r="AH243" s="868"/>
      <c r="AI243" s="866"/>
      <c r="AJ243" s="867"/>
      <c r="AK243" s="868"/>
      <c r="AL243" s="101"/>
      <c r="AN243" s="24" t="str">
        <f t="shared" si="17"/>
        <v>■</v>
      </c>
    </row>
    <row r="244" spans="1:40" ht="12.75" customHeight="1">
      <c r="A244" s="36" t="str">
        <f t="shared" si="14"/>
        <v>RJ</v>
      </c>
      <c r="B244" s="32"/>
      <c r="C244" s="802">
        <v>29</v>
      </c>
      <c r="D244" s="803"/>
      <c r="E244" s="1189" t="s">
        <v>1925</v>
      </c>
      <c r="F244" s="1190"/>
      <c r="G244" s="1190"/>
      <c r="H244" s="1190"/>
      <c r="I244" s="1190"/>
      <c r="J244" s="1190"/>
      <c r="K244" s="1190"/>
      <c r="L244" s="1190"/>
      <c r="M244" s="1190"/>
      <c r="N244" s="1190"/>
      <c r="O244" s="1190"/>
      <c r="P244" s="1190"/>
      <c r="Q244" s="1190"/>
      <c r="R244" s="1190"/>
      <c r="S244" s="1190"/>
      <c r="T244" s="1191"/>
      <c r="U244" s="143" t="s">
        <v>1926</v>
      </c>
      <c r="V244" s="1203" t="s">
        <v>299</v>
      </c>
      <c r="W244" s="1204"/>
      <c r="X244" s="1204"/>
      <c r="Y244" s="1204"/>
      <c r="Z244" s="1205"/>
      <c r="AA244" s="445" t="s">
        <v>293</v>
      </c>
      <c r="AB244" s="446"/>
      <c r="AC244" s="446"/>
      <c r="AD244" s="606">
        <v>1</v>
      </c>
      <c r="AE244" s="578" t="s">
        <v>680</v>
      </c>
      <c r="AF244" s="866"/>
      <c r="AG244" s="867"/>
      <c r="AH244" s="868"/>
      <c r="AI244" s="866"/>
      <c r="AJ244" s="867"/>
      <c r="AK244" s="868"/>
      <c r="AL244" s="101"/>
      <c r="AN244" s="24" t="str">
        <f t="shared" si="17"/>
        <v>■</v>
      </c>
    </row>
    <row r="245" spans="1:40" ht="27.75" customHeight="1">
      <c r="A245" s="36" t="str">
        <f t="shared" si="14"/>
        <v>RJ</v>
      </c>
      <c r="B245" s="32"/>
      <c r="C245" s="917">
        <v>30</v>
      </c>
      <c r="D245" s="918"/>
      <c r="E245" s="1215" t="s">
        <v>1927</v>
      </c>
      <c r="F245" s="1216"/>
      <c r="G245" s="1216"/>
      <c r="H245" s="1216"/>
      <c r="I245" s="1216"/>
      <c r="J245" s="1216"/>
      <c r="K245" s="1216"/>
      <c r="L245" s="1216"/>
      <c r="M245" s="1216"/>
      <c r="N245" s="1216"/>
      <c r="O245" s="1216"/>
      <c r="P245" s="1216"/>
      <c r="Q245" s="1216"/>
      <c r="R245" s="1216"/>
      <c r="S245" s="1216"/>
      <c r="T245" s="1217"/>
      <c r="U245" s="142" t="s">
        <v>1928</v>
      </c>
      <c r="V245" s="1200" t="s">
        <v>299</v>
      </c>
      <c r="W245" s="1201"/>
      <c r="X245" s="1201"/>
      <c r="Y245" s="1201"/>
      <c r="Z245" s="1202"/>
      <c r="AA245" s="463" t="s">
        <v>293</v>
      </c>
      <c r="AB245" s="449"/>
      <c r="AC245" s="449"/>
      <c r="AD245" s="607">
        <v>7</v>
      </c>
      <c r="AE245" s="581" t="s">
        <v>680</v>
      </c>
      <c r="AF245" s="863"/>
      <c r="AG245" s="864"/>
      <c r="AH245" s="865"/>
      <c r="AI245" s="863"/>
      <c r="AJ245" s="864"/>
      <c r="AK245" s="865"/>
      <c r="AL245" s="196" t="s">
        <v>301</v>
      </c>
      <c r="AN245" s="24" t="str">
        <f t="shared" si="17"/>
        <v>■</v>
      </c>
    </row>
    <row r="246" spans="1:40" ht="27.75" customHeight="1">
      <c r="A246" s="36" t="str">
        <f t="shared" si="14"/>
        <v>RJ</v>
      </c>
      <c r="B246" s="32"/>
      <c r="C246" s="802">
        <v>31</v>
      </c>
      <c r="D246" s="803"/>
      <c r="E246" s="1189" t="s">
        <v>1929</v>
      </c>
      <c r="F246" s="1190"/>
      <c r="G246" s="1190"/>
      <c r="H246" s="1190"/>
      <c r="I246" s="1190"/>
      <c r="J246" s="1190"/>
      <c r="K246" s="1190"/>
      <c r="L246" s="1190"/>
      <c r="M246" s="1190"/>
      <c r="N246" s="1190"/>
      <c r="O246" s="1190"/>
      <c r="P246" s="1190"/>
      <c r="Q246" s="1190"/>
      <c r="R246" s="1190"/>
      <c r="S246" s="1190"/>
      <c r="T246" s="1191"/>
      <c r="U246" s="143" t="s">
        <v>1930</v>
      </c>
      <c r="V246" s="1203" t="s">
        <v>299</v>
      </c>
      <c r="W246" s="1204"/>
      <c r="X246" s="1204"/>
      <c r="Y246" s="1204"/>
      <c r="Z246" s="1205"/>
      <c r="AA246" s="445" t="s">
        <v>293</v>
      </c>
      <c r="AB246" s="446"/>
      <c r="AC246" s="446"/>
      <c r="AD246" s="606">
        <v>7</v>
      </c>
      <c r="AE246" s="578" t="s">
        <v>680</v>
      </c>
      <c r="AF246" s="866"/>
      <c r="AG246" s="867"/>
      <c r="AH246" s="868"/>
      <c r="AI246" s="866"/>
      <c r="AJ246" s="867"/>
      <c r="AK246" s="868"/>
      <c r="AL246" s="101" t="s">
        <v>339</v>
      </c>
      <c r="AN246" s="24" t="str">
        <f t="shared" si="17"/>
        <v>■</v>
      </c>
    </row>
    <row r="247" spans="1:40" ht="12.75" customHeight="1">
      <c r="A247" s="36" t="str">
        <f t="shared" si="14"/>
        <v>RJ</v>
      </c>
      <c r="B247" s="32"/>
      <c r="C247" s="802">
        <v>32</v>
      </c>
      <c r="D247" s="803"/>
      <c r="E247" s="1183" t="s">
        <v>1745</v>
      </c>
      <c r="F247" s="1184"/>
      <c r="G247" s="1184"/>
      <c r="H247" s="1184"/>
      <c r="I247" s="1184"/>
      <c r="J247" s="1184"/>
      <c r="K247" s="1184"/>
      <c r="L247" s="1184"/>
      <c r="M247" s="1184"/>
      <c r="N247" s="1184"/>
      <c r="O247" s="1184"/>
      <c r="P247" s="1184"/>
      <c r="Q247" s="1184"/>
      <c r="R247" s="1184"/>
      <c r="S247" s="1184"/>
      <c r="T247" s="1185"/>
      <c r="U247" s="143" t="s">
        <v>1764</v>
      </c>
      <c r="V247" s="1203" t="s">
        <v>299</v>
      </c>
      <c r="W247" s="1204"/>
      <c r="X247" s="1204"/>
      <c r="Y247" s="1204"/>
      <c r="Z247" s="1205"/>
      <c r="AA247" s="802" t="s">
        <v>293</v>
      </c>
      <c r="AB247" s="955"/>
      <c r="AC247" s="955"/>
      <c r="AD247" s="606">
        <v>6</v>
      </c>
      <c r="AE247" s="578" t="s">
        <v>294</v>
      </c>
      <c r="AF247" s="866"/>
      <c r="AG247" s="867"/>
      <c r="AH247" s="868"/>
      <c r="AI247" s="866"/>
      <c r="AJ247" s="867"/>
      <c r="AK247" s="868"/>
      <c r="AL247" s="101"/>
      <c r="AN247" s="24" t="str">
        <f t="shared" si="17"/>
        <v>■</v>
      </c>
    </row>
    <row r="248" spans="1:40" ht="12.75" customHeight="1">
      <c r="A248" s="36" t="str">
        <f t="shared" si="14"/>
        <v>RJ</v>
      </c>
      <c r="B248" s="32"/>
      <c r="C248" s="802">
        <v>33</v>
      </c>
      <c r="D248" s="803"/>
      <c r="E248" s="1183" t="s">
        <v>1288</v>
      </c>
      <c r="F248" s="1184"/>
      <c r="G248" s="1184"/>
      <c r="H248" s="1184"/>
      <c r="I248" s="1184"/>
      <c r="J248" s="1184"/>
      <c r="K248" s="1184"/>
      <c r="L248" s="1184"/>
      <c r="M248" s="1184"/>
      <c r="N248" s="1184"/>
      <c r="O248" s="1184"/>
      <c r="P248" s="1184"/>
      <c r="Q248" s="1184"/>
      <c r="R248" s="1184"/>
      <c r="S248" s="1184"/>
      <c r="T248" s="1185"/>
      <c r="U248" s="145" t="s">
        <v>1765</v>
      </c>
      <c r="V248" s="1203" t="s">
        <v>299</v>
      </c>
      <c r="W248" s="1204"/>
      <c r="X248" s="1204"/>
      <c r="Y248" s="1204"/>
      <c r="Z248" s="1205"/>
      <c r="AA248" s="802" t="s">
        <v>293</v>
      </c>
      <c r="AB248" s="955"/>
      <c r="AC248" s="955"/>
      <c r="AD248" s="578">
        <v>6</v>
      </c>
      <c r="AE248" s="578" t="s">
        <v>294</v>
      </c>
      <c r="AF248" s="866"/>
      <c r="AG248" s="867"/>
      <c r="AH248" s="868"/>
      <c r="AI248" s="866"/>
      <c r="AJ248" s="867"/>
      <c r="AK248" s="868"/>
      <c r="AL248" s="101"/>
      <c r="AN248" s="24" t="str">
        <f t="shared" si="17"/>
        <v>■</v>
      </c>
    </row>
    <row r="249" spans="1:40" s="24" customFormat="1">
      <c r="A249" s="36" t="str">
        <f t="shared" si="14"/>
        <v>RJ</v>
      </c>
      <c r="B249" s="32"/>
      <c r="C249" s="135"/>
      <c r="D249" s="135"/>
      <c r="E249" s="464"/>
      <c r="F249" s="464"/>
      <c r="G249" s="464"/>
      <c r="H249" s="464"/>
      <c r="I249" s="464"/>
      <c r="J249" s="464"/>
      <c r="K249" s="464"/>
      <c r="L249" s="464"/>
      <c r="M249" s="464"/>
      <c r="N249" s="464"/>
      <c r="O249" s="464"/>
      <c r="P249" s="464"/>
      <c r="Q249" s="464"/>
      <c r="R249" s="464"/>
      <c r="S249" s="464"/>
      <c r="T249" s="464"/>
      <c r="U249" s="146"/>
      <c r="V249" s="75"/>
      <c r="W249" s="75"/>
      <c r="X249" s="75"/>
      <c r="Y249" s="75"/>
      <c r="Z249" s="75"/>
      <c r="AA249" s="75"/>
      <c r="AB249" s="75"/>
      <c r="AC249" s="75"/>
      <c r="AD249" s="76"/>
      <c r="AE249" s="76"/>
      <c r="AF249" s="236"/>
      <c r="AG249" s="495"/>
      <c r="AH249" s="178"/>
      <c r="AI249" s="178"/>
      <c r="AJ249" s="178"/>
      <c r="AK249" s="178"/>
      <c r="AL249" s="31"/>
      <c r="AM249" s="25"/>
    </row>
    <row r="250" spans="1:40">
      <c r="A250" s="36" t="str">
        <f t="shared" si="14"/>
        <v>TJ</v>
      </c>
      <c r="B250" s="32"/>
      <c r="C250" s="66" t="s">
        <v>282</v>
      </c>
      <c r="D250" s="67"/>
      <c r="E250" s="53"/>
      <c r="F250" s="53"/>
      <c r="G250" s="53"/>
      <c r="H250" s="53"/>
      <c r="I250" s="53"/>
      <c r="J250" s="112" t="s">
        <v>1931</v>
      </c>
      <c r="K250" s="66"/>
      <c r="L250" s="53"/>
      <c r="M250" s="66"/>
      <c r="N250" s="53"/>
      <c r="O250" s="53"/>
      <c r="P250" s="53"/>
      <c r="Q250" s="53"/>
      <c r="R250" s="53"/>
      <c r="S250" s="53"/>
      <c r="T250" s="53"/>
      <c r="U250" s="31" t="s">
        <v>1932</v>
      </c>
      <c r="V250" s="179"/>
      <c r="W250" s="179"/>
      <c r="X250" s="179"/>
      <c r="Y250" s="179"/>
      <c r="Z250" s="179"/>
      <c r="AA250" s="179"/>
      <c r="AB250" s="179"/>
      <c r="AC250" s="179"/>
      <c r="AD250" s="179"/>
      <c r="AE250" s="179"/>
      <c r="AF250" s="62"/>
      <c r="AG250" s="62"/>
      <c r="AH250" s="62"/>
      <c r="AI250" s="62"/>
      <c r="AJ250" s="62"/>
      <c r="AK250" s="62"/>
      <c r="AL250" s="163"/>
    </row>
    <row r="251" spans="1:40" ht="12" customHeight="1">
      <c r="A251" s="36" t="str">
        <f t="shared" si="14"/>
        <v>TJ</v>
      </c>
      <c r="B251" s="20"/>
      <c r="C251" s="841" t="s">
        <v>85</v>
      </c>
      <c r="D251" s="983"/>
      <c r="E251" s="841" t="s">
        <v>285</v>
      </c>
      <c r="F251" s="842"/>
      <c r="G251" s="842"/>
      <c r="H251" s="842"/>
      <c r="I251" s="842"/>
      <c r="J251" s="842"/>
      <c r="K251" s="842"/>
      <c r="L251" s="842"/>
      <c r="M251" s="842"/>
      <c r="N251" s="842"/>
      <c r="O251" s="842"/>
      <c r="P251" s="842"/>
      <c r="Q251" s="842"/>
      <c r="R251" s="842"/>
      <c r="S251" s="842"/>
      <c r="T251" s="842"/>
      <c r="U251" s="1153" t="s">
        <v>286</v>
      </c>
      <c r="V251" s="841" t="s">
        <v>287</v>
      </c>
      <c r="W251" s="842"/>
      <c r="X251" s="842"/>
      <c r="Y251" s="842"/>
      <c r="Z251" s="1001"/>
      <c r="AA251" s="841" t="s">
        <v>876</v>
      </c>
      <c r="AB251" s="842"/>
      <c r="AC251" s="843"/>
      <c r="AD251" s="850" t="s">
        <v>289</v>
      </c>
      <c r="AE251" s="851"/>
      <c r="AF251" s="881" t="s">
        <v>88</v>
      </c>
      <c r="AG251" s="882"/>
      <c r="AH251" s="883"/>
      <c r="AI251" s="881" t="s">
        <v>89</v>
      </c>
      <c r="AJ251" s="882"/>
      <c r="AK251" s="883"/>
      <c r="AL251" s="915" t="s">
        <v>90</v>
      </c>
    </row>
    <row r="252" spans="1:40" ht="12" customHeight="1">
      <c r="A252" s="36" t="str">
        <f t="shared" si="14"/>
        <v>TJ</v>
      </c>
      <c r="B252" s="20"/>
      <c r="C252" s="984"/>
      <c r="D252" s="985"/>
      <c r="E252" s="844"/>
      <c r="F252" s="845"/>
      <c r="G252" s="845"/>
      <c r="H252" s="845"/>
      <c r="I252" s="845"/>
      <c r="J252" s="845"/>
      <c r="K252" s="845"/>
      <c r="L252" s="845"/>
      <c r="M252" s="845"/>
      <c r="N252" s="845"/>
      <c r="O252" s="845"/>
      <c r="P252" s="845"/>
      <c r="Q252" s="845"/>
      <c r="R252" s="845"/>
      <c r="S252" s="845"/>
      <c r="T252" s="845"/>
      <c r="U252" s="1154"/>
      <c r="V252" s="1002"/>
      <c r="W252" s="1003"/>
      <c r="X252" s="1003"/>
      <c r="Y252" s="1003"/>
      <c r="Z252" s="1004"/>
      <c r="AA252" s="844"/>
      <c r="AB252" s="845"/>
      <c r="AC252" s="846"/>
      <c r="AD252" s="852"/>
      <c r="AE252" s="853"/>
      <c r="AF252" s="884"/>
      <c r="AG252" s="885"/>
      <c r="AH252" s="886"/>
      <c r="AI252" s="884"/>
      <c r="AJ252" s="885"/>
      <c r="AK252" s="886"/>
      <c r="AL252" s="916"/>
    </row>
    <row r="253" spans="1:40" ht="13.15" customHeight="1">
      <c r="A253" s="36" t="str">
        <f t="shared" si="14"/>
        <v>TJ</v>
      </c>
      <c r="B253" s="32"/>
      <c r="C253" s="802">
        <v>1</v>
      </c>
      <c r="D253" s="803"/>
      <c r="E253" s="897" t="s">
        <v>350</v>
      </c>
      <c r="F253" s="898"/>
      <c r="G253" s="898"/>
      <c r="H253" s="898"/>
      <c r="I253" s="898"/>
      <c r="J253" s="898"/>
      <c r="K253" s="898"/>
      <c r="L253" s="898"/>
      <c r="M253" s="898"/>
      <c r="N253" s="898"/>
      <c r="O253" s="898"/>
      <c r="P253" s="898"/>
      <c r="Q253" s="898"/>
      <c r="R253" s="898"/>
      <c r="S253" s="898"/>
      <c r="T253" s="899"/>
      <c r="U253" s="624" t="s">
        <v>1748</v>
      </c>
      <c r="V253" s="1203" t="s">
        <v>292</v>
      </c>
      <c r="W253" s="1204"/>
      <c r="X253" s="1204"/>
      <c r="Y253" s="1204"/>
      <c r="Z253" s="1205"/>
      <c r="AA253" s="802" t="s">
        <v>293</v>
      </c>
      <c r="AB253" s="955"/>
      <c r="AC253" s="803"/>
      <c r="AD253" s="448">
        <v>10</v>
      </c>
      <c r="AE253" s="578" t="s">
        <v>680</v>
      </c>
      <c r="AF253" s="866"/>
      <c r="AG253" s="867"/>
      <c r="AH253" s="868"/>
      <c r="AI253" s="866"/>
      <c r="AJ253" s="867"/>
      <c r="AK253" s="868"/>
      <c r="AL253" s="101"/>
      <c r="AN253" s="24" t="str">
        <f>$W$17</f>
        <v>■</v>
      </c>
    </row>
    <row r="254" spans="1:40" ht="13.15" customHeight="1">
      <c r="A254" s="36" t="str">
        <f t="shared" si="14"/>
        <v>TJ</v>
      </c>
      <c r="B254" s="32"/>
      <c r="C254" s="802">
        <v>2</v>
      </c>
      <c r="D254" s="803"/>
      <c r="E254" s="897" t="s">
        <v>351</v>
      </c>
      <c r="F254" s="898"/>
      <c r="G254" s="898"/>
      <c r="H254" s="898"/>
      <c r="I254" s="898"/>
      <c r="J254" s="898"/>
      <c r="K254" s="898"/>
      <c r="L254" s="898"/>
      <c r="M254" s="898"/>
      <c r="N254" s="898"/>
      <c r="O254" s="898"/>
      <c r="P254" s="898"/>
      <c r="Q254" s="898"/>
      <c r="R254" s="898"/>
      <c r="S254" s="898"/>
      <c r="T254" s="899"/>
      <c r="U254" s="624" t="s">
        <v>1749</v>
      </c>
      <c r="V254" s="1203" t="s">
        <v>674</v>
      </c>
      <c r="W254" s="1204"/>
      <c r="X254" s="1204"/>
      <c r="Y254" s="1204"/>
      <c r="Z254" s="1205"/>
      <c r="AA254" s="802" t="s">
        <v>293</v>
      </c>
      <c r="AB254" s="955"/>
      <c r="AC254" s="803"/>
      <c r="AD254" s="448">
        <v>51</v>
      </c>
      <c r="AE254" s="578" t="s">
        <v>680</v>
      </c>
      <c r="AF254" s="866"/>
      <c r="AG254" s="867"/>
      <c r="AH254" s="868"/>
      <c r="AI254" s="866"/>
      <c r="AJ254" s="867"/>
      <c r="AK254" s="868"/>
      <c r="AL254" s="101"/>
      <c r="AN254" s="24" t="str">
        <f t="shared" ref="AN254:AN263" si="18">$W$17</f>
        <v>■</v>
      </c>
    </row>
    <row r="255" spans="1:40" ht="13.15" customHeight="1">
      <c r="A255" s="36" t="str">
        <f t="shared" si="14"/>
        <v>TJ</v>
      </c>
      <c r="B255" s="32"/>
      <c r="C255" s="917">
        <v>3</v>
      </c>
      <c r="D255" s="918"/>
      <c r="E255" s="1177" t="s">
        <v>1742</v>
      </c>
      <c r="F255" s="1178"/>
      <c r="G255" s="1178"/>
      <c r="H255" s="1178"/>
      <c r="I255" s="1178"/>
      <c r="J255" s="1178"/>
      <c r="K255" s="1178"/>
      <c r="L255" s="1178"/>
      <c r="M255" s="1178"/>
      <c r="N255" s="1178"/>
      <c r="O255" s="1178"/>
      <c r="P255" s="1178"/>
      <c r="Q255" s="1178"/>
      <c r="R255" s="1178"/>
      <c r="S255" s="1178"/>
      <c r="T255" s="1179"/>
      <c r="U255" s="142" t="s">
        <v>1750</v>
      </c>
      <c r="V255" s="1200" t="s">
        <v>299</v>
      </c>
      <c r="W255" s="1201"/>
      <c r="X255" s="1201"/>
      <c r="Y255" s="1201"/>
      <c r="Z255" s="1202"/>
      <c r="AA255" s="917" t="s">
        <v>300</v>
      </c>
      <c r="AB255" s="1161"/>
      <c r="AC255" s="918"/>
      <c r="AD255" s="607">
        <v>1</v>
      </c>
      <c r="AE255" s="581">
        <v>0</v>
      </c>
      <c r="AF255" s="863"/>
      <c r="AG255" s="864"/>
      <c r="AH255" s="865"/>
      <c r="AI255" s="863"/>
      <c r="AJ255" s="864"/>
      <c r="AK255" s="865"/>
      <c r="AL255" s="196" t="s">
        <v>301</v>
      </c>
      <c r="AN255" s="24" t="str">
        <f t="shared" si="18"/>
        <v>■</v>
      </c>
    </row>
    <row r="256" spans="1:40" ht="13.15" customHeight="1">
      <c r="A256" s="36" t="str">
        <f t="shared" si="14"/>
        <v>TJ</v>
      </c>
      <c r="B256" s="32"/>
      <c r="C256" s="802">
        <v>4</v>
      </c>
      <c r="D256" s="803"/>
      <c r="E256" s="1186" t="s">
        <v>302</v>
      </c>
      <c r="F256" s="1187"/>
      <c r="G256" s="1187"/>
      <c r="H256" s="1187"/>
      <c r="I256" s="1187"/>
      <c r="J256" s="1187"/>
      <c r="K256" s="1187"/>
      <c r="L256" s="1187"/>
      <c r="M256" s="1187"/>
      <c r="N256" s="1187"/>
      <c r="O256" s="1187"/>
      <c r="P256" s="1187"/>
      <c r="Q256" s="1187"/>
      <c r="R256" s="1187"/>
      <c r="S256" s="1187"/>
      <c r="T256" s="1188"/>
      <c r="U256" s="143" t="s">
        <v>1751</v>
      </c>
      <c r="V256" s="1203" t="s">
        <v>1752</v>
      </c>
      <c r="W256" s="1204"/>
      <c r="X256" s="1204"/>
      <c r="Y256" s="1204"/>
      <c r="Z256" s="1205"/>
      <c r="AA256" s="802" t="s">
        <v>300</v>
      </c>
      <c r="AB256" s="955"/>
      <c r="AC256" s="803"/>
      <c r="AD256" s="606">
        <v>1</v>
      </c>
      <c r="AE256" s="578">
        <v>0</v>
      </c>
      <c r="AF256" s="866"/>
      <c r="AG256" s="867"/>
      <c r="AH256" s="868"/>
      <c r="AI256" s="866"/>
      <c r="AJ256" s="867"/>
      <c r="AK256" s="868"/>
      <c r="AL256" s="101"/>
      <c r="AN256" s="24" t="str">
        <f t="shared" si="18"/>
        <v>■</v>
      </c>
    </row>
    <row r="257" spans="1:40" ht="13.5" customHeight="1">
      <c r="A257" s="36" t="str">
        <f t="shared" si="14"/>
        <v>TJ</v>
      </c>
      <c r="B257" s="32"/>
      <c r="C257" s="802">
        <v>5</v>
      </c>
      <c r="D257" s="803"/>
      <c r="E257" s="1183" t="s">
        <v>304</v>
      </c>
      <c r="F257" s="1184"/>
      <c r="G257" s="1184"/>
      <c r="H257" s="1184"/>
      <c r="I257" s="1184"/>
      <c r="J257" s="1184"/>
      <c r="K257" s="1184"/>
      <c r="L257" s="1184"/>
      <c r="M257" s="1184"/>
      <c r="N257" s="1184"/>
      <c r="O257" s="1184"/>
      <c r="P257" s="1184"/>
      <c r="Q257" s="1184"/>
      <c r="R257" s="1184"/>
      <c r="S257" s="1184"/>
      <c r="T257" s="1185"/>
      <c r="U257" s="143" t="s">
        <v>1843</v>
      </c>
      <c r="V257" s="1203" t="s">
        <v>674</v>
      </c>
      <c r="W257" s="1204"/>
      <c r="X257" s="1204"/>
      <c r="Y257" s="1204"/>
      <c r="Z257" s="1205"/>
      <c r="AA257" s="802" t="s">
        <v>293</v>
      </c>
      <c r="AB257" s="955"/>
      <c r="AC257" s="803"/>
      <c r="AD257" s="606">
        <v>2</v>
      </c>
      <c r="AE257" s="578" t="s">
        <v>294</v>
      </c>
      <c r="AF257" s="866"/>
      <c r="AG257" s="867"/>
      <c r="AH257" s="868"/>
      <c r="AI257" s="866"/>
      <c r="AJ257" s="867"/>
      <c r="AK257" s="868"/>
      <c r="AL257" s="101"/>
      <c r="AN257" s="24" t="str">
        <f t="shared" si="18"/>
        <v>■</v>
      </c>
    </row>
    <row r="258" spans="1:40" ht="13.5" customHeight="1">
      <c r="A258" s="36" t="str">
        <f t="shared" si="14"/>
        <v>TJ</v>
      </c>
      <c r="B258" s="32"/>
      <c r="C258" s="802">
        <v>6</v>
      </c>
      <c r="D258" s="803"/>
      <c r="E258" s="1183" t="s">
        <v>1844</v>
      </c>
      <c r="F258" s="1184"/>
      <c r="G258" s="1184"/>
      <c r="H258" s="1184"/>
      <c r="I258" s="1184"/>
      <c r="J258" s="1184"/>
      <c r="K258" s="1184"/>
      <c r="L258" s="1184"/>
      <c r="M258" s="1184"/>
      <c r="N258" s="1184"/>
      <c r="O258" s="1184"/>
      <c r="P258" s="1184"/>
      <c r="Q258" s="1184"/>
      <c r="R258" s="1184"/>
      <c r="S258" s="1184"/>
      <c r="T258" s="1185"/>
      <c r="U258" s="143" t="s">
        <v>1847</v>
      </c>
      <c r="V258" s="1203" t="s">
        <v>299</v>
      </c>
      <c r="W258" s="1204"/>
      <c r="X258" s="1204"/>
      <c r="Y258" s="1204"/>
      <c r="Z258" s="1205"/>
      <c r="AA258" s="445" t="s">
        <v>293</v>
      </c>
      <c r="AB258" s="446"/>
      <c r="AC258" s="446"/>
      <c r="AD258" s="606">
        <v>2</v>
      </c>
      <c r="AE258" s="578" t="s">
        <v>680</v>
      </c>
      <c r="AF258" s="866"/>
      <c r="AG258" s="867"/>
      <c r="AH258" s="868"/>
      <c r="AI258" s="866"/>
      <c r="AJ258" s="867"/>
      <c r="AK258" s="868"/>
      <c r="AL258" s="101"/>
      <c r="AN258" s="24" t="str">
        <f t="shared" si="18"/>
        <v>■</v>
      </c>
    </row>
    <row r="259" spans="1:40" ht="13.5" customHeight="1">
      <c r="A259" s="36" t="str">
        <f t="shared" si="14"/>
        <v>TJ</v>
      </c>
      <c r="B259" s="32"/>
      <c r="C259" s="917">
        <v>7</v>
      </c>
      <c r="D259" s="918"/>
      <c r="E259" s="1180" t="s">
        <v>312</v>
      </c>
      <c r="F259" s="1181"/>
      <c r="G259" s="1181"/>
      <c r="H259" s="1181"/>
      <c r="I259" s="1181"/>
      <c r="J259" s="1181"/>
      <c r="K259" s="1181"/>
      <c r="L259" s="1181"/>
      <c r="M259" s="1181"/>
      <c r="N259" s="1181"/>
      <c r="O259" s="1181"/>
      <c r="P259" s="1181"/>
      <c r="Q259" s="1181"/>
      <c r="R259" s="1181"/>
      <c r="S259" s="1181"/>
      <c r="T259" s="1182"/>
      <c r="U259" s="142" t="s">
        <v>1933</v>
      </c>
      <c r="V259" s="1200" t="s">
        <v>1862</v>
      </c>
      <c r="W259" s="1201"/>
      <c r="X259" s="1201"/>
      <c r="Y259" s="1201"/>
      <c r="Z259" s="1202"/>
      <c r="AA259" s="463" t="s">
        <v>293</v>
      </c>
      <c r="AB259" s="449"/>
      <c r="AC259" s="450"/>
      <c r="AD259" s="607">
        <v>30</v>
      </c>
      <c r="AE259" s="581" t="s">
        <v>680</v>
      </c>
      <c r="AF259" s="863"/>
      <c r="AG259" s="864"/>
      <c r="AH259" s="865"/>
      <c r="AI259" s="863"/>
      <c r="AJ259" s="864"/>
      <c r="AK259" s="865"/>
      <c r="AL259" s="265" t="s">
        <v>314</v>
      </c>
      <c r="AN259" s="24" t="str">
        <f t="shared" si="18"/>
        <v>■</v>
      </c>
    </row>
    <row r="260" spans="1:40" ht="13.5" customHeight="1">
      <c r="A260" s="36" t="str">
        <f t="shared" si="14"/>
        <v>TJ</v>
      </c>
      <c r="B260" s="32"/>
      <c r="C260" s="802">
        <v>8</v>
      </c>
      <c r="D260" s="803"/>
      <c r="E260" s="1183" t="s">
        <v>1934</v>
      </c>
      <c r="F260" s="1184"/>
      <c r="G260" s="1184"/>
      <c r="H260" s="1184"/>
      <c r="I260" s="1184"/>
      <c r="J260" s="1184"/>
      <c r="K260" s="1184"/>
      <c r="L260" s="1184"/>
      <c r="M260" s="1184"/>
      <c r="N260" s="1184"/>
      <c r="O260" s="1184"/>
      <c r="P260" s="1184"/>
      <c r="Q260" s="1184"/>
      <c r="R260" s="1184"/>
      <c r="S260" s="1184"/>
      <c r="T260" s="1185"/>
      <c r="U260" s="143" t="s">
        <v>1935</v>
      </c>
      <c r="V260" s="1203" t="s">
        <v>299</v>
      </c>
      <c r="W260" s="1204"/>
      <c r="X260" s="1204"/>
      <c r="Y260" s="1204"/>
      <c r="Z260" s="1205"/>
      <c r="AA260" s="445" t="s">
        <v>293</v>
      </c>
      <c r="AB260" s="446"/>
      <c r="AC260" s="447"/>
      <c r="AD260" s="606">
        <v>6</v>
      </c>
      <c r="AE260" s="578" t="s">
        <v>680</v>
      </c>
      <c r="AF260" s="866"/>
      <c r="AG260" s="867"/>
      <c r="AH260" s="868"/>
      <c r="AI260" s="866"/>
      <c r="AJ260" s="867"/>
      <c r="AK260" s="868"/>
      <c r="AL260" s="101"/>
      <c r="AN260" s="24" t="str">
        <f t="shared" si="18"/>
        <v>■</v>
      </c>
    </row>
    <row r="261" spans="1:40" ht="13.5" customHeight="1">
      <c r="A261" s="36" t="str">
        <f t="shared" si="14"/>
        <v>TJ</v>
      </c>
      <c r="B261" s="32"/>
      <c r="C261" s="917">
        <v>9</v>
      </c>
      <c r="D261" s="918"/>
      <c r="E261" s="1180" t="s">
        <v>315</v>
      </c>
      <c r="F261" s="1181"/>
      <c r="G261" s="1181"/>
      <c r="H261" s="1181"/>
      <c r="I261" s="1181"/>
      <c r="J261" s="1181"/>
      <c r="K261" s="1181"/>
      <c r="L261" s="1181"/>
      <c r="M261" s="1181"/>
      <c r="N261" s="1181"/>
      <c r="O261" s="1181"/>
      <c r="P261" s="1181"/>
      <c r="Q261" s="1181"/>
      <c r="R261" s="1181"/>
      <c r="S261" s="1181"/>
      <c r="T261" s="1182"/>
      <c r="U261" s="142" t="s">
        <v>1936</v>
      </c>
      <c r="V261" s="1200" t="s">
        <v>299</v>
      </c>
      <c r="W261" s="1201"/>
      <c r="X261" s="1201"/>
      <c r="Y261" s="1201"/>
      <c r="Z261" s="1202"/>
      <c r="AA261" s="463" t="s">
        <v>1722</v>
      </c>
      <c r="AB261" s="449"/>
      <c r="AC261" s="450"/>
      <c r="AD261" s="607">
        <v>2</v>
      </c>
      <c r="AE261" s="581">
        <v>0</v>
      </c>
      <c r="AF261" s="863"/>
      <c r="AG261" s="864"/>
      <c r="AH261" s="865"/>
      <c r="AI261" s="863"/>
      <c r="AJ261" s="864"/>
      <c r="AK261" s="865"/>
      <c r="AL261" s="265" t="s">
        <v>314</v>
      </c>
      <c r="AN261" s="24" t="str">
        <f t="shared" si="18"/>
        <v>■</v>
      </c>
    </row>
    <row r="262" spans="1:40" ht="13.15" customHeight="1">
      <c r="A262" s="36" t="str">
        <f t="shared" si="14"/>
        <v>TJ</v>
      </c>
      <c r="B262" s="32"/>
      <c r="C262" s="802">
        <v>10</v>
      </c>
      <c r="D262" s="803"/>
      <c r="E262" s="1183" t="s">
        <v>1745</v>
      </c>
      <c r="F262" s="1184"/>
      <c r="G262" s="1184"/>
      <c r="H262" s="1184"/>
      <c r="I262" s="1184"/>
      <c r="J262" s="1184"/>
      <c r="K262" s="1184"/>
      <c r="L262" s="1184"/>
      <c r="M262" s="1184"/>
      <c r="N262" s="1184"/>
      <c r="O262" s="1184"/>
      <c r="P262" s="1184"/>
      <c r="Q262" s="1184"/>
      <c r="R262" s="1184"/>
      <c r="S262" s="1184"/>
      <c r="T262" s="1185"/>
      <c r="U262" s="143" t="s">
        <v>1764</v>
      </c>
      <c r="V262" s="1203" t="s">
        <v>299</v>
      </c>
      <c r="W262" s="1204"/>
      <c r="X262" s="1204"/>
      <c r="Y262" s="1204"/>
      <c r="Z262" s="1205"/>
      <c r="AA262" s="802" t="s">
        <v>293</v>
      </c>
      <c r="AB262" s="955"/>
      <c r="AC262" s="803"/>
      <c r="AD262" s="606">
        <v>6</v>
      </c>
      <c r="AE262" s="578" t="s">
        <v>294</v>
      </c>
      <c r="AF262" s="866"/>
      <c r="AG262" s="867"/>
      <c r="AH262" s="868"/>
      <c r="AI262" s="866"/>
      <c r="AJ262" s="867"/>
      <c r="AK262" s="868"/>
      <c r="AL262" s="101"/>
      <c r="AN262" s="24" t="str">
        <f t="shared" si="18"/>
        <v>■</v>
      </c>
    </row>
    <row r="263" spans="1:40" ht="13.15" customHeight="1">
      <c r="A263" s="36" t="str">
        <f t="shared" si="14"/>
        <v>TJ</v>
      </c>
      <c r="B263" s="32"/>
      <c r="C263" s="802">
        <v>11</v>
      </c>
      <c r="D263" s="803"/>
      <c r="E263" s="1183" t="s">
        <v>1288</v>
      </c>
      <c r="F263" s="1184"/>
      <c r="G263" s="1184"/>
      <c r="H263" s="1184"/>
      <c r="I263" s="1184"/>
      <c r="J263" s="1184"/>
      <c r="K263" s="1184"/>
      <c r="L263" s="1184"/>
      <c r="M263" s="1184"/>
      <c r="N263" s="1184"/>
      <c r="O263" s="1184"/>
      <c r="P263" s="1184"/>
      <c r="Q263" s="1184"/>
      <c r="R263" s="1184"/>
      <c r="S263" s="1184"/>
      <c r="T263" s="1185"/>
      <c r="U263" s="145" t="s">
        <v>1765</v>
      </c>
      <c r="V263" s="1203" t="s">
        <v>299</v>
      </c>
      <c r="W263" s="1204"/>
      <c r="X263" s="1204"/>
      <c r="Y263" s="1204"/>
      <c r="Z263" s="1205"/>
      <c r="AA263" s="802" t="s">
        <v>293</v>
      </c>
      <c r="AB263" s="955"/>
      <c r="AC263" s="803"/>
      <c r="AD263" s="578">
        <v>6</v>
      </c>
      <c r="AE263" s="578" t="s">
        <v>294</v>
      </c>
      <c r="AF263" s="866"/>
      <c r="AG263" s="867"/>
      <c r="AH263" s="868"/>
      <c r="AI263" s="866"/>
      <c r="AJ263" s="867"/>
      <c r="AK263" s="868"/>
      <c r="AL263" s="101"/>
      <c r="AN263" s="24" t="str">
        <f t="shared" si="18"/>
        <v>■</v>
      </c>
    </row>
    <row r="264" spans="1:40">
      <c r="A264" s="36" t="str">
        <f t="shared" si="14"/>
        <v>TJ</v>
      </c>
      <c r="B264" s="32"/>
      <c r="C264" s="494"/>
      <c r="D264" s="474"/>
      <c r="E264" s="474"/>
      <c r="F264" s="474"/>
      <c r="G264" s="474"/>
      <c r="H264" s="474"/>
      <c r="I264" s="474"/>
      <c r="J264" s="474"/>
      <c r="K264" s="474"/>
      <c r="L264" s="474"/>
      <c r="M264" s="474"/>
      <c r="N264" s="474"/>
      <c r="O264" s="474"/>
      <c r="P264" s="474"/>
      <c r="Q264" s="474"/>
      <c r="R264" s="474"/>
      <c r="S264" s="474"/>
      <c r="T264" s="474"/>
      <c r="V264" s="495"/>
      <c r="W264" s="495"/>
      <c r="X264" s="495"/>
      <c r="Y264" s="495"/>
      <c r="Z264" s="495"/>
      <c r="AA264" s="495"/>
      <c r="AB264" s="495"/>
      <c r="AC264" s="495"/>
      <c r="AD264" s="495"/>
      <c r="AE264" s="495"/>
      <c r="AF264" s="496"/>
      <c r="AG264" s="496"/>
      <c r="AH264" s="496"/>
      <c r="AI264" s="496"/>
      <c r="AJ264" s="496"/>
      <c r="AK264" s="496"/>
      <c r="AL264" s="493"/>
    </row>
    <row r="265" spans="1:40">
      <c r="A265" s="36" t="str">
        <f t="shared" si="14"/>
        <v>TZ</v>
      </c>
      <c r="B265" s="32"/>
      <c r="C265" s="66" t="s">
        <v>282</v>
      </c>
      <c r="D265" s="67"/>
      <c r="E265" s="53"/>
      <c r="F265" s="53"/>
      <c r="G265" s="53"/>
      <c r="H265" s="53"/>
      <c r="I265" s="53"/>
      <c r="J265" s="112" t="s">
        <v>1937</v>
      </c>
      <c r="K265" s="66"/>
      <c r="L265" s="53"/>
      <c r="M265" s="66"/>
      <c r="N265" s="53"/>
      <c r="O265" s="53"/>
      <c r="P265" s="53"/>
      <c r="Q265" s="53"/>
      <c r="R265" s="53"/>
      <c r="S265" s="53"/>
      <c r="T265" s="53"/>
      <c r="U265" s="31" t="s">
        <v>1938</v>
      </c>
      <c r="V265" s="179"/>
      <c r="W265" s="179"/>
      <c r="X265" s="179"/>
      <c r="Y265" s="179"/>
      <c r="Z265" s="179"/>
      <c r="AA265" s="179"/>
      <c r="AB265" s="179"/>
      <c r="AC265" s="179"/>
      <c r="AD265" s="179"/>
      <c r="AE265" s="179"/>
      <c r="AF265" s="62"/>
      <c r="AG265" s="62"/>
      <c r="AH265" s="62"/>
      <c r="AI265" s="62"/>
      <c r="AJ265" s="62"/>
      <c r="AK265" s="62"/>
      <c r="AL265" s="163"/>
    </row>
    <row r="266" spans="1:40" ht="12" customHeight="1">
      <c r="A266" s="36" t="str">
        <f t="shared" si="14"/>
        <v>TZ</v>
      </c>
      <c r="B266" s="20"/>
      <c r="C266" s="841" t="s">
        <v>85</v>
      </c>
      <c r="D266" s="983"/>
      <c r="E266" s="841" t="s">
        <v>285</v>
      </c>
      <c r="F266" s="842"/>
      <c r="G266" s="842"/>
      <c r="H266" s="842"/>
      <c r="I266" s="842"/>
      <c r="J266" s="842"/>
      <c r="K266" s="842"/>
      <c r="L266" s="842"/>
      <c r="M266" s="842"/>
      <c r="N266" s="842"/>
      <c r="O266" s="842"/>
      <c r="P266" s="842"/>
      <c r="Q266" s="842"/>
      <c r="R266" s="842"/>
      <c r="S266" s="842"/>
      <c r="T266" s="842"/>
      <c r="U266" s="1153" t="s">
        <v>286</v>
      </c>
      <c r="V266" s="841" t="s">
        <v>287</v>
      </c>
      <c r="W266" s="842"/>
      <c r="X266" s="842"/>
      <c r="Y266" s="842"/>
      <c r="Z266" s="1001"/>
      <c r="AA266" s="841" t="s">
        <v>876</v>
      </c>
      <c r="AB266" s="842"/>
      <c r="AC266" s="843"/>
      <c r="AD266" s="850" t="s">
        <v>289</v>
      </c>
      <c r="AE266" s="851"/>
      <c r="AF266" s="881" t="s">
        <v>88</v>
      </c>
      <c r="AG266" s="882"/>
      <c r="AH266" s="883"/>
      <c r="AI266" s="881" t="s">
        <v>89</v>
      </c>
      <c r="AJ266" s="882"/>
      <c r="AK266" s="883"/>
      <c r="AL266" s="915" t="s">
        <v>90</v>
      </c>
    </row>
    <row r="267" spans="1:40" ht="12" customHeight="1">
      <c r="A267" s="36" t="str">
        <f t="shared" si="14"/>
        <v>TZ</v>
      </c>
      <c r="B267" s="20"/>
      <c r="C267" s="984"/>
      <c r="D267" s="985"/>
      <c r="E267" s="844"/>
      <c r="F267" s="845"/>
      <c r="G267" s="845"/>
      <c r="H267" s="845"/>
      <c r="I267" s="845"/>
      <c r="J267" s="845"/>
      <c r="K267" s="845"/>
      <c r="L267" s="845"/>
      <c r="M267" s="845"/>
      <c r="N267" s="845"/>
      <c r="O267" s="845"/>
      <c r="P267" s="845"/>
      <c r="Q267" s="845"/>
      <c r="R267" s="845"/>
      <c r="S267" s="845"/>
      <c r="T267" s="845"/>
      <c r="U267" s="1154"/>
      <c r="V267" s="1002"/>
      <c r="W267" s="1003"/>
      <c r="X267" s="1003"/>
      <c r="Y267" s="1003"/>
      <c r="Z267" s="1004"/>
      <c r="AA267" s="844"/>
      <c r="AB267" s="845"/>
      <c r="AC267" s="846"/>
      <c r="AD267" s="852"/>
      <c r="AE267" s="853"/>
      <c r="AF267" s="884"/>
      <c r="AG267" s="885"/>
      <c r="AH267" s="886"/>
      <c r="AI267" s="884"/>
      <c r="AJ267" s="885"/>
      <c r="AK267" s="886"/>
      <c r="AL267" s="916"/>
    </row>
    <row r="268" spans="1:40" ht="13.15" customHeight="1">
      <c r="A268" s="36" t="str">
        <f t="shared" si="14"/>
        <v>TZ</v>
      </c>
      <c r="B268" s="32"/>
      <c r="C268" s="802">
        <v>1</v>
      </c>
      <c r="D268" s="803"/>
      <c r="E268" s="897" t="s">
        <v>350</v>
      </c>
      <c r="F268" s="898"/>
      <c r="G268" s="898"/>
      <c r="H268" s="898"/>
      <c r="I268" s="898"/>
      <c r="J268" s="898"/>
      <c r="K268" s="898"/>
      <c r="L268" s="898"/>
      <c r="M268" s="898"/>
      <c r="N268" s="898"/>
      <c r="O268" s="898"/>
      <c r="P268" s="898"/>
      <c r="Q268" s="898"/>
      <c r="R268" s="898"/>
      <c r="S268" s="898"/>
      <c r="T268" s="899"/>
      <c r="U268" s="624" t="s">
        <v>1748</v>
      </c>
      <c r="V268" s="1203" t="s">
        <v>292</v>
      </c>
      <c r="W268" s="1204"/>
      <c r="X268" s="1204"/>
      <c r="Y268" s="1204"/>
      <c r="Z268" s="1205"/>
      <c r="AA268" s="802" t="s">
        <v>293</v>
      </c>
      <c r="AB268" s="955"/>
      <c r="AC268" s="955"/>
      <c r="AD268" s="448">
        <v>10</v>
      </c>
      <c r="AE268" s="578" t="s">
        <v>680</v>
      </c>
      <c r="AF268" s="866"/>
      <c r="AG268" s="867"/>
      <c r="AH268" s="868"/>
      <c r="AI268" s="866"/>
      <c r="AJ268" s="867"/>
      <c r="AK268" s="868"/>
      <c r="AL268" s="101"/>
      <c r="AN268" s="24" t="str">
        <f>$W$18</f>
        <v>■</v>
      </c>
    </row>
    <row r="269" spans="1:40" ht="13.15" customHeight="1">
      <c r="A269" s="36" t="str">
        <f t="shared" si="14"/>
        <v>TZ</v>
      </c>
      <c r="B269" s="32"/>
      <c r="C269" s="802">
        <v>2</v>
      </c>
      <c r="D269" s="803"/>
      <c r="E269" s="897" t="s">
        <v>351</v>
      </c>
      <c r="F269" s="898"/>
      <c r="G269" s="898"/>
      <c r="H269" s="898"/>
      <c r="I269" s="898"/>
      <c r="J269" s="898"/>
      <c r="K269" s="898"/>
      <c r="L269" s="898"/>
      <c r="M269" s="898"/>
      <c r="N269" s="898"/>
      <c r="O269" s="898"/>
      <c r="P269" s="898"/>
      <c r="Q269" s="898"/>
      <c r="R269" s="898"/>
      <c r="S269" s="898"/>
      <c r="T269" s="899"/>
      <c r="U269" s="624" t="s">
        <v>1749</v>
      </c>
      <c r="V269" s="1203" t="s">
        <v>674</v>
      </c>
      <c r="W269" s="1204"/>
      <c r="X269" s="1204"/>
      <c r="Y269" s="1204"/>
      <c r="Z269" s="1205"/>
      <c r="AA269" s="802" t="s">
        <v>293</v>
      </c>
      <c r="AB269" s="955"/>
      <c r="AC269" s="955"/>
      <c r="AD269" s="448">
        <v>51</v>
      </c>
      <c r="AE269" s="578" t="s">
        <v>680</v>
      </c>
      <c r="AF269" s="866"/>
      <c r="AG269" s="867"/>
      <c r="AH269" s="868"/>
      <c r="AI269" s="866"/>
      <c r="AJ269" s="867"/>
      <c r="AK269" s="868"/>
      <c r="AL269" s="101"/>
      <c r="AN269" s="24" t="str">
        <f t="shared" ref="AN269:AN277" si="19">$W$18</f>
        <v>■</v>
      </c>
    </row>
    <row r="270" spans="1:40" ht="13.15" customHeight="1">
      <c r="A270" s="36" t="str">
        <f t="shared" si="14"/>
        <v>TZ</v>
      </c>
      <c r="B270" s="32"/>
      <c r="C270" s="917">
        <v>3</v>
      </c>
      <c r="D270" s="918"/>
      <c r="E270" s="1177" t="s">
        <v>1742</v>
      </c>
      <c r="F270" s="1178"/>
      <c r="G270" s="1178"/>
      <c r="H270" s="1178"/>
      <c r="I270" s="1178"/>
      <c r="J270" s="1178"/>
      <c r="K270" s="1178"/>
      <c r="L270" s="1178"/>
      <c r="M270" s="1178"/>
      <c r="N270" s="1178"/>
      <c r="O270" s="1178"/>
      <c r="P270" s="1178"/>
      <c r="Q270" s="1178"/>
      <c r="R270" s="1178"/>
      <c r="S270" s="1178"/>
      <c r="T270" s="1179"/>
      <c r="U270" s="142" t="s">
        <v>1750</v>
      </c>
      <c r="V270" s="1200" t="s">
        <v>299</v>
      </c>
      <c r="W270" s="1201"/>
      <c r="X270" s="1201"/>
      <c r="Y270" s="1201"/>
      <c r="Z270" s="1202"/>
      <c r="AA270" s="917" t="s">
        <v>300</v>
      </c>
      <c r="AB270" s="1161"/>
      <c r="AC270" s="1161"/>
      <c r="AD270" s="607">
        <v>1</v>
      </c>
      <c r="AE270" s="581">
        <v>0</v>
      </c>
      <c r="AF270" s="863"/>
      <c r="AG270" s="864"/>
      <c r="AH270" s="865"/>
      <c r="AI270" s="863"/>
      <c r="AJ270" s="864"/>
      <c r="AK270" s="865"/>
      <c r="AL270" s="196" t="s">
        <v>301</v>
      </c>
      <c r="AN270" s="24" t="str">
        <f t="shared" si="19"/>
        <v>■</v>
      </c>
    </row>
    <row r="271" spans="1:40" ht="13.15" customHeight="1">
      <c r="A271" s="36" t="str">
        <f t="shared" si="14"/>
        <v>TZ</v>
      </c>
      <c r="B271" s="32"/>
      <c r="C271" s="802">
        <v>4</v>
      </c>
      <c r="D271" s="803"/>
      <c r="E271" s="1186" t="s">
        <v>302</v>
      </c>
      <c r="F271" s="1187"/>
      <c r="G271" s="1187"/>
      <c r="H271" s="1187"/>
      <c r="I271" s="1187"/>
      <c r="J271" s="1187"/>
      <c r="K271" s="1187"/>
      <c r="L271" s="1187"/>
      <c r="M271" s="1187"/>
      <c r="N271" s="1187"/>
      <c r="O271" s="1187"/>
      <c r="P271" s="1187"/>
      <c r="Q271" s="1187"/>
      <c r="R271" s="1187"/>
      <c r="S271" s="1187"/>
      <c r="T271" s="1188"/>
      <c r="U271" s="143" t="s">
        <v>1751</v>
      </c>
      <c r="V271" s="1203" t="s">
        <v>1752</v>
      </c>
      <c r="W271" s="1204"/>
      <c r="X271" s="1204"/>
      <c r="Y271" s="1204"/>
      <c r="Z271" s="1205"/>
      <c r="AA271" s="802" t="s">
        <v>300</v>
      </c>
      <c r="AB271" s="955"/>
      <c r="AC271" s="955"/>
      <c r="AD271" s="606">
        <v>1</v>
      </c>
      <c r="AE271" s="578">
        <v>0</v>
      </c>
      <c r="AF271" s="866"/>
      <c r="AG271" s="867"/>
      <c r="AH271" s="868"/>
      <c r="AI271" s="866"/>
      <c r="AJ271" s="867"/>
      <c r="AK271" s="868"/>
      <c r="AL271" s="101"/>
      <c r="AN271" s="24" t="str">
        <f t="shared" si="19"/>
        <v>■</v>
      </c>
    </row>
    <row r="272" spans="1:40" ht="13.5" customHeight="1">
      <c r="A272" s="36" t="str">
        <f t="shared" si="14"/>
        <v>TZ</v>
      </c>
      <c r="B272" s="32"/>
      <c r="C272" s="802">
        <v>5</v>
      </c>
      <c r="D272" s="803"/>
      <c r="E272" s="1183" t="s">
        <v>304</v>
      </c>
      <c r="F272" s="1184"/>
      <c r="G272" s="1184"/>
      <c r="H272" s="1184"/>
      <c r="I272" s="1184"/>
      <c r="J272" s="1184"/>
      <c r="K272" s="1184"/>
      <c r="L272" s="1184"/>
      <c r="M272" s="1184"/>
      <c r="N272" s="1184"/>
      <c r="O272" s="1184"/>
      <c r="P272" s="1184"/>
      <c r="Q272" s="1184"/>
      <c r="R272" s="1184"/>
      <c r="S272" s="1184"/>
      <c r="T272" s="1185"/>
      <c r="U272" s="143" t="s">
        <v>1843</v>
      </c>
      <c r="V272" s="1203" t="s">
        <v>674</v>
      </c>
      <c r="W272" s="1204"/>
      <c r="X272" s="1204"/>
      <c r="Y272" s="1204"/>
      <c r="Z272" s="1205"/>
      <c r="AA272" s="802" t="s">
        <v>293</v>
      </c>
      <c r="AB272" s="955"/>
      <c r="AC272" s="955"/>
      <c r="AD272" s="606">
        <v>2</v>
      </c>
      <c r="AE272" s="578" t="s">
        <v>294</v>
      </c>
      <c r="AF272" s="866"/>
      <c r="AG272" s="867"/>
      <c r="AH272" s="868"/>
      <c r="AI272" s="866"/>
      <c r="AJ272" s="867"/>
      <c r="AK272" s="868"/>
      <c r="AL272" s="101"/>
      <c r="AN272" s="24" t="str">
        <f t="shared" si="19"/>
        <v>■</v>
      </c>
    </row>
    <row r="273" spans="1:40" ht="13.5" customHeight="1">
      <c r="A273" s="36" t="str">
        <f t="shared" si="14"/>
        <v>TZ</v>
      </c>
      <c r="B273" s="32"/>
      <c r="C273" s="802">
        <v>6</v>
      </c>
      <c r="D273" s="803"/>
      <c r="E273" s="1183" t="s">
        <v>1939</v>
      </c>
      <c r="F273" s="1184"/>
      <c r="G273" s="1184"/>
      <c r="H273" s="1184"/>
      <c r="I273" s="1184"/>
      <c r="J273" s="1184"/>
      <c r="K273" s="1184"/>
      <c r="L273" s="1184"/>
      <c r="M273" s="1184"/>
      <c r="N273" s="1184"/>
      <c r="O273" s="1184"/>
      <c r="P273" s="1184"/>
      <c r="Q273" s="1184"/>
      <c r="R273" s="1184"/>
      <c r="S273" s="1184"/>
      <c r="T273" s="1185"/>
      <c r="U273" s="143" t="s">
        <v>1940</v>
      </c>
      <c r="V273" s="1203" t="s">
        <v>299</v>
      </c>
      <c r="W273" s="1204"/>
      <c r="X273" s="1204"/>
      <c r="Y273" s="1204"/>
      <c r="Z273" s="1205"/>
      <c r="AA273" s="445" t="s">
        <v>293</v>
      </c>
      <c r="AB273" s="446"/>
      <c r="AC273" s="446"/>
      <c r="AD273" s="606">
        <v>2</v>
      </c>
      <c r="AE273" s="578" t="s">
        <v>680</v>
      </c>
      <c r="AF273" s="866"/>
      <c r="AG273" s="867"/>
      <c r="AH273" s="868"/>
      <c r="AI273" s="866"/>
      <c r="AJ273" s="867"/>
      <c r="AK273" s="868"/>
      <c r="AL273" s="101"/>
      <c r="AN273" s="24" t="str">
        <f t="shared" si="19"/>
        <v>■</v>
      </c>
    </row>
    <row r="274" spans="1:40" ht="13.5" customHeight="1">
      <c r="A274" s="36" t="str">
        <f t="shared" si="14"/>
        <v>TZ</v>
      </c>
      <c r="B274" s="32"/>
      <c r="C274" s="802">
        <v>7</v>
      </c>
      <c r="D274" s="803"/>
      <c r="E274" s="1183" t="s">
        <v>631</v>
      </c>
      <c r="F274" s="1184"/>
      <c r="G274" s="1184"/>
      <c r="H274" s="1184"/>
      <c r="I274" s="1184"/>
      <c r="J274" s="1184"/>
      <c r="K274" s="1184"/>
      <c r="L274" s="1184"/>
      <c r="M274" s="1184"/>
      <c r="N274" s="1184"/>
      <c r="O274" s="1184"/>
      <c r="P274" s="1184"/>
      <c r="Q274" s="1184"/>
      <c r="R274" s="1184"/>
      <c r="S274" s="1184"/>
      <c r="T274" s="1185"/>
      <c r="U274" s="143" t="s">
        <v>1941</v>
      </c>
      <c r="V274" s="1203" t="s">
        <v>299</v>
      </c>
      <c r="W274" s="1204"/>
      <c r="X274" s="1204"/>
      <c r="Y274" s="1204"/>
      <c r="Z274" s="1205"/>
      <c r="AA274" s="445" t="s">
        <v>293</v>
      </c>
      <c r="AB274" s="446"/>
      <c r="AC274" s="446"/>
      <c r="AD274" s="606">
        <v>9</v>
      </c>
      <c r="AE274" s="578" t="s">
        <v>680</v>
      </c>
      <c r="AF274" s="866"/>
      <c r="AG274" s="867"/>
      <c r="AH274" s="868"/>
      <c r="AI274" s="866"/>
      <c r="AJ274" s="867"/>
      <c r="AK274" s="868"/>
      <c r="AL274" s="101"/>
      <c r="AN274" s="24" t="str">
        <f t="shared" si="19"/>
        <v>■</v>
      </c>
    </row>
    <row r="275" spans="1:40" ht="13.5" customHeight="1">
      <c r="A275" s="36" t="str">
        <f t="shared" si="14"/>
        <v>TZ</v>
      </c>
      <c r="B275" s="32"/>
      <c r="C275" s="802">
        <v>8</v>
      </c>
      <c r="D275" s="803"/>
      <c r="E275" s="1183" t="s">
        <v>633</v>
      </c>
      <c r="F275" s="1184"/>
      <c r="G275" s="1184"/>
      <c r="H275" s="1184"/>
      <c r="I275" s="1184"/>
      <c r="J275" s="1184"/>
      <c r="K275" s="1184"/>
      <c r="L275" s="1184"/>
      <c r="M275" s="1184"/>
      <c r="N275" s="1184"/>
      <c r="O275" s="1184"/>
      <c r="P275" s="1184"/>
      <c r="Q275" s="1184"/>
      <c r="R275" s="1184"/>
      <c r="S275" s="1184"/>
      <c r="T275" s="1185"/>
      <c r="U275" s="143" t="s">
        <v>1942</v>
      </c>
      <c r="V275" s="1203" t="s">
        <v>1862</v>
      </c>
      <c r="W275" s="1204"/>
      <c r="X275" s="1204"/>
      <c r="Y275" s="1204"/>
      <c r="Z275" s="1205"/>
      <c r="AA275" s="445" t="s">
        <v>293</v>
      </c>
      <c r="AB275" s="446"/>
      <c r="AC275" s="446"/>
      <c r="AD275" s="606">
        <v>400</v>
      </c>
      <c r="AE275" s="578" t="s">
        <v>680</v>
      </c>
      <c r="AF275" s="866"/>
      <c r="AG275" s="867"/>
      <c r="AH275" s="868"/>
      <c r="AI275" s="866"/>
      <c r="AJ275" s="867"/>
      <c r="AK275" s="868"/>
      <c r="AL275" s="101"/>
      <c r="AN275" s="24" t="str">
        <f t="shared" si="19"/>
        <v>■</v>
      </c>
    </row>
    <row r="276" spans="1:40" ht="13.15" customHeight="1">
      <c r="A276" s="36" t="str">
        <f t="shared" si="14"/>
        <v>TZ</v>
      </c>
      <c r="B276" s="32"/>
      <c r="C276" s="802">
        <v>9</v>
      </c>
      <c r="D276" s="803"/>
      <c r="E276" s="1183" t="s">
        <v>1745</v>
      </c>
      <c r="F276" s="1184"/>
      <c r="G276" s="1184"/>
      <c r="H276" s="1184"/>
      <c r="I276" s="1184"/>
      <c r="J276" s="1184"/>
      <c r="K276" s="1184"/>
      <c r="L276" s="1184"/>
      <c r="M276" s="1184"/>
      <c r="N276" s="1184"/>
      <c r="O276" s="1184"/>
      <c r="P276" s="1184"/>
      <c r="Q276" s="1184"/>
      <c r="R276" s="1184"/>
      <c r="S276" s="1184"/>
      <c r="T276" s="1185"/>
      <c r="U276" s="143" t="s">
        <v>1764</v>
      </c>
      <c r="V276" s="1203" t="s">
        <v>299</v>
      </c>
      <c r="W276" s="1204"/>
      <c r="X276" s="1204"/>
      <c r="Y276" s="1204"/>
      <c r="Z276" s="1205"/>
      <c r="AA276" s="802" t="s">
        <v>293</v>
      </c>
      <c r="AB276" s="955"/>
      <c r="AC276" s="955"/>
      <c r="AD276" s="606">
        <v>6</v>
      </c>
      <c r="AE276" s="578" t="s">
        <v>294</v>
      </c>
      <c r="AF276" s="866"/>
      <c r="AG276" s="867"/>
      <c r="AH276" s="868"/>
      <c r="AI276" s="866"/>
      <c r="AJ276" s="867"/>
      <c r="AK276" s="868"/>
      <c r="AL276" s="101"/>
      <c r="AN276" s="24" t="str">
        <f t="shared" si="19"/>
        <v>■</v>
      </c>
    </row>
    <row r="277" spans="1:40" ht="13.5" customHeight="1">
      <c r="A277" s="36" t="str">
        <f t="shared" si="14"/>
        <v>TZ</v>
      </c>
      <c r="B277" s="32"/>
      <c r="C277" s="802">
        <v>10</v>
      </c>
      <c r="D277" s="803"/>
      <c r="E277" s="1183" t="s">
        <v>1288</v>
      </c>
      <c r="F277" s="1184"/>
      <c r="G277" s="1184"/>
      <c r="H277" s="1184"/>
      <c r="I277" s="1184"/>
      <c r="J277" s="1184"/>
      <c r="K277" s="1184"/>
      <c r="L277" s="1184"/>
      <c r="M277" s="1184"/>
      <c r="N277" s="1184"/>
      <c r="O277" s="1184"/>
      <c r="P277" s="1184"/>
      <c r="Q277" s="1184"/>
      <c r="R277" s="1184"/>
      <c r="S277" s="1184"/>
      <c r="T277" s="1185"/>
      <c r="U277" s="145" t="s">
        <v>1765</v>
      </c>
      <c r="V277" s="1203" t="s">
        <v>299</v>
      </c>
      <c r="W277" s="1204"/>
      <c r="X277" s="1204"/>
      <c r="Y277" s="1204"/>
      <c r="Z277" s="1205"/>
      <c r="AA277" s="802" t="s">
        <v>293</v>
      </c>
      <c r="AB277" s="955"/>
      <c r="AC277" s="955"/>
      <c r="AD277" s="578">
        <v>6</v>
      </c>
      <c r="AE277" s="578" t="s">
        <v>294</v>
      </c>
      <c r="AF277" s="866"/>
      <c r="AG277" s="867"/>
      <c r="AH277" s="868"/>
      <c r="AI277" s="866"/>
      <c r="AJ277" s="867"/>
      <c r="AK277" s="868"/>
      <c r="AL277" s="101"/>
      <c r="AN277" s="24" t="str">
        <f t="shared" si="19"/>
        <v>■</v>
      </c>
    </row>
    <row r="278" spans="1:40" s="24" customFormat="1">
      <c r="A278" s="36" t="str">
        <f t="shared" ref="A278:A341" si="20">IF(LEN(J278)&gt;0,MID(J278,FIND("(",J278,1)+1,2),A277)</f>
        <v>TZ</v>
      </c>
      <c r="B278" s="32"/>
      <c r="C278" s="135"/>
      <c r="D278" s="135"/>
      <c r="E278" s="464"/>
      <c r="F278" s="464"/>
      <c r="G278" s="464"/>
      <c r="H278" s="464"/>
      <c r="I278" s="464"/>
      <c r="J278" s="464"/>
      <c r="K278" s="464"/>
      <c r="L278" s="464"/>
      <c r="M278" s="464"/>
      <c r="N278" s="464"/>
      <c r="O278" s="464"/>
      <c r="P278" s="464"/>
      <c r="Q278" s="464"/>
      <c r="R278" s="464"/>
      <c r="S278" s="464"/>
      <c r="T278" s="464"/>
      <c r="U278" s="146"/>
      <c r="V278" s="75"/>
      <c r="W278" s="75"/>
      <c r="X278" s="75"/>
      <c r="Y278" s="75"/>
      <c r="Z278" s="75"/>
      <c r="AA278" s="75"/>
      <c r="AB278" s="75"/>
      <c r="AC278" s="75"/>
      <c r="AD278" s="76"/>
      <c r="AE278" s="76"/>
      <c r="AF278" s="236"/>
      <c r="AG278" s="495"/>
      <c r="AH278" s="178"/>
      <c r="AI278" s="178"/>
      <c r="AJ278" s="178"/>
      <c r="AK278" s="178"/>
      <c r="AL278" s="31"/>
      <c r="AM278" s="25"/>
    </row>
    <row r="279" spans="1:40">
      <c r="A279" s="36" t="str">
        <f t="shared" si="20"/>
        <v>KS</v>
      </c>
      <c r="B279" s="32"/>
      <c r="C279" s="66" t="s">
        <v>282</v>
      </c>
      <c r="D279" s="67"/>
      <c r="E279" s="53"/>
      <c r="F279" s="53"/>
      <c r="G279" s="53"/>
      <c r="H279" s="53"/>
      <c r="I279" s="53"/>
      <c r="J279" s="112" t="s">
        <v>1943</v>
      </c>
      <c r="K279" s="66"/>
      <c r="L279" s="53"/>
      <c r="M279" s="66"/>
      <c r="N279" s="53"/>
      <c r="O279" s="53"/>
      <c r="P279" s="53"/>
      <c r="Q279" s="53"/>
      <c r="R279" s="53"/>
      <c r="S279" s="53"/>
      <c r="T279" s="53"/>
      <c r="U279" s="31" t="s">
        <v>1944</v>
      </c>
      <c r="V279" s="179"/>
      <c r="W279" s="179"/>
      <c r="X279" s="179"/>
      <c r="Y279" s="179"/>
      <c r="Z279" s="179"/>
      <c r="AA279" s="179"/>
      <c r="AB279" s="179"/>
      <c r="AC279" s="179"/>
      <c r="AD279" s="179"/>
      <c r="AE279" s="179"/>
      <c r="AF279" s="62"/>
      <c r="AG279" s="62"/>
      <c r="AH279" s="62"/>
      <c r="AI279" s="62"/>
      <c r="AJ279" s="62"/>
      <c r="AK279" s="62"/>
      <c r="AL279" s="163"/>
    </row>
    <row r="280" spans="1:40" ht="12" customHeight="1">
      <c r="A280" s="36" t="str">
        <f t="shared" si="20"/>
        <v>KS</v>
      </c>
      <c r="B280" s="20"/>
      <c r="C280" s="841" t="s">
        <v>85</v>
      </c>
      <c r="D280" s="983"/>
      <c r="E280" s="841" t="s">
        <v>285</v>
      </c>
      <c r="F280" s="842"/>
      <c r="G280" s="842"/>
      <c r="H280" s="842"/>
      <c r="I280" s="842"/>
      <c r="J280" s="842"/>
      <c r="K280" s="842"/>
      <c r="L280" s="842"/>
      <c r="M280" s="842"/>
      <c r="N280" s="842"/>
      <c r="O280" s="842"/>
      <c r="P280" s="842"/>
      <c r="Q280" s="842"/>
      <c r="R280" s="842"/>
      <c r="S280" s="842"/>
      <c r="T280" s="842"/>
      <c r="U280" s="1153" t="s">
        <v>286</v>
      </c>
      <c r="V280" s="841" t="s">
        <v>287</v>
      </c>
      <c r="W280" s="842"/>
      <c r="X280" s="842"/>
      <c r="Y280" s="842"/>
      <c r="Z280" s="1001"/>
      <c r="AA280" s="841" t="s">
        <v>876</v>
      </c>
      <c r="AB280" s="842"/>
      <c r="AC280" s="843"/>
      <c r="AD280" s="850" t="s">
        <v>289</v>
      </c>
      <c r="AE280" s="851"/>
      <c r="AF280" s="881" t="s">
        <v>88</v>
      </c>
      <c r="AG280" s="882"/>
      <c r="AH280" s="883"/>
      <c r="AI280" s="881" t="s">
        <v>89</v>
      </c>
      <c r="AJ280" s="882"/>
      <c r="AK280" s="883"/>
      <c r="AL280" s="915" t="s">
        <v>90</v>
      </c>
    </row>
    <row r="281" spans="1:40" ht="12" customHeight="1">
      <c r="A281" s="36" t="str">
        <f t="shared" si="20"/>
        <v>KS</v>
      </c>
      <c r="B281" s="20"/>
      <c r="C281" s="984"/>
      <c r="D281" s="985"/>
      <c r="E281" s="844"/>
      <c r="F281" s="845"/>
      <c r="G281" s="845"/>
      <c r="H281" s="845"/>
      <c r="I281" s="845"/>
      <c r="J281" s="845"/>
      <c r="K281" s="845"/>
      <c r="L281" s="845"/>
      <c r="M281" s="845"/>
      <c r="N281" s="845"/>
      <c r="O281" s="845"/>
      <c r="P281" s="845"/>
      <c r="Q281" s="845"/>
      <c r="R281" s="845"/>
      <c r="S281" s="845"/>
      <c r="T281" s="845"/>
      <c r="U281" s="1154"/>
      <c r="V281" s="1002"/>
      <c r="W281" s="1003"/>
      <c r="X281" s="1003"/>
      <c r="Y281" s="1003"/>
      <c r="Z281" s="1004"/>
      <c r="AA281" s="844"/>
      <c r="AB281" s="845"/>
      <c r="AC281" s="846"/>
      <c r="AD281" s="852"/>
      <c r="AE281" s="853"/>
      <c r="AF281" s="884"/>
      <c r="AG281" s="885"/>
      <c r="AH281" s="886"/>
      <c r="AI281" s="884"/>
      <c r="AJ281" s="885"/>
      <c r="AK281" s="886"/>
      <c r="AL281" s="916"/>
    </row>
    <row r="282" spans="1:40" ht="13.15" customHeight="1">
      <c r="A282" s="36" t="str">
        <f t="shared" si="20"/>
        <v>KS</v>
      </c>
      <c r="B282" s="32"/>
      <c r="C282" s="802">
        <v>1</v>
      </c>
      <c r="D282" s="803"/>
      <c r="E282" s="897" t="s">
        <v>350</v>
      </c>
      <c r="F282" s="898"/>
      <c r="G282" s="898"/>
      <c r="H282" s="898"/>
      <c r="I282" s="898"/>
      <c r="J282" s="898"/>
      <c r="K282" s="898"/>
      <c r="L282" s="898"/>
      <c r="M282" s="898"/>
      <c r="N282" s="898"/>
      <c r="O282" s="898"/>
      <c r="P282" s="898"/>
      <c r="Q282" s="898"/>
      <c r="R282" s="898"/>
      <c r="S282" s="898"/>
      <c r="T282" s="899"/>
      <c r="U282" s="624" t="s">
        <v>1748</v>
      </c>
      <c r="V282" s="1203" t="s">
        <v>292</v>
      </c>
      <c r="W282" s="1204"/>
      <c r="X282" s="1204"/>
      <c r="Y282" s="1204"/>
      <c r="Z282" s="1205"/>
      <c r="AA282" s="802" t="s">
        <v>293</v>
      </c>
      <c r="AB282" s="955"/>
      <c r="AC282" s="955"/>
      <c r="AD282" s="448">
        <v>10</v>
      </c>
      <c r="AE282" s="578" t="s">
        <v>680</v>
      </c>
      <c r="AF282" s="866"/>
      <c r="AG282" s="867"/>
      <c r="AH282" s="868"/>
      <c r="AI282" s="866"/>
      <c r="AJ282" s="867"/>
      <c r="AK282" s="868"/>
      <c r="AL282" s="101"/>
      <c r="AN282" s="24" t="str">
        <f>$M$19</f>
        <v>■</v>
      </c>
    </row>
    <row r="283" spans="1:40" ht="13.15" customHeight="1">
      <c r="A283" s="36" t="str">
        <f t="shared" si="20"/>
        <v>KS</v>
      </c>
      <c r="B283" s="32"/>
      <c r="C283" s="802">
        <v>2</v>
      </c>
      <c r="D283" s="803"/>
      <c r="E283" s="897" t="s">
        <v>351</v>
      </c>
      <c r="F283" s="898"/>
      <c r="G283" s="898"/>
      <c r="H283" s="898"/>
      <c r="I283" s="898"/>
      <c r="J283" s="898"/>
      <c r="K283" s="898"/>
      <c r="L283" s="898"/>
      <c r="M283" s="898"/>
      <c r="N283" s="898"/>
      <c r="O283" s="898"/>
      <c r="P283" s="898"/>
      <c r="Q283" s="898"/>
      <c r="R283" s="898"/>
      <c r="S283" s="898"/>
      <c r="T283" s="899"/>
      <c r="U283" s="624" t="s">
        <v>1749</v>
      </c>
      <c r="V283" s="1203" t="s">
        <v>674</v>
      </c>
      <c r="W283" s="1204"/>
      <c r="X283" s="1204"/>
      <c r="Y283" s="1204"/>
      <c r="Z283" s="1205"/>
      <c r="AA283" s="802" t="s">
        <v>293</v>
      </c>
      <c r="AB283" s="955"/>
      <c r="AC283" s="955"/>
      <c r="AD283" s="448">
        <v>51</v>
      </c>
      <c r="AE283" s="578" t="s">
        <v>680</v>
      </c>
      <c r="AF283" s="866"/>
      <c r="AG283" s="867"/>
      <c r="AH283" s="868"/>
      <c r="AI283" s="866"/>
      <c r="AJ283" s="867"/>
      <c r="AK283" s="868"/>
      <c r="AL283" s="101"/>
      <c r="AN283" s="24" t="str">
        <f t="shared" ref="AN283:AN292" si="21">$M$19</f>
        <v>■</v>
      </c>
    </row>
    <row r="284" spans="1:40" ht="13.15" customHeight="1">
      <c r="A284" s="36" t="str">
        <f t="shared" si="20"/>
        <v>KS</v>
      </c>
      <c r="B284" s="32"/>
      <c r="C284" s="917">
        <v>3</v>
      </c>
      <c r="D284" s="918"/>
      <c r="E284" s="1177" t="s">
        <v>1742</v>
      </c>
      <c r="F284" s="1178"/>
      <c r="G284" s="1178"/>
      <c r="H284" s="1178"/>
      <c r="I284" s="1178"/>
      <c r="J284" s="1178"/>
      <c r="K284" s="1178"/>
      <c r="L284" s="1178"/>
      <c r="M284" s="1178"/>
      <c r="N284" s="1178"/>
      <c r="O284" s="1178"/>
      <c r="P284" s="1178"/>
      <c r="Q284" s="1178"/>
      <c r="R284" s="1178"/>
      <c r="S284" s="1178"/>
      <c r="T284" s="1179"/>
      <c r="U284" s="142" t="s">
        <v>1750</v>
      </c>
      <c r="V284" s="1200" t="s">
        <v>299</v>
      </c>
      <c r="W284" s="1201"/>
      <c r="X284" s="1201"/>
      <c r="Y284" s="1201"/>
      <c r="Z284" s="1202"/>
      <c r="AA284" s="917" t="s">
        <v>300</v>
      </c>
      <c r="AB284" s="1161"/>
      <c r="AC284" s="1161"/>
      <c r="AD284" s="607">
        <v>1</v>
      </c>
      <c r="AE284" s="581">
        <v>0</v>
      </c>
      <c r="AF284" s="863"/>
      <c r="AG284" s="864"/>
      <c r="AH284" s="865"/>
      <c r="AI284" s="863"/>
      <c r="AJ284" s="864"/>
      <c r="AK284" s="865"/>
      <c r="AL284" s="196" t="s">
        <v>301</v>
      </c>
      <c r="AN284" s="24" t="str">
        <f t="shared" si="21"/>
        <v>■</v>
      </c>
    </row>
    <row r="285" spans="1:40" ht="13.15" customHeight="1">
      <c r="A285" s="36" t="str">
        <f t="shared" si="20"/>
        <v>KS</v>
      </c>
      <c r="B285" s="32"/>
      <c r="C285" s="802">
        <v>4</v>
      </c>
      <c r="D285" s="803"/>
      <c r="E285" s="1186" t="s">
        <v>302</v>
      </c>
      <c r="F285" s="1187"/>
      <c r="G285" s="1187"/>
      <c r="H285" s="1187"/>
      <c r="I285" s="1187"/>
      <c r="J285" s="1187"/>
      <c r="K285" s="1187"/>
      <c r="L285" s="1187"/>
      <c r="M285" s="1187"/>
      <c r="N285" s="1187"/>
      <c r="O285" s="1187"/>
      <c r="P285" s="1187"/>
      <c r="Q285" s="1187"/>
      <c r="R285" s="1187"/>
      <c r="S285" s="1187"/>
      <c r="T285" s="1188"/>
      <c r="U285" s="143" t="s">
        <v>1751</v>
      </c>
      <c r="V285" s="1203" t="s">
        <v>1752</v>
      </c>
      <c r="W285" s="1204"/>
      <c r="X285" s="1204"/>
      <c r="Y285" s="1204"/>
      <c r="Z285" s="1205"/>
      <c r="AA285" s="802" t="s">
        <v>300</v>
      </c>
      <c r="AB285" s="955"/>
      <c r="AC285" s="955"/>
      <c r="AD285" s="606">
        <v>1</v>
      </c>
      <c r="AE285" s="578">
        <v>0</v>
      </c>
      <c r="AF285" s="866"/>
      <c r="AG285" s="867"/>
      <c r="AH285" s="868"/>
      <c r="AI285" s="866"/>
      <c r="AJ285" s="867"/>
      <c r="AK285" s="868"/>
      <c r="AL285" s="101"/>
      <c r="AN285" s="24" t="str">
        <f t="shared" si="21"/>
        <v>■</v>
      </c>
    </row>
    <row r="286" spans="1:40" ht="13.5" customHeight="1">
      <c r="A286" s="36" t="str">
        <f t="shared" si="20"/>
        <v>KS</v>
      </c>
      <c r="B286" s="32"/>
      <c r="C286" s="802">
        <v>5</v>
      </c>
      <c r="D286" s="803"/>
      <c r="E286" s="1183" t="s">
        <v>304</v>
      </c>
      <c r="F286" s="1184"/>
      <c r="G286" s="1184"/>
      <c r="H286" s="1184"/>
      <c r="I286" s="1184"/>
      <c r="J286" s="1184"/>
      <c r="K286" s="1184"/>
      <c r="L286" s="1184"/>
      <c r="M286" s="1184"/>
      <c r="N286" s="1184"/>
      <c r="O286" s="1184"/>
      <c r="P286" s="1184"/>
      <c r="Q286" s="1184"/>
      <c r="R286" s="1184"/>
      <c r="S286" s="1184"/>
      <c r="T286" s="1185"/>
      <c r="U286" s="143" t="s">
        <v>1843</v>
      </c>
      <c r="V286" s="1203" t="s">
        <v>674</v>
      </c>
      <c r="W286" s="1204"/>
      <c r="X286" s="1204"/>
      <c r="Y286" s="1204"/>
      <c r="Z286" s="1205"/>
      <c r="AA286" s="802" t="s">
        <v>293</v>
      </c>
      <c r="AB286" s="955"/>
      <c r="AC286" s="955"/>
      <c r="AD286" s="606">
        <v>2</v>
      </c>
      <c r="AE286" s="578" t="s">
        <v>294</v>
      </c>
      <c r="AF286" s="866"/>
      <c r="AG286" s="867"/>
      <c r="AH286" s="868"/>
      <c r="AI286" s="866"/>
      <c r="AJ286" s="867"/>
      <c r="AK286" s="868"/>
      <c r="AL286" s="101"/>
      <c r="AN286" s="24" t="str">
        <f t="shared" si="21"/>
        <v>■</v>
      </c>
    </row>
    <row r="287" spans="1:40" ht="13.5" customHeight="1">
      <c r="A287" s="36" t="str">
        <f t="shared" si="20"/>
        <v>KS</v>
      </c>
      <c r="B287" s="32"/>
      <c r="C287" s="802">
        <v>6</v>
      </c>
      <c r="D287" s="803"/>
      <c r="E287" s="1183" t="s">
        <v>1945</v>
      </c>
      <c r="F287" s="1184"/>
      <c r="G287" s="1184"/>
      <c r="H287" s="1184"/>
      <c r="I287" s="1184"/>
      <c r="J287" s="1184"/>
      <c r="K287" s="1184"/>
      <c r="L287" s="1184"/>
      <c r="M287" s="1184"/>
      <c r="N287" s="1184"/>
      <c r="O287" s="1184"/>
      <c r="P287" s="1184"/>
      <c r="Q287" s="1184"/>
      <c r="R287" s="1184"/>
      <c r="S287" s="1184"/>
      <c r="T287" s="1185"/>
      <c r="U287" s="143" t="s">
        <v>1946</v>
      </c>
      <c r="V287" s="1203" t="s">
        <v>299</v>
      </c>
      <c r="W287" s="1204"/>
      <c r="X287" s="1204"/>
      <c r="Y287" s="1204"/>
      <c r="Z287" s="1205"/>
      <c r="AA287" s="445" t="s">
        <v>293</v>
      </c>
      <c r="AB287" s="446"/>
      <c r="AC287" s="446"/>
      <c r="AD287" s="606">
        <v>2</v>
      </c>
      <c r="AE287" s="578" t="s">
        <v>680</v>
      </c>
      <c r="AF287" s="866"/>
      <c r="AG287" s="867"/>
      <c r="AH287" s="868"/>
      <c r="AI287" s="866"/>
      <c r="AJ287" s="867"/>
      <c r="AK287" s="868"/>
      <c r="AL287" s="101"/>
      <c r="AN287" s="24" t="str">
        <f t="shared" si="21"/>
        <v>■</v>
      </c>
    </row>
    <row r="288" spans="1:40" ht="13.5" customHeight="1">
      <c r="A288" s="36" t="str">
        <f t="shared" si="20"/>
        <v>KS</v>
      </c>
      <c r="B288" s="32"/>
      <c r="C288" s="917">
        <v>7</v>
      </c>
      <c r="D288" s="918"/>
      <c r="E288" s="1180" t="s">
        <v>1947</v>
      </c>
      <c r="F288" s="1181"/>
      <c r="G288" s="1181"/>
      <c r="H288" s="1181"/>
      <c r="I288" s="1181"/>
      <c r="J288" s="1181"/>
      <c r="K288" s="1181"/>
      <c r="L288" s="1181"/>
      <c r="M288" s="1181"/>
      <c r="N288" s="1181"/>
      <c r="O288" s="1181"/>
      <c r="P288" s="1181"/>
      <c r="Q288" s="1181"/>
      <c r="R288" s="1181"/>
      <c r="S288" s="1181"/>
      <c r="T288" s="1182"/>
      <c r="U288" s="142" t="s">
        <v>1948</v>
      </c>
      <c r="V288" s="1200" t="s">
        <v>1862</v>
      </c>
      <c r="W288" s="1201"/>
      <c r="X288" s="1201"/>
      <c r="Y288" s="1201"/>
      <c r="Z288" s="1202"/>
      <c r="AA288" s="463" t="s">
        <v>293</v>
      </c>
      <c r="AB288" s="449"/>
      <c r="AC288" s="449"/>
      <c r="AD288" s="607">
        <v>80</v>
      </c>
      <c r="AE288" s="581" t="s">
        <v>680</v>
      </c>
      <c r="AF288" s="863"/>
      <c r="AG288" s="864"/>
      <c r="AH288" s="865"/>
      <c r="AI288" s="863"/>
      <c r="AJ288" s="864"/>
      <c r="AK288" s="865"/>
      <c r="AL288" s="196" t="s">
        <v>314</v>
      </c>
      <c r="AN288" s="24" t="str">
        <f t="shared" si="21"/>
        <v>■</v>
      </c>
    </row>
    <row r="289" spans="1:40" ht="13.5" customHeight="1">
      <c r="A289" s="36" t="str">
        <f t="shared" si="20"/>
        <v>KS</v>
      </c>
      <c r="B289" s="32"/>
      <c r="C289" s="802">
        <v>8</v>
      </c>
      <c r="D289" s="803"/>
      <c r="E289" s="1183" t="s">
        <v>1949</v>
      </c>
      <c r="F289" s="1184"/>
      <c r="G289" s="1184"/>
      <c r="H289" s="1184"/>
      <c r="I289" s="1184"/>
      <c r="J289" s="1184"/>
      <c r="K289" s="1184"/>
      <c r="L289" s="1184"/>
      <c r="M289" s="1184"/>
      <c r="N289" s="1184"/>
      <c r="O289" s="1184"/>
      <c r="P289" s="1184"/>
      <c r="Q289" s="1184"/>
      <c r="R289" s="1184"/>
      <c r="S289" s="1184"/>
      <c r="T289" s="1185"/>
      <c r="U289" s="143" t="s">
        <v>1950</v>
      </c>
      <c r="V289" s="1203" t="s">
        <v>299</v>
      </c>
      <c r="W289" s="1204"/>
      <c r="X289" s="1204"/>
      <c r="Y289" s="1204"/>
      <c r="Z289" s="1205"/>
      <c r="AA289" s="445" t="s">
        <v>293</v>
      </c>
      <c r="AB289" s="446"/>
      <c r="AC289" s="446"/>
      <c r="AD289" s="606">
        <v>8</v>
      </c>
      <c r="AE289" s="578" t="s">
        <v>680</v>
      </c>
      <c r="AF289" s="866"/>
      <c r="AG289" s="867"/>
      <c r="AH289" s="868"/>
      <c r="AI289" s="866"/>
      <c r="AJ289" s="867"/>
      <c r="AK289" s="868"/>
      <c r="AL289" s="101"/>
      <c r="AN289" s="24" t="str">
        <f t="shared" si="21"/>
        <v>■</v>
      </c>
    </row>
    <row r="290" spans="1:40" ht="13.5" customHeight="1">
      <c r="A290" s="36" t="str">
        <f t="shared" si="20"/>
        <v>KS</v>
      </c>
      <c r="B290" s="32"/>
      <c r="C290" s="802">
        <v>9</v>
      </c>
      <c r="D290" s="803"/>
      <c r="E290" s="1183" t="s">
        <v>1951</v>
      </c>
      <c r="F290" s="1184"/>
      <c r="G290" s="1184"/>
      <c r="H290" s="1184"/>
      <c r="I290" s="1184"/>
      <c r="J290" s="1184"/>
      <c r="K290" s="1184"/>
      <c r="L290" s="1184"/>
      <c r="M290" s="1184"/>
      <c r="N290" s="1184"/>
      <c r="O290" s="1184"/>
      <c r="P290" s="1184"/>
      <c r="Q290" s="1184"/>
      <c r="R290" s="1184"/>
      <c r="S290" s="1184"/>
      <c r="T290" s="1185"/>
      <c r="U290" s="143" t="s">
        <v>1952</v>
      </c>
      <c r="V290" s="1203" t="s">
        <v>299</v>
      </c>
      <c r="W290" s="1204"/>
      <c r="X290" s="1204"/>
      <c r="Y290" s="1204"/>
      <c r="Z290" s="1205"/>
      <c r="AA290" s="445" t="s">
        <v>293</v>
      </c>
      <c r="AB290" s="446"/>
      <c r="AC290" s="446"/>
      <c r="AD290" s="606">
        <v>8</v>
      </c>
      <c r="AE290" s="578" t="s">
        <v>680</v>
      </c>
      <c r="AF290" s="866"/>
      <c r="AG290" s="867"/>
      <c r="AH290" s="868"/>
      <c r="AI290" s="866"/>
      <c r="AJ290" s="867"/>
      <c r="AK290" s="868"/>
      <c r="AL290" s="101"/>
      <c r="AN290" s="24" t="str">
        <f t="shared" si="21"/>
        <v>■</v>
      </c>
    </row>
    <row r="291" spans="1:40" ht="13.15" customHeight="1">
      <c r="A291" s="36" t="str">
        <f t="shared" si="20"/>
        <v>KS</v>
      </c>
      <c r="B291" s="32"/>
      <c r="C291" s="802">
        <v>10</v>
      </c>
      <c r="D291" s="803"/>
      <c r="E291" s="1183" t="s">
        <v>1745</v>
      </c>
      <c r="F291" s="1184"/>
      <c r="G291" s="1184"/>
      <c r="H291" s="1184"/>
      <c r="I291" s="1184"/>
      <c r="J291" s="1184"/>
      <c r="K291" s="1184"/>
      <c r="L291" s="1184"/>
      <c r="M291" s="1184"/>
      <c r="N291" s="1184"/>
      <c r="O291" s="1184"/>
      <c r="P291" s="1184"/>
      <c r="Q291" s="1184"/>
      <c r="R291" s="1184"/>
      <c r="S291" s="1184"/>
      <c r="T291" s="1185"/>
      <c r="U291" s="143" t="s">
        <v>1764</v>
      </c>
      <c r="V291" s="1203" t="s">
        <v>299</v>
      </c>
      <c r="W291" s="1204"/>
      <c r="X291" s="1204"/>
      <c r="Y291" s="1204"/>
      <c r="Z291" s="1205"/>
      <c r="AA291" s="802" t="s">
        <v>293</v>
      </c>
      <c r="AB291" s="955"/>
      <c r="AC291" s="955"/>
      <c r="AD291" s="606">
        <v>6</v>
      </c>
      <c r="AE291" s="578" t="s">
        <v>294</v>
      </c>
      <c r="AF291" s="866"/>
      <c r="AG291" s="867"/>
      <c r="AH291" s="868"/>
      <c r="AI291" s="866"/>
      <c r="AJ291" s="867"/>
      <c r="AK291" s="868"/>
      <c r="AL291" s="101"/>
      <c r="AN291" s="24" t="str">
        <f t="shared" si="21"/>
        <v>■</v>
      </c>
    </row>
    <row r="292" spans="1:40" ht="13.15" customHeight="1">
      <c r="A292" s="36" t="str">
        <f t="shared" si="20"/>
        <v>KS</v>
      </c>
      <c r="B292" s="32"/>
      <c r="C292" s="802">
        <v>11</v>
      </c>
      <c r="D292" s="803"/>
      <c r="E292" s="1183" t="s">
        <v>1288</v>
      </c>
      <c r="F292" s="1184"/>
      <c r="G292" s="1184"/>
      <c r="H292" s="1184"/>
      <c r="I292" s="1184"/>
      <c r="J292" s="1184"/>
      <c r="K292" s="1184"/>
      <c r="L292" s="1184"/>
      <c r="M292" s="1184"/>
      <c r="N292" s="1184"/>
      <c r="O292" s="1184"/>
      <c r="P292" s="1184"/>
      <c r="Q292" s="1184"/>
      <c r="R292" s="1184"/>
      <c r="S292" s="1184"/>
      <c r="T292" s="1185"/>
      <c r="U292" s="145" t="s">
        <v>1765</v>
      </c>
      <c r="V292" s="1203" t="s">
        <v>299</v>
      </c>
      <c r="W292" s="1204"/>
      <c r="X292" s="1204"/>
      <c r="Y292" s="1204"/>
      <c r="Z292" s="1205"/>
      <c r="AA292" s="802" t="s">
        <v>293</v>
      </c>
      <c r="AB292" s="955"/>
      <c r="AC292" s="955"/>
      <c r="AD292" s="578">
        <v>6</v>
      </c>
      <c r="AE292" s="578" t="s">
        <v>294</v>
      </c>
      <c r="AF292" s="866"/>
      <c r="AG292" s="867"/>
      <c r="AH292" s="868"/>
      <c r="AI292" s="866"/>
      <c r="AJ292" s="867"/>
      <c r="AK292" s="868"/>
      <c r="AL292" s="101"/>
      <c r="AN292" s="24" t="str">
        <f t="shared" si="21"/>
        <v>■</v>
      </c>
    </row>
    <row r="293" spans="1:40" s="24" customFormat="1">
      <c r="A293" s="36" t="str">
        <f t="shared" si="20"/>
        <v>KS</v>
      </c>
      <c r="B293" s="32"/>
      <c r="C293" s="135"/>
      <c r="D293" s="135"/>
      <c r="E293" s="464"/>
      <c r="F293" s="464"/>
      <c r="G293" s="464"/>
      <c r="H293" s="464"/>
      <c r="I293" s="464"/>
      <c r="J293" s="464"/>
      <c r="K293" s="464"/>
      <c r="L293" s="464"/>
      <c r="M293" s="464"/>
      <c r="N293" s="464"/>
      <c r="O293" s="464"/>
      <c r="P293" s="464"/>
      <c r="Q293" s="464"/>
      <c r="R293" s="464"/>
      <c r="S293" s="464"/>
      <c r="T293" s="464"/>
      <c r="U293" s="146"/>
      <c r="V293" s="75"/>
      <c r="W293" s="75"/>
      <c r="X293" s="75"/>
      <c r="Y293" s="75"/>
      <c r="Z293" s="75"/>
      <c r="AA293" s="75"/>
      <c r="AB293" s="75"/>
      <c r="AC293" s="75"/>
      <c r="AD293" s="76"/>
      <c r="AE293" s="76"/>
      <c r="AF293" s="236"/>
      <c r="AG293" s="178"/>
      <c r="AH293" s="178"/>
      <c r="AI293" s="178"/>
      <c r="AJ293" s="178"/>
      <c r="AK293" s="178"/>
      <c r="AL293" s="31"/>
      <c r="AM293" s="25"/>
    </row>
    <row r="294" spans="1:40">
      <c r="A294" s="36" t="str">
        <f t="shared" si="20"/>
        <v>CO</v>
      </c>
      <c r="B294" s="32"/>
      <c r="C294" s="66" t="s">
        <v>282</v>
      </c>
      <c r="D294" s="67"/>
      <c r="E294" s="53"/>
      <c r="F294" s="53"/>
      <c r="G294" s="53"/>
      <c r="H294" s="53"/>
      <c r="I294" s="53"/>
      <c r="J294" s="112" t="s">
        <v>1953</v>
      </c>
      <c r="K294" s="66"/>
      <c r="L294" s="53"/>
      <c r="M294" s="66"/>
      <c r="N294" s="53"/>
      <c r="O294" s="53"/>
      <c r="P294" s="53"/>
      <c r="Q294" s="53"/>
      <c r="R294" s="53"/>
      <c r="S294" s="53"/>
      <c r="T294" s="53"/>
      <c r="U294" s="31" t="s">
        <v>1954</v>
      </c>
      <c r="V294" s="179"/>
      <c r="W294" s="179"/>
      <c r="X294" s="179"/>
      <c r="Y294" s="179"/>
      <c r="Z294" s="179"/>
      <c r="AA294" s="179"/>
      <c r="AB294" s="179"/>
      <c r="AC294" s="179"/>
      <c r="AD294" s="179"/>
      <c r="AE294" s="179"/>
      <c r="AF294" s="62"/>
      <c r="AG294" s="62"/>
      <c r="AH294" s="62"/>
      <c r="AI294" s="62"/>
      <c r="AJ294" s="62"/>
      <c r="AK294" s="62"/>
      <c r="AL294" s="163"/>
    </row>
    <row r="295" spans="1:40" ht="12" customHeight="1">
      <c r="A295" s="36" t="str">
        <f t="shared" si="20"/>
        <v>CO</v>
      </c>
      <c r="B295" s="20"/>
      <c r="C295" s="841" t="s">
        <v>85</v>
      </c>
      <c r="D295" s="983"/>
      <c r="E295" s="841" t="s">
        <v>285</v>
      </c>
      <c r="F295" s="842"/>
      <c r="G295" s="842"/>
      <c r="H295" s="842"/>
      <c r="I295" s="842"/>
      <c r="J295" s="842"/>
      <c r="K295" s="842"/>
      <c r="L295" s="842"/>
      <c r="M295" s="842"/>
      <c r="N295" s="842"/>
      <c r="O295" s="842"/>
      <c r="P295" s="842"/>
      <c r="Q295" s="842"/>
      <c r="R295" s="842"/>
      <c r="S295" s="842"/>
      <c r="T295" s="842"/>
      <c r="U295" s="1153" t="s">
        <v>286</v>
      </c>
      <c r="V295" s="841" t="s">
        <v>287</v>
      </c>
      <c r="W295" s="842"/>
      <c r="X295" s="842"/>
      <c r="Y295" s="842"/>
      <c r="Z295" s="1001"/>
      <c r="AA295" s="841" t="s">
        <v>876</v>
      </c>
      <c r="AB295" s="842"/>
      <c r="AC295" s="843"/>
      <c r="AD295" s="850" t="s">
        <v>289</v>
      </c>
      <c r="AE295" s="851"/>
      <c r="AF295" s="881" t="s">
        <v>88</v>
      </c>
      <c r="AG295" s="882"/>
      <c r="AH295" s="883"/>
      <c r="AI295" s="881" t="s">
        <v>89</v>
      </c>
      <c r="AJ295" s="882"/>
      <c r="AK295" s="883"/>
      <c r="AL295" s="915" t="s">
        <v>90</v>
      </c>
    </row>
    <row r="296" spans="1:40" ht="12" customHeight="1">
      <c r="A296" s="36" t="str">
        <f t="shared" si="20"/>
        <v>CO</v>
      </c>
      <c r="B296" s="20"/>
      <c r="C296" s="984"/>
      <c r="D296" s="985"/>
      <c r="E296" s="844"/>
      <c r="F296" s="845"/>
      <c r="G296" s="845"/>
      <c r="H296" s="845"/>
      <c r="I296" s="845"/>
      <c r="J296" s="845"/>
      <c r="K296" s="845"/>
      <c r="L296" s="845"/>
      <c r="M296" s="845"/>
      <c r="N296" s="845"/>
      <c r="O296" s="845"/>
      <c r="P296" s="845"/>
      <c r="Q296" s="845"/>
      <c r="R296" s="845"/>
      <c r="S296" s="845"/>
      <c r="T296" s="845"/>
      <c r="U296" s="1154"/>
      <c r="V296" s="1002"/>
      <c r="W296" s="1003"/>
      <c r="X296" s="1003"/>
      <c r="Y296" s="1003"/>
      <c r="Z296" s="1004"/>
      <c r="AA296" s="844"/>
      <c r="AB296" s="845"/>
      <c r="AC296" s="846"/>
      <c r="AD296" s="852"/>
      <c r="AE296" s="853"/>
      <c r="AF296" s="884"/>
      <c r="AG296" s="885"/>
      <c r="AH296" s="886"/>
      <c r="AI296" s="884"/>
      <c r="AJ296" s="885"/>
      <c r="AK296" s="886"/>
      <c r="AL296" s="916"/>
    </row>
    <row r="297" spans="1:40" ht="13.15" customHeight="1">
      <c r="A297" s="36" t="str">
        <f t="shared" si="20"/>
        <v>CO</v>
      </c>
      <c r="B297" s="32"/>
      <c r="C297" s="802">
        <v>1</v>
      </c>
      <c r="D297" s="803"/>
      <c r="E297" s="897" t="s">
        <v>350</v>
      </c>
      <c r="F297" s="898"/>
      <c r="G297" s="898"/>
      <c r="H297" s="898"/>
      <c r="I297" s="898"/>
      <c r="J297" s="898"/>
      <c r="K297" s="898"/>
      <c r="L297" s="898"/>
      <c r="M297" s="898"/>
      <c r="N297" s="898"/>
      <c r="O297" s="898"/>
      <c r="P297" s="898"/>
      <c r="Q297" s="898"/>
      <c r="R297" s="898"/>
      <c r="S297" s="898"/>
      <c r="T297" s="899"/>
      <c r="U297" s="624" t="s">
        <v>291</v>
      </c>
      <c r="V297" s="1203" t="s">
        <v>292</v>
      </c>
      <c r="W297" s="1204"/>
      <c r="X297" s="1204"/>
      <c r="Y297" s="1204"/>
      <c r="Z297" s="1205"/>
      <c r="AA297" s="802" t="s">
        <v>293</v>
      </c>
      <c r="AB297" s="955"/>
      <c r="AC297" s="955"/>
      <c r="AD297" s="448">
        <v>10</v>
      </c>
      <c r="AE297" s="578" t="s">
        <v>680</v>
      </c>
      <c r="AF297" s="866"/>
      <c r="AG297" s="867"/>
      <c r="AH297" s="868"/>
      <c r="AI297" s="866"/>
      <c r="AJ297" s="867"/>
      <c r="AK297" s="868"/>
      <c r="AL297" s="101"/>
      <c r="AN297" s="24" t="str">
        <f>$S$18</f>
        <v>■</v>
      </c>
    </row>
    <row r="298" spans="1:40" ht="13.15" customHeight="1">
      <c r="A298" s="36" t="str">
        <f t="shared" si="20"/>
        <v>CO</v>
      </c>
      <c r="B298" s="32"/>
      <c r="C298" s="802">
        <v>2</v>
      </c>
      <c r="D298" s="803"/>
      <c r="E298" s="897" t="s">
        <v>351</v>
      </c>
      <c r="F298" s="898"/>
      <c r="G298" s="898"/>
      <c r="H298" s="898"/>
      <c r="I298" s="898"/>
      <c r="J298" s="898"/>
      <c r="K298" s="898"/>
      <c r="L298" s="898"/>
      <c r="M298" s="898"/>
      <c r="N298" s="898"/>
      <c r="O298" s="898"/>
      <c r="P298" s="898"/>
      <c r="Q298" s="898"/>
      <c r="R298" s="898"/>
      <c r="S298" s="898"/>
      <c r="T298" s="899"/>
      <c r="U298" s="624" t="s">
        <v>296</v>
      </c>
      <c r="V298" s="1203" t="s">
        <v>674</v>
      </c>
      <c r="W298" s="1204"/>
      <c r="X298" s="1204"/>
      <c r="Y298" s="1204"/>
      <c r="Z298" s="1205"/>
      <c r="AA298" s="802" t="s">
        <v>293</v>
      </c>
      <c r="AB298" s="955"/>
      <c r="AC298" s="955"/>
      <c r="AD298" s="448">
        <v>51</v>
      </c>
      <c r="AE298" s="578" t="s">
        <v>680</v>
      </c>
      <c r="AF298" s="866"/>
      <c r="AG298" s="867"/>
      <c r="AH298" s="868"/>
      <c r="AI298" s="866"/>
      <c r="AJ298" s="867"/>
      <c r="AK298" s="868"/>
      <c r="AL298" s="101"/>
      <c r="AN298" s="24" t="str">
        <f t="shared" ref="AN298:AN306" si="22">$S$18</f>
        <v>■</v>
      </c>
    </row>
    <row r="299" spans="1:40" ht="13.15" customHeight="1">
      <c r="A299" s="36" t="str">
        <f t="shared" si="20"/>
        <v>CO</v>
      </c>
      <c r="B299" s="32"/>
      <c r="C299" s="917">
        <v>3</v>
      </c>
      <c r="D299" s="918"/>
      <c r="E299" s="1177" t="s">
        <v>1742</v>
      </c>
      <c r="F299" s="1178"/>
      <c r="G299" s="1178"/>
      <c r="H299" s="1178"/>
      <c r="I299" s="1178"/>
      <c r="J299" s="1178"/>
      <c r="K299" s="1178"/>
      <c r="L299" s="1178"/>
      <c r="M299" s="1178"/>
      <c r="N299" s="1178"/>
      <c r="O299" s="1178"/>
      <c r="P299" s="1178"/>
      <c r="Q299" s="1178"/>
      <c r="R299" s="1178"/>
      <c r="S299" s="1178"/>
      <c r="T299" s="1179"/>
      <c r="U299" s="142" t="s">
        <v>298</v>
      </c>
      <c r="V299" s="1200" t="s">
        <v>299</v>
      </c>
      <c r="W299" s="1201"/>
      <c r="X299" s="1201"/>
      <c r="Y299" s="1201"/>
      <c r="Z299" s="1202"/>
      <c r="AA299" s="917" t="s">
        <v>300</v>
      </c>
      <c r="AB299" s="1161"/>
      <c r="AC299" s="1161"/>
      <c r="AD299" s="607">
        <v>1</v>
      </c>
      <c r="AE299" s="581">
        <v>0</v>
      </c>
      <c r="AF299" s="863"/>
      <c r="AG299" s="864"/>
      <c r="AH299" s="865"/>
      <c r="AI299" s="863"/>
      <c r="AJ299" s="864"/>
      <c r="AK299" s="865"/>
      <c r="AL299" s="196" t="s">
        <v>301</v>
      </c>
      <c r="AN299" s="24" t="str">
        <f t="shared" si="22"/>
        <v>■</v>
      </c>
    </row>
    <row r="300" spans="1:40" ht="13.15" customHeight="1">
      <c r="A300" s="36" t="str">
        <f t="shared" si="20"/>
        <v>CO</v>
      </c>
      <c r="B300" s="32"/>
      <c r="C300" s="802">
        <v>4</v>
      </c>
      <c r="D300" s="803"/>
      <c r="E300" s="1186" t="s">
        <v>302</v>
      </c>
      <c r="F300" s="1187"/>
      <c r="G300" s="1187"/>
      <c r="H300" s="1187"/>
      <c r="I300" s="1187"/>
      <c r="J300" s="1187"/>
      <c r="K300" s="1187"/>
      <c r="L300" s="1187"/>
      <c r="M300" s="1187"/>
      <c r="N300" s="1187"/>
      <c r="O300" s="1187"/>
      <c r="P300" s="1187"/>
      <c r="Q300" s="1187"/>
      <c r="R300" s="1187"/>
      <c r="S300" s="1187"/>
      <c r="T300" s="1188"/>
      <c r="U300" s="143" t="s">
        <v>303</v>
      </c>
      <c r="V300" s="1203" t="s">
        <v>1752</v>
      </c>
      <c r="W300" s="1204"/>
      <c r="X300" s="1204"/>
      <c r="Y300" s="1204"/>
      <c r="Z300" s="1205"/>
      <c r="AA300" s="802" t="s">
        <v>300</v>
      </c>
      <c r="AB300" s="955"/>
      <c r="AC300" s="955"/>
      <c r="AD300" s="606">
        <v>1</v>
      </c>
      <c r="AE300" s="578">
        <v>0</v>
      </c>
      <c r="AF300" s="866"/>
      <c r="AG300" s="867"/>
      <c r="AH300" s="868"/>
      <c r="AI300" s="866"/>
      <c r="AJ300" s="867"/>
      <c r="AK300" s="868"/>
      <c r="AL300" s="101"/>
      <c r="AN300" s="24" t="str">
        <f t="shared" si="22"/>
        <v>■</v>
      </c>
    </row>
    <row r="301" spans="1:40" ht="13.5" customHeight="1">
      <c r="A301" s="36" t="str">
        <f t="shared" si="20"/>
        <v>CO</v>
      </c>
      <c r="B301" s="32"/>
      <c r="C301" s="802">
        <v>5</v>
      </c>
      <c r="D301" s="803"/>
      <c r="E301" s="1183" t="s">
        <v>304</v>
      </c>
      <c r="F301" s="1184"/>
      <c r="G301" s="1184"/>
      <c r="H301" s="1184"/>
      <c r="I301" s="1184"/>
      <c r="J301" s="1184"/>
      <c r="K301" s="1184"/>
      <c r="L301" s="1184"/>
      <c r="M301" s="1184"/>
      <c r="N301" s="1184"/>
      <c r="O301" s="1184"/>
      <c r="P301" s="1184"/>
      <c r="Q301" s="1184"/>
      <c r="R301" s="1184"/>
      <c r="S301" s="1184"/>
      <c r="T301" s="1185"/>
      <c r="U301" s="143" t="s">
        <v>305</v>
      </c>
      <c r="V301" s="1203" t="s">
        <v>674</v>
      </c>
      <c r="W301" s="1204"/>
      <c r="X301" s="1204"/>
      <c r="Y301" s="1204"/>
      <c r="Z301" s="1205"/>
      <c r="AA301" s="802" t="s">
        <v>293</v>
      </c>
      <c r="AB301" s="955"/>
      <c r="AC301" s="955"/>
      <c r="AD301" s="606">
        <v>2</v>
      </c>
      <c r="AE301" s="578" t="s">
        <v>294</v>
      </c>
      <c r="AF301" s="866"/>
      <c r="AG301" s="867"/>
      <c r="AH301" s="868"/>
      <c r="AI301" s="866"/>
      <c r="AJ301" s="867"/>
      <c r="AK301" s="868"/>
      <c r="AL301" s="101"/>
      <c r="AN301" s="24" t="str">
        <f t="shared" si="22"/>
        <v>■</v>
      </c>
    </row>
    <row r="302" spans="1:40" ht="13.5" customHeight="1">
      <c r="A302" s="36" t="str">
        <f t="shared" si="20"/>
        <v>CO</v>
      </c>
      <c r="B302" s="32"/>
      <c r="C302" s="802">
        <v>6</v>
      </c>
      <c r="D302" s="803"/>
      <c r="E302" s="1183" t="s">
        <v>631</v>
      </c>
      <c r="F302" s="1184"/>
      <c r="G302" s="1184"/>
      <c r="H302" s="1184"/>
      <c r="I302" s="1184"/>
      <c r="J302" s="1184"/>
      <c r="K302" s="1184"/>
      <c r="L302" s="1184"/>
      <c r="M302" s="1184"/>
      <c r="N302" s="1184"/>
      <c r="O302" s="1184"/>
      <c r="P302" s="1184"/>
      <c r="Q302" s="1184"/>
      <c r="R302" s="1184"/>
      <c r="S302" s="1184"/>
      <c r="T302" s="1185"/>
      <c r="U302" s="143" t="s">
        <v>632</v>
      </c>
      <c r="V302" s="1203" t="s">
        <v>299</v>
      </c>
      <c r="W302" s="1204"/>
      <c r="X302" s="1204"/>
      <c r="Y302" s="1204"/>
      <c r="Z302" s="1205"/>
      <c r="AA302" s="445" t="s">
        <v>293</v>
      </c>
      <c r="AB302" s="446"/>
      <c r="AC302" s="446"/>
      <c r="AD302" s="606">
        <v>9</v>
      </c>
      <c r="AE302" s="578" t="s">
        <v>680</v>
      </c>
      <c r="AF302" s="866"/>
      <c r="AG302" s="867"/>
      <c r="AH302" s="868"/>
      <c r="AI302" s="866"/>
      <c r="AJ302" s="867"/>
      <c r="AK302" s="868"/>
      <c r="AL302" s="101"/>
      <c r="AN302" s="24" t="str">
        <f t="shared" si="22"/>
        <v>■</v>
      </c>
    </row>
    <row r="303" spans="1:40" ht="13.5" customHeight="1">
      <c r="A303" s="36" t="str">
        <f t="shared" si="20"/>
        <v>CO</v>
      </c>
      <c r="B303" s="32"/>
      <c r="C303" s="802">
        <v>7</v>
      </c>
      <c r="D303" s="803"/>
      <c r="E303" s="1183" t="s">
        <v>633</v>
      </c>
      <c r="F303" s="1184"/>
      <c r="G303" s="1184"/>
      <c r="H303" s="1184"/>
      <c r="I303" s="1184"/>
      <c r="J303" s="1184"/>
      <c r="K303" s="1184"/>
      <c r="L303" s="1184"/>
      <c r="M303" s="1184"/>
      <c r="N303" s="1184"/>
      <c r="O303" s="1184"/>
      <c r="P303" s="1184"/>
      <c r="Q303" s="1184"/>
      <c r="R303" s="1184"/>
      <c r="S303" s="1184"/>
      <c r="T303" s="1185"/>
      <c r="U303" s="143" t="s">
        <v>634</v>
      </c>
      <c r="V303" s="1203" t="s">
        <v>1862</v>
      </c>
      <c r="W303" s="1204"/>
      <c r="X303" s="1204"/>
      <c r="Y303" s="1204"/>
      <c r="Z303" s="1205"/>
      <c r="AA303" s="445" t="s">
        <v>293</v>
      </c>
      <c r="AB303" s="446"/>
      <c r="AC303" s="446"/>
      <c r="AD303" s="606">
        <v>400</v>
      </c>
      <c r="AE303" s="578" t="s">
        <v>680</v>
      </c>
      <c r="AF303" s="866"/>
      <c r="AG303" s="867"/>
      <c r="AH303" s="868"/>
      <c r="AI303" s="866"/>
      <c r="AJ303" s="867"/>
      <c r="AK303" s="868"/>
      <c r="AL303" s="101"/>
      <c r="AN303" s="24" t="str">
        <f t="shared" si="22"/>
        <v>■</v>
      </c>
    </row>
    <row r="304" spans="1:40" ht="13.5" customHeight="1">
      <c r="A304" s="36" t="str">
        <f t="shared" si="20"/>
        <v>CO</v>
      </c>
      <c r="B304" s="32"/>
      <c r="C304" s="917">
        <v>8</v>
      </c>
      <c r="D304" s="918"/>
      <c r="E304" s="1180" t="s">
        <v>1955</v>
      </c>
      <c r="F304" s="1181"/>
      <c r="G304" s="1181"/>
      <c r="H304" s="1181"/>
      <c r="I304" s="1181"/>
      <c r="J304" s="1181"/>
      <c r="K304" s="1181"/>
      <c r="L304" s="1181"/>
      <c r="M304" s="1181"/>
      <c r="N304" s="1181"/>
      <c r="O304" s="1181"/>
      <c r="P304" s="1181"/>
      <c r="Q304" s="1181"/>
      <c r="R304" s="1181"/>
      <c r="S304" s="1181"/>
      <c r="T304" s="1182"/>
      <c r="U304" s="142" t="s">
        <v>1728</v>
      </c>
      <c r="V304" s="1200" t="s">
        <v>299</v>
      </c>
      <c r="W304" s="1201"/>
      <c r="X304" s="1201"/>
      <c r="Y304" s="1201"/>
      <c r="Z304" s="1202"/>
      <c r="AA304" s="463" t="s">
        <v>293</v>
      </c>
      <c r="AB304" s="449"/>
      <c r="AC304" s="449"/>
      <c r="AD304" s="607">
        <v>2</v>
      </c>
      <c r="AE304" s="581" t="s">
        <v>680</v>
      </c>
      <c r="AF304" s="863"/>
      <c r="AG304" s="864"/>
      <c r="AH304" s="865"/>
      <c r="AI304" s="863"/>
      <c r="AJ304" s="864"/>
      <c r="AK304" s="865"/>
      <c r="AL304" s="196" t="s">
        <v>314</v>
      </c>
      <c r="AN304" s="24" t="str">
        <f t="shared" si="22"/>
        <v>■</v>
      </c>
    </row>
    <row r="305" spans="1:40" ht="13.15" customHeight="1">
      <c r="A305" s="36" t="str">
        <f t="shared" si="20"/>
        <v>CO</v>
      </c>
      <c r="B305" s="32"/>
      <c r="C305" s="802">
        <v>9</v>
      </c>
      <c r="D305" s="803"/>
      <c r="E305" s="1183" t="s">
        <v>1745</v>
      </c>
      <c r="F305" s="1184"/>
      <c r="G305" s="1184"/>
      <c r="H305" s="1184"/>
      <c r="I305" s="1184"/>
      <c r="J305" s="1184"/>
      <c r="K305" s="1184"/>
      <c r="L305" s="1184"/>
      <c r="M305" s="1184"/>
      <c r="N305" s="1184"/>
      <c r="O305" s="1184"/>
      <c r="P305" s="1184"/>
      <c r="Q305" s="1184"/>
      <c r="R305" s="1184"/>
      <c r="S305" s="1184"/>
      <c r="T305" s="1185"/>
      <c r="U305" s="145" t="s">
        <v>323</v>
      </c>
      <c r="V305" s="1203" t="s">
        <v>299</v>
      </c>
      <c r="W305" s="1204"/>
      <c r="X305" s="1204"/>
      <c r="Y305" s="1204"/>
      <c r="Z305" s="1205"/>
      <c r="AA305" s="802" t="s">
        <v>293</v>
      </c>
      <c r="AB305" s="955"/>
      <c r="AC305" s="955"/>
      <c r="AD305" s="606">
        <v>6</v>
      </c>
      <c r="AE305" s="578" t="s">
        <v>294</v>
      </c>
      <c r="AF305" s="866"/>
      <c r="AG305" s="867"/>
      <c r="AH305" s="868"/>
      <c r="AI305" s="866"/>
      <c r="AJ305" s="867"/>
      <c r="AK305" s="868"/>
      <c r="AL305" s="101"/>
      <c r="AN305" s="24" t="str">
        <f t="shared" si="22"/>
        <v>■</v>
      </c>
    </row>
    <row r="306" spans="1:40" ht="13.5" customHeight="1">
      <c r="A306" s="36" t="str">
        <f t="shared" si="20"/>
        <v>CO</v>
      </c>
      <c r="B306" s="32"/>
      <c r="C306" s="802">
        <v>10</v>
      </c>
      <c r="D306" s="803"/>
      <c r="E306" s="1183" t="s">
        <v>1288</v>
      </c>
      <c r="F306" s="1184"/>
      <c r="G306" s="1184"/>
      <c r="H306" s="1184"/>
      <c r="I306" s="1184"/>
      <c r="J306" s="1184"/>
      <c r="K306" s="1184"/>
      <c r="L306" s="1184"/>
      <c r="M306" s="1184"/>
      <c r="N306" s="1184"/>
      <c r="O306" s="1184"/>
      <c r="P306" s="1184"/>
      <c r="Q306" s="1184"/>
      <c r="R306" s="1184"/>
      <c r="S306" s="1184"/>
      <c r="T306" s="1185"/>
      <c r="U306" s="143" t="s">
        <v>325</v>
      </c>
      <c r="V306" s="1203" t="s">
        <v>299</v>
      </c>
      <c r="W306" s="1204"/>
      <c r="X306" s="1204"/>
      <c r="Y306" s="1204"/>
      <c r="Z306" s="1205"/>
      <c r="AA306" s="802" t="s">
        <v>293</v>
      </c>
      <c r="AB306" s="955"/>
      <c r="AC306" s="955"/>
      <c r="AD306" s="578">
        <v>6</v>
      </c>
      <c r="AE306" s="578" t="s">
        <v>294</v>
      </c>
      <c r="AF306" s="866"/>
      <c r="AG306" s="867"/>
      <c r="AH306" s="868"/>
      <c r="AI306" s="866"/>
      <c r="AJ306" s="867"/>
      <c r="AK306" s="868"/>
      <c r="AL306" s="101"/>
      <c r="AN306" s="24" t="str">
        <f t="shared" si="22"/>
        <v>■</v>
      </c>
    </row>
    <row r="307" spans="1:40" s="24" customFormat="1">
      <c r="A307" s="36" t="str">
        <f t="shared" si="20"/>
        <v>CO</v>
      </c>
      <c r="B307" s="52"/>
      <c r="C307" s="678"/>
      <c r="D307" s="678"/>
      <c r="E307" s="419"/>
      <c r="F307" s="419"/>
      <c r="G307" s="419"/>
      <c r="H307" s="419"/>
      <c r="I307" s="419"/>
      <c r="J307" s="419"/>
      <c r="K307" s="419"/>
      <c r="L307" s="419"/>
      <c r="M307" s="419"/>
      <c r="N307" s="419"/>
      <c r="O307" s="419"/>
      <c r="P307" s="419"/>
      <c r="Q307" s="419"/>
      <c r="R307" s="419"/>
      <c r="S307" s="419"/>
      <c r="T307" s="419"/>
      <c r="U307" s="115"/>
      <c r="V307" s="411"/>
      <c r="W307" s="411"/>
      <c r="X307" s="411"/>
      <c r="Y307" s="411"/>
      <c r="Z307" s="411"/>
      <c r="AA307" s="411"/>
      <c r="AB307" s="411"/>
      <c r="AC307" s="411"/>
      <c r="AD307" s="412"/>
      <c r="AE307" s="671"/>
      <c r="AF307" s="706"/>
      <c r="AG307" s="417"/>
      <c r="AH307" s="417"/>
      <c r="AI307" s="179"/>
      <c r="AJ307" s="179"/>
      <c r="AK307" s="179"/>
      <c r="AL307" s="112"/>
      <c r="AM307" s="55"/>
    </row>
    <row r="308" spans="1:40">
      <c r="A308" s="36" t="str">
        <f t="shared" si="20"/>
        <v>KA</v>
      </c>
      <c r="B308" s="404"/>
      <c r="C308" s="406" t="s">
        <v>282</v>
      </c>
      <c r="D308" s="422"/>
      <c r="E308" s="416"/>
      <c r="F308" s="416"/>
      <c r="G308" s="416"/>
      <c r="H308" s="416"/>
      <c r="I308" s="416"/>
      <c r="J308" s="408" t="s">
        <v>1956</v>
      </c>
      <c r="K308" s="406"/>
      <c r="L308" s="416"/>
      <c r="M308" s="406"/>
      <c r="N308" s="416"/>
      <c r="O308" s="416"/>
      <c r="P308" s="416"/>
      <c r="Q308" s="416"/>
      <c r="R308" s="416"/>
      <c r="S308" s="416"/>
      <c r="T308" s="416"/>
      <c r="U308" s="473" t="s">
        <v>1957</v>
      </c>
      <c r="V308" s="417"/>
      <c r="W308" s="417"/>
      <c r="X308" s="417"/>
      <c r="Y308" s="417"/>
      <c r="Z308" s="417"/>
      <c r="AA308" s="417"/>
      <c r="AB308" s="417"/>
      <c r="AC308" s="417"/>
      <c r="AD308" s="417"/>
      <c r="AE308" s="417"/>
      <c r="AF308" s="415"/>
      <c r="AG308" s="415"/>
      <c r="AH308" s="415"/>
      <c r="AI308" s="415"/>
      <c r="AJ308" s="415"/>
      <c r="AK308" s="415"/>
      <c r="AL308" s="405"/>
      <c r="AM308" s="573"/>
    </row>
    <row r="309" spans="1:40" ht="12" customHeight="1">
      <c r="A309" s="36" t="str">
        <f t="shared" si="20"/>
        <v>KA</v>
      </c>
      <c r="B309" s="20"/>
      <c r="C309" s="841" t="s">
        <v>85</v>
      </c>
      <c r="D309" s="983"/>
      <c r="E309" s="841" t="s">
        <v>285</v>
      </c>
      <c r="F309" s="842"/>
      <c r="G309" s="842"/>
      <c r="H309" s="842"/>
      <c r="I309" s="842"/>
      <c r="J309" s="842"/>
      <c r="K309" s="842"/>
      <c r="L309" s="842"/>
      <c r="M309" s="842"/>
      <c r="N309" s="842"/>
      <c r="O309" s="842"/>
      <c r="P309" s="842"/>
      <c r="Q309" s="842"/>
      <c r="R309" s="842"/>
      <c r="S309" s="842"/>
      <c r="T309" s="842"/>
      <c r="U309" s="1153" t="s">
        <v>286</v>
      </c>
      <c r="V309" s="841" t="s">
        <v>287</v>
      </c>
      <c r="W309" s="842"/>
      <c r="X309" s="842"/>
      <c r="Y309" s="842"/>
      <c r="Z309" s="1001"/>
      <c r="AA309" s="841" t="s">
        <v>876</v>
      </c>
      <c r="AB309" s="842"/>
      <c r="AC309" s="843"/>
      <c r="AD309" s="850" t="s">
        <v>289</v>
      </c>
      <c r="AE309" s="851"/>
      <c r="AF309" s="881" t="s">
        <v>88</v>
      </c>
      <c r="AG309" s="882"/>
      <c r="AH309" s="883"/>
      <c r="AI309" s="881" t="s">
        <v>89</v>
      </c>
      <c r="AJ309" s="882"/>
      <c r="AK309" s="883"/>
      <c r="AL309" s="915" t="s">
        <v>90</v>
      </c>
    </row>
    <row r="310" spans="1:40" ht="12" customHeight="1">
      <c r="A310" s="36" t="str">
        <f t="shared" si="20"/>
        <v>KA</v>
      </c>
      <c r="B310" s="20"/>
      <c r="C310" s="984"/>
      <c r="D310" s="985"/>
      <c r="E310" s="844"/>
      <c r="F310" s="845"/>
      <c r="G310" s="845"/>
      <c r="H310" s="845"/>
      <c r="I310" s="845"/>
      <c r="J310" s="845"/>
      <c r="K310" s="845"/>
      <c r="L310" s="845"/>
      <c r="M310" s="845"/>
      <c r="N310" s="845"/>
      <c r="O310" s="845"/>
      <c r="P310" s="845"/>
      <c r="Q310" s="845"/>
      <c r="R310" s="845"/>
      <c r="S310" s="845"/>
      <c r="T310" s="845"/>
      <c r="U310" s="1154"/>
      <c r="V310" s="1002"/>
      <c r="W310" s="1003"/>
      <c r="X310" s="1003"/>
      <c r="Y310" s="1003"/>
      <c r="Z310" s="1004"/>
      <c r="AA310" s="844"/>
      <c r="AB310" s="845"/>
      <c r="AC310" s="846"/>
      <c r="AD310" s="852"/>
      <c r="AE310" s="853"/>
      <c r="AF310" s="884"/>
      <c r="AG310" s="885"/>
      <c r="AH310" s="886"/>
      <c r="AI310" s="884"/>
      <c r="AJ310" s="885"/>
      <c r="AK310" s="886"/>
      <c r="AL310" s="916"/>
    </row>
    <row r="311" spans="1:40" ht="13.15" customHeight="1">
      <c r="A311" s="36" t="str">
        <f t="shared" si="20"/>
        <v>KA</v>
      </c>
      <c r="B311" s="32"/>
      <c r="C311" s="802">
        <v>1</v>
      </c>
      <c r="D311" s="803"/>
      <c r="E311" s="897" t="s">
        <v>350</v>
      </c>
      <c r="F311" s="898"/>
      <c r="G311" s="898"/>
      <c r="H311" s="898"/>
      <c r="I311" s="898"/>
      <c r="J311" s="898"/>
      <c r="K311" s="898"/>
      <c r="L311" s="898"/>
      <c r="M311" s="898"/>
      <c r="N311" s="898"/>
      <c r="O311" s="898"/>
      <c r="P311" s="898"/>
      <c r="Q311" s="898"/>
      <c r="R311" s="898"/>
      <c r="S311" s="898"/>
      <c r="T311" s="899"/>
      <c r="U311" s="624" t="s">
        <v>1748</v>
      </c>
      <c r="V311" s="1203" t="s">
        <v>292</v>
      </c>
      <c r="W311" s="1204"/>
      <c r="X311" s="1204"/>
      <c r="Y311" s="1204"/>
      <c r="Z311" s="1205"/>
      <c r="AA311" s="802" t="s">
        <v>293</v>
      </c>
      <c r="AB311" s="955"/>
      <c r="AC311" s="955"/>
      <c r="AD311" s="448">
        <v>10</v>
      </c>
      <c r="AE311" s="578" t="s">
        <v>680</v>
      </c>
      <c r="AF311" s="866"/>
      <c r="AG311" s="867"/>
      <c r="AH311" s="868"/>
      <c r="AI311" s="866"/>
      <c r="AJ311" s="867"/>
      <c r="AK311" s="868"/>
      <c r="AL311" s="101"/>
      <c r="AN311" s="24" t="str">
        <f>$P$19</f>
        <v>■</v>
      </c>
    </row>
    <row r="312" spans="1:40" ht="13.15" customHeight="1">
      <c r="A312" s="36" t="str">
        <f t="shared" si="20"/>
        <v>KA</v>
      </c>
      <c r="B312" s="32"/>
      <c r="C312" s="802">
        <v>2</v>
      </c>
      <c r="D312" s="803"/>
      <c r="E312" s="897" t="s">
        <v>351</v>
      </c>
      <c r="F312" s="898"/>
      <c r="G312" s="898"/>
      <c r="H312" s="898"/>
      <c r="I312" s="898"/>
      <c r="J312" s="898"/>
      <c r="K312" s="898"/>
      <c r="L312" s="898"/>
      <c r="M312" s="898"/>
      <c r="N312" s="898"/>
      <c r="O312" s="898"/>
      <c r="P312" s="898"/>
      <c r="Q312" s="898"/>
      <c r="R312" s="898"/>
      <c r="S312" s="898"/>
      <c r="T312" s="899"/>
      <c r="U312" s="624" t="s">
        <v>1749</v>
      </c>
      <c r="V312" s="1203" t="s">
        <v>674</v>
      </c>
      <c r="W312" s="1204"/>
      <c r="X312" s="1204"/>
      <c r="Y312" s="1204"/>
      <c r="Z312" s="1205"/>
      <c r="AA312" s="802" t="s">
        <v>293</v>
      </c>
      <c r="AB312" s="955"/>
      <c r="AC312" s="955"/>
      <c r="AD312" s="448">
        <v>51</v>
      </c>
      <c r="AE312" s="578" t="s">
        <v>680</v>
      </c>
      <c r="AF312" s="866"/>
      <c r="AG312" s="867"/>
      <c r="AH312" s="868"/>
      <c r="AI312" s="866"/>
      <c r="AJ312" s="867"/>
      <c r="AK312" s="868"/>
      <c r="AL312" s="101"/>
      <c r="AN312" s="24" t="str">
        <f t="shared" ref="AN312:AN325" si="23">$P$19</f>
        <v>■</v>
      </c>
    </row>
    <row r="313" spans="1:40" ht="13.15" customHeight="1">
      <c r="A313" s="36" t="str">
        <f t="shared" si="20"/>
        <v>KA</v>
      </c>
      <c r="B313" s="32"/>
      <c r="C313" s="917">
        <v>3</v>
      </c>
      <c r="D313" s="918"/>
      <c r="E313" s="1177" t="s">
        <v>1742</v>
      </c>
      <c r="F313" s="1178"/>
      <c r="G313" s="1178"/>
      <c r="H313" s="1178"/>
      <c r="I313" s="1178"/>
      <c r="J313" s="1178"/>
      <c r="K313" s="1178"/>
      <c r="L313" s="1178"/>
      <c r="M313" s="1178"/>
      <c r="N313" s="1178"/>
      <c r="O313" s="1178"/>
      <c r="P313" s="1178"/>
      <c r="Q313" s="1178"/>
      <c r="R313" s="1178"/>
      <c r="S313" s="1178"/>
      <c r="T313" s="1179"/>
      <c r="U313" s="142" t="s">
        <v>1750</v>
      </c>
      <c r="V313" s="1200" t="s">
        <v>299</v>
      </c>
      <c r="W313" s="1201"/>
      <c r="X313" s="1201"/>
      <c r="Y313" s="1201"/>
      <c r="Z313" s="1202"/>
      <c r="AA313" s="917" t="s">
        <v>300</v>
      </c>
      <c r="AB313" s="1161"/>
      <c r="AC313" s="1161"/>
      <c r="AD313" s="607">
        <v>1</v>
      </c>
      <c r="AE313" s="581">
        <v>0</v>
      </c>
      <c r="AF313" s="863"/>
      <c r="AG313" s="864"/>
      <c r="AH313" s="865"/>
      <c r="AI313" s="863"/>
      <c r="AJ313" s="864"/>
      <c r="AK313" s="865"/>
      <c r="AL313" s="196" t="s">
        <v>301</v>
      </c>
      <c r="AN313" s="24" t="str">
        <f t="shared" si="23"/>
        <v>■</v>
      </c>
    </row>
    <row r="314" spans="1:40" ht="13.15" customHeight="1">
      <c r="A314" s="36" t="str">
        <f t="shared" si="20"/>
        <v>KA</v>
      </c>
      <c r="B314" s="32"/>
      <c r="C314" s="802">
        <v>4</v>
      </c>
      <c r="D314" s="803"/>
      <c r="E314" s="1186" t="s">
        <v>302</v>
      </c>
      <c r="F314" s="1187"/>
      <c r="G314" s="1187"/>
      <c r="H314" s="1187"/>
      <c r="I314" s="1187"/>
      <c r="J314" s="1187"/>
      <c r="K314" s="1187"/>
      <c r="L314" s="1187"/>
      <c r="M314" s="1187"/>
      <c r="N314" s="1187"/>
      <c r="O314" s="1187"/>
      <c r="P314" s="1187"/>
      <c r="Q314" s="1187"/>
      <c r="R314" s="1187"/>
      <c r="S314" s="1187"/>
      <c r="T314" s="1188"/>
      <c r="U314" s="143" t="s">
        <v>1751</v>
      </c>
      <c r="V314" s="1203" t="s">
        <v>1752</v>
      </c>
      <c r="W314" s="1204"/>
      <c r="X314" s="1204"/>
      <c r="Y314" s="1204"/>
      <c r="Z314" s="1205"/>
      <c r="AA314" s="802" t="s">
        <v>300</v>
      </c>
      <c r="AB314" s="955"/>
      <c r="AC314" s="955"/>
      <c r="AD314" s="606">
        <v>1</v>
      </c>
      <c r="AE314" s="578">
        <v>0</v>
      </c>
      <c r="AF314" s="866"/>
      <c r="AG314" s="867"/>
      <c r="AH314" s="868"/>
      <c r="AI314" s="866"/>
      <c r="AJ314" s="867"/>
      <c r="AK314" s="868"/>
      <c r="AL314" s="101"/>
      <c r="AN314" s="24" t="str">
        <f t="shared" si="23"/>
        <v>■</v>
      </c>
    </row>
    <row r="315" spans="1:40" ht="13.5" customHeight="1">
      <c r="A315" s="36" t="str">
        <f t="shared" si="20"/>
        <v>KA</v>
      </c>
      <c r="B315" s="32"/>
      <c r="C315" s="802">
        <v>5</v>
      </c>
      <c r="D315" s="803"/>
      <c r="E315" s="1183" t="s">
        <v>304</v>
      </c>
      <c r="F315" s="1184"/>
      <c r="G315" s="1184"/>
      <c r="H315" s="1184"/>
      <c r="I315" s="1184"/>
      <c r="J315" s="1184"/>
      <c r="K315" s="1184"/>
      <c r="L315" s="1184"/>
      <c r="M315" s="1184"/>
      <c r="N315" s="1184"/>
      <c r="O315" s="1184"/>
      <c r="P315" s="1184"/>
      <c r="Q315" s="1184"/>
      <c r="R315" s="1184"/>
      <c r="S315" s="1184"/>
      <c r="T315" s="1185"/>
      <c r="U315" s="143" t="s">
        <v>1843</v>
      </c>
      <c r="V315" s="1203" t="s">
        <v>674</v>
      </c>
      <c r="W315" s="1204"/>
      <c r="X315" s="1204"/>
      <c r="Y315" s="1204"/>
      <c r="Z315" s="1205"/>
      <c r="AA315" s="802" t="s">
        <v>293</v>
      </c>
      <c r="AB315" s="955"/>
      <c r="AC315" s="955"/>
      <c r="AD315" s="606">
        <v>2</v>
      </c>
      <c r="AE315" s="578" t="s">
        <v>294</v>
      </c>
      <c r="AF315" s="866"/>
      <c r="AG315" s="867"/>
      <c r="AH315" s="868"/>
      <c r="AI315" s="866"/>
      <c r="AJ315" s="867"/>
      <c r="AK315" s="868"/>
      <c r="AL315" s="101"/>
      <c r="AN315" s="24" t="str">
        <f t="shared" si="23"/>
        <v>■</v>
      </c>
    </row>
    <row r="316" spans="1:40" ht="13.5" customHeight="1">
      <c r="A316" s="36" t="str">
        <f t="shared" si="20"/>
        <v>KA</v>
      </c>
      <c r="B316" s="32"/>
      <c r="C316" s="802">
        <v>6</v>
      </c>
      <c r="D316" s="803"/>
      <c r="E316" s="1183" t="s">
        <v>1958</v>
      </c>
      <c r="F316" s="1184"/>
      <c r="G316" s="1184"/>
      <c r="H316" s="1184"/>
      <c r="I316" s="1184"/>
      <c r="J316" s="1184"/>
      <c r="K316" s="1184"/>
      <c r="L316" s="1184"/>
      <c r="M316" s="1184"/>
      <c r="N316" s="1184"/>
      <c r="O316" s="1184"/>
      <c r="P316" s="1184"/>
      <c r="Q316" s="1184"/>
      <c r="R316" s="1184"/>
      <c r="S316" s="1184"/>
      <c r="T316" s="1185"/>
      <c r="U316" s="143" t="s">
        <v>1959</v>
      </c>
      <c r="V316" s="1203" t="s">
        <v>299</v>
      </c>
      <c r="W316" s="1204"/>
      <c r="X316" s="1204"/>
      <c r="Y316" s="1204"/>
      <c r="Z316" s="1205"/>
      <c r="AA316" s="445" t="s">
        <v>293</v>
      </c>
      <c r="AB316" s="446"/>
      <c r="AC316" s="446"/>
      <c r="AD316" s="606">
        <v>8</v>
      </c>
      <c r="AE316" s="578" t="s">
        <v>680</v>
      </c>
      <c r="AF316" s="866"/>
      <c r="AG316" s="867"/>
      <c r="AH316" s="868"/>
      <c r="AI316" s="866"/>
      <c r="AJ316" s="867"/>
      <c r="AK316" s="868"/>
      <c r="AL316" s="101"/>
      <c r="AN316" s="24" t="str">
        <f t="shared" si="23"/>
        <v>■</v>
      </c>
    </row>
    <row r="317" spans="1:40" ht="13.5" customHeight="1">
      <c r="A317" s="36" t="str">
        <f t="shared" si="20"/>
        <v>KA</v>
      </c>
      <c r="B317" s="32"/>
      <c r="C317" s="802">
        <v>7</v>
      </c>
      <c r="D317" s="803"/>
      <c r="E317" s="1183" t="s">
        <v>512</v>
      </c>
      <c r="F317" s="1184"/>
      <c r="G317" s="1184"/>
      <c r="H317" s="1184"/>
      <c r="I317" s="1184"/>
      <c r="J317" s="1184"/>
      <c r="K317" s="1184"/>
      <c r="L317" s="1184"/>
      <c r="M317" s="1184"/>
      <c r="N317" s="1184"/>
      <c r="O317" s="1184"/>
      <c r="P317" s="1184"/>
      <c r="Q317" s="1184"/>
      <c r="R317" s="1184"/>
      <c r="S317" s="1184"/>
      <c r="T317" s="1185"/>
      <c r="U317" s="143" t="s">
        <v>1960</v>
      </c>
      <c r="V317" s="1203" t="s">
        <v>674</v>
      </c>
      <c r="W317" s="1204"/>
      <c r="X317" s="1204"/>
      <c r="Y317" s="1204"/>
      <c r="Z317" s="1205"/>
      <c r="AA317" s="445" t="s">
        <v>293</v>
      </c>
      <c r="AB317" s="446"/>
      <c r="AC317" s="446"/>
      <c r="AD317" s="606">
        <v>1</v>
      </c>
      <c r="AE317" s="578" t="s">
        <v>680</v>
      </c>
      <c r="AF317" s="866"/>
      <c r="AG317" s="867"/>
      <c r="AH317" s="868"/>
      <c r="AI317" s="866"/>
      <c r="AJ317" s="867"/>
      <c r="AK317" s="868"/>
      <c r="AL317" s="101"/>
      <c r="AN317" s="24" t="str">
        <f t="shared" si="23"/>
        <v>■</v>
      </c>
    </row>
    <row r="318" spans="1:40" ht="13.5" customHeight="1">
      <c r="A318" s="36" t="str">
        <f t="shared" si="20"/>
        <v>KA</v>
      </c>
      <c r="B318" s="32"/>
      <c r="C318" s="802">
        <v>8</v>
      </c>
      <c r="D318" s="803"/>
      <c r="E318" s="1183" t="s">
        <v>1961</v>
      </c>
      <c r="F318" s="1184"/>
      <c r="G318" s="1184"/>
      <c r="H318" s="1184"/>
      <c r="I318" s="1184"/>
      <c r="J318" s="1184"/>
      <c r="K318" s="1184"/>
      <c r="L318" s="1184"/>
      <c r="M318" s="1184"/>
      <c r="N318" s="1184"/>
      <c r="O318" s="1184"/>
      <c r="P318" s="1184"/>
      <c r="Q318" s="1184"/>
      <c r="R318" s="1184"/>
      <c r="S318" s="1184"/>
      <c r="T318" s="1185"/>
      <c r="U318" s="143" t="s">
        <v>1962</v>
      </c>
      <c r="V318" s="1203" t="s">
        <v>299</v>
      </c>
      <c r="W318" s="1204"/>
      <c r="X318" s="1204"/>
      <c r="Y318" s="1204"/>
      <c r="Z318" s="1205"/>
      <c r="AA318" s="445" t="s">
        <v>293</v>
      </c>
      <c r="AB318" s="446"/>
      <c r="AC318" s="446"/>
      <c r="AD318" s="606">
        <v>9</v>
      </c>
      <c r="AE318" s="578" t="s">
        <v>680</v>
      </c>
      <c r="AF318" s="866"/>
      <c r="AG318" s="867"/>
      <c r="AH318" s="868"/>
      <c r="AI318" s="866"/>
      <c r="AJ318" s="867"/>
      <c r="AK318" s="868"/>
      <c r="AL318" s="101"/>
      <c r="AN318" s="24" t="str">
        <f t="shared" si="23"/>
        <v>■</v>
      </c>
    </row>
    <row r="319" spans="1:40" ht="13.5" customHeight="1">
      <c r="A319" s="36" t="str">
        <f t="shared" si="20"/>
        <v>KA</v>
      </c>
      <c r="B319" s="32"/>
      <c r="C319" s="802">
        <v>9</v>
      </c>
      <c r="D319" s="803"/>
      <c r="E319" s="1183" t="s">
        <v>1963</v>
      </c>
      <c r="F319" s="1184"/>
      <c r="G319" s="1184"/>
      <c r="H319" s="1184"/>
      <c r="I319" s="1184"/>
      <c r="J319" s="1184"/>
      <c r="K319" s="1184"/>
      <c r="L319" s="1184"/>
      <c r="M319" s="1184"/>
      <c r="N319" s="1184"/>
      <c r="O319" s="1184"/>
      <c r="P319" s="1184"/>
      <c r="Q319" s="1184"/>
      <c r="R319" s="1184"/>
      <c r="S319" s="1184"/>
      <c r="T319" s="1185"/>
      <c r="U319" s="143" t="s">
        <v>1964</v>
      </c>
      <c r="V319" s="1203" t="s">
        <v>299</v>
      </c>
      <c r="W319" s="1204"/>
      <c r="X319" s="1204"/>
      <c r="Y319" s="1204"/>
      <c r="Z319" s="1205"/>
      <c r="AA319" s="445" t="s">
        <v>1722</v>
      </c>
      <c r="AB319" s="446"/>
      <c r="AC319" s="446"/>
      <c r="AD319" s="606">
        <v>8</v>
      </c>
      <c r="AE319" s="578">
        <v>0</v>
      </c>
      <c r="AF319" s="866"/>
      <c r="AG319" s="867"/>
      <c r="AH319" s="868"/>
      <c r="AI319" s="866"/>
      <c r="AJ319" s="867"/>
      <c r="AK319" s="868"/>
      <c r="AL319" s="101"/>
      <c r="AN319" s="24" t="str">
        <f t="shared" si="23"/>
        <v>■</v>
      </c>
    </row>
    <row r="320" spans="1:40" ht="13.15" customHeight="1">
      <c r="A320" s="36" t="str">
        <f t="shared" si="20"/>
        <v>KA</v>
      </c>
      <c r="B320" s="32"/>
      <c r="C320" s="802">
        <v>10</v>
      </c>
      <c r="D320" s="803"/>
      <c r="E320" s="1183" t="s">
        <v>1965</v>
      </c>
      <c r="F320" s="1184"/>
      <c r="G320" s="1184"/>
      <c r="H320" s="1184"/>
      <c r="I320" s="1184"/>
      <c r="J320" s="1184"/>
      <c r="K320" s="1184"/>
      <c r="L320" s="1184"/>
      <c r="M320" s="1184"/>
      <c r="N320" s="1184"/>
      <c r="O320" s="1184"/>
      <c r="P320" s="1184"/>
      <c r="Q320" s="1184"/>
      <c r="R320" s="1184"/>
      <c r="S320" s="1184"/>
      <c r="T320" s="1185"/>
      <c r="U320" s="143" t="s">
        <v>1966</v>
      </c>
      <c r="V320" s="1203" t="s">
        <v>299</v>
      </c>
      <c r="W320" s="1204"/>
      <c r="X320" s="1204"/>
      <c r="Y320" s="1204"/>
      <c r="Z320" s="1205"/>
      <c r="AA320" s="445" t="s">
        <v>1722</v>
      </c>
      <c r="AB320" s="446"/>
      <c r="AC320" s="446"/>
      <c r="AD320" s="606">
        <v>6</v>
      </c>
      <c r="AE320" s="578">
        <v>0</v>
      </c>
      <c r="AF320" s="866"/>
      <c r="AG320" s="867"/>
      <c r="AH320" s="868"/>
      <c r="AI320" s="866"/>
      <c r="AJ320" s="867"/>
      <c r="AK320" s="868"/>
      <c r="AL320" s="101"/>
      <c r="AN320" s="24" t="str">
        <f t="shared" si="23"/>
        <v>■</v>
      </c>
    </row>
    <row r="321" spans="1:40" ht="13.5" customHeight="1">
      <c r="A321" s="36" t="str">
        <f t="shared" si="20"/>
        <v>KA</v>
      </c>
      <c r="B321" s="32"/>
      <c r="C321" s="802">
        <v>11</v>
      </c>
      <c r="D321" s="803"/>
      <c r="E321" s="1183" t="s">
        <v>1967</v>
      </c>
      <c r="F321" s="1184"/>
      <c r="G321" s="1184"/>
      <c r="H321" s="1184"/>
      <c r="I321" s="1184"/>
      <c r="J321" s="1184"/>
      <c r="K321" s="1184"/>
      <c r="L321" s="1184"/>
      <c r="M321" s="1184"/>
      <c r="N321" s="1184"/>
      <c r="O321" s="1184"/>
      <c r="P321" s="1184"/>
      <c r="Q321" s="1184"/>
      <c r="R321" s="1184"/>
      <c r="S321" s="1184"/>
      <c r="T321" s="1185"/>
      <c r="U321" s="143" t="s">
        <v>1968</v>
      </c>
      <c r="V321" s="1203" t="s">
        <v>674</v>
      </c>
      <c r="W321" s="1204"/>
      <c r="X321" s="1204"/>
      <c r="Y321" s="1204"/>
      <c r="Z321" s="1205"/>
      <c r="AA321" s="445" t="s">
        <v>293</v>
      </c>
      <c r="AB321" s="446"/>
      <c r="AC321" s="446"/>
      <c r="AD321" s="606">
        <v>20</v>
      </c>
      <c r="AE321" s="578" t="s">
        <v>680</v>
      </c>
      <c r="AF321" s="866"/>
      <c r="AG321" s="867"/>
      <c r="AH321" s="868"/>
      <c r="AI321" s="866"/>
      <c r="AJ321" s="867"/>
      <c r="AK321" s="868"/>
      <c r="AL321" s="101"/>
      <c r="AN321" s="24" t="str">
        <f t="shared" si="23"/>
        <v>■</v>
      </c>
    </row>
    <row r="322" spans="1:40" ht="13.5" customHeight="1">
      <c r="A322" s="36" t="str">
        <f t="shared" si="20"/>
        <v>KA</v>
      </c>
      <c r="B322" s="32"/>
      <c r="C322" s="802">
        <v>12</v>
      </c>
      <c r="D322" s="803"/>
      <c r="E322" s="1183" t="s">
        <v>1969</v>
      </c>
      <c r="F322" s="1184"/>
      <c r="G322" s="1184"/>
      <c r="H322" s="1184"/>
      <c r="I322" s="1184"/>
      <c r="J322" s="1184"/>
      <c r="K322" s="1184"/>
      <c r="L322" s="1184"/>
      <c r="M322" s="1184"/>
      <c r="N322" s="1184"/>
      <c r="O322" s="1184"/>
      <c r="P322" s="1184"/>
      <c r="Q322" s="1184"/>
      <c r="R322" s="1184"/>
      <c r="S322" s="1184"/>
      <c r="T322" s="1185"/>
      <c r="U322" s="143" t="s">
        <v>1970</v>
      </c>
      <c r="V322" s="1203" t="s">
        <v>299</v>
      </c>
      <c r="W322" s="1204"/>
      <c r="X322" s="1204"/>
      <c r="Y322" s="1204"/>
      <c r="Z322" s="1205"/>
      <c r="AA322" s="445" t="s">
        <v>293</v>
      </c>
      <c r="AB322" s="446"/>
      <c r="AC322" s="446"/>
      <c r="AD322" s="606">
        <v>2</v>
      </c>
      <c r="AE322" s="578" t="s">
        <v>680</v>
      </c>
      <c r="AF322" s="866"/>
      <c r="AG322" s="867"/>
      <c r="AH322" s="868"/>
      <c r="AI322" s="866"/>
      <c r="AJ322" s="867"/>
      <c r="AK322" s="868"/>
      <c r="AL322" s="101"/>
      <c r="AN322" s="24" t="str">
        <f t="shared" si="23"/>
        <v>■</v>
      </c>
    </row>
    <row r="323" spans="1:40" ht="13.15" customHeight="1">
      <c r="A323" s="36" t="str">
        <f t="shared" si="20"/>
        <v>KA</v>
      </c>
      <c r="B323" s="32"/>
      <c r="C323" s="802">
        <v>13</v>
      </c>
      <c r="D323" s="803"/>
      <c r="E323" s="1183" t="s">
        <v>1971</v>
      </c>
      <c r="F323" s="1184"/>
      <c r="G323" s="1184"/>
      <c r="H323" s="1184"/>
      <c r="I323" s="1184"/>
      <c r="J323" s="1184"/>
      <c r="K323" s="1184"/>
      <c r="L323" s="1184"/>
      <c r="M323" s="1184"/>
      <c r="N323" s="1184"/>
      <c r="O323" s="1184"/>
      <c r="P323" s="1184"/>
      <c r="Q323" s="1184"/>
      <c r="R323" s="1184"/>
      <c r="S323" s="1184"/>
      <c r="T323" s="1185"/>
      <c r="U323" s="143" t="s">
        <v>1972</v>
      </c>
      <c r="V323" s="1203" t="s">
        <v>299</v>
      </c>
      <c r="W323" s="1204"/>
      <c r="X323" s="1204"/>
      <c r="Y323" s="1204"/>
      <c r="Z323" s="1205"/>
      <c r="AA323" s="445" t="s">
        <v>293</v>
      </c>
      <c r="AB323" s="446"/>
      <c r="AC323" s="446"/>
      <c r="AD323" s="606">
        <v>2</v>
      </c>
      <c r="AE323" s="578" t="s">
        <v>680</v>
      </c>
      <c r="AF323" s="866"/>
      <c r="AG323" s="867"/>
      <c r="AH323" s="868"/>
      <c r="AI323" s="866"/>
      <c r="AJ323" s="867"/>
      <c r="AK323" s="868"/>
      <c r="AL323" s="101"/>
      <c r="AN323" s="24" t="str">
        <f t="shared" si="23"/>
        <v>■</v>
      </c>
    </row>
    <row r="324" spans="1:40" ht="13.5" customHeight="1">
      <c r="A324" s="36" t="str">
        <f t="shared" si="20"/>
        <v>KA</v>
      </c>
      <c r="B324" s="32"/>
      <c r="C324" s="802">
        <v>14</v>
      </c>
      <c r="D324" s="803"/>
      <c r="E324" s="1183" t="s">
        <v>1745</v>
      </c>
      <c r="F324" s="1184"/>
      <c r="G324" s="1184"/>
      <c r="H324" s="1184"/>
      <c r="I324" s="1184"/>
      <c r="J324" s="1184"/>
      <c r="K324" s="1184"/>
      <c r="L324" s="1184"/>
      <c r="M324" s="1184"/>
      <c r="N324" s="1184"/>
      <c r="O324" s="1184"/>
      <c r="P324" s="1184"/>
      <c r="Q324" s="1184"/>
      <c r="R324" s="1184"/>
      <c r="S324" s="1184"/>
      <c r="T324" s="1185"/>
      <c r="U324" s="143" t="s">
        <v>1764</v>
      </c>
      <c r="V324" s="1203" t="s">
        <v>299</v>
      </c>
      <c r="W324" s="1204"/>
      <c r="X324" s="1204"/>
      <c r="Y324" s="1204"/>
      <c r="Z324" s="1205"/>
      <c r="AA324" s="802" t="s">
        <v>293</v>
      </c>
      <c r="AB324" s="955"/>
      <c r="AC324" s="955"/>
      <c r="AD324" s="606">
        <v>6</v>
      </c>
      <c r="AE324" s="578" t="s">
        <v>294</v>
      </c>
      <c r="AF324" s="866"/>
      <c r="AG324" s="867"/>
      <c r="AH324" s="868"/>
      <c r="AI324" s="866"/>
      <c r="AJ324" s="867"/>
      <c r="AK324" s="868"/>
      <c r="AL324" s="101"/>
      <c r="AN324" s="24" t="str">
        <f t="shared" si="23"/>
        <v>■</v>
      </c>
    </row>
    <row r="325" spans="1:40" ht="13.5" customHeight="1">
      <c r="A325" s="36" t="str">
        <f t="shared" si="20"/>
        <v>KA</v>
      </c>
      <c r="B325" s="32"/>
      <c r="C325" s="802">
        <v>15</v>
      </c>
      <c r="D325" s="803"/>
      <c r="E325" s="1183" t="s">
        <v>1288</v>
      </c>
      <c r="F325" s="1184"/>
      <c r="G325" s="1184"/>
      <c r="H325" s="1184"/>
      <c r="I325" s="1184"/>
      <c r="J325" s="1184"/>
      <c r="K325" s="1184"/>
      <c r="L325" s="1184"/>
      <c r="M325" s="1184"/>
      <c r="N325" s="1184"/>
      <c r="O325" s="1184"/>
      <c r="P325" s="1184"/>
      <c r="Q325" s="1184"/>
      <c r="R325" s="1184"/>
      <c r="S325" s="1184"/>
      <c r="T325" s="1185"/>
      <c r="U325" s="145" t="s">
        <v>1765</v>
      </c>
      <c r="V325" s="1203" t="s">
        <v>299</v>
      </c>
      <c r="W325" s="1204"/>
      <c r="X325" s="1204"/>
      <c r="Y325" s="1204"/>
      <c r="Z325" s="1205"/>
      <c r="AA325" s="802" t="s">
        <v>293</v>
      </c>
      <c r="AB325" s="955"/>
      <c r="AC325" s="955"/>
      <c r="AD325" s="578">
        <v>6</v>
      </c>
      <c r="AE325" s="578" t="s">
        <v>294</v>
      </c>
      <c r="AF325" s="866"/>
      <c r="AG325" s="867"/>
      <c r="AH325" s="868"/>
      <c r="AI325" s="866"/>
      <c r="AJ325" s="867"/>
      <c r="AK325" s="868"/>
      <c r="AL325" s="101"/>
      <c r="AN325" s="24" t="str">
        <f t="shared" si="23"/>
        <v>■</v>
      </c>
    </row>
    <row r="326" spans="1:40" s="24" customFormat="1">
      <c r="A326" s="36" t="str">
        <f t="shared" si="20"/>
        <v>KA</v>
      </c>
      <c r="B326" s="32"/>
      <c r="C326" s="135"/>
      <c r="D326" s="135"/>
      <c r="E326" s="464"/>
      <c r="F326" s="464"/>
      <c r="G326" s="464"/>
      <c r="H326" s="464"/>
      <c r="I326" s="464"/>
      <c r="J326" s="464"/>
      <c r="K326" s="464"/>
      <c r="L326" s="464"/>
      <c r="M326" s="464"/>
      <c r="N326" s="464"/>
      <c r="O326" s="464"/>
      <c r="P326" s="464"/>
      <c r="Q326" s="464"/>
      <c r="R326" s="464"/>
      <c r="S326" s="464"/>
      <c r="T326" s="464"/>
      <c r="U326" s="146"/>
      <c r="V326" s="75"/>
      <c r="W326" s="75"/>
      <c r="X326" s="75"/>
      <c r="Y326" s="75"/>
      <c r="Z326" s="75"/>
      <c r="AA326" s="75"/>
      <c r="AB326" s="75"/>
      <c r="AC326" s="75"/>
      <c r="AD326" s="76"/>
      <c r="AE326" s="76"/>
      <c r="AF326" s="236"/>
      <c r="AG326" s="495"/>
      <c r="AH326" s="178"/>
      <c r="AI326" s="178"/>
      <c r="AJ326" s="178"/>
      <c r="AK326" s="178"/>
      <c r="AL326" s="31"/>
      <c r="AM326" s="25"/>
    </row>
    <row r="327" spans="1:40" s="24" customFormat="1">
      <c r="A327" s="36" t="str">
        <f t="shared" si="20"/>
        <v>SN</v>
      </c>
      <c r="B327" s="32"/>
      <c r="C327" s="39" t="s">
        <v>282</v>
      </c>
      <c r="D327" s="135"/>
      <c r="E327" s="464"/>
      <c r="F327" s="464"/>
      <c r="G327" s="464"/>
      <c r="H327" s="464"/>
      <c r="I327" s="464"/>
      <c r="J327" s="464" t="s">
        <v>672</v>
      </c>
      <c r="K327" s="464"/>
      <c r="L327" s="464"/>
      <c r="M327" s="464"/>
      <c r="N327" s="464"/>
      <c r="O327" s="464"/>
      <c r="P327" s="464"/>
      <c r="Q327" s="464"/>
      <c r="R327" s="464"/>
      <c r="S327" s="464"/>
      <c r="T327" s="464"/>
      <c r="U327" s="146" t="s">
        <v>1973</v>
      </c>
      <c r="V327" s="75"/>
      <c r="W327" s="75"/>
      <c r="X327" s="75"/>
      <c r="Y327" s="75"/>
      <c r="Z327" s="75"/>
      <c r="AA327" s="75"/>
      <c r="AB327" s="75"/>
      <c r="AC327" s="75"/>
      <c r="AD327" s="76"/>
      <c r="AE327" s="76"/>
      <c r="AF327" s="236"/>
      <c r="AG327" s="179"/>
      <c r="AH327" s="178"/>
      <c r="AI327" s="178"/>
      <c r="AJ327" s="178"/>
      <c r="AK327" s="178"/>
      <c r="AL327" s="31"/>
      <c r="AM327" s="25"/>
    </row>
    <row r="328" spans="1:40" s="24" customFormat="1">
      <c r="A328" s="36" t="str">
        <f t="shared" si="20"/>
        <v>SN</v>
      </c>
      <c r="B328" s="32"/>
      <c r="C328" s="999" t="s">
        <v>85</v>
      </c>
      <c r="D328" s="960"/>
      <c r="E328" s="999" t="s">
        <v>285</v>
      </c>
      <c r="F328" s="999"/>
      <c r="G328" s="999"/>
      <c r="H328" s="999"/>
      <c r="I328" s="999"/>
      <c r="J328" s="999"/>
      <c r="K328" s="999"/>
      <c r="L328" s="999"/>
      <c r="M328" s="999"/>
      <c r="N328" s="999"/>
      <c r="O328" s="999"/>
      <c r="P328" s="999"/>
      <c r="Q328" s="999"/>
      <c r="R328" s="999"/>
      <c r="S328" s="999"/>
      <c r="T328" s="999"/>
      <c r="U328" s="164" t="s">
        <v>286</v>
      </c>
      <c r="V328" s="1000" t="s">
        <v>287</v>
      </c>
      <c r="W328" s="1000"/>
      <c r="X328" s="1000"/>
      <c r="Y328" s="1000"/>
      <c r="Z328" s="1000"/>
      <c r="AA328" s="970" t="s">
        <v>876</v>
      </c>
      <c r="AB328" s="971"/>
      <c r="AC328" s="972"/>
      <c r="AD328" s="1000" t="s">
        <v>289</v>
      </c>
      <c r="AE328" s="1000"/>
      <c r="AF328" s="881" t="s">
        <v>88</v>
      </c>
      <c r="AG328" s="882"/>
      <c r="AH328" s="883"/>
      <c r="AI328" s="881" t="s">
        <v>89</v>
      </c>
      <c r="AJ328" s="882"/>
      <c r="AK328" s="883"/>
      <c r="AL328" s="915" t="s">
        <v>90</v>
      </c>
      <c r="AM328" s="25"/>
    </row>
    <row r="329" spans="1:40" s="24" customFormat="1">
      <c r="A329" s="36" t="str">
        <f t="shared" si="20"/>
        <v>SN</v>
      </c>
      <c r="B329" s="32"/>
      <c r="C329" s="960"/>
      <c r="D329" s="960"/>
      <c r="E329" s="999"/>
      <c r="F329" s="999"/>
      <c r="G329" s="999"/>
      <c r="H329" s="999"/>
      <c r="I329" s="999"/>
      <c r="J329" s="999"/>
      <c r="K329" s="999"/>
      <c r="L329" s="999"/>
      <c r="M329" s="999"/>
      <c r="N329" s="999"/>
      <c r="O329" s="999"/>
      <c r="P329" s="999"/>
      <c r="Q329" s="999"/>
      <c r="R329" s="999"/>
      <c r="S329" s="999"/>
      <c r="T329" s="999"/>
      <c r="U329" s="165"/>
      <c r="V329" s="1000"/>
      <c r="W329" s="1000"/>
      <c r="X329" s="1000"/>
      <c r="Y329" s="1000"/>
      <c r="Z329" s="1000"/>
      <c r="AA329" s="973"/>
      <c r="AB329" s="974"/>
      <c r="AC329" s="975"/>
      <c r="AD329" s="1000"/>
      <c r="AE329" s="1000"/>
      <c r="AF329" s="884"/>
      <c r="AG329" s="885"/>
      <c r="AH329" s="886"/>
      <c r="AI329" s="884"/>
      <c r="AJ329" s="885"/>
      <c r="AK329" s="886"/>
      <c r="AL329" s="916"/>
      <c r="AM329" s="25"/>
    </row>
    <row r="330" spans="1:40" s="24" customFormat="1" ht="13.15" customHeight="1">
      <c r="A330" s="36" t="str">
        <f t="shared" si="20"/>
        <v>SN</v>
      </c>
      <c r="B330" s="32"/>
      <c r="C330" s="961">
        <v>1</v>
      </c>
      <c r="D330" s="962"/>
      <c r="E330" s="897" t="s">
        <v>350</v>
      </c>
      <c r="F330" s="898"/>
      <c r="G330" s="898"/>
      <c r="H330" s="898"/>
      <c r="I330" s="898"/>
      <c r="J330" s="898"/>
      <c r="K330" s="898"/>
      <c r="L330" s="898"/>
      <c r="M330" s="898"/>
      <c r="N330" s="898"/>
      <c r="O330" s="898"/>
      <c r="P330" s="898"/>
      <c r="Q330" s="898"/>
      <c r="R330" s="898"/>
      <c r="S330" s="898"/>
      <c r="T330" s="899"/>
      <c r="U330" s="166" t="s">
        <v>291</v>
      </c>
      <c r="V330" s="847" t="s">
        <v>292</v>
      </c>
      <c r="W330" s="848"/>
      <c r="X330" s="848"/>
      <c r="Y330" s="848"/>
      <c r="Z330" s="849"/>
      <c r="AA330" s="847" t="s">
        <v>293</v>
      </c>
      <c r="AB330" s="848"/>
      <c r="AC330" s="849"/>
      <c r="AD330" s="118">
        <v>10</v>
      </c>
      <c r="AE330" s="118" t="s">
        <v>294</v>
      </c>
      <c r="AF330" s="866"/>
      <c r="AG330" s="867"/>
      <c r="AH330" s="868"/>
      <c r="AI330" s="866"/>
      <c r="AJ330" s="867"/>
      <c r="AK330" s="868"/>
      <c r="AL330" s="238"/>
      <c r="AM330" s="25"/>
      <c r="AN330" s="24" t="str">
        <f t="shared" ref="AN330:AN339" si="24">$J$20</f>
        <v>■</v>
      </c>
    </row>
    <row r="331" spans="1:40" s="24" customFormat="1" ht="13.15" customHeight="1">
      <c r="A331" s="36" t="str">
        <f t="shared" si="20"/>
        <v>SN</v>
      </c>
      <c r="B331" s="32"/>
      <c r="C331" s="961">
        <v>2</v>
      </c>
      <c r="D331" s="962"/>
      <c r="E331" s="897" t="s">
        <v>351</v>
      </c>
      <c r="F331" s="898"/>
      <c r="G331" s="898"/>
      <c r="H331" s="898"/>
      <c r="I331" s="898"/>
      <c r="J331" s="898"/>
      <c r="K331" s="898"/>
      <c r="L331" s="898"/>
      <c r="M331" s="898"/>
      <c r="N331" s="898"/>
      <c r="O331" s="898"/>
      <c r="P331" s="898"/>
      <c r="Q331" s="898"/>
      <c r="R331" s="898"/>
      <c r="S331" s="898"/>
      <c r="T331" s="899"/>
      <c r="U331" s="166" t="s">
        <v>296</v>
      </c>
      <c r="V331" s="847" t="s">
        <v>292</v>
      </c>
      <c r="W331" s="848"/>
      <c r="X331" s="848"/>
      <c r="Y331" s="848"/>
      <c r="Z331" s="849"/>
      <c r="AA331" s="847" t="s">
        <v>293</v>
      </c>
      <c r="AB331" s="848"/>
      <c r="AC331" s="849"/>
      <c r="AD331" s="118">
        <v>51</v>
      </c>
      <c r="AE331" s="118" t="s">
        <v>294</v>
      </c>
      <c r="AF331" s="866"/>
      <c r="AG331" s="867"/>
      <c r="AH331" s="868"/>
      <c r="AI331" s="866"/>
      <c r="AJ331" s="867"/>
      <c r="AK331" s="868"/>
      <c r="AL331" s="238"/>
      <c r="AM331" s="25"/>
      <c r="AN331" s="24" t="str">
        <f t="shared" si="24"/>
        <v>■</v>
      </c>
    </row>
    <row r="332" spans="1:40" s="24" customFormat="1" ht="13.15" customHeight="1">
      <c r="A332" s="36" t="str">
        <f t="shared" si="20"/>
        <v>SN</v>
      </c>
      <c r="B332" s="32"/>
      <c r="C332" s="917">
        <v>3</v>
      </c>
      <c r="D332" s="918"/>
      <c r="E332" s="903" t="s">
        <v>297</v>
      </c>
      <c r="F332" s="904"/>
      <c r="G332" s="904"/>
      <c r="H332" s="904"/>
      <c r="I332" s="904"/>
      <c r="J332" s="904"/>
      <c r="K332" s="904"/>
      <c r="L332" s="904"/>
      <c r="M332" s="904"/>
      <c r="N332" s="904"/>
      <c r="O332" s="904"/>
      <c r="P332" s="904"/>
      <c r="Q332" s="904"/>
      <c r="R332" s="904"/>
      <c r="S332" s="904"/>
      <c r="T332" s="905"/>
      <c r="U332" s="173" t="s">
        <v>298</v>
      </c>
      <c r="V332" s="860" t="s">
        <v>299</v>
      </c>
      <c r="W332" s="861"/>
      <c r="X332" s="861"/>
      <c r="Y332" s="861"/>
      <c r="Z332" s="862"/>
      <c r="AA332" s="860" t="s">
        <v>300</v>
      </c>
      <c r="AB332" s="861"/>
      <c r="AC332" s="862"/>
      <c r="AD332" s="119">
        <v>1</v>
      </c>
      <c r="AE332" s="119">
        <v>0</v>
      </c>
      <c r="AF332" s="863"/>
      <c r="AG332" s="864"/>
      <c r="AH332" s="865"/>
      <c r="AI332" s="863"/>
      <c r="AJ332" s="864"/>
      <c r="AK332" s="865"/>
      <c r="AL332" s="196" t="s">
        <v>301</v>
      </c>
      <c r="AM332" s="25"/>
      <c r="AN332" s="24" t="str">
        <f t="shared" si="24"/>
        <v>■</v>
      </c>
    </row>
    <row r="333" spans="1:40" s="24" customFormat="1" ht="13.15" customHeight="1">
      <c r="A333" s="36" t="str">
        <f t="shared" si="20"/>
        <v>SN</v>
      </c>
      <c r="B333" s="32"/>
      <c r="C333" s="802">
        <v>4</v>
      </c>
      <c r="D333" s="803"/>
      <c r="E333" s="897" t="s">
        <v>302</v>
      </c>
      <c r="F333" s="898"/>
      <c r="G333" s="898"/>
      <c r="H333" s="898"/>
      <c r="I333" s="898"/>
      <c r="J333" s="898"/>
      <c r="K333" s="898"/>
      <c r="L333" s="898"/>
      <c r="M333" s="898"/>
      <c r="N333" s="898"/>
      <c r="O333" s="898"/>
      <c r="P333" s="898"/>
      <c r="Q333" s="898"/>
      <c r="R333" s="898"/>
      <c r="S333" s="898"/>
      <c r="T333" s="899"/>
      <c r="U333" s="172" t="s">
        <v>303</v>
      </c>
      <c r="V333" s="847" t="s">
        <v>299</v>
      </c>
      <c r="W333" s="848"/>
      <c r="X333" s="848"/>
      <c r="Y333" s="848"/>
      <c r="Z333" s="849"/>
      <c r="AA333" s="847" t="s">
        <v>300</v>
      </c>
      <c r="AB333" s="848"/>
      <c r="AC333" s="849"/>
      <c r="AD333" s="118">
        <v>1</v>
      </c>
      <c r="AE333" s="118">
        <v>0</v>
      </c>
      <c r="AF333" s="866"/>
      <c r="AG333" s="867"/>
      <c r="AH333" s="868"/>
      <c r="AI333" s="866"/>
      <c r="AJ333" s="867"/>
      <c r="AK333" s="868"/>
      <c r="AL333" s="238"/>
      <c r="AM333" s="25"/>
      <c r="AN333" s="24" t="str">
        <f t="shared" si="24"/>
        <v>■</v>
      </c>
    </row>
    <row r="334" spans="1:40" s="24" customFormat="1" ht="13.15" customHeight="1">
      <c r="A334" s="36" t="str">
        <f t="shared" si="20"/>
        <v>SN</v>
      </c>
      <c r="B334" s="32"/>
      <c r="C334" s="961">
        <v>5</v>
      </c>
      <c r="D334" s="962"/>
      <c r="E334" s="888" t="s">
        <v>304</v>
      </c>
      <c r="F334" s="889"/>
      <c r="G334" s="889"/>
      <c r="H334" s="889"/>
      <c r="I334" s="889"/>
      <c r="J334" s="889"/>
      <c r="K334" s="889"/>
      <c r="L334" s="889"/>
      <c r="M334" s="889"/>
      <c r="N334" s="889"/>
      <c r="O334" s="889"/>
      <c r="P334" s="889"/>
      <c r="Q334" s="889"/>
      <c r="R334" s="889"/>
      <c r="S334" s="889"/>
      <c r="T334" s="890"/>
      <c r="U334" s="172" t="s">
        <v>305</v>
      </c>
      <c r="V334" s="847" t="s">
        <v>674</v>
      </c>
      <c r="W334" s="848"/>
      <c r="X334" s="848"/>
      <c r="Y334" s="848"/>
      <c r="Z334" s="849"/>
      <c r="AA334" s="847" t="s">
        <v>679</v>
      </c>
      <c r="AB334" s="848"/>
      <c r="AC334" s="849"/>
      <c r="AD334" s="118">
        <v>2</v>
      </c>
      <c r="AE334" s="118" t="s">
        <v>294</v>
      </c>
      <c r="AF334" s="866"/>
      <c r="AG334" s="867"/>
      <c r="AH334" s="868"/>
      <c r="AI334" s="866"/>
      <c r="AJ334" s="867"/>
      <c r="AK334" s="868"/>
      <c r="AL334" s="238"/>
      <c r="AM334" s="25"/>
      <c r="AN334" s="24" t="str">
        <f t="shared" si="24"/>
        <v>■</v>
      </c>
    </row>
    <row r="335" spans="1:40" s="24" customFormat="1">
      <c r="A335" s="36" t="str">
        <f t="shared" si="20"/>
        <v>SN</v>
      </c>
      <c r="B335" s="32"/>
      <c r="C335" s="961">
        <v>6</v>
      </c>
      <c r="D335" s="962"/>
      <c r="E335" s="888" t="s">
        <v>675</v>
      </c>
      <c r="F335" s="889"/>
      <c r="G335" s="889"/>
      <c r="H335" s="889"/>
      <c r="I335" s="889"/>
      <c r="J335" s="889"/>
      <c r="K335" s="889"/>
      <c r="L335" s="889"/>
      <c r="M335" s="889"/>
      <c r="N335" s="889"/>
      <c r="O335" s="889"/>
      <c r="P335" s="889"/>
      <c r="Q335" s="889"/>
      <c r="R335" s="889"/>
      <c r="S335" s="889"/>
      <c r="T335" s="890"/>
      <c r="U335" s="172" t="s">
        <v>676</v>
      </c>
      <c r="V335" s="847" t="s">
        <v>299</v>
      </c>
      <c r="W335" s="848"/>
      <c r="X335" s="848"/>
      <c r="Y335" s="848"/>
      <c r="Z335" s="849"/>
      <c r="AA335" s="847" t="s">
        <v>1722</v>
      </c>
      <c r="AB335" s="848"/>
      <c r="AC335" s="849"/>
      <c r="AD335" s="118">
        <v>1</v>
      </c>
      <c r="AE335" s="118">
        <v>0</v>
      </c>
      <c r="AF335" s="866"/>
      <c r="AG335" s="867"/>
      <c r="AH335" s="868"/>
      <c r="AI335" s="866"/>
      <c r="AJ335" s="867"/>
      <c r="AK335" s="868"/>
      <c r="AL335" s="238"/>
      <c r="AM335" s="25"/>
      <c r="AN335" s="24" t="str">
        <f t="shared" si="24"/>
        <v>■</v>
      </c>
    </row>
    <row r="336" spans="1:40" s="24" customFormat="1">
      <c r="A336" s="36" t="str">
        <f t="shared" si="20"/>
        <v>SN</v>
      </c>
      <c r="B336" s="32"/>
      <c r="C336" s="802">
        <v>7</v>
      </c>
      <c r="D336" s="803"/>
      <c r="E336" s="888" t="s">
        <v>1025</v>
      </c>
      <c r="F336" s="889"/>
      <c r="G336" s="889"/>
      <c r="H336" s="889"/>
      <c r="I336" s="889"/>
      <c r="J336" s="889"/>
      <c r="K336" s="889"/>
      <c r="L336" s="889"/>
      <c r="M336" s="889"/>
      <c r="N336" s="889"/>
      <c r="O336" s="889"/>
      <c r="P336" s="889"/>
      <c r="Q336" s="889"/>
      <c r="R336" s="889"/>
      <c r="S336" s="889"/>
      <c r="T336" s="890"/>
      <c r="U336" s="172" t="s">
        <v>678</v>
      </c>
      <c r="V336" s="847" t="s">
        <v>299</v>
      </c>
      <c r="W336" s="848"/>
      <c r="X336" s="848"/>
      <c r="Y336" s="848"/>
      <c r="Z336" s="849"/>
      <c r="AA336" s="847" t="s">
        <v>679</v>
      </c>
      <c r="AB336" s="848"/>
      <c r="AC336" s="849"/>
      <c r="AD336" s="118">
        <v>2</v>
      </c>
      <c r="AE336" s="118" t="s">
        <v>680</v>
      </c>
      <c r="AF336" s="866"/>
      <c r="AG336" s="867"/>
      <c r="AH336" s="868"/>
      <c r="AI336" s="866"/>
      <c r="AJ336" s="867"/>
      <c r="AK336" s="868"/>
      <c r="AL336" s="238"/>
      <c r="AM336" s="25"/>
      <c r="AN336" s="24" t="str">
        <f t="shared" si="24"/>
        <v>■</v>
      </c>
    </row>
    <row r="337" spans="1:40" s="24" customFormat="1">
      <c r="A337" s="36" t="str">
        <f t="shared" si="20"/>
        <v>SN</v>
      </c>
      <c r="B337" s="32"/>
      <c r="C337" s="947">
        <v>8</v>
      </c>
      <c r="D337" s="948"/>
      <c r="E337" s="906" t="s">
        <v>439</v>
      </c>
      <c r="F337" s="907"/>
      <c r="G337" s="907"/>
      <c r="H337" s="907"/>
      <c r="I337" s="907"/>
      <c r="J337" s="907"/>
      <c r="K337" s="907"/>
      <c r="L337" s="907"/>
      <c r="M337" s="907"/>
      <c r="N337" s="907"/>
      <c r="O337" s="907"/>
      <c r="P337" s="907"/>
      <c r="Q337" s="907"/>
      <c r="R337" s="907"/>
      <c r="S337" s="907"/>
      <c r="T337" s="908"/>
      <c r="U337" s="308" t="s">
        <v>440</v>
      </c>
      <c r="V337" s="857" t="s">
        <v>299</v>
      </c>
      <c r="W337" s="858"/>
      <c r="X337" s="858"/>
      <c r="Y337" s="858"/>
      <c r="Z337" s="859"/>
      <c r="AA337" s="857" t="s">
        <v>293</v>
      </c>
      <c r="AB337" s="858"/>
      <c r="AC337" s="859"/>
      <c r="AD337" s="254">
        <v>2</v>
      </c>
      <c r="AE337" s="254" t="s">
        <v>294</v>
      </c>
      <c r="AF337" s="925"/>
      <c r="AG337" s="926"/>
      <c r="AH337" s="927"/>
      <c r="AI337" s="925"/>
      <c r="AJ337" s="926"/>
      <c r="AK337" s="927"/>
      <c r="AL337" s="265" t="s">
        <v>314</v>
      </c>
      <c r="AM337" s="25"/>
      <c r="AN337" s="24" t="str">
        <f t="shared" si="24"/>
        <v>■</v>
      </c>
    </row>
    <row r="338" spans="1:40" s="24" customFormat="1">
      <c r="A338" s="36" t="str">
        <f t="shared" si="20"/>
        <v>SN</v>
      </c>
      <c r="B338" s="32"/>
      <c r="C338" s="802">
        <v>9</v>
      </c>
      <c r="D338" s="803"/>
      <c r="E338" s="888" t="s">
        <v>1974</v>
      </c>
      <c r="F338" s="889"/>
      <c r="G338" s="889"/>
      <c r="H338" s="889"/>
      <c r="I338" s="889"/>
      <c r="J338" s="889"/>
      <c r="K338" s="889"/>
      <c r="L338" s="889"/>
      <c r="M338" s="889"/>
      <c r="N338" s="889"/>
      <c r="O338" s="889"/>
      <c r="P338" s="889"/>
      <c r="Q338" s="889"/>
      <c r="R338" s="889"/>
      <c r="S338" s="889"/>
      <c r="T338" s="890"/>
      <c r="U338" s="172" t="s">
        <v>323</v>
      </c>
      <c r="V338" s="847" t="s">
        <v>299</v>
      </c>
      <c r="W338" s="848"/>
      <c r="X338" s="848"/>
      <c r="Y338" s="848"/>
      <c r="Z338" s="849"/>
      <c r="AA338" s="847" t="s">
        <v>293</v>
      </c>
      <c r="AB338" s="848"/>
      <c r="AC338" s="849"/>
      <c r="AD338" s="118">
        <v>6</v>
      </c>
      <c r="AE338" s="118" t="s">
        <v>294</v>
      </c>
      <c r="AF338" s="866"/>
      <c r="AG338" s="867"/>
      <c r="AH338" s="868"/>
      <c r="AI338" s="866"/>
      <c r="AJ338" s="867"/>
      <c r="AK338" s="868"/>
      <c r="AL338" s="238"/>
      <c r="AM338" s="25"/>
      <c r="AN338" s="24" t="str">
        <f t="shared" si="24"/>
        <v>■</v>
      </c>
    </row>
    <row r="339" spans="1:40" s="24" customFormat="1">
      <c r="A339" s="36" t="str">
        <f t="shared" si="20"/>
        <v>SN</v>
      </c>
      <c r="B339" s="32"/>
      <c r="C339" s="802">
        <v>10</v>
      </c>
      <c r="D339" s="803"/>
      <c r="E339" s="888" t="s">
        <v>682</v>
      </c>
      <c r="F339" s="889"/>
      <c r="G339" s="889"/>
      <c r="H339" s="889"/>
      <c r="I339" s="889"/>
      <c r="J339" s="889"/>
      <c r="K339" s="889"/>
      <c r="L339" s="889"/>
      <c r="M339" s="889"/>
      <c r="N339" s="889"/>
      <c r="O339" s="889"/>
      <c r="P339" s="889"/>
      <c r="Q339" s="889"/>
      <c r="R339" s="889"/>
      <c r="S339" s="889"/>
      <c r="T339" s="890"/>
      <c r="U339" s="172" t="s">
        <v>325</v>
      </c>
      <c r="V339" s="847" t="s">
        <v>299</v>
      </c>
      <c r="W339" s="848"/>
      <c r="X339" s="848"/>
      <c r="Y339" s="848"/>
      <c r="Z339" s="849"/>
      <c r="AA339" s="847" t="s">
        <v>293</v>
      </c>
      <c r="AB339" s="848"/>
      <c r="AC339" s="849"/>
      <c r="AD339" s="118">
        <v>6</v>
      </c>
      <c r="AE339" s="118" t="s">
        <v>294</v>
      </c>
      <c r="AF339" s="866"/>
      <c r="AG339" s="867"/>
      <c r="AH339" s="868"/>
      <c r="AI339" s="866"/>
      <c r="AJ339" s="867"/>
      <c r="AK339" s="868"/>
      <c r="AL339" s="238"/>
      <c r="AM339" s="25"/>
      <c r="AN339" s="24" t="str">
        <f t="shared" si="24"/>
        <v>■</v>
      </c>
    </row>
    <row r="340" spans="1:40" s="24" customFormat="1">
      <c r="A340" s="36" t="str">
        <f t="shared" si="20"/>
        <v>SN</v>
      </c>
      <c r="B340" s="32"/>
      <c r="C340" s="135"/>
      <c r="D340" s="135"/>
      <c r="E340" s="464"/>
      <c r="F340" s="464"/>
      <c r="G340" s="464"/>
      <c r="H340" s="464"/>
      <c r="I340" s="464"/>
      <c r="J340" s="464"/>
      <c r="K340" s="464"/>
      <c r="L340" s="464"/>
      <c r="M340" s="464"/>
      <c r="N340" s="464"/>
      <c r="O340" s="464"/>
      <c r="P340" s="464"/>
      <c r="Q340" s="464"/>
      <c r="R340" s="464"/>
      <c r="S340" s="464"/>
      <c r="T340" s="464"/>
      <c r="U340" s="146"/>
      <c r="V340" s="75"/>
      <c r="W340" s="75"/>
      <c r="X340" s="75"/>
      <c r="Y340" s="75"/>
      <c r="Z340" s="75"/>
      <c r="AA340" s="75"/>
      <c r="AB340" s="75"/>
      <c r="AC340" s="75"/>
      <c r="AD340" s="76"/>
      <c r="AE340" s="76"/>
      <c r="AF340" s="236"/>
      <c r="AG340" s="495"/>
      <c r="AH340" s="178"/>
      <c r="AI340" s="178"/>
      <c r="AJ340" s="178"/>
      <c r="AK340" s="178"/>
      <c r="AL340" s="31"/>
      <c r="AM340" s="25"/>
    </row>
    <row r="341" spans="1:40" s="24" customFormat="1">
      <c r="A341" s="36" t="str">
        <f t="shared" si="20"/>
        <v>JD</v>
      </c>
      <c r="B341" s="32"/>
      <c r="C341" s="39" t="s">
        <v>282</v>
      </c>
      <c r="D341" s="135"/>
      <c r="E341" s="464"/>
      <c r="F341" s="464"/>
      <c r="G341" s="464"/>
      <c r="H341" s="464"/>
      <c r="I341" s="464"/>
      <c r="J341" s="464" t="s">
        <v>683</v>
      </c>
      <c r="K341" s="464"/>
      <c r="L341" s="464"/>
      <c r="M341" s="464"/>
      <c r="N341" s="464"/>
      <c r="O341" s="464"/>
      <c r="P341" s="464"/>
      <c r="Q341" s="464"/>
      <c r="R341" s="464"/>
      <c r="S341" s="464"/>
      <c r="T341" s="464"/>
      <c r="U341" s="146" t="s">
        <v>1975</v>
      </c>
      <c r="V341" s="75"/>
      <c r="W341" s="75"/>
      <c r="X341" s="75"/>
      <c r="Y341" s="75"/>
      <c r="Z341" s="75"/>
      <c r="AA341" s="75"/>
      <c r="AB341" s="75"/>
      <c r="AC341" s="75"/>
      <c r="AD341" s="76"/>
      <c r="AE341" s="76"/>
      <c r="AF341" s="236"/>
      <c r="AG341" s="179"/>
      <c r="AH341" s="178"/>
      <c r="AI341" s="178"/>
      <c r="AJ341" s="178"/>
      <c r="AK341" s="178"/>
      <c r="AL341" s="31"/>
      <c r="AM341" s="25"/>
    </row>
    <row r="342" spans="1:40" s="24" customFormat="1">
      <c r="A342" s="36" t="str">
        <f t="shared" ref="A342:A405" si="25">IF(LEN(J342)&gt;0,MID(J342,FIND("(",J342,1)+1,2),A341)</f>
        <v>JD</v>
      </c>
      <c r="B342" s="32"/>
      <c r="C342" s="999" t="s">
        <v>85</v>
      </c>
      <c r="D342" s="960"/>
      <c r="E342" s="999" t="s">
        <v>285</v>
      </c>
      <c r="F342" s="999"/>
      <c r="G342" s="999"/>
      <c r="H342" s="999"/>
      <c r="I342" s="999"/>
      <c r="J342" s="999"/>
      <c r="K342" s="999"/>
      <c r="L342" s="999"/>
      <c r="M342" s="999"/>
      <c r="N342" s="999"/>
      <c r="O342" s="999"/>
      <c r="P342" s="999"/>
      <c r="Q342" s="999"/>
      <c r="R342" s="999"/>
      <c r="S342" s="999"/>
      <c r="T342" s="999"/>
      <c r="U342" s="164" t="s">
        <v>286</v>
      </c>
      <c r="V342" s="1000" t="s">
        <v>287</v>
      </c>
      <c r="W342" s="1000"/>
      <c r="X342" s="1000"/>
      <c r="Y342" s="1000"/>
      <c r="Z342" s="1000"/>
      <c r="AA342" s="970" t="s">
        <v>876</v>
      </c>
      <c r="AB342" s="971"/>
      <c r="AC342" s="972"/>
      <c r="AD342" s="1000" t="s">
        <v>289</v>
      </c>
      <c r="AE342" s="1000"/>
      <c r="AF342" s="881" t="s">
        <v>88</v>
      </c>
      <c r="AG342" s="882"/>
      <c r="AH342" s="883"/>
      <c r="AI342" s="881" t="s">
        <v>89</v>
      </c>
      <c r="AJ342" s="882"/>
      <c r="AK342" s="883"/>
      <c r="AL342" s="915" t="s">
        <v>90</v>
      </c>
      <c r="AM342" s="25"/>
    </row>
    <row r="343" spans="1:40" s="24" customFormat="1">
      <c r="A343" s="36" t="str">
        <f t="shared" si="25"/>
        <v>JD</v>
      </c>
      <c r="B343" s="32"/>
      <c r="C343" s="960"/>
      <c r="D343" s="960"/>
      <c r="E343" s="999"/>
      <c r="F343" s="999"/>
      <c r="G343" s="999"/>
      <c r="H343" s="999"/>
      <c r="I343" s="999"/>
      <c r="J343" s="999"/>
      <c r="K343" s="999"/>
      <c r="L343" s="999"/>
      <c r="M343" s="999"/>
      <c r="N343" s="999"/>
      <c r="O343" s="999"/>
      <c r="P343" s="999"/>
      <c r="Q343" s="999"/>
      <c r="R343" s="999"/>
      <c r="S343" s="999"/>
      <c r="T343" s="999"/>
      <c r="U343" s="165"/>
      <c r="V343" s="1000"/>
      <c r="W343" s="1000"/>
      <c r="X343" s="1000"/>
      <c r="Y343" s="1000"/>
      <c r="Z343" s="1000"/>
      <c r="AA343" s="973"/>
      <c r="AB343" s="974"/>
      <c r="AC343" s="975"/>
      <c r="AD343" s="1000"/>
      <c r="AE343" s="1000"/>
      <c r="AF343" s="884"/>
      <c r="AG343" s="885"/>
      <c r="AH343" s="886"/>
      <c r="AI343" s="884"/>
      <c r="AJ343" s="885"/>
      <c r="AK343" s="886"/>
      <c r="AL343" s="916"/>
      <c r="AM343" s="25"/>
    </row>
    <row r="344" spans="1:40" s="24" customFormat="1" ht="13.5" customHeight="1">
      <c r="A344" s="36" t="str">
        <f t="shared" si="25"/>
        <v>JD</v>
      </c>
      <c r="B344" s="32"/>
      <c r="C344" s="961">
        <v>1</v>
      </c>
      <c r="D344" s="962"/>
      <c r="E344" s="897" t="s">
        <v>350</v>
      </c>
      <c r="F344" s="898"/>
      <c r="G344" s="898"/>
      <c r="H344" s="898"/>
      <c r="I344" s="898"/>
      <c r="J344" s="898"/>
      <c r="K344" s="898"/>
      <c r="L344" s="898"/>
      <c r="M344" s="898"/>
      <c r="N344" s="898"/>
      <c r="O344" s="898"/>
      <c r="P344" s="898"/>
      <c r="Q344" s="898"/>
      <c r="R344" s="898"/>
      <c r="S344" s="898"/>
      <c r="T344" s="899"/>
      <c r="U344" s="166" t="s">
        <v>291</v>
      </c>
      <c r="V344" s="847" t="s">
        <v>292</v>
      </c>
      <c r="W344" s="848"/>
      <c r="X344" s="848"/>
      <c r="Y344" s="848"/>
      <c r="Z344" s="849"/>
      <c r="AA344" s="847" t="s">
        <v>293</v>
      </c>
      <c r="AB344" s="848"/>
      <c r="AC344" s="849"/>
      <c r="AD344" s="118">
        <v>10</v>
      </c>
      <c r="AE344" s="118" t="s">
        <v>294</v>
      </c>
      <c r="AF344" s="866"/>
      <c r="AG344" s="867"/>
      <c r="AH344" s="868"/>
      <c r="AI344" s="866"/>
      <c r="AJ344" s="867"/>
      <c r="AK344" s="868"/>
      <c r="AL344" s="238"/>
      <c r="AM344" s="25"/>
      <c r="AN344" s="24" t="str">
        <f t="shared" ref="AN344:AN382" si="26">$M$20</f>
        <v>■</v>
      </c>
    </row>
    <row r="345" spans="1:40" s="24" customFormat="1" ht="13.5" customHeight="1">
      <c r="A345" s="36" t="str">
        <f t="shared" si="25"/>
        <v>JD</v>
      </c>
      <c r="B345" s="32"/>
      <c r="C345" s="961">
        <v>2</v>
      </c>
      <c r="D345" s="962"/>
      <c r="E345" s="897" t="s">
        <v>351</v>
      </c>
      <c r="F345" s="898"/>
      <c r="G345" s="898"/>
      <c r="H345" s="898"/>
      <c r="I345" s="898"/>
      <c r="J345" s="898"/>
      <c r="K345" s="898"/>
      <c r="L345" s="898"/>
      <c r="M345" s="898"/>
      <c r="N345" s="898"/>
      <c r="O345" s="898"/>
      <c r="P345" s="898"/>
      <c r="Q345" s="898"/>
      <c r="R345" s="898"/>
      <c r="S345" s="898"/>
      <c r="T345" s="899"/>
      <c r="U345" s="166" t="s">
        <v>296</v>
      </c>
      <c r="V345" s="847" t="s">
        <v>292</v>
      </c>
      <c r="W345" s="848"/>
      <c r="X345" s="848"/>
      <c r="Y345" s="848"/>
      <c r="Z345" s="849"/>
      <c r="AA345" s="847" t="s">
        <v>293</v>
      </c>
      <c r="AB345" s="848"/>
      <c r="AC345" s="849"/>
      <c r="AD345" s="118">
        <v>51</v>
      </c>
      <c r="AE345" s="118" t="s">
        <v>294</v>
      </c>
      <c r="AF345" s="866"/>
      <c r="AG345" s="867"/>
      <c r="AH345" s="868"/>
      <c r="AI345" s="866"/>
      <c r="AJ345" s="867"/>
      <c r="AK345" s="868"/>
      <c r="AL345" s="238"/>
      <c r="AM345" s="25"/>
      <c r="AN345" s="24" t="str">
        <f t="shared" si="26"/>
        <v>■</v>
      </c>
    </row>
    <row r="346" spans="1:40" s="24" customFormat="1">
      <c r="A346" s="36" t="str">
        <f t="shared" si="25"/>
        <v>JD</v>
      </c>
      <c r="B346" s="32"/>
      <c r="C346" s="917">
        <v>3</v>
      </c>
      <c r="D346" s="918"/>
      <c r="E346" s="903" t="s">
        <v>297</v>
      </c>
      <c r="F346" s="904"/>
      <c r="G346" s="904"/>
      <c r="H346" s="904"/>
      <c r="I346" s="904"/>
      <c r="J346" s="904"/>
      <c r="K346" s="904"/>
      <c r="L346" s="904"/>
      <c r="M346" s="904"/>
      <c r="N346" s="904"/>
      <c r="O346" s="904"/>
      <c r="P346" s="904"/>
      <c r="Q346" s="904"/>
      <c r="R346" s="904"/>
      <c r="S346" s="904"/>
      <c r="T346" s="905"/>
      <c r="U346" s="173" t="s">
        <v>298</v>
      </c>
      <c r="V346" s="860" t="s">
        <v>299</v>
      </c>
      <c r="W346" s="861"/>
      <c r="X346" s="861"/>
      <c r="Y346" s="861"/>
      <c r="Z346" s="862"/>
      <c r="AA346" s="860" t="s">
        <v>300</v>
      </c>
      <c r="AB346" s="861"/>
      <c r="AC346" s="862"/>
      <c r="AD346" s="119">
        <v>1</v>
      </c>
      <c r="AE346" s="119">
        <v>0</v>
      </c>
      <c r="AF346" s="863"/>
      <c r="AG346" s="864"/>
      <c r="AH346" s="865"/>
      <c r="AI346" s="863"/>
      <c r="AJ346" s="864"/>
      <c r="AK346" s="865"/>
      <c r="AL346" s="196" t="s">
        <v>301</v>
      </c>
      <c r="AM346" s="25"/>
      <c r="AN346" s="24" t="str">
        <f t="shared" si="26"/>
        <v>■</v>
      </c>
    </row>
    <row r="347" spans="1:40" s="24" customFormat="1">
      <c r="A347" s="36" t="str">
        <f t="shared" si="25"/>
        <v>JD</v>
      </c>
      <c r="B347" s="32"/>
      <c r="C347" s="802">
        <v>4</v>
      </c>
      <c r="D347" s="803"/>
      <c r="E347" s="897" t="s">
        <v>302</v>
      </c>
      <c r="F347" s="898"/>
      <c r="G347" s="898"/>
      <c r="H347" s="898"/>
      <c r="I347" s="898"/>
      <c r="J347" s="898"/>
      <c r="K347" s="898"/>
      <c r="L347" s="898"/>
      <c r="M347" s="898"/>
      <c r="N347" s="898"/>
      <c r="O347" s="898"/>
      <c r="P347" s="898"/>
      <c r="Q347" s="898"/>
      <c r="R347" s="898"/>
      <c r="S347" s="898"/>
      <c r="T347" s="899"/>
      <c r="U347" s="172" t="s">
        <v>303</v>
      </c>
      <c r="V347" s="847" t="s">
        <v>299</v>
      </c>
      <c r="W347" s="848"/>
      <c r="X347" s="848"/>
      <c r="Y347" s="848"/>
      <c r="Z347" s="849"/>
      <c r="AA347" s="847" t="s">
        <v>300</v>
      </c>
      <c r="AB347" s="848"/>
      <c r="AC347" s="849"/>
      <c r="AD347" s="118">
        <v>1</v>
      </c>
      <c r="AE347" s="118">
        <v>0</v>
      </c>
      <c r="AF347" s="866"/>
      <c r="AG347" s="867"/>
      <c r="AH347" s="868"/>
      <c r="AI347" s="866"/>
      <c r="AJ347" s="867"/>
      <c r="AK347" s="868"/>
      <c r="AL347" s="238"/>
      <c r="AM347" s="25"/>
      <c r="AN347" s="24" t="str">
        <f t="shared" si="26"/>
        <v>■</v>
      </c>
    </row>
    <row r="348" spans="1:40" s="24" customFormat="1">
      <c r="A348" s="36" t="str">
        <f t="shared" si="25"/>
        <v>JD</v>
      </c>
      <c r="B348" s="32"/>
      <c r="C348" s="961">
        <v>5</v>
      </c>
      <c r="D348" s="962"/>
      <c r="E348" s="888" t="s">
        <v>304</v>
      </c>
      <c r="F348" s="889"/>
      <c r="G348" s="889"/>
      <c r="H348" s="889"/>
      <c r="I348" s="889"/>
      <c r="J348" s="889"/>
      <c r="K348" s="889"/>
      <c r="L348" s="889"/>
      <c r="M348" s="889"/>
      <c r="N348" s="889"/>
      <c r="O348" s="889"/>
      <c r="P348" s="889"/>
      <c r="Q348" s="889"/>
      <c r="R348" s="889"/>
      <c r="S348" s="889"/>
      <c r="T348" s="890"/>
      <c r="U348" s="172" t="s">
        <v>305</v>
      </c>
      <c r="V348" s="847" t="s">
        <v>292</v>
      </c>
      <c r="W348" s="848"/>
      <c r="X348" s="848"/>
      <c r="Y348" s="848"/>
      <c r="Z348" s="849"/>
      <c r="AA348" s="847" t="s">
        <v>293</v>
      </c>
      <c r="AB348" s="848"/>
      <c r="AC348" s="849"/>
      <c r="AD348" s="118">
        <v>2</v>
      </c>
      <c r="AE348" s="118" t="s">
        <v>294</v>
      </c>
      <c r="AF348" s="866"/>
      <c r="AG348" s="867"/>
      <c r="AH348" s="868"/>
      <c r="AI348" s="866"/>
      <c r="AJ348" s="867"/>
      <c r="AK348" s="868"/>
      <c r="AL348" s="238"/>
      <c r="AM348" s="25"/>
      <c r="AN348" s="24" t="str">
        <f t="shared" si="26"/>
        <v>■</v>
      </c>
    </row>
    <row r="349" spans="1:40" s="24" customFormat="1">
      <c r="A349" s="36" t="str">
        <f t="shared" si="25"/>
        <v>JD</v>
      </c>
      <c r="B349" s="32"/>
      <c r="C349" s="961">
        <v>6</v>
      </c>
      <c r="D349" s="962"/>
      <c r="E349" s="888" t="s">
        <v>675</v>
      </c>
      <c r="F349" s="889"/>
      <c r="G349" s="889"/>
      <c r="H349" s="889"/>
      <c r="I349" s="889"/>
      <c r="J349" s="889"/>
      <c r="K349" s="889"/>
      <c r="L349" s="889"/>
      <c r="M349" s="889"/>
      <c r="N349" s="889"/>
      <c r="O349" s="889"/>
      <c r="P349" s="889"/>
      <c r="Q349" s="889"/>
      <c r="R349" s="889"/>
      <c r="S349" s="889"/>
      <c r="T349" s="890"/>
      <c r="U349" s="172" t="s">
        <v>676</v>
      </c>
      <c r="V349" s="847" t="s">
        <v>299</v>
      </c>
      <c r="W349" s="848"/>
      <c r="X349" s="848"/>
      <c r="Y349" s="848"/>
      <c r="Z349" s="849"/>
      <c r="AA349" s="847" t="s">
        <v>300</v>
      </c>
      <c r="AB349" s="848"/>
      <c r="AC349" s="849"/>
      <c r="AD349" s="118">
        <v>1</v>
      </c>
      <c r="AE349" s="118">
        <v>0</v>
      </c>
      <c r="AF349" s="866"/>
      <c r="AG349" s="867"/>
      <c r="AH349" s="868"/>
      <c r="AI349" s="866"/>
      <c r="AJ349" s="867"/>
      <c r="AK349" s="868"/>
      <c r="AL349" s="238"/>
      <c r="AM349" s="25"/>
      <c r="AN349" s="24" t="str">
        <f t="shared" si="26"/>
        <v>■</v>
      </c>
    </row>
    <row r="350" spans="1:40" s="24" customFormat="1">
      <c r="A350" s="36" t="str">
        <f t="shared" si="25"/>
        <v>JD</v>
      </c>
      <c r="B350" s="32"/>
      <c r="C350" s="961">
        <v>7</v>
      </c>
      <c r="D350" s="962"/>
      <c r="E350" s="888" t="s">
        <v>685</v>
      </c>
      <c r="F350" s="889"/>
      <c r="G350" s="889"/>
      <c r="H350" s="889"/>
      <c r="I350" s="889"/>
      <c r="J350" s="889"/>
      <c r="K350" s="889"/>
      <c r="L350" s="889"/>
      <c r="M350" s="889"/>
      <c r="N350" s="889"/>
      <c r="O350" s="889"/>
      <c r="P350" s="889"/>
      <c r="Q350" s="889"/>
      <c r="R350" s="889"/>
      <c r="S350" s="889"/>
      <c r="T350" s="890"/>
      <c r="U350" s="172" t="s">
        <v>534</v>
      </c>
      <c r="V350" s="847" t="s">
        <v>299</v>
      </c>
      <c r="W350" s="848"/>
      <c r="X350" s="848"/>
      <c r="Y350" s="848"/>
      <c r="Z350" s="849"/>
      <c r="AA350" s="847" t="s">
        <v>300</v>
      </c>
      <c r="AB350" s="848"/>
      <c r="AC350" s="849"/>
      <c r="AD350" s="118">
        <v>1</v>
      </c>
      <c r="AE350" s="118">
        <v>0</v>
      </c>
      <c r="AF350" s="866"/>
      <c r="AG350" s="867"/>
      <c r="AH350" s="868"/>
      <c r="AI350" s="866"/>
      <c r="AJ350" s="867"/>
      <c r="AK350" s="868"/>
      <c r="AL350" s="238"/>
      <c r="AM350" s="25"/>
      <c r="AN350" s="24" t="str">
        <f t="shared" si="26"/>
        <v>■</v>
      </c>
    </row>
    <row r="351" spans="1:40" s="24" customFormat="1">
      <c r="A351" s="36" t="str">
        <f t="shared" si="25"/>
        <v>JD</v>
      </c>
      <c r="B351" s="32"/>
      <c r="C351" s="961">
        <v>8</v>
      </c>
      <c r="D351" s="962"/>
      <c r="E351" s="888" t="s">
        <v>686</v>
      </c>
      <c r="F351" s="889"/>
      <c r="G351" s="889"/>
      <c r="H351" s="889"/>
      <c r="I351" s="889"/>
      <c r="J351" s="889"/>
      <c r="K351" s="889"/>
      <c r="L351" s="889"/>
      <c r="M351" s="889"/>
      <c r="N351" s="889"/>
      <c r="O351" s="889"/>
      <c r="P351" s="889"/>
      <c r="Q351" s="889"/>
      <c r="R351" s="889"/>
      <c r="S351" s="889"/>
      <c r="T351" s="890"/>
      <c r="U351" s="172" t="s">
        <v>536</v>
      </c>
      <c r="V351" s="847" t="s">
        <v>299</v>
      </c>
      <c r="W351" s="848"/>
      <c r="X351" s="848"/>
      <c r="Y351" s="848"/>
      <c r="Z351" s="849"/>
      <c r="AA351" s="847" t="s">
        <v>300</v>
      </c>
      <c r="AB351" s="848"/>
      <c r="AC351" s="849"/>
      <c r="AD351" s="118">
        <v>1</v>
      </c>
      <c r="AE351" s="118">
        <v>0</v>
      </c>
      <c r="AF351" s="866"/>
      <c r="AG351" s="867"/>
      <c r="AH351" s="868"/>
      <c r="AI351" s="866"/>
      <c r="AJ351" s="867"/>
      <c r="AK351" s="868"/>
      <c r="AL351" s="238"/>
      <c r="AM351" s="25"/>
      <c r="AN351" s="24" t="str">
        <f t="shared" si="26"/>
        <v>■</v>
      </c>
    </row>
    <row r="352" spans="1:40" s="24" customFormat="1">
      <c r="A352" s="36" t="str">
        <f t="shared" si="25"/>
        <v>JD</v>
      </c>
      <c r="B352" s="32"/>
      <c r="C352" s="961">
        <v>9</v>
      </c>
      <c r="D352" s="962"/>
      <c r="E352" s="888" t="s">
        <v>687</v>
      </c>
      <c r="F352" s="889"/>
      <c r="G352" s="889"/>
      <c r="H352" s="889"/>
      <c r="I352" s="889"/>
      <c r="J352" s="889"/>
      <c r="K352" s="889"/>
      <c r="L352" s="889"/>
      <c r="M352" s="889"/>
      <c r="N352" s="889"/>
      <c r="O352" s="889"/>
      <c r="P352" s="889"/>
      <c r="Q352" s="889"/>
      <c r="R352" s="889"/>
      <c r="S352" s="889"/>
      <c r="T352" s="890"/>
      <c r="U352" s="172" t="s">
        <v>538</v>
      </c>
      <c r="V352" s="847" t="s">
        <v>299</v>
      </c>
      <c r="W352" s="848"/>
      <c r="X352" s="848"/>
      <c r="Y352" s="848"/>
      <c r="Z352" s="849"/>
      <c r="AA352" s="847" t="s">
        <v>300</v>
      </c>
      <c r="AB352" s="848"/>
      <c r="AC352" s="849"/>
      <c r="AD352" s="118">
        <v>1</v>
      </c>
      <c r="AE352" s="118">
        <v>0</v>
      </c>
      <c r="AF352" s="866"/>
      <c r="AG352" s="867"/>
      <c r="AH352" s="868"/>
      <c r="AI352" s="866"/>
      <c r="AJ352" s="867"/>
      <c r="AK352" s="868"/>
      <c r="AL352" s="238"/>
      <c r="AM352" s="25"/>
      <c r="AN352" s="24" t="str">
        <f t="shared" si="26"/>
        <v>■</v>
      </c>
    </row>
    <row r="353" spans="1:40" s="24" customFormat="1">
      <c r="A353" s="36" t="str">
        <f t="shared" si="25"/>
        <v>JD</v>
      </c>
      <c r="B353" s="32"/>
      <c r="C353" s="961">
        <v>10</v>
      </c>
      <c r="D353" s="962"/>
      <c r="E353" s="888" t="s">
        <v>688</v>
      </c>
      <c r="F353" s="889"/>
      <c r="G353" s="889"/>
      <c r="H353" s="889"/>
      <c r="I353" s="889"/>
      <c r="J353" s="889"/>
      <c r="K353" s="889"/>
      <c r="L353" s="889"/>
      <c r="M353" s="889"/>
      <c r="N353" s="889"/>
      <c r="O353" s="889"/>
      <c r="P353" s="889"/>
      <c r="Q353" s="889"/>
      <c r="R353" s="889"/>
      <c r="S353" s="889"/>
      <c r="T353" s="890"/>
      <c r="U353" s="172" t="s">
        <v>540</v>
      </c>
      <c r="V353" s="847" t="s">
        <v>299</v>
      </c>
      <c r="W353" s="848"/>
      <c r="X353" s="848"/>
      <c r="Y353" s="848"/>
      <c r="Z353" s="849"/>
      <c r="AA353" s="847" t="s">
        <v>300</v>
      </c>
      <c r="AB353" s="848"/>
      <c r="AC353" s="849"/>
      <c r="AD353" s="118">
        <v>1</v>
      </c>
      <c r="AE353" s="118">
        <v>0</v>
      </c>
      <c r="AF353" s="866"/>
      <c r="AG353" s="867"/>
      <c r="AH353" s="868"/>
      <c r="AI353" s="866"/>
      <c r="AJ353" s="867"/>
      <c r="AK353" s="868"/>
      <c r="AL353" s="238"/>
      <c r="AM353" s="25"/>
      <c r="AN353" s="24" t="str">
        <f t="shared" si="26"/>
        <v>■</v>
      </c>
    </row>
    <row r="354" spans="1:40" s="24" customFormat="1">
      <c r="A354" s="36" t="str">
        <f t="shared" si="25"/>
        <v>JD</v>
      </c>
      <c r="B354" s="32"/>
      <c r="C354" s="961">
        <v>11</v>
      </c>
      <c r="D354" s="962"/>
      <c r="E354" s="888" t="s">
        <v>689</v>
      </c>
      <c r="F354" s="889"/>
      <c r="G354" s="889"/>
      <c r="H354" s="889"/>
      <c r="I354" s="889"/>
      <c r="J354" s="889"/>
      <c r="K354" s="889"/>
      <c r="L354" s="889"/>
      <c r="M354" s="889"/>
      <c r="N354" s="889"/>
      <c r="O354" s="889"/>
      <c r="P354" s="889"/>
      <c r="Q354" s="889"/>
      <c r="R354" s="889"/>
      <c r="S354" s="889"/>
      <c r="T354" s="890"/>
      <c r="U354" s="172" t="s">
        <v>542</v>
      </c>
      <c r="V354" s="847" t="s">
        <v>299</v>
      </c>
      <c r="W354" s="848"/>
      <c r="X354" s="848"/>
      <c r="Y354" s="848"/>
      <c r="Z354" s="849"/>
      <c r="AA354" s="847" t="s">
        <v>300</v>
      </c>
      <c r="AB354" s="848"/>
      <c r="AC354" s="849"/>
      <c r="AD354" s="118">
        <v>1</v>
      </c>
      <c r="AE354" s="118">
        <v>0</v>
      </c>
      <c r="AF354" s="866"/>
      <c r="AG354" s="867"/>
      <c r="AH354" s="868"/>
      <c r="AI354" s="866"/>
      <c r="AJ354" s="867"/>
      <c r="AK354" s="868"/>
      <c r="AL354" s="238"/>
      <c r="AM354" s="25"/>
      <c r="AN354" s="24" t="str">
        <f t="shared" si="26"/>
        <v>■</v>
      </c>
    </row>
    <row r="355" spans="1:40" s="24" customFormat="1">
      <c r="A355" s="36" t="str">
        <f t="shared" si="25"/>
        <v>JD</v>
      </c>
      <c r="B355" s="32"/>
      <c r="C355" s="961">
        <v>12</v>
      </c>
      <c r="D355" s="962"/>
      <c r="E355" s="888" t="s">
        <v>690</v>
      </c>
      <c r="F355" s="889"/>
      <c r="G355" s="889"/>
      <c r="H355" s="889"/>
      <c r="I355" s="889"/>
      <c r="J355" s="889"/>
      <c r="K355" s="889"/>
      <c r="L355" s="889"/>
      <c r="M355" s="889"/>
      <c r="N355" s="889"/>
      <c r="O355" s="889"/>
      <c r="P355" s="889"/>
      <c r="Q355" s="889"/>
      <c r="R355" s="889"/>
      <c r="S355" s="889"/>
      <c r="T355" s="890"/>
      <c r="U355" s="172" t="s">
        <v>544</v>
      </c>
      <c r="V355" s="847" t="s">
        <v>299</v>
      </c>
      <c r="W355" s="848"/>
      <c r="X355" s="848"/>
      <c r="Y355" s="848"/>
      <c r="Z355" s="849"/>
      <c r="AA355" s="847" t="s">
        <v>300</v>
      </c>
      <c r="AB355" s="848"/>
      <c r="AC355" s="849"/>
      <c r="AD355" s="118">
        <v>1</v>
      </c>
      <c r="AE355" s="118">
        <v>0</v>
      </c>
      <c r="AF355" s="866"/>
      <c r="AG355" s="867"/>
      <c r="AH355" s="868"/>
      <c r="AI355" s="866"/>
      <c r="AJ355" s="867"/>
      <c r="AK355" s="868"/>
      <c r="AL355" s="238"/>
      <c r="AM355" s="25"/>
      <c r="AN355" s="24" t="str">
        <f t="shared" si="26"/>
        <v>■</v>
      </c>
    </row>
    <row r="356" spans="1:40" s="24" customFormat="1">
      <c r="A356" s="36" t="str">
        <f t="shared" si="25"/>
        <v>JD</v>
      </c>
      <c r="B356" s="32"/>
      <c r="C356" s="961">
        <v>13</v>
      </c>
      <c r="D356" s="962"/>
      <c r="E356" s="888" t="s">
        <v>691</v>
      </c>
      <c r="F356" s="889"/>
      <c r="G356" s="889"/>
      <c r="H356" s="889"/>
      <c r="I356" s="889"/>
      <c r="J356" s="889"/>
      <c r="K356" s="889"/>
      <c r="L356" s="889"/>
      <c r="M356" s="889"/>
      <c r="N356" s="889"/>
      <c r="O356" s="889"/>
      <c r="P356" s="889"/>
      <c r="Q356" s="889"/>
      <c r="R356" s="889"/>
      <c r="S356" s="889"/>
      <c r="T356" s="890"/>
      <c r="U356" s="172" t="s">
        <v>546</v>
      </c>
      <c r="V356" s="847" t="s">
        <v>299</v>
      </c>
      <c r="W356" s="848"/>
      <c r="X356" s="848"/>
      <c r="Y356" s="848"/>
      <c r="Z356" s="849"/>
      <c r="AA356" s="847" t="s">
        <v>300</v>
      </c>
      <c r="AB356" s="848"/>
      <c r="AC356" s="849"/>
      <c r="AD356" s="118">
        <v>1</v>
      </c>
      <c r="AE356" s="118">
        <v>0</v>
      </c>
      <c r="AF356" s="866"/>
      <c r="AG356" s="867"/>
      <c r="AH356" s="868"/>
      <c r="AI356" s="866"/>
      <c r="AJ356" s="867"/>
      <c r="AK356" s="868"/>
      <c r="AL356" s="238"/>
      <c r="AM356" s="25"/>
      <c r="AN356" s="24" t="str">
        <f t="shared" si="26"/>
        <v>■</v>
      </c>
    </row>
    <row r="357" spans="1:40" s="24" customFormat="1">
      <c r="A357" s="36" t="str">
        <f t="shared" si="25"/>
        <v>JD</v>
      </c>
      <c r="B357" s="32"/>
      <c r="C357" s="961">
        <v>14</v>
      </c>
      <c r="D357" s="962"/>
      <c r="E357" s="888" t="s">
        <v>692</v>
      </c>
      <c r="F357" s="889"/>
      <c r="G357" s="889"/>
      <c r="H357" s="889"/>
      <c r="I357" s="889"/>
      <c r="J357" s="889"/>
      <c r="K357" s="889"/>
      <c r="L357" s="889"/>
      <c r="M357" s="889"/>
      <c r="N357" s="889"/>
      <c r="O357" s="889"/>
      <c r="P357" s="889"/>
      <c r="Q357" s="889"/>
      <c r="R357" s="889"/>
      <c r="S357" s="889"/>
      <c r="T357" s="890"/>
      <c r="U357" s="172" t="s">
        <v>548</v>
      </c>
      <c r="V357" s="847" t="s">
        <v>299</v>
      </c>
      <c r="W357" s="848"/>
      <c r="X357" s="848"/>
      <c r="Y357" s="848"/>
      <c r="Z357" s="849"/>
      <c r="AA357" s="847" t="s">
        <v>300</v>
      </c>
      <c r="AB357" s="848"/>
      <c r="AC357" s="849"/>
      <c r="AD357" s="118">
        <v>1</v>
      </c>
      <c r="AE357" s="118">
        <v>0</v>
      </c>
      <c r="AF357" s="866"/>
      <c r="AG357" s="867"/>
      <c r="AH357" s="868"/>
      <c r="AI357" s="866"/>
      <c r="AJ357" s="867"/>
      <c r="AK357" s="868"/>
      <c r="AL357" s="238"/>
      <c r="AM357" s="25"/>
      <c r="AN357" s="24" t="str">
        <f t="shared" si="26"/>
        <v>■</v>
      </c>
    </row>
    <row r="358" spans="1:40" s="24" customFormat="1">
      <c r="A358" s="36" t="str">
        <f t="shared" si="25"/>
        <v>JD</v>
      </c>
      <c r="B358" s="32"/>
      <c r="C358" s="961">
        <v>15</v>
      </c>
      <c r="D358" s="962"/>
      <c r="E358" s="888" t="s">
        <v>693</v>
      </c>
      <c r="F358" s="889"/>
      <c r="G358" s="889"/>
      <c r="H358" s="889"/>
      <c r="I358" s="889"/>
      <c r="J358" s="889"/>
      <c r="K358" s="889"/>
      <c r="L358" s="889"/>
      <c r="M358" s="889"/>
      <c r="N358" s="889"/>
      <c r="O358" s="889"/>
      <c r="P358" s="889"/>
      <c r="Q358" s="889"/>
      <c r="R358" s="889"/>
      <c r="S358" s="889"/>
      <c r="T358" s="890"/>
      <c r="U358" s="172" t="s">
        <v>550</v>
      </c>
      <c r="V358" s="847" t="s">
        <v>299</v>
      </c>
      <c r="W358" s="848"/>
      <c r="X358" s="848"/>
      <c r="Y358" s="848"/>
      <c r="Z358" s="849"/>
      <c r="AA358" s="847" t="s">
        <v>300</v>
      </c>
      <c r="AB358" s="848"/>
      <c r="AC358" s="849"/>
      <c r="AD358" s="118">
        <v>1</v>
      </c>
      <c r="AE358" s="118">
        <v>0</v>
      </c>
      <c r="AF358" s="866"/>
      <c r="AG358" s="867"/>
      <c r="AH358" s="868"/>
      <c r="AI358" s="866"/>
      <c r="AJ358" s="867"/>
      <c r="AK358" s="868"/>
      <c r="AL358" s="238"/>
      <c r="AM358" s="25"/>
      <c r="AN358" s="24" t="str">
        <f t="shared" si="26"/>
        <v>■</v>
      </c>
    </row>
    <row r="359" spans="1:40" s="24" customFormat="1">
      <c r="A359" s="36" t="str">
        <f t="shared" si="25"/>
        <v>JD</v>
      </c>
      <c r="B359" s="32"/>
      <c r="C359" s="961">
        <v>16</v>
      </c>
      <c r="D359" s="962"/>
      <c r="E359" s="888" t="s">
        <v>694</v>
      </c>
      <c r="F359" s="889"/>
      <c r="G359" s="889"/>
      <c r="H359" s="889"/>
      <c r="I359" s="889"/>
      <c r="J359" s="889"/>
      <c r="K359" s="889"/>
      <c r="L359" s="889"/>
      <c r="M359" s="889"/>
      <c r="N359" s="889"/>
      <c r="O359" s="889"/>
      <c r="P359" s="889"/>
      <c r="Q359" s="889"/>
      <c r="R359" s="889"/>
      <c r="S359" s="889"/>
      <c r="T359" s="890"/>
      <c r="U359" s="172" t="s">
        <v>552</v>
      </c>
      <c r="V359" s="847" t="s">
        <v>299</v>
      </c>
      <c r="W359" s="848"/>
      <c r="X359" s="848"/>
      <c r="Y359" s="848"/>
      <c r="Z359" s="849"/>
      <c r="AA359" s="847" t="s">
        <v>300</v>
      </c>
      <c r="AB359" s="848"/>
      <c r="AC359" s="849"/>
      <c r="AD359" s="118">
        <v>1</v>
      </c>
      <c r="AE359" s="118">
        <v>0</v>
      </c>
      <c r="AF359" s="866"/>
      <c r="AG359" s="867"/>
      <c r="AH359" s="868"/>
      <c r="AI359" s="866"/>
      <c r="AJ359" s="867"/>
      <c r="AK359" s="868"/>
      <c r="AL359" s="238"/>
      <c r="AM359" s="25"/>
      <c r="AN359" s="24" t="str">
        <f t="shared" si="26"/>
        <v>■</v>
      </c>
    </row>
    <row r="360" spans="1:40" s="24" customFormat="1">
      <c r="A360" s="36" t="str">
        <f t="shared" si="25"/>
        <v>JD</v>
      </c>
      <c r="B360" s="32"/>
      <c r="C360" s="961">
        <v>17</v>
      </c>
      <c r="D360" s="962"/>
      <c r="E360" s="888" t="s">
        <v>695</v>
      </c>
      <c r="F360" s="889"/>
      <c r="G360" s="889"/>
      <c r="H360" s="889"/>
      <c r="I360" s="889"/>
      <c r="J360" s="889"/>
      <c r="K360" s="889"/>
      <c r="L360" s="889"/>
      <c r="M360" s="889"/>
      <c r="N360" s="889"/>
      <c r="O360" s="889"/>
      <c r="P360" s="889"/>
      <c r="Q360" s="889"/>
      <c r="R360" s="889"/>
      <c r="S360" s="889"/>
      <c r="T360" s="890"/>
      <c r="U360" s="172" t="s">
        <v>554</v>
      </c>
      <c r="V360" s="847" t="s">
        <v>299</v>
      </c>
      <c r="W360" s="848"/>
      <c r="X360" s="848"/>
      <c r="Y360" s="848"/>
      <c r="Z360" s="849"/>
      <c r="AA360" s="847" t="s">
        <v>300</v>
      </c>
      <c r="AB360" s="848"/>
      <c r="AC360" s="849"/>
      <c r="AD360" s="118">
        <v>1</v>
      </c>
      <c r="AE360" s="118">
        <v>0</v>
      </c>
      <c r="AF360" s="866"/>
      <c r="AG360" s="867"/>
      <c r="AH360" s="868"/>
      <c r="AI360" s="866"/>
      <c r="AJ360" s="867"/>
      <c r="AK360" s="868"/>
      <c r="AL360" s="238"/>
      <c r="AM360" s="25"/>
      <c r="AN360" s="24" t="str">
        <f t="shared" si="26"/>
        <v>■</v>
      </c>
    </row>
    <row r="361" spans="1:40" s="24" customFormat="1">
      <c r="A361" s="36" t="str">
        <f t="shared" si="25"/>
        <v>JD</v>
      </c>
      <c r="B361" s="32"/>
      <c r="C361" s="961">
        <v>18</v>
      </c>
      <c r="D361" s="962"/>
      <c r="E361" s="888" t="s">
        <v>696</v>
      </c>
      <c r="F361" s="889"/>
      <c r="G361" s="889"/>
      <c r="H361" s="889"/>
      <c r="I361" s="889"/>
      <c r="J361" s="889"/>
      <c r="K361" s="889"/>
      <c r="L361" s="889"/>
      <c r="M361" s="889"/>
      <c r="N361" s="889"/>
      <c r="O361" s="889"/>
      <c r="P361" s="889"/>
      <c r="Q361" s="889"/>
      <c r="R361" s="889"/>
      <c r="S361" s="889"/>
      <c r="T361" s="890"/>
      <c r="U361" s="172" t="s">
        <v>556</v>
      </c>
      <c r="V361" s="847" t="s">
        <v>299</v>
      </c>
      <c r="W361" s="848"/>
      <c r="X361" s="848"/>
      <c r="Y361" s="848"/>
      <c r="Z361" s="849"/>
      <c r="AA361" s="847" t="s">
        <v>300</v>
      </c>
      <c r="AB361" s="848"/>
      <c r="AC361" s="849"/>
      <c r="AD361" s="118">
        <v>1</v>
      </c>
      <c r="AE361" s="118">
        <v>0</v>
      </c>
      <c r="AF361" s="866"/>
      <c r="AG361" s="867"/>
      <c r="AH361" s="868"/>
      <c r="AI361" s="866"/>
      <c r="AJ361" s="867"/>
      <c r="AK361" s="868"/>
      <c r="AL361" s="238"/>
      <c r="AM361" s="25"/>
      <c r="AN361" s="24" t="str">
        <f t="shared" si="26"/>
        <v>■</v>
      </c>
    </row>
    <row r="362" spans="1:40" s="24" customFormat="1">
      <c r="A362" s="36" t="str">
        <f t="shared" si="25"/>
        <v>JD</v>
      </c>
      <c r="B362" s="32"/>
      <c r="C362" s="961">
        <v>19</v>
      </c>
      <c r="D362" s="962"/>
      <c r="E362" s="888" t="s">
        <v>697</v>
      </c>
      <c r="F362" s="889"/>
      <c r="G362" s="889"/>
      <c r="H362" s="889"/>
      <c r="I362" s="889"/>
      <c r="J362" s="889"/>
      <c r="K362" s="889"/>
      <c r="L362" s="889"/>
      <c r="M362" s="889"/>
      <c r="N362" s="889"/>
      <c r="O362" s="889"/>
      <c r="P362" s="889"/>
      <c r="Q362" s="889"/>
      <c r="R362" s="889"/>
      <c r="S362" s="889"/>
      <c r="T362" s="890"/>
      <c r="U362" s="172" t="s">
        <v>558</v>
      </c>
      <c r="V362" s="847" t="s">
        <v>299</v>
      </c>
      <c r="W362" s="848"/>
      <c r="X362" s="848"/>
      <c r="Y362" s="848"/>
      <c r="Z362" s="849"/>
      <c r="AA362" s="847" t="s">
        <v>300</v>
      </c>
      <c r="AB362" s="848"/>
      <c r="AC362" s="849"/>
      <c r="AD362" s="118">
        <v>1</v>
      </c>
      <c r="AE362" s="118">
        <v>0</v>
      </c>
      <c r="AF362" s="866"/>
      <c r="AG362" s="867"/>
      <c r="AH362" s="868"/>
      <c r="AI362" s="866"/>
      <c r="AJ362" s="867"/>
      <c r="AK362" s="868"/>
      <c r="AL362" s="238"/>
      <c r="AM362" s="25"/>
      <c r="AN362" s="24" t="str">
        <f t="shared" si="26"/>
        <v>■</v>
      </c>
    </row>
    <row r="363" spans="1:40" s="24" customFormat="1">
      <c r="A363" s="36" t="str">
        <f t="shared" si="25"/>
        <v>JD</v>
      </c>
      <c r="B363" s="32"/>
      <c r="C363" s="961">
        <v>20</v>
      </c>
      <c r="D363" s="962"/>
      <c r="E363" s="888" t="s">
        <v>698</v>
      </c>
      <c r="F363" s="889"/>
      <c r="G363" s="889"/>
      <c r="H363" s="889"/>
      <c r="I363" s="889"/>
      <c r="J363" s="889"/>
      <c r="K363" s="889"/>
      <c r="L363" s="889"/>
      <c r="M363" s="889"/>
      <c r="N363" s="889"/>
      <c r="O363" s="889"/>
      <c r="P363" s="889"/>
      <c r="Q363" s="889"/>
      <c r="R363" s="889"/>
      <c r="S363" s="889"/>
      <c r="T363" s="890"/>
      <c r="U363" s="172" t="s">
        <v>560</v>
      </c>
      <c r="V363" s="847" t="s">
        <v>299</v>
      </c>
      <c r="W363" s="848"/>
      <c r="X363" s="848"/>
      <c r="Y363" s="848"/>
      <c r="Z363" s="849"/>
      <c r="AA363" s="847" t="s">
        <v>300</v>
      </c>
      <c r="AB363" s="848"/>
      <c r="AC363" s="849"/>
      <c r="AD363" s="118">
        <v>1</v>
      </c>
      <c r="AE363" s="118">
        <v>0</v>
      </c>
      <c r="AF363" s="866"/>
      <c r="AG363" s="867"/>
      <c r="AH363" s="868"/>
      <c r="AI363" s="866"/>
      <c r="AJ363" s="867"/>
      <c r="AK363" s="868"/>
      <c r="AL363" s="238"/>
      <c r="AM363" s="25"/>
      <c r="AN363" s="24" t="str">
        <f t="shared" si="26"/>
        <v>■</v>
      </c>
    </row>
    <row r="364" spans="1:40" s="24" customFormat="1">
      <c r="A364" s="36" t="str">
        <f t="shared" si="25"/>
        <v>JD</v>
      </c>
      <c r="B364" s="32"/>
      <c r="C364" s="961">
        <v>21</v>
      </c>
      <c r="D364" s="962"/>
      <c r="E364" s="888" t="s">
        <v>699</v>
      </c>
      <c r="F364" s="889"/>
      <c r="G364" s="889"/>
      <c r="H364" s="889"/>
      <c r="I364" s="889"/>
      <c r="J364" s="889"/>
      <c r="K364" s="889"/>
      <c r="L364" s="889"/>
      <c r="M364" s="889"/>
      <c r="N364" s="889"/>
      <c r="O364" s="889"/>
      <c r="P364" s="889"/>
      <c r="Q364" s="889"/>
      <c r="R364" s="889"/>
      <c r="S364" s="889"/>
      <c r="T364" s="890"/>
      <c r="U364" s="172" t="s">
        <v>562</v>
      </c>
      <c r="V364" s="847" t="s">
        <v>299</v>
      </c>
      <c r="W364" s="848"/>
      <c r="X364" s="848"/>
      <c r="Y364" s="848"/>
      <c r="Z364" s="849"/>
      <c r="AA364" s="847" t="s">
        <v>300</v>
      </c>
      <c r="AB364" s="848"/>
      <c r="AC364" s="849"/>
      <c r="AD364" s="118">
        <v>1</v>
      </c>
      <c r="AE364" s="118">
        <v>0</v>
      </c>
      <c r="AF364" s="866"/>
      <c r="AG364" s="867"/>
      <c r="AH364" s="868"/>
      <c r="AI364" s="866"/>
      <c r="AJ364" s="867"/>
      <c r="AK364" s="868"/>
      <c r="AL364" s="238"/>
      <c r="AM364" s="25"/>
      <c r="AN364" s="24" t="str">
        <f t="shared" si="26"/>
        <v>■</v>
      </c>
    </row>
    <row r="365" spans="1:40" s="24" customFormat="1">
      <c r="A365" s="36" t="str">
        <f t="shared" si="25"/>
        <v>JD</v>
      </c>
      <c r="B365" s="32"/>
      <c r="C365" s="961">
        <v>22</v>
      </c>
      <c r="D365" s="962"/>
      <c r="E365" s="888" t="s">
        <v>700</v>
      </c>
      <c r="F365" s="889"/>
      <c r="G365" s="889"/>
      <c r="H365" s="889"/>
      <c r="I365" s="889"/>
      <c r="J365" s="889"/>
      <c r="K365" s="889"/>
      <c r="L365" s="889"/>
      <c r="M365" s="889"/>
      <c r="N365" s="889"/>
      <c r="O365" s="889"/>
      <c r="P365" s="889"/>
      <c r="Q365" s="889"/>
      <c r="R365" s="889"/>
      <c r="S365" s="889"/>
      <c r="T365" s="890"/>
      <c r="U365" s="172" t="s">
        <v>564</v>
      </c>
      <c r="V365" s="847" t="s">
        <v>299</v>
      </c>
      <c r="W365" s="848"/>
      <c r="X365" s="848"/>
      <c r="Y365" s="848"/>
      <c r="Z365" s="849"/>
      <c r="AA365" s="847" t="s">
        <v>300</v>
      </c>
      <c r="AB365" s="848"/>
      <c r="AC365" s="849"/>
      <c r="AD365" s="118">
        <v>1</v>
      </c>
      <c r="AE365" s="118">
        <v>0</v>
      </c>
      <c r="AF365" s="866"/>
      <c r="AG365" s="867"/>
      <c r="AH365" s="868"/>
      <c r="AI365" s="866"/>
      <c r="AJ365" s="867"/>
      <c r="AK365" s="868"/>
      <c r="AL365" s="238"/>
      <c r="AM365" s="25"/>
      <c r="AN365" s="24" t="str">
        <f t="shared" si="26"/>
        <v>■</v>
      </c>
    </row>
    <row r="366" spans="1:40" s="24" customFormat="1">
      <c r="A366" s="36" t="str">
        <f t="shared" si="25"/>
        <v>JD</v>
      </c>
      <c r="B366" s="32"/>
      <c r="C366" s="961">
        <v>23</v>
      </c>
      <c r="D366" s="962"/>
      <c r="E366" s="888" t="s">
        <v>701</v>
      </c>
      <c r="F366" s="889"/>
      <c r="G366" s="889"/>
      <c r="H366" s="889"/>
      <c r="I366" s="889"/>
      <c r="J366" s="889"/>
      <c r="K366" s="889"/>
      <c r="L366" s="889"/>
      <c r="M366" s="889"/>
      <c r="N366" s="889"/>
      <c r="O366" s="889"/>
      <c r="P366" s="889"/>
      <c r="Q366" s="889"/>
      <c r="R366" s="889"/>
      <c r="S366" s="889"/>
      <c r="T366" s="890"/>
      <c r="U366" s="172" t="s">
        <v>566</v>
      </c>
      <c r="V366" s="847" t="s">
        <v>299</v>
      </c>
      <c r="W366" s="848"/>
      <c r="X366" s="848"/>
      <c r="Y366" s="848"/>
      <c r="Z366" s="849"/>
      <c r="AA366" s="847" t="s">
        <v>300</v>
      </c>
      <c r="AB366" s="848"/>
      <c r="AC366" s="849"/>
      <c r="AD366" s="118">
        <v>1</v>
      </c>
      <c r="AE366" s="118">
        <v>0</v>
      </c>
      <c r="AF366" s="866"/>
      <c r="AG366" s="867"/>
      <c r="AH366" s="868"/>
      <c r="AI366" s="866"/>
      <c r="AJ366" s="867"/>
      <c r="AK366" s="868"/>
      <c r="AL366" s="238"/>
      <c r="AM366" s="25"/>
      <c r="AN366" s="24" t="str">
        <f t="shared" si="26"/>
        <v>■</v>
      </c>
    </row>
    <row r="367" spans="1:40" s="24" customFormat="1">
      <c r="A367" s="36" t="str">
        <f t="shared" si="25"/>
        <v>JD</v>
      </c>
      <c r="B367" s="32"/>
      <c r="C367" s="961">
        <v>24</v>
      </c>
      <c r="D367" s="962"/>
      <c r="E367" s="888" t="s">
        <v>702</v>
      </c>
      <c r="F367" s="889"/>
      <c r="G367" s="889"/>
      <c r="H367" s="889"/>
      <c r="I367" s="889"/>
      <c r="J367" s="889"/>
      <c r="K367" s="889"/>
      <c r="L367" s="889"/>
      <c r="M367" s="889"/>
      <c r="N367" s="889"/>
      <c r="O367" s="889"/>
      <c r="P367" s="889"/>
      <c r="Q367" s="889"/>
      <c r="R367" s="889"/>
      <c r="S367" s="889"/>
      <c r="T367" s="890"/>
      <c r="U367" s="172" t="s">
        <v>568</v>
      </c>
      <c r="V367" s="847" t="s">
        <v>299</v>
      </c>
      <c r="W367" s="848"/>
      <c r="X367" s="848"/>
      <c r="Y367" s="848"/>
      <c r="Z367" s="849"/>
      <c r="AA367" s="847" t="s">
        <v>300</v>
      </c>
      <c r="AB367" s="848"/>
      <c r="AC367" s="849"/>
      <c r="AD367" s="118">
        <v>1</v>
      </c>
      <c r="AE367" s="118">
        <v>0</v>
      </c>
      <c r="AF367" s="866"/>
      <c r="AG367" s="867"/>
      <c r="AH367" s="868"/>
      <c r="AI367" s="866"/>
      <c r="AJ367" s="867"/>
      <c r="AK367" s="868"/>
      <c r="AL367" s="238"/>
      <c r="AM367" s="25"/>
      <c r="AN367" s="24" t="str">
        <f t="shared" si="26"/>
        <v>■</v>
      </c>
    </row>
    <row r="368" spans="1:40" s="24" customFormat="1">
      <c r="A368" s="36" t="str">
        <f t="shared" si="25"/>
        <v>JD</v>
      </c>
      <c r="B368" s="32"/>
      <c r="C368" s="961">
        <v>25</v>
      </c>
      <c r="D368" s="962"/>
      <c r="E368" s="888" t="s">
        <v>703</v>
      </c>
      <c r="F368" s="889"/>
      <c r="G368" s="889"/>
      <c r="H368" s="889"/>
      <c r="I368" s="889"/>
      <c r="J368" s="889"/>
      <c r="K368" s="889"/>
      <c r="L368" s="889"/>
      <c r="M368" s="889"/>
      <c r="N368" s="889"/>
      <c r="O368" s="889"/>
      <c r="P368" s="889"/>
      <c r="Q368" s="889"/>
      <c r="R368" s="889"/>
      <c r="S368" s="889"/>
      <c r="T368" s="890"/>
      <c r="U368" s="172" t="s">
        <v>570</v>
      </c>
      <c r="V368" s="847" t="s">
        <v>299</v>
      </c>
      <c r="W368" s="848"/>
      <c r="X368" s="848"/>
      <c r="Y368" s="848"/>
      <c r="Z368" s="849"/>
      <c r="AA368" s="847" t="s">
        <v>300</v>
      </c>
      <c r="AB368" s="848"/>
      <c r="AC368" s="849"/>
      <c r="AD368" s="118">
        <v>1</v>
      </c>
      <c r="AE368" s="118">
        <v>0</v>
      </c>
      <c r="AF368" s="866"/>
      <c r="AG368" s="867"/>
      <c r="AH368" s="868"/>
      <c r="AI368" s="866"/>
      <c r="AJ368" s="867"/>
      <c r="AK368" s="868"/>
      <c r="AL368" s="238"/>
      <c r="AM368" s="25"/>
      <c r="AN368" s="24" t="str">
        <f t="shared" si="26"/>
        <v>■</v>
      </c>
    </row>
    <row r="369" spans="1:40" s="24" customFormat="1">
      <c r="A369" s="36" t="str">
        <f t="shared" si="25"/>
        <v>JD</v>
      </c>
      <c r="B369" s="32"/>
      <c r="C369" s="961">
        <v>26</v>
      </c>
      <c r="D369" s="962"/>
      <c r="E369" s="888" t="s">
        <v>704</v>
      </c>
      <c r="F369" s="889"/>
      <c r="G369" s="889"/>
      <c r="H369" s="889"/>
      <c r="I369" s="889"/>
      <c r="J369" s="889"/>
      <c r="K369" s="889"/>
      <c r="L369" s="889"/>
      <c r="M369" s="889"/>
      <c r="N369" s="889"/>
      <c r="O369" s="889"/>
      <c r="P369" s="889"/>
      <c r="Q369" s="889"/>
      <c r="R369" s="889"/>
      <c r="S369" s="889"/>
      <c r="T369" s="890"/>
      <c r="U369" s="172" t="s">
        <v>572</v>
      </c>
      <c r="V369" s="847" t="s">
        <v>299</v>
      </c>
      <c r="W369" s="848"/>
      <c r="X369" s="848"/>
      <c r="Y369" s="848"/>
      <c r="Z369" s="849"/>
      <c r="AA369" s="847" t="s">
        <v>300</v>
      </c>
      <c r="AB369" s="848"/>
      <c r="AC369" s="849"/>
      <c r="AD369" s="118">
        <v>1</v>
      </c>
      <c r="AE369" s="118">
        <v>0</v>
      </c>
      <c r="AF369" s="866"/>
      <c r="AG369" s="867"/>
      <c r="AH369" s="868"/>
      <c r="AI369" s="866"/>
      <c r="AJ369" s="867"/>
      <c r="AK369" s="868"/>
      <c r="AL369" s="238"/>
      <c r="AM369" s="25"/>
      <c r="AN369" s="24" t="str">
        <f t="shared" si="26"/>
        <v>■</v>
      </c>
    </row>
    <row r="370" spans="1:40" s="24" customFormat="1">
      <c r="A370" s="36" t="str">
        <f t="shared" si="25"/>
        <v>JD</v>
      </c>
      <c r="B370" s="32"/>
      <c r="C370" s="961">
        <v>27</v>
      </c>
      <c r="D370" s="962"/>
      <c r="E370" s="888" t="s">
        <v>705</v>
      </c>
      <c r="F370" s="889"/>
      <c r="G370" s="889"/>
      <c r="H370" s="889"/>
      <c r="I370" s="889"/>
      <c r="J370" s="889"/>
      <c r="K370" s="889"/>
      <c r="L370" s="889"/>
      <c r="M370" s="889"/>
      <c r="N370" s="889"/>
      <c r="O370" s="889"/>
      <c r="P370" s="889"/>
      <c r="Q370" s="889"/>
      <c r="R370" s="889"/>
      <c r="S370" s="889"/>
      <c r="T370" s="890"/>
      <c r="U370" s="172" t="s">
        <v>574</v>
      </c>
      <c r="V370" s="847" t="s">
        <v>299</v>
      </c>
      <c r="W370" s="848"/>
      <c r="X370" s="848"/>
      <c r="Y370" s="848"/>
      <c r="Z370" s="849"/>
      <c r="AA370" s="847" t="s">
        <v>300</v>
      </c>
      <c r="AB370" s="848"/>
      <c r="AC370" s="849"/>
      <c r="AD370" s="118">
        <v>1</v>
      </c>
      <c r="AE370" s="118">
        <v>0</v>
      </c>
      <c r="AF370" s="866"/>
      <c r="AG370" s="867"/>
      <c r="AH370" s="868"/>
      <c r="AI370" s="866"/>
      <c r="AJ370" s="867"/>
      <c r="AK370" s="868"/>
      <c r="AL370" s="238"/>
      <c r="AM370" s="25"/>
      <c r="AN370" s="24" t="str">
        <f t="shared" si="26"/>
        <v>■</v>
      </c>
    </row>
    <row r="371" spans="1:40" s="24" customFormat="1">
      <c r="A371" s="36" t="str">
        <f t="shared" si="25"/>
        <v>JD</v>
      </c>
      <c r="B371" s="32"/>
      <c r="C371" s="961">
        <v>28</v>
      </c>
      <c r="D371" s="962"/>
      <c r="E371" s="888" t="s">
        <v>706</v>
      </c>
      <c r="F371" s="889"/>
      <c r="G371" s="889"/>
      <c r="H371" s="889"/>
      <c r="I371" s="889"/>
      <c r="J371" s="889"/>
      <c r="K371" s="889"/>
      <c r="L371" s="889"/>
      <c r="M371" s="889"/>
      <c r="N371" s="889"/>
      <c r="O371" s="889"/>
      <c r="P371" s="889"/>
      <c r="Q371" s="889"/>
      <c r="R371" s="889"/>
      <c r="S371" s="889"/>
      <c r="T371" s="890"/>
      <c r="U371" s="172" t="s">
        <v>576</v>
      </c>
      <c r="V371" s="847" t="s">
        <v>299</v>
      </c>
      <c r="W371" s="848"/>
      <c r="X371" s="848"/>
      <c r="Y371" s="848"/>
      <c r="Z371" s="849"/>
      <c r="AA371" s="847" t="s">
        <v>300</v>
      </c>
      <c r="AB371" s="848"/>
      <c r="AC371" s="849"/>
      <c r="AD371" s="118">
        <v>1</v>
      </c>
      <c r="AE371" s="118">
        <v>0</v>
      </c>
      <c r="AF371" s="866"/>
      <c r="AG371" s="867"/>
      <c r="AH371" s="868"/>
      <c r="AI371" s="866"/>
      <c r="AJ371" s="867"/>
      <c r="AK371" s="868"/>
      <c r="AL371" s="238"/>
      <c r="AM371" s="25"/>
      <c r="AN371" s="24" t="str">
        <f t="shared" si="26"/>
        <v>■</v>
      </c>
    </row>
    <row r="372" spans="1:40" s="24" customFormat="1">
      <c r="A372" s="36" t="str">
        <f t="shared" si="25"/>
        <v>JD</v>
      </c>
      <c r="B372" s="32"/>
      <c r="C372" s="961">
        <v>29</v>
      </c>
      <c r="D372" s="962"/>
      <c r="E372" s="888" t="s">
        <v>707</v>
      </c>
      <c r="F372" s="889"/>
      <c r="G372" s="889"/>
      <c r="H372" s="889"/>
      <c r="I372" s="889"/>
      <c r="J372" s="889"/>
      <c r="K372" s="889"/>
      <c r="L372" s="889"/>
      <c r="M372" s="889"/>
      <c r="N372" s="889"/>
      <c r="O372" s="889"/>
      <c r="P372" s="889"/>
      <c r="Q372" s="889"/>
      <c r="R372" s="889"/>
      <c r="S372" s="889"/>
      <c r="T372" s="890"/>
      <c r="U372" s="172" t="s">
        <v>578</v>
      </c>
      <c r="V372" s="847" t="s">
        <v>299</v>
      </c>
      <c r="W372" s="848"/>
      <c r="X372" s="848"/>
      <c r="Y372" s="848"/>
      <c r="Z372" s="849"/>
      <c r="AA372" s="847" t="s">
        <v>300</v>
      </c>
      <c r="AB372" s="848"/>
      <c r="AC372" s="849"/>
      <c r="AD372" s="118">
        <v>1</v>
      </c>
      <c r="AE372" s="118">
        <v>0</v>
      </c>
      <c r="AF372" s="866"/>
      <c r="AG372" s="867"/>
      <c r="AH372" s="868"/>
      <c r="AI372" s="866"/>
      <c r="AJ372" s="867"/>
      <c r="AK372" s="868"/>
      <c r="AL372" s="238"/>
      <c r="AM372" s="25"/>
      <c r="AN372" s="24" t="str">
        <f t="shared" si="26"/>
        <v>■</v>
      </c>
    </row>
    <row r="373" spans="1:40" s="24" customFormat="1">
      <c r="A373" s="36" t="str">
        <f t="shared" si="25"/>
        <v>JD</v>
      </c>
      <c r="B373" s="32"/>
      <c r="C373" s="961">
        <v>30</v>
      </c>
      <c r="D373" s="962"/>
      <c r="E373" s="888" t="s">
        <v>708</v>
      </c>
      <c r="F373" s="889"/>
      <c r="G373" s="889"/>
      <c r="H373" s="889"/>
      <c r="I373" s="889"/>
      <c r="J373" s="889"/>
      <c r="K373" s="889"/>
      <c r="L373" s="889"/>
      <c r="M373" s="889"/>
      <c r="N373" s="889"/>
      <c r="O373" s="889"/>
      <c r="P373" s="889"/>
      <c r="Q373" s="889"/>
      <c r="R373" s="889"/>
      <c r="S373" s="889"/>
      <c r="T373" s="890"/>
      <c r="U373" s="172" t="s">
        <v>580</v>
      </c>
      <c r="V373" s="847" t="s">
        <v>299</v>
      </c>
      <c r="W373" s="848"/>
      <c r="X373" s="848"/>
      <c r="Y373" s="848"/>
      <c r="Z373" s="849"/>
      <c r="AA373" s="847" t="s">
        <v>300</v>
      </c>
      <c r="AB373" s="848"/>
      <c r="AC373" s="849"/>
      <c r="AD373" s="118">
        <v>1</v>
      </c>
      <c r="AE373" s="118">
        <v>0</v>
      </c>
      <c r="AF373" s="866"/>
      <c r="AG373" s="867"/>
      <c r="AH373" s="868"/>
      <c r="AI373" s="866"/>
      <c r="AJ373" s="867"/>
      <c r="AK373" s="868"/>
      <c r="AL373" s="238"/>
      <c r="AM373" s="25"/>
      <c r="AN373" s="24" t="str">
        <f t="shared" si="26"/>
        <v>■</v>
      </c>
    </row>
    <row r="374" spans="1:40" s="24" customFormat="1">
      <c r="A374" s="36" t="str">
        <f t="shared" si="25"/>
        <v>JD</v>
      </c>
      <c r="B374" s="32"/>
      <c r="C374" s="961">
        <v>31</v>
      </c>
      <c r="D374" s="962"/>
      <c r="E374" s="888" t="s">
        <v>709</v>
      </c>
      <c r="F374" s="889"/>
      <c r="G374" s="889"/>
      <c r="H374" s="889"/>
      <c r="I374" s="889"/>
      <c r="J374" s="889"/>
      <c r="K374" s="889"/>
      <c r="L374" s="889"/>
      <c r="M374" s="889"/>
      <c r="N374" s="889"/>
      <c r="O374" s="889"/>
      <c r="P374" s="889"/>
      <c r="Q374" s="889"/>
      <c r="R374" s="889"/>
      <c r="S374" s="889"/>
      <c r="T374" s="890"/>
      <c r="U374" s="172" t="s">
        <v>582</v>
      </c>
      <c r="V374" s="847" t="s">
        <v>299</v>
      </c>
      <c r="W374" s="848"/>
      <c r="X374" s="848"/>
      <c r="Y374" s="848"/>
      <c r="Z374" s="849"/>
      <c r="AA374" s="847" t="s">
        <v>300</v>
      </c>
      <c r="AB374" s="848"/>
      <c r="AC374" s="849"/>
      <c r="AD374" s="118">
        <v>1</v>
      </c>
      <c r="AE374" s="118">
        <v>0</v>
      </c>
      <c r="AF374" s="866"/>
      <c r="AG374" s="867"/>
      <c r="AH374" s="868"/>
      <c r="AI374" s="866"/>
      <c r="AJ374" s="867"/>
      <c r="AK374" s="868"/>
      <c r="AL374" s="238"/>
      <c r="AM374" s="25"/>
      <c r="AN374" s="24" t="str">
        <f t="shared" si="26"/>
        <v>■</v>
      </c>
    </row>
    <row r="375" spans="1:40" s="24" customFormat="1">
      <c r="A375" s="36" t="str">
        <f t="shared" si="25"/>
        <v>JD</v>
      </c>
      <c r="B375" s="32"/>
      <c r="C375" s="961">
        <v>32</v>
      </c>
      <c r="D375" s="962"/>
      <c r="E375" s="888" t="s">
        <v>710</v>
      </c>
      <c r="F375" s="889"/>
      <c r="G375" s="889"/>
      <c r="H375" s="889"/>
      <c r="I375" s="889"/>
      <c r="J375" s="889"/>
      <c r="K375" s="889"/>
      <c r="L375" s="889"/>
      <c r="M375" s="889"/>
      <c r="N375" s="889"/>
      <c r="O375" s="889"/>
      <c r="P375" s="889"/>
      <c r="Q375" s="889"/>
      <c r="R375" s="889"/>
      <c r="S375" s="889"/>
      <c r="T375" s="890"/>
      <c r="U375" s="172" t="s">
        <v>584</v>
      </c>
      <c r="V375" s="847" t="s">
        <v>299</v>
      </c>
      <c r="W375" s="848"/>
      <c r="X375" s="848"/>
      <c r="Y375" s="848"/>
      <c r="Z375" s="849"/>
      <c r="AA375" s="847" t="s">
        <v>300</v>
      </c>
      <c r="AB375" s="848"/>
      <c r="AC375" s="849"/>
      <c r="AD375" s="118">
        <v>1</v>
      </c>
      <c r="AE375" s="118">
        <v>0</v>
      </c>
      <c r="AF375" s="866"/>
      <c r="AG375" s="867"/>
      <c r="AH375" s="868"/>
      <c r="AI375" s="866"/>
      <c r="AJ375" s="867"/>
      <c r="AK375" s="868"/>
      <c r="AL375" s="238"/>
      <c r="AM375" s="25"/>
      <c r="AN375" s="24" t="str">
        <f t="shared" si="26"/>
        <v>■</v>
      </c>
    </row>
    <row r="376" spans="1:40" s="24" customFormat="1">
      <c r="A376" s="36" t="str">
        <f t="shared" si="25"/>
        <v>JD</v>
      </c>
      <c r="B376" s="32"/>
      <c r="C376" s="961">
        <v>33</v>
      </c>
      <c r="D376" s="962"/>
      <c r="E376" s="888" t="s">
        <v>711</v>
      </c>
      <c r="F376" s="889"/>
      <c r="G376" s="889"/>
      <c r="H376" s="889"/>
      <c r="I376" s="889"/>
      <c r="J376" s="889"/>
      <c r="K376" s="889"/>
      <c r="L376" s="889"/>
      <c r="M376" s="889"/>
      <c r="N376" s="889"/>
      <c r="O376" s="889"/>
      <c r="P376" s="889"/>
      <c r="Q376" s="889"/>
      <c r="R376" s="889"/>
      <c r="S376" s="889"/>
      <c r="T376" s="890"/>
      <c r="U376" s="172" t="s">
        <v>586</v>
      </c>
      <c r="V376" s="847" t="s">
        <v>299</v>
      </c>
      <c r="W376" s="848"/>
      <c r="X376" s="848"/>
      <c r="Y376" s="848"/>
      <c r="Z376" s="849"/>
      <c r="AA376" s="847" t="s">
        <v>300</v>
      </c>
      <c r="AB376" s="848"/>
      <c r="AC376" s="849"/>
      <c r="AD376" s="118">
        <v>1</v>
      </c>
      <c r="AE376" s="118">
        <v>0</v>
      </c>
      <c r="AF376" s="866"/>
      <c r="AG376" s="867"/>
      <c r="AH376" s="868"/>
      <c r="AI376" s="866"/>
      <c r="AJ376" s="867"/>
      <c r="AK376" s="868"/>
      <c r="AL376" s="238"/>
      <c r="AM376" s="25"/>
      <c r="AN376" s="24" t="str">
        <f t="shared" si="26"/>
        <v>■</v>
      </c>
    </row>
    <row r="377" spans="1:40" s="24" customFormat="1">
      <c r="A377" s="36" t="str">
        <f t="shared" si="25"/>
        <v>JD</v>
      </c>
      <c r="B377" s="32"/>
      <c r="C377" s="961">
        <v>34</v>
      </c>
      <c r="D377" s="962"/>
      <c r="E377" s="888" t="s">
        <v>712</v>
      </c>
      <c r="F377" s="889"/>
      <c r="G377" s="889"/>
      <c r="H377" s="889"/>
      <c r="I377" s="889"/>
      <c r="J377" s="889"/>
      <c r="K377" s="889"/>
      <c r="L377" s="889"/>
      <c r="M377" s="889"/>
      <c r="N377" s="889"/>
      <c r="O377" s="889"/>
      <c r="P377" s="889"/>
      <c r="Q377" s="889"/>
      <c r="R377" s="889"/>
      <c r="S377" s="889"/>
      <c r="T377" s="890"/>
      <c r="U377" s="172" t="s">
        <v>588</v>
      </c>
      <c r="V377" s="847" t="s">
        <v>299</v>
      </c>
      <c r="W377" s="848"/>
      <c r="X377" s="848"/>
      <c r="Y377" s="848"/>
      <c r="Z377" s="849"/>
      <c r="AA377" s="847" t="s">
        <v>300</v>
      </c>
      <c r="AB377" s="848"/>
      <c r="AC377" s="849"/>
      <c r="AD377" s="118">
        <v>1</v>
      </c>
      <c r="AE377" s="118">
        <v>0</v>
      </c>
      <c r="AF377" s="866"/>
      <c r="AG377" s="867"/>
      <c r="AH377" s="868"/>
      <c r="AI377" s="866"/>
      <c r="AJ377" s="867"/>
      <c r="AK377" s="868"/>
      <c r="AL377" s="238"/>
      <c r="AM377" s="25"/>
      <c r="AN377" s="24" t="str">
        <f t="shared" si="26"/>
        <v>■</v>
      </c>
    </row>
    <row r="378" spans="1:40" s="24" customFormat="1">
      <c r="A378" s="36" t="str">
        <f t="shared" si="25"/>
        <v>JD</v>
      </c>
      <c r="B378" s="32"/>
      <c r="C378" s="961">
        <v>35</v>
      </c>
      <c r="D378" s="962"/>
      <c r="E378" s="888" t="s">
        <v>713</v>
      </c>
      <c r="F378" s="889"/>
      <c r="G378" s="889"/>
      <c r="H378" s="889"/>
      <c r="I378" s="889"/>
      <c r="J378" s="889"/>
      <c r="K378" s="889"/>
      <c r="L378" s="889"/>
      <c r="M378" s="889"/>
      <c r="N378" s="889"/>
      <c r="O378" s="889"/>
      <c r="P378" s="889"/>
      <c r="Q378" s="889"/>
      <c r="R378" s="889"/>
      <c r="S378" s="889"/>
      <c r="T378" s="890"/>
      <c r="U378" s="172" t="s">
        <v>590</v>
      </c>
      <c r="V378" s="847" t="s">
        <v>299</v>
      </c>
      <c r="W378" s="848"/>
      <c r="X378" s="848"/>
      <c r="Y378" s="848"/>
      <c r="Z378" s="849"/>
      <c r="AA378" s="847" t="s">
        <v>300</v>
      </c>
      <c r="AB378" s="848"/>
      <c r="AC378" s="849"/>
      <c r="AD378" s="118">
        <v>1</v>
      </c>
      <c r="AE378" s="118">
        <v>0</v>
      </c>
      <c r="AF378" s="866"/>
      <c r="AG378" s="867"/>
      <c r="AH378" s="868"/>
      <c r="AI378" s="866"/>
      <c r="AJ378" s="867"/>
      <c r="AK378" s="868"/>
      <c r="AL378" s="238"/>
      <c r="AM378" s="25"/>
      <c r="AN378" s="24" t="str">
        <f t="shared" si="26"/>
        <v>■</v>
      </c>
    </row>
    <row r="379" spans="1:40" s="24" customFormat="1">
      <c r="A379" s="36" t="str">
        <f t="shared" si="25"/>
        <v>JD</v>
      </c>
      <c r="B379" s="32"/>
      <c r="C379" s="961">
        <v>36</v>
      </c>
      <c r="D379" s="962"/>
      <c r="E379" s="888" t="s">
        <v>714</v>
      </c>
      <c r="F379" s="889"/>
      <c r="G379" s="889"/>
      <c r="H379" s="889"/>
      <c r="I379" s="889"/>
      <c r="J379" s="889"/>
      <c r="K379" s="889"/>
      <c r="L379" s="889"/>
      <c r="M379" s="889"/>
      <c r="N379" s="889"/>
      <c r="O379" s="889"/>
      <c r="P379" s="889"/>
      <c r="Q379" s="889"/>
      <c r="R379" s="889"/>
      <c r="S379" s="889"/>
      <c r="T379" s="890"/>
      <c r="U379" s="172" t="s">
        <v>592</v>
      </c>
      <c r="V379" s="847" t="s">
        <v>299</v>
      </c>
      <c r="W379" s="848"/>
      <c r="X379" s="848"/>
      <c r="Y379" s="848"/>
      <c r="Z379" s="849"/>
      <c r="AA379" s="847" t="s">
        <v>300</v>
      </c>
      <c r="AB379" s="848"/>
      <c r="AC379" s="849"/>
      <c r="AD379" s="118">
        <v>1</v>
      </c>
      <c r="AE379" s="118">
        <v>0</v>
      </c>
      <c r="AF379" s="866"/>
      <c r="AG379" s="867"/>
      <c r="AH379" s="868"/>
      <c r="AI379" s="866"/>
      <c r="AJ379" s="867"/>
      <c r="AK379" s="868"/>
      <c r="AL379" s="238"/>
      <c r="AM379" s="25"/>
      <c r="AN379" s="24" t="str">
        <f t="shared" si="26"/>
        <v>■</v>
      </c>
    </row>
    <row r="380" spans="1:40" s="24" customFormat="1">
      <c r="A380" s="36" t="str">
        <f t="shared" si="25"/>
        <v>JD</v>
      </c>
      <c r="B380" s="32"/>
      <c r="C380" s="961">
        <v>37</v>
      </c>
      <c r="D380" s="962"/>
      <c r="E380" s="888" t="s">
        <v>715</v>
      </c>
      <c r="F380" s="889"/>
      <c r="G380" s="889"/>
      <c r="H380" s="889"/>
      <c r="I380" s="889"/>
      <c r="J380" s="889"/>
      <c r="K380" s="889"/>
      <c r="L380" s="889"/>
      <c r="M380" s="889"/>
      <c r="N380" s="889"/>
      <c r="O380" s="889"/>
      <c r="P380" s="889"/>
      <c r="Q380" s="889"/>
      <c r="R380" s="889"/>
      <c r="S380" s="889"/>
      <c r="T380" s="890"/>
      <c r="U380" s="172" t="s">
        <v>594</v>
      </c>
      <c r="V380" s="847" t="s">
        <v>299</v>
      </c>
      <c r="W380" s="848"/>
      <c r="X380" s="848"/>
      <c r="Y380" s="848"/>
      <c r="Z380" s="849"/>
      <c r="AA380" s="847" t="s">
        <v>300</v>
      </c>
      <c r="AB380" s="848"/>
      <c r="AC380" s="849"/>
      <c r="AD380" s="118">
        <v>1</v>
      </c>
      <c r="AE380" s="118">
        <v>0</v>
      </c>
      <c r="AF380" s="866"/>
      <c r="AG380" s="867"/>
      <c r="AH380" s="868"/>
      <c r="AI380" s="866"/>
      <c r="AJ380" s="867"/>
      <c r="AK380" s="868"/>
      <c r="AL380" s="238"/>
      <c r="AM380" s="25"/>
      <c r="AN380" s="24" t="str">
        <f t="shared" si="26"/>
        <v>■</v>
      </c>
    </row>
    <row r="381" spans="1:40" s="24" customFormat="1">
      <c r="A381" s="36" t="str">
        <f t="shared" si="25"/>
        <v>JD</v>
      </c>
      <c r="B381" s="32"/>
      <c r="C381" s="961">
        <v>38</v>
      </c>
      <c r="D381" s="962"/>
      <c r="E381" s="888" t="s">
        <v>1974</v>
      </c>
      <c r="F381" s="889"/>
      <c r="G381" s="889"/>
      <c r="H381" s="889"/>
      <c r="I381" s="889"/>
      <c r="J381" s="889"/>
      <c r="K381" s="889"/>
      <c r="L381" s="889"/>
      <c r="M381" s="889"/>
      <c r="N381" s="889"/>
      <c r="O381" s="889"/>
      <c r="P381" s="889"/>
      <c r="Q381" s="889"/>
      <c r="R381" s="889"/>
      <c r="S381" s="889"/>
      <c r="T381" s="890"/>
      <c r="U381" s="172" t="s">
        <v>323</v>
      </c>
      <c r="V381" s="847" t="s">
        <v>299</v>
      </c>
      <c r="W381" s="848"/>
      <c r="X381" s="848"/>
      <c r="Y381" s="848"/>
      <c r="Z381" s="849"/>
      <c r="AA381" s="847" t="s">
        <v>293</v>
      </c>
      <c r="AB381" s="848"/>
      <c r="AC381" s="849"/>
      <c r="AD381" s="118">
        <v>6</v>
      </c>
      <c r="AE381" s="118" t="s">
        <v>294</v>
      </c>
      <c r="AF381" s="866"/>
      <c r="AG381" s="867"/>
      <c r="AH381" s="868"/>
      <c r="AI381" s="866"/>
      <c r="AJ381" s="867"/>
      <c r="AK381" s="868"/>
      <c r="AL381" s="238"/>
      <c r="AM381" s="25"/>
      <c r="AN381" s="24" t="str">
        <f t="shared" si="26"/>
        <v>■</v>
      </c>
    </row>
    <row r="382" spans="1:40" s="24" customFormat="1">
      <c r="A382" s="36" t="str">
        <f t="shared" si="25"/>
        <v>JD</v>
      </c>
      <c r="B382" s="32"/>
      <c r="C382" s="961">
        <v>39</v>
      </c>
      <c r="D382" s="962"/>
      <c r="E382" s="888" t="s">
        <v>324</v>
      </c>
      <c r="F382" s="889"/>
      <c r="G382" s="889"/>
      <c r="H382" s="889"/>
      <c r="I382" s="889"/>
      <c r="J382" s="889"/>
      <c r="K382" s="889"/>
      <c r="L382" s="889"/>
      <c r="M382" s="889"/>
      <c r="N382" s="889"/>
      <c r="O382" s="889"/>
      <c r="P382" s="889"/>
      <c r="Q382" s="889"/>
      <c r="R382" s="889"/>
      <c r="S382" s="889"/>
      <c r="T382" s="890"/>
      <c r="U382" s="172" t="s">
        <v>325</v>
      </c>
      <c r="V382" s="847" t="s">
        <v>299</v>
      </c>
      <c r="W382" s="848"/>
      <c r="X382" s="848"/>
      <c r="Y382" s="848"/>
      <c r="Z382" s="849"/>
      <c r="AA382" s="847" t="s">
        <v>293</v>
      </c>
      <c r="AB382" s="848"/>
      <c r="AC382" s="849"/>
      <c r="AD382" s="118">
        <v>6</v>
      </c>
      <c r="AE382" s="118" t="s">
        <v>294</v>
      </c>
      <c r="AF382" s="866"/>
      <c r="AG382" s="867"/>
      <c r="AH382" s="868"/>
      <c r="AI382" s="866"/>
      <c r="AJ382" s="867"/>
      <c r="AK382" s="868"/>
      <c r="AL382" s="238"/>
      <c r="AM382" s="25"/>
      <c r="AN382" s="24" t="str">
        <f t="shared" si="26"/>
        <v>■</v>
      </c>
    </row>
    <row r="383" spans="1:40" s="24" customFormat="1">
      <c r="A383" s="36" t="str">
        <f t="shared" si="25"/>
        <v>JD</v>
      </c>
      <c r="B383" s="52"/>
      <c r="C383" s="678"/>
      <c r="D383" s="678"/>
      <c r="E383" s="419"/>
      <c r="F383" s="419"/>
      <c r="G383" s="419"/>
      <c r="H383" s="419"/>
      <c r="I383" s="419"/>
      <c r="J383" s="419"/>
      <c r="K383" s="419"/>
      <c r="L383" s="419"/>
      <c r="M383" s="419"/>
      <c r="N383" s="419"/>
      <c r="O383" s="419"/>
      <c r="P383" s="419"/>
      <c r="Q383" s="419"/>
      <c r="R383" s="419"/>
      <c r="S383" s="419"/>
      <c r="T383" s="419"/>
      <c r="U383" s="115"/>
      <c r="V383" s="411"/>
      <c r="W383" s="411"/>
      <c r="X383" s="411"/>
      <c r="Y383" s="411"/>
      <c r="Z383" s="411"/>
      <c r="AA383" s="411"/>
      <c r="AB383" s="411"/>
      <c r="AC383" s="411"/>
      <c r="AD383" s="412"/>
      <c r="AE383" s="412"/>
      <c r="AF383" s="413"/>
      <c r="AG383" s="417"/>
      <c r="AH383" s="179"/>
      <c r="AI383" s="179"/>
      <c r="AJ383" s="179"/>
      <c r="AK383" s="179"/>
      <c r="AL383" s="112"/>
      <c r="AM383" s="55"/>
    </row>
    <row r="384" spans="1:40" s="24" customFormat="1">
      <c r="A384" s="36" t="str">
        <f t="shared" si="25"/>
        <v>MF</v>
      </c>
      <c r="B384" s="404"/>
      <c r="C384" s="490" t="s">
        <v>282</v>
      </c>
      <c r="D384" s="707"/>
      <c r="E384" s="708"/>
      <c r="F384" s="708"/>
      <c r="G384" s="708"/>
      <c r="H384" s="708"/>
      <c r="I384" s="708"/>
      <c r="J384" s="708" t="s">
        <v>717</v>
      </c>
      <c r="K384" s="708"/>
      <c r="L384" s="708"/>
      <c r="M384" s="708"/>
      <c r="N384" s="708"/>
      <c r="O384" s="708"/>
      <c r="P384" s="708"/>
      <c r="Q384" s="708"/>
      <c r="R384" s="708"/>
      <c r="S384" s="708"/>
      <c r="T384" s="708"/>
      <c r="U384" s="502" t="s">
        <v>1976</v>
      </c>
      <c r="V384" s="499"/>
      <c r="W384" s="499"/>
      <c r="X384" s="499"/>
      <c r="Y384" s="499"/>
      <c r="Z384" s="499"/>
      <c r="AA384" s="499"/>
      <c r="AB384" s="499"/>
      <c r="AC384" s="499"/>
      <c r="AD384" s="500"/>
      <c r="AE384" s="500"/>
      <c r="AF384" s="497"/>
      <c r="AG384" s="417"/>
      <c r="AH384" s="495"/>
      <c r="AI384" s="495"/>
      <c r="AJ384" s="495"/>
      <c r="AK384" s="495"/>
      <c r="AL384" s="473"/>
      <c r="AM384" s="573"/>
    </row>
    <row r="385" spans="1:40" s="24" customFormat="1">
      <c r="A385" s="36" t="str">
        <f t="shared" si="25"/>
        <v>MF</v>
      </c>
      <c r="B385" s="32"/>
      <c r="C385" s="999" t="s">
        <v>85</v>
      </c>
      <c r="D385" s="960"/>
      <c r="E385" s="999" t="s">
        <v>285</v>
      </c>
      <c r="F385" s="999"/>
      <c r="G385" s="999"/>
      <c r="H385" s="999"/>
      <c r="I385" s="999"/>
      <c r="J385" s="999"/>
      <c r="K385" s="999"/>
      <c r="L385" s="999"/>
      <c r="M385" s="999"/>
      <c r="N385" s="999"/>
      <c r="O385" s="999"/>
      <c r="P385" s="999"/>
      <c r="Q385" s="999"/>
      <c r="R385" s="999"/>
      <c r="S385" s="999"/>
      <c r="T385" s="999"/>
      <c r="U385" s="164" t="s">
        <v>286</v>
      </c>
      <c r="V385" s="1000" t="s">
        <v>287</v>
      </c>
      <c r="W385" s="1000"/>
      <c r="X385" s="1000"/>
      <c r="Y385" s="1000"/>
      <c r="Z385" s="1000"/>
      <c r="AA385" s="970" t="s">
        <v>876</v>
      </c>
      <c r="AB385" s="971"/>
      <c r="AC385" s="972"/>
      <c r="AD385" s="1000" t="s">
        <v>289</v>
      </c>
      <c r="AE385" s="1000"/>
      <c r="AF385" s="881" t="s">
        <v>88</v>
      </c>
      <c r="AG385" s="882"/>
      <c r="AH385" s="883"/>
      <c r="AI385" s="881" t="s">
        <v>89</v>
      </c>
      <c r="AJ385" s="882"/>
      <c r="AK385" s="883"/>
      <c r="AL385" s="915" t="s">
        <v>90</v>
      </c>
      <c r="AM385" s="25"/>
    </row>
    <row r="386" spans="1:40" s="24" customFormat="1">
      <c r="A386" s="36" t="str">
        <f t="shared" si="25"/>
        <v>MF</v>
      </c>
      <c r="B386" s="32"/>
      <c r="C386" s="960"/>
      <c r="D386" s="960"/>
      <c r="E386" s="999"/>
      <c r="F386" s="999"/>
      <c r="G386" s="999"/>
      <c r="H386" s="999"/>
      <c r="I386" s="999"/>
      <c r="J386" s="999"/>
      <c r="K386" s="999"/>
      <c r="L386" s="999"/>
      <c r="M386" s="999"/>
      <c r="N386" s="999"/>
      <c r="O386" s="999"/>
      <c r="P386" s="999"/>
      <c r="Q386" s="999"/>
      <c r="R386" s="999"/>
      <c r="S386" s="999"/>
      <c r="T386" s="999"/>
      <c r="U386" s="165"/>
      <c r="V386" s="1000"/>
      <c r="W386" s="1000"/>
      <c r="X386" s="1000"/>
      <c r="Y386" s="1000"/>
      <c r="Z386" s="1000"/>
      <c r="AA386" s="973"/>
      <c r="AB386" s="974"/>
      <c r="AC386" s="975"/>
      <c r="AD386" s="1000"/>
      <c r="AE386" s="1000"/>
      <c r="AF386" s="884"/>
      <c r="AG386" s="885"/>
      <c r="AH386" s="886"/>
      <c r="AI386" s="884"/>
      <c r="AJ386" s="885"/>
      <c r="AK386" s="886"/>
      <c r="AL386" s="916"/>
      <c r="AM386" s="25"/>
    </row>
    <row r="387" spans="1:40" s="24" customFormat="1">
      <c r="A387" s="36" t="str">
        <f t="shared" si="25"/>
        <v>MF</v>
      </c>
      <c r="B387" s="32"/>
      <c r="C387" s="961">
        <v>1</v>
      </c>
      <c r="D387" s="962"/>
      <c r="E387" s="897" t="s">
        <v>350</v>
      </c>
      <c r="F387" s="898"/>
      <c r="G387" s="898"/>
      <c r="H387" s="898"/>
      <c r="I387" s="898"/>
      <c r="J387" s="898"/>
      <c r="K387" s="898"/>
      <c r="L387" s="898"/>
      <c r="M387" s="898"/>
      <c r="N387" s="898"/>
      <c r="O387" s="898"/>
      <c r="P387" s="898"/>
      <c r="Q387" s="898"/>
      <c r="R387" s="898"/>
      <c r="S387" s="898"/>
      <c r="T387" s="899"/>
      <c r="U387" s="166" t="s">
        <v>291</v>
      </c>
      <c r="V387" s="847" t="s">
        <v>292</v>
      </c>
      <c r="W387" s="848"/>
      <c r="X387" s="848"/>
      <c r="Y387" s="848"/>
      <c r="Z387" s="849"/>
      <c r="AA387" s="847" t="s">
        <v>293</v>
      </c>
      <c r="AB387" s="848"/>
      <c r="AC387" s="849"/>
      <c r="AD387" s="118">
        <v>10</v>
      </c>
      <c r="AE387" s="118" t="s">
        <v>294</v>
      </c>
      <c r="AF387" s="866"/>
      <c r="AG387" s="867"/>
      <c r="AH387" s="868"/>
      <c r="AI387" s="866"/>
      <c r="AJ387" s="867"/>
      <c r="AK387" s="868"/>
      <c r="AL387" s="238"/>
      <c r="AM387" s="25"/>
      <c r="AN387" s="24" t="str">
        <f t="shared" ref="AN387:AN425" si="27">$P$20</f>
        <v>■</v>
      </c>
    </row>
    <row r="388" spans="1:40" s="24" customFormat="1">
      <c r="A388" s="36" t="str">
        <f t="shared" si="25"/>
        <v>MF</v>
      </c>
      <c r="B388" s="32"/>
      <c r="C388" s="961">
        <v>2</v>
      </c>
      <c r="D388" s="962"/>
      <c r="E388" s="897" t="s">
        <v>351</v>
      </c>
      <c r="F388" s="898"/>
      <c r="G388" s="898"/>
      <c r="H388" s="898"/>
      <c r="I388" s="898"/>
      <c r="J388" s="898"/>
      <c r="K388" s="898"/>
      <c r="L388" s="898"/>
      <c r="M388" s="898"/>
      <c r="N388" s="898"/>
      <c r="O388" s="898"/>
      <c r="P388" s="898"/>
      <c r="Q388" s="898"/>
      <c r="R388" s="898"/>
      <c r="S388" s="898"/>
      <c r="T388" s="899"/>
      <c r="U388" s="166" t="s">
        <v>296</v>
      </c>
      <c r="V388" s="847" t="s">
        <v>292</v>
      </c>
      <c r="W388" s="848"/>
      <c r="X388" s="848"/>
      <c r="Y388" s="848"/>
      <c r="Z388" s="849"/>
      <c r="AA388" s="847" t="s">
        <v>293</v>
      </c>
      <c r="AB388" s="848"/>
      <c r="AC388" s="849"/>
      <c r="AD388" s="118">
        <v>51</v>
      </c>
      <c r="AE388" s="118" t="s">
        <v>294</v>
      </c>
      <c r="AF388" s="866"/>
      <c r="AG388" s="867"/>
      <c r="AH388" s="868"/>
      <c r="AI388" s="866"/>
      <c r="AJ388" s="867"/>
      <c r="AK388" s="868"/>
      <c r="AL388" s="238"/>
      <c r="AM388" s="25"/>
      <c r="AN388" s="24" t="str">
        <f t="shared" si="27"/>
        <v>■</v>
      </c>
    </row>
    <row r="389" spans="1:40" s="24" customFormat="1">
      <c r="A389" s="36" t="str">
        <f t="shared" si="25"/>
        <v>MF</v>
      </c>
      <c r="B389" s="32"/>
      <c r="C389" s="917">
        <v>3</v>
      </c>
      <c r="D389" s="918"/>
      <c r="E389" s="903" t="s">
        <v>297</v>
      </c>
      <c r="F389" s="904"/>
      <c r="G389" s="904"/>
      <c r="H389" s="904"/>
      <c r="I389" s="904"/>
      <c r="J389" s="904"/>
      <c r="K389" s="904"/>
      <c r="L389" s="904"/>
      <c r="M389" s="904"/>
      <c r="N389" s="904"/>
      <c r="O389" s="904"/>
      <c r="P389" s="904"/>
      <c r="Q389" s="904"/>
      <c r="R389" s="904"/>
      <c r="S389" s="904"/>
      <c r="T389" s="905"/>
      <c r="U389" s="173" t="s">
        <v>298</v>
      </c>
      <c r="V389" s="860" t="s">
        <v>299</v>
      </c>
      <c r="W389" s="861"/>
      <c r="X389" s="861"/>
      <c r="Y389" s="861"/>
      <c r="Z389" s="862"/>
      <c r="AA389" s="860" t="s">
        <v>300</v>
      </c>
      <c r="AB389" s="861"/>
      <c r="AC389" s="862"/>
      <c r="AD389" s="119">
        <v>1</v>
      </c>
      <c r="AE389" s="119">
        <v>0</v>
      </c>
      <c r="AF389" s="863"/>
      <c r="AG389" s="864"/>
      <c r="AH389" s="865"/>
      <c r="AI389" s="863"/>
      <c r="AJ389" s="864"/>
      <c r="AK389" s="865"/>
      <c r="AL389" s="196" t="s">
        <v>301</v>
      </c>
      <c r="AM389" s="25"/>
      <c r="AN389" s="24" t="str">
        <f t="shared" si="27"/>
        <v>■</v>
      </c>
    </row>
    <row r="390" spans="1:40" s="24" customFormat="1">
      <c r="A390" s="36" t="str">
        <f t="shared" si="25"/>
        <v>MF</v>
      </c>
      <c r="B390" s="32"/>
      <c r="C390" s="802">
        <v>4</v>
      </c>
      <c r="D390" s="803"/>
      <c r="E390" s="897" t="s">
        <v>302</v>
      </c>
      <c r="F390" s="898"/>
      <c r="G390" s="898"/>
      <c r="H390" s="898"/>
      <c r="I390" s="898"/>
      <c r="J390" s="898"/>
      <c r="K390" s="898"/>
      <c r="L390" s="898"/>
      <c r="M390" s="898"/>
      <c r="N390" s="898"/>
      <c r="O390" s="898"/>
      <c r="P390" s="898"/>
      <c r="Q390" s="898"/>
      <c r="R390" s="898"/>
      <c r="S390" s="898"/>
      <c r="T390" s="899"/>
      <c r="U390" s="172" t="s">
        <v>303</v>
      </c>
      <c r="V390" s="847" t="s">
        <v>299</v>
      </c>
      <c r="W390" s="848"/>
      <c r="X390" s="848"/>
      <c r="Y390" s="848"/>
      <c r="Z390" s="849"/>
      <c r="AA390" s="847" t="s">
        <v>300</v>
      </c>
      <c r="AB390" s="848"/>
      <c r="AC390" s="849"/>
      <c r="AD390" s="118">
        <v>1</v>
      </c>
      <c r="AE390" s="118">
        <v>0</v>
      </c>
      <c r="AF390" s="866"/>
      <c r="AG390" s="867"/>
      <c r="AH390" s="868"/>
      <c r="AI390" s="866"/>
      <c r="AJ390" s="867"/>
      <c r="AK390" s="868"/>
      <c r="AL390" s="238"/>
      <c r="AM390" s="25"/>
      <c r="AN390" s="24" t="str">
        <f t="shared" si="27"/>
        <v>■</v>
      </c>
    </row>
    <row r="391" spans="1:40" s="24" customFormat="1">
      <c r="A391" s="36" t="str">
        <f t="shared" si="25"/>
        <v>MF</v>
      </c>
      <c r="B391" s="32"/>
      <c r="C391" s="961">
        <v>5</v>
      </c>
      <c r="D391" s="962"/>
      <c r="E391" s="888" t="s">
        <v>304</v>
      </c>
      <c r="F391" s="889"/>
      <c r="G391" s="889"/>
      <c r="H391" s="889"/>
      <c r="I391" s="889"/>
      <c r="J391" s="889"/>
      <c r="K391" s="889"/>
      <c r="L391" s="889"/>
      <c r="M391" s="889"/>
      <c r="N391" s="889"/>
      <c r="O391" s="889"/>
      <c r="P391" s="889"/>
      <c r="Q391" s="889"/>
      <c r="R391" s="889"/>
      <c r="S391" s="889"/>
      <c r="T391" s="890"/>
      <c r="U391" s="172" t="s">
        <v>305</v>
      </c>
      <c r="V391" s="847" t="s">
        <v>292</v>
      </c>
      <c r="W391" s="848"/>
      <c r="X391" s="848"/>
      <c r="Y391" s="848"/>
      <c r="Z391" s="849"/>
      <c r="AA391" s="847" t="s">
        <v>293</v>
      </c>
      <c r="AB391" s="848"/>
      <c r="AC391" s="849"/>
      <c r="AD391" s="118">
        <v>2</v>
      </c>
      <c r="AE391" s="118" t="s">
        <v>294</v>
      </c>
      <c r="AF391" s="866"/>
      <c r="AG391" s="867"/>
      <c r="AH391" s="868"/>
      <c r="AI391" s="866"/>
      <c r="AJ391" s="867"/>
      <c r="AK391" s="868"/>
      <c r="AL391" s="238"/>
      <c r="AM391" s="25"/>
      <c r="AN391" s="24" t="str">
        <f t="shared" si="27"/>
        <v>■</v>
      </c>
    </row>
    <row r="392" spans="1:40" s="24" customFormat="1">
      <c r="A392" s="36" t="str">
        <f t="shared" si="25"/>
        <v>MF</v>
      </c>
      <c r="B392" s="32"/>
      <c r="C392" s="961">
        <v>6</v>
      </c>
      <c r="D392" s="962"/>
      <c r="E392" s="888" t="s">
        <v>719</v>
      </c>
      <c r="F392" s="889"/>
      <c r="G392" s="889"/>
      <c r="H392" s="889"/>
      <c r="I392" s="889"/>
      <c r="J392" s="889"/>
      <c r="K392" s="889"/>
      <c r="L392" s="889"/>
      <c r="M392" s="889"/>
      <c r="N392" s="889"/>
      <c r="O392" s="889"/>
      <c r="P392" s="889"/>
      <c r="Q392" s="889"/>
      <c r="R392" s="889"/>
      <c r="S392" s="889"/>
      <c r="T392" s="890"/>
      <c r="U392" s="172" t="s">
        <v>720</v>
      </c>
      <c r="V392" s="847" t="s">
        <v>299</v>
      </c>
      <c r="W392" s="848"/>
      <c r="X392" s="848"/>
      <c r="Y392" s="848"/>
      <c r="Z392" s="849"/>
      <c r="AA392" s="847" t="s">
        <v>293</v>
      </c>
      <c r="AB392" s="848"/>
      <c r="AC392" s="849"/>
      <c r="AD392" s="118">
        <v>2</v>
      </c>
      <c r="AE392" s="118" t="s">
        <v>294</v>
      </c>
      <c r="AF392" s="866"/>
      <c r="AG392" s="867"/>
      <c r="AH392" s="868"/>
      <c r="AI392" s="866"/>
      <c r="AJ392" s="867"/>
      <c r="AK392" s="868"/>
      <c r="AL392" s="238"/>
      <c r="AM392" s="25"/>
      <c r="AN392" s="24" t="str">
        <f t="shared" si="27"/>
        <v>■</v>
      </c>
    </row>
    <row r="393" spans="1:40" s="24" customFormat="1">
      <c r="A393" s="36" t="str">
        <f t="shared" si="25"/>
        <v>MF</v>
      </c>
      <c r="B393" s="38"/>
      <c r="C393" s="947">
        <v>7</v>
      </c>
      <c r="D393" s="948"/>
      <c r="E393" s="906" t="s">
        <v>721</v>
      </c>
      <c r="F393" s="907"/>
      <c r="G393" s="907"/>
      <c r="H393" s="907"/>
      <c r="I393" s="907"/>
      <c r="J393" s="907"/>
      <c r="K393" s="907"/>
      <c r="L393" s="907"/>
      <c r="M393" s="907"/>
      <c r="N393" s="907"/>
      <c r="O393" s="907"/>
      <c r="P393" s="907"/>
      <c r="Q393" s="907"/>
      <c r="R393" s="907"/>
      <c r="S393" s="907"/>
      <c r="T393" s="908"/>
      <c r="U393" s="308" t="s">
        <v>313</v>
      </c>
      <c r="V393" s="857" t="s">
        <v>299</v>
      </c>
      <c r="W393" s="858"/>
      <c r="X393" s="858"/>
      <c r="Y393" s="858"/>
      <c r="Z393" s="859"/>
      <c r="AA393" s="857" t="s">
        <v>293</v>
      </c>
      <c r="AB393" s="858"/>
      <c r="AC393" s="859"/>
      <c r="AD393" s="254">
        <v>9</v>
      </c>
      <c r="AE393" s="254" t="s">
        <v>294</v>
      </c>
      <c r="AF393" s="925"/>
      <c r="AG393" s="926"/>
      <c r="AH393" s="927"/>
      <c r="AI393" s="925"/>
      <c r="AJ393" s="926"/>
      <c r="AK393" s="927"/>
      <c r="AL393" s="265" t="s">
        <v>314</v>
      </c>
      <c r="AM393" s="25"/>
      <c r="AN393" s="24" t="str">
        <f t="shared" si="27"/>
        <v>■</v>
      </c>
    </row>
    <row r="394" spans="1:40" s="24" customFormat="1">
      <c r="A394" s="36" t="str">
        <f t="shared" si="25"/>
        <v>MF</v>
      </c>
      <c r="B394" s="38"/>
      <c r="C394" s="947">
        <v>8</v>
      </c>
      <c r="D394" s="948"/>
      <c r="E394" s="906" t="s">
        <v>661</v>
      </c>
      <c r="F394" s="907"/>
      <c r="G394" s="907"/>
      <c r="H394" s="907"/>
      <c r="I394" s="907"/>
      <c r="J394" s="907"/>
      <c r="K394" s="907"/>
      <c r="L394" s="907"/>
      <c r="M394" s="907"/>
      <c r="N394" s="907"/>
      <c r="O394" s="907"/>
      <c r="P394" s="907"/>
      <c r="Q394" s="907"/>
      <c r="R394" s="907"/>
      <c r="S394" s="907"/>
      <c r="T394" s="908"/>
      <c r="U394" s="308" t="s">
        <v>316</v>
      </c>
      <c r="V394" s="857" t="s">
        <v>299</v>
      </c>
      <c r="W394" s="858"/>
      <c r="X394" s="858"/>
      <c r="Y394" s="858"/>
      <c r="Z394" s="859"/>
      <c r="AA394" s="857" t="s">
        <v>293</v>
      </c>
      <c r="AB394" s="858"/>
      <c r="AC394" s="859"/>
      <c r="AD394" s="254">
        <v>9</v>
      </c>
      <c r="AE394" s="254" t="s">
        <v>294</v>
      </c>
      <c r="AF394" s="925"/>
      <c r="AG394" s="926"/>
      <c r="AH394" s="927"/>
      <c r="AI394" s="925"/>
      <c r="AJ394" s="926"/>
      <c r="AK394" s="927"/>
      <c r="AL394" s="265" t="s">
        <v>314</v>
      </c>
      <c r="AM394" s="25"/>
      <c r="AN394" s="24" t="str">
        <f t="shared" si="27"/>
        <v>■</v>
      </c>
    </row>
    <row r="395" spans="1:40" s="24" customFormat="1">
      <c r="A395" s="36" t="str">
        <f t="shared" si="25"/>
        <v>MF</v>
      </c>
      <c r="B395" s="38"/>
      <c r="C395" s="947">
        <v>9</v>
      </c>
      <c r="D395" s="948"/>
      <c r="E395" s="906" t="s">
        <v>722</v>
      </c>
      <c r="F395" s="907"/>
      <c r="G395" s="907"/>
      <c r="H395" s="907"/>
      <c r="I395" s="907"/>
      <c r="J395" s="907"/>
      <c r="K395" s="907"/>
      <c r="L395" s="907"/>
      <c r="M395" s="907"/>
      <c r="N395" s="907"/>
      <c r="O395" s="907"/>
      <c r="P395" s="907"/>
      <c r="Q395" s="907"/>
      <c r="R395" s="907"/>
      <c r="S395" s="907"/>
      <c r="T395" s="908"/>
      <c r="U395" s="308" t="s">
        <v>318</v>
      </c>
      <c r="V395" s="857" t="s">
        <v>299</v>
      </c>
      <c r="W395" s="858"/>
      <c r="X395" s="858"/>
      <c r="Y395" s="858"/>
      <c r="Z395" s="859"/>
      <c r="AA395" s="857" t="s">
        <v>293</v>
      </c>
      <c r="AB395" s="858"/>
      <c r="AC395" s="859"/>
      <c r="AD395" s="254">
        <v>9</v>
      </c>
      <c r="AE395" s="254" t="s">
        <v>294</v>
      </c>
      <c r="AF395" s="925"/>
      <c r="AG395" s="926"/>
      <c r="AH395" s="927"/>
      <c r="AI395" s="925"/>
      <c r="AJ395" s="926"/>
      <c r="AK395" s="927"/>
      <c r="AL395" s="265" t="s">
        <v>314</v>
      </c>
      <c r="AM395" s="25"/>
      <c r="AN395" s="24" t="str">
        <f t="shared" si="27"/>
        <v>■</v>
      </c>
    </row>
    <row r="396" spans="1:40" s="24" customFormat="1">
      <c r="A396" s="36" t="str">
        <f t="shared" si="25"/>
        <v>MF</v>
      </c>
      <c r="B396" s="38"/>
      <c r="C396" s="947">
        <v>10</v>
      </c>
      <c r="D396" s="948"/>
      <c r="E396" s="906" t="s">
        <v>723</v>
      </c>
      <c r="F396" s="907"/>
      <c r="G396" s="907"/>
      <c r="H396" s="907"/>
      <c r="I396" s="907"/>
      <c r="J396" s="907"/>
      <c r="K396" s="907"/>
      <c r="L396" s="907"/>
      <c r="M396" s="907"/>
      <c r="N396" s="907"/>
      <c r="O396" s="907"/>
      <c r="P396" s="907"/>
      <c r="Q396" s="907"/>
      <c r="R396" s="907"/>
      <c r="S396" s="907"/>
      <c r="T396" s="908"/>
      <c r="U396" s="308" t="s">
        <v>320</v>
      </c>
      <c r="V396" s="857" t="s">
        <v>299</v>
      </c>
      <c r="W396" s="858"/>
      <c r="X396" s="858"/>
      <c r="Y396" s="858"/>
      <c r="Z396" s="859"/>
      <c r="AA396" s="857" t="s">
        <v>293</v>
      </c>
      <c r="AB396" s="858"/>
      <c r="AC396" s="859"/>
      <c r="AD396" s="254">
        <v>9</v>
      </c>
      <c r="AE396" s="254" t="s">
        <v>294</v>
      </c>
      <c r="AF396" s="925"/>
      <c r="AG396" s="926"/>
      <c r="AH396" s="927"/>
      <c r="AI396" s="925"/>
      <c r="AJ396" s="926"/>
      <c r="AK396" s="927"/>
      <c r="AL396" s="265" t="s">
        <v>314</v>
      </c>
      <c r="AM396" s="25"/>
      <c r="AN396" s="24" t="str">
        <f t="shared" si="27"/>
        <v>■</v>
      </c>
    </row>
    <row r="397" spans="1:40" s="24" customFormat="1">
      <c r="A397" s="36" t="str">
        <f t="shared" si="25"/>
        <v>MF</v>
      </c>
      <c r="B397" s="38"/>
      <c r="C397" s="947">
        <v>11</v>
      </c>
      <c r="D397" s="948"/>
      <c r="E397" s="906" t="s">
        <v>724</v>
      </c>
      <c r="F397" s="907"/>
      <c r="G397" s="907"/>
      <c r="H397" s="907"/>
      <c r="I397" s="907"/>
      <c r="J397" s="907"/>
      <c r="K397" s="907"/>
      <c r="L397" s="907"/>
      <c r="M397" s="907"/>
      <c r="N397" s="907"/>
      <c r="O397" s="907"/>
      <c r="P397" s="907"/>
      <c r="Q397" s="907"/>
      <c r="R397" s="907"/>
      <c r="S397" s="907"/>
      <c r="T397" s="908"/>
      <c r="U397" s="308" t="s">
        <v>663</v>
      </c>
      <c r="V397" s="857" t="s">
        <v>299</v>
      </c>
      <c r="W397" s="858"/>
      <c r="X397" s="858"/>
      <c r="Y397" s="858"/>
      <c r="Z397" s="859"/>
      <c r="AA397" s="857" t="s">
        <v>293</v>
      </c>
      <c r="AB397" s="858"/>
      <c r="AC397" s="859"/>
      <c r="AD397" s="254">
        <v>9</v>
      </c>
      <c r="AE397" s="254" t="s">
        <v>294</v>
      </c>
      <c r="AF397" s="925"/>
      <c r="AG397" s="926"/>
      <c r="AH397" s="927"/>
      <c r="AI397" s="925"/>
      <c r="AJ397" s="926"/>
      <c r="AK397" s="927"/>
      <c r="AL397" s="265" t="s">
        <v>314</v>
      </c>
      <c r="AM397" s="25"/>
      <c r="AN397" s="24" t="str">
        <f t="shared" si="27"/>
        <v>■</v>
      </c>
    </row>
    <row r="398" spans="1:40" s="24" customFormat="1">
      <c r="A398" s="36" t="str">
        <f t="shared" si="25"/>
        <v>MF</v>
      </c>
      <c r="B398" s="38"/>
      <c r="C398" s="947">
        <v>12</v>
      </c>
      <c r="D398" s="948"/>
      <c r="E398" s="906" t="s">
        <v>725</v>
      </c>
      <c r="F398" s="907"/>
      <c r="G398" s="907"/>
      <c r="H398" s="907"/>
      <c r="I398" s="907"/>
      <c r="J398" s="907"/>
      <c r="K398" s="907"/>
      <c r="L398" s="907"/>
      <c r="M398" s="907"/>
      <c r="N398" s="907"/>
      <c r="O398" s="907"/>
      <c r="P398" s="907"/>
      <c r="Q398" s="907"/>
      <c r="R398" s="907"/>
      <c r="S398" s="907"/>
      <c r="T398" s="908"/>
      <c r="U398" s="308" t="s">
        <v>726</v>
      </c>
      <c r="V398" s="857" t="s">
        <v>299</v>
      </c>
      <c r="W398" s="858"/>
      <c r="X398" s="858"/>
      <c r="Y398" s="858"/>
      <c r="Z398" s="859"/>
      <c r="AA398" s="857" t="s">
        <v>293</v>
      </c>
      <c r="AB398" s="858"/>
      <c r="AC398" s="859"/>
      <c r="AD398" s="254">
        <v>9</v>
      </c>
      <c r="AE398" s="254" t="s">
        <v>294</v>
      </c>
      <c r="AF398" s="925"/>
      <c r="AG398" s="926"/>
      <c r="AH398" s="927"/>
      <c r="AI398" s="925"/>
      <c r="AJ398" s="926"/>
      <c r="AK398" s="927"/>
      <c r="AL398" s="265" t="s">
        <v>314</v>
      </c>
      <c r="AM398" s="25"/>
      <c r="AN398" s="24" t="str">
        <f t="shared" si="27"/>
        <v>■</v>
      </c>
    </row>
    <row r="399" spans="1:40" s="24" customFormat="1">
      <c r="A399" s="36" t="str">
        <f t="shared" si="25"/>
        <v>MF</v>
      </c>
      <c r="B399" s="38"/>
      <c r="C399" s="947">
        <v>13</v>
      </c>
      <c r="D399" s="948"/>
      <c r="E399" s="906" t="s">
        <v>727</v>
      </c>
      <c r="F399" s="907"/>
      <c r="G399" s="907"/>
      <c r="H399" s="907"/>
      <c r="I399" s="907"/>
      <c r="J399" s="907"/>
      <c r="K399" s="907"/>
      <c r="L399" s="907"/>
      <c r="M399" s="907"/>
      <c r="N399" s="907"/>
      <c r="O399" s="907"/>
      <c r="P399" s="907"/>
      <c r="Q399" s="907"/>
      <c r="R399" s="907"/>
      <c r="S399" s="907"/>
      <c r="T399" s="908"/>
      <c r="U399" s="308" t="s">
        <v>728</v>
      </c>
      <c r="V399" s="857" t="s">
        <v>299</v>
      </c>
      <c r="W399" s="858"/>
      <c r="X399" s="858"/>
      <c r="Y399" s="858"/>
      <c r="Z399" s="859"/>
      <c r="AA399" s="857" t="s">
        <v>293</v>
      </c>
      <c r="AB399" s="858"/>
      <c r="AC399" s="859"/>
      <c r="AD399" s="254">
        <v>9</v>
      </c>
      <c r="AE399" s="254" t="s">
        <v>294</v>
      </c>
      <c r="AF399" s="925"/>
      <c r="AG399" s="926"/>
      <c r="AH399" s="927"/>
      <c r="AI399" s="925"/>
      <c r="AJ399" s="926"/>
      <c r="AK399" s="927"/>
      <c r="AL399" s="265" t="s">
        <v>314</v>
      </c>
      <c r="AM399" s="25"/>
      <c r="AN399" s="24" t="str">
        <f t="shared" si="27"/>
        <v>■</v>
      </c>
    </row>
    <row r="400" spans="1:40" s="24" customFormat="1">
      <c r="A400" s="36" t="str">
        <f t="shared" si="25"/>
        <v>MF</v>
      </c>
      <c r="B400" s="38"/>
      <c r="C400" s="947">
        <v>14</v>
      </c>
      <c r="D400" s="948"/>
      <c r="E400" s="906" t="s">
        <v>729</v>
      </c>
      <c r="F400" s="907"/>
      <c r="G400" s="907"/>
      <c r="H400" s="907"/>
      <c r="I400" s="907"/>
      <c r="J400" s="907"/>
      <c r="K400" s="907"/>
      <c r="L400" s="907"/>
      <c r="M400" s="907"/>
      <c r="N400" s="907"/>
      <c r="O400" s="907"/>
      <c r="P400" s="907"/>
      <c r="Q400" s="907"/>
      <c r="R400" s="907"/>
      <c r="S400" s="907"/>
      <c r="T400" s="908"/>
      <c r="U400" s="308" t="s">
        <v>730</v>
      </c>
      <c r="V400" s="857" t="s">
        <v>299</v>
      </c>
      <c r="W400" s="858"/>
      <c r="X400" s="858"/>
      <c r="Y400" s="858"/>
      <c r="Z400" s="859"/>
      <c r="AA400" s="857" t="s">
        <v>293</v>
      </c>
      <c r="AB400" s="858"/>
      <c r="AC400" s="859"/>
      <c r="AD400" s="254">
        <v>9</v>
      </c>
      <c r="AE400" s="254" t="s">
        <v>294</v>
      </c>
      <c r="AF400" s="925"/>
      <c r="AG400" s="926"/>
      <c r="AH400" s="927"/>
      <c r="AI400" s="925"/>
      <c r="AJ400" s="926"/>
      <c r="AK400" s="927"/>
      <c r="AL400" s="265" t="s">
        <v>314</v>
      </c>
      <c r="AM400" s="25"/>
      <c r="AN400" s="24" t="str">
        <f t="shared" si="27"/>
        <v>■</v>
      </c>
    </row>
    <row r="401" spans="1:40" s="24" customFormat="1">
      <c r="A401" s="36" t="str">
        <f t="shared" si="25"/>
        <v>MF</v>
      </c>
      <c r="B401" s="38"/>
      <c r="C401" s="947">
        <v>15</v>
      </c>
      <c r="D401" s="948"/>
      <c r="E401" s="906" t="s">
        <v>731</v>
      </c>
      <c r="F401" s="907"/>
      <c r="G401" s="907"/>
      <c r="H401" s="907"/>
      <c r="I401" s="907"/>
      <c r="J401" s="907"/>
      <c r="K401" s="907"/>
      <c r="L401" s="907"/>
      <c r="M401" s="907"/>
      <c r="N401" s="907"/>
      <c r="O401" s="907"/>
      <c r="P401" s="907"/>
      <c r="Q401" s="907"/>
      <c r="R401" s="907"/>
      <c r="S401" s="907"/>
      <c r="T401" s="908"/>
      <c r="U401" s="308" t="s">
        <v>732</v>
      </c>
      <c r="V401" s="857" t="s">
        <v>299</v>
      </c>
      <c r="W401" s="858"/>
      <c r="X401" s="858"/>
      <c r="Y401" s="858"/>
      <c r="Z401" s="859"/>
      <c r="AA401" s="857" t="s">
        <v>293</v>
      </c>
      <c r="AB401" s="858"/>
      <c r="AC401" s="859"/>
      <c r="AD401" s="254">
        <v>9</v>
      </c>
      <c r="AE401" s="254" t="s">
        <v>294</v>
      </c>
      <c r="AF401" s="925"/>
      <c r="AG401" s="926"/>
      <c r="AH401" s="927"/>
      <c r="AI401" s="925"/>
      <c r="AJ401" s="926"/>
      <c r="AK401" s="927"/>
      <c r="AL401" s="265" t="s">
        <v>314</v>
      </c>
      <c r="AM401" s="25"/>
      <c r="AN401" s="24" t="str">
        <f t="shared" si="27"/>
        <v>■</v>
      </c>
    </row>
    <row r="402" spans="1:40" s="24" customFormat="1">
      <c r="A402" s="36" t="str">
        <f t="shared" si="25"/>
        <v>MF</v>
      </c>
      <c r="B402" s="38"/>
      <c r="C402" s="947">
        <v>16</v>
      </c>
      <c r="D402" s="948"/>
      <c r="E402" s="906" t="s">
        <v>733</v>
      </c>
      <c r="F402" s="907"/>
      <c r="G402" s="907"/>
      <c r="H402" s="907"/>
      <c r="I402" s="907"/>
      <c r="J402" s="907"/>
      <c r="K402" s="907"/>
      <c r="L402" s="907"/>
      <c r="M402" s="907"/>
      <c r="N402" s="907"/>
      <c r="O402" s="907"/>
      <c r="P402" s="907"/>
      <c r="Q402" s="907"/>
      <c r="R402" s="907"/>
      <c r="S402" s="907"/>
      <c r="T402" s="908"/>
      <c r="U402" s="308" t="s">
        <v>734</v>
      </c>
      <c r="V402" s="857" t="s">
        <v>299</v>
      </c>
      <c r="W402" s="858"/>
      <c r="X402" s="858"/>
      <c r="Y402" s="858"/>
      <c r="Z402" s="859"/>
      <c r="AA402" s="857" t="s">
        <v>293</v>
      </c>
      <c r="AB402" s="858"/>
      <c r="AC402" s="859"/>
      <c r="AD402" s="254">
        <v>9</v>
      </c>
      <c r="AE402" s="254" t="s">
        <v>294</v>
      </c>
      <c r="AF402" s="925"/>
      <c r="AG402" s="926"/>
      <c r="AH402" s="927"/>
      <c r="AI402" s="925"/>
      <c r="AJ402" s="926"/>
      <c r="AK402" s="927"/>
      <c r="AL402" s="265" t="s">
        <v>314</v>
      </c>
      <c r="AM402" s="25"/>
      <c r="AN402" s="24" t="str">
        <f t="shared" si="27"/>
        <v>■</v>
      </c>
    </row>
    <row r="403" spans="1:40" s="24" customFormat="1">
      <c r="A403" s="36" t="str">
        <f t="shared" si="25"/>
        <v>MF</v>
      </c>
      <c r="B403" s="38"/>
      <c r="C403" s="947">
        <v>17</v>
      </c>
      <c r="D403" s="948"/>
      <c r="E403" s="906" t="s">
        <v>735</v>
      </c>
      <c r="F403" s="907"/>
      <c r="G403" s="907"/>
      <c r="H403" s="907"/>
      <c r="I403" s="907"/>
      <c r="J403" s="907"/>
      <c r="K403" s="907"/>
      <c r="L403" s="907"/>
      <c r="M403" s="907"/>
      <c r="N403" s="907"/>
      <c r="O403" s="907"/>
      <c r="P403" s="907"/>
      <c r="Q403" s="907"/>
      <c r="R403" s="907"/>
      <c r="S403" s="907"/>
      <c r="T403" s="908"/>
      <c r="U403" s="308" t="s">
        <v>736</v>
      </c>
      <c r="V403" s="857" t="s">
        <v>299</v>
      </c>
      <c r="W403" s="858"/>
      <c r="X403" s="858"/>
      <c r="Y403" s="858"/>
      <c r="Z403" s="859"/>
      <c r="AA403" s="857" t="s">
        <v>293</v>
      </c>
      <c r="AB403" s="858"/>
      <c r="AC403" s="859"/>
      <c r="AD403" s="254">
        <v>9</v>
      </c>
      <c r="AE403" s="254" t="s">
        <v>294</v>
      </c>
      <c r="AF403" s="925"/>
      <c r="AG403" s="926"/>
      <c r="AH403" s="927"/>
      <c r="AI403" s="925"/>
      <c r="AJ403" s="926"/>
      <c r="AK403" s="927"/>
      <c r="AL403" s="265" t="s">
        <v>314</v>
      </c>
      <c r="AM403" s="25"/>
      <c r="AN403" s="24" t="str">
        <f t="shared" si="27"/>
        <v>■</v>
      </c>
    </row>
    <row r="404" spans="1:40" s="24" customFormat="1">
      <c r="A404" s="36" t="str">
        <f t="shared" si="25"/>
        <v>MF</v>
      </c>
      <c r="B404" s="38"/>
      <c r="C404" s="947">
        <v>18</v>
      </c>
      <c r="D404" s="948"/>
      <c r="E404" s="906" t="s">
        <v>737</v>
      </c>
      <c r="F404" s="907"/>
      <c r="G404" s="907"/>
      <c r="H404" s="907"/>
      <c r="I404" s="907"/>
      <c r="J404" s="907"/>
      <c r="K404" s="907"/>
      <c r="L404" s="907"/>
      <c r="M404" s="907"/>
      <c r="N404" s="907"/>
      <c r="O404" s="907"/>
      <c r="P404" s="907"/>
      <c r="Q404" s="907"/>
      <c r="R404" s="907"/>
      <c r="S404" s="907"/>
      <c r="T404" s="908"/>
      <c r="U404" s="308" t="s">
        <v>738</v>
      </c>
      <c r="V404" s="857" t="s">
        <v>299</v>
      </c>
      <c r="W404" s="858"/>
      <c r="X404" s="858"/>
      <c r="Y404" s="858"/>
      <c r="Z404" s="859"/>
      <c r="AA404" s="857" t="s">
        <v>293</v>
      </c>
      <c r="AB404" s="858"/>
      <c r="AC404" s="859"/>
      <c r="AD404" s="254">
        <v>9</v>
      </c>
      <c r="AE404" s="254" t="s">
        <v>294</v>
      </c>
      <c r="AF404" s="925"/>
      <c r="AG404" s="926"/>
      <c r="AH404" s="927"/>
      <c r="AI404" s="925"/>
      <c r="AJ404" s="926"/>
      <c r="AK404" s="927"/>
      <c r="AL404" s="265" t="s">
        <v>314</v>
      </c>
      <c r="AM404" s="25"/>
      <c r="AN404" s="24" t="str">
        <f t="shared" si="27"/>
        <v>■</v>
      </c>
    </row>
    <row r="405" spans="1:40" s="24" customFormat="1">
      <c r="A405" s="36" t="str">
        <f t="shared" si="25"/>
        <v>MF</v>
      </c>
      <c r="B405" s="38"/>
      <c r="C405" s="947">
        <v>19</v>
      </c>
      <c r="D405" s="948"/>
      <c r="E405" s="906" t="s">
        <v>739</v>
      </c>
      <c r="F405" s="907"/>
      <c r="G405" s="907"/>
      <c r="H405" s="907"/>
      <c r="I405" s="907"/>
      <c r="J405" s="907"/>
      <c r="K405" s="907"/>
      <c r="L405" s="907"/>
      <c r="M405" s="907"/>
      <c r="N405" s="907"/>
      <c r="O405" s="907"/>
      <c r="P405" s="907"/>
      <c r="Q405" s="907"/>
      <c r="R405" s="907"/>
      <c r="S405" s="907"/>
      <c r="T405" s="908"/>
      <c r="U405" s="308" t="s">
        <v>740</v>
      </c>
      <c r="V405" s="857" t="s">
        <v>299</v>
      </c>
      <c r="W405" s="858"/>
      <c r="X405" s="858"/>
      <c r="Y405" s="858"/>
      <c r="Z405" s="859"/>
      <c r="AA405" s="857" t="s">
        <v>293</v>
      </c>
      <c r="AB405" s="858"/>
      <c r="AC405" s="859"/>
      <c r="AD405" s="254">
        <v>9</v>
      </c>
      <c r="AE405" s="254" t="s">
        <v>294</v>
      </c>
      <c r="AF405" s="925"/>
      <c r="AG405" s="926"/>
      <c r="AH405" s="927"/>
      <c r="AI405" s="925"/>
      <c r="AJ405" s="926"/>
      <c r="AK405" s="927"/>
      <c r="AL405" s="265" t="s">
        <v>314</v>
      </c>
      <c r="AM405" s="25"/>
      <c r="AN405" s="24" t="str">
        <f t="shared" si="27"/>
        <v>■</v>
      </c>
    </row>
    <row r="406" spans="1:40" s="24" customFormat="1">
      <c r="A406" s="36" t="str">
        <f t="shared" ref="A406:A450" si="28">IF(LEN(J406)&gt;0,MID(J406,FIND("(",J406,1)+1,2),A405)</f>
        <v>MF</v>
      </c>
      <c r="B406" s="38"/>
      <c r="C406" s="947">
        <v>20</v>
      </c>
      <c r="D406" s="948"/>
      <c r="E406" s="906" t="s">
        <v>741</v>
      </c>
      <c r="F406" s="907"/>
      <c r="G406" s="907"/>
      <c r="H406" s="907"/>
      <c r="I406" s="907"/>
      <c r="J406" s="907"/>
      <c r="K406" s="907"/>
      <c r="L406" s="907"/>
      <c r="M406" s="907"/>
      <c r="N406" s="907"/>
      <c r="O406" s="907"/>
      <c r="P406" s="907"/>
      <c r="Q406" s="907"/>
      <c r="R406" s="907"/>
      <c r="S406" s="907"/>
      <c r="T406" s="908"/>
      <c r="U406" s="308" t="s">
        <v>742</v>
      </c>
      <c r="V406" s="857" t="s">
        <v>299</v>
      </c>
      <c r="W406" s="858"/>
      <c r="X406" s="858"/>
      <c r="Y406" s="858"/>
      <c r="Z406" s="859"/>
      <c r="AA406" s="857" t="s">
        <v>293</v>
      </c>
      <c r="AB406" s="858"/>
      <c r="AC406" s="859"/>
      <c r="AD406" s="254">
        <v>9</v>
      </c>
      <c r="AE406" s="254" t="s">
        <v>294</v>
      </c>
      <c r="AF406" s="925"/>
      <c r="AG406" s="926"/>
      <c r="AH406" s="927"/>
      <c r="AI406" s="925"/>
      <c r="AJ406" s="926"/>
      <c r="AK406" s="927"/>
      <c r="AL406" s="265" t="s">
        <v>314</v>
      </c>
      <c r="AM406" s="25"/>
      <c r="AN406" s="24" t="str">
        <f t="shared" si="27"/>
        <v>■</v>
      </c>
    </row>
    <row r="407" spans="1:40" s="24" customFormat="1">
      <c r="A407" s="36" t="str">
        <f t="shared" si="28"/>
        <v>MF</v>
      </c>
      <c r="B407" s="38"/>
      <c r="C407" s="947">
        <v>21</v>
      </c>
      <c r="D407" s="948"/>
      <c r="E407" s="906" t="s">
        <v>743</v>
      </c>
      <c r="F407" s="907"/>
      <c r="G407" s="907"/>
      <c r="H407" s="907"/>
      <c r="I407" s="907"/>
      <c r="J407" s="907"/>
      <c r="K407" s="907"/>
      <c r="L407" s="907"/>
      <c r="M407" s="907"/>
      <c r="N407" s="907"/>
      <c r="O407" s="907"/>
      <c r="P407" s="907"/>
      <c r="Q407" s="907"/>
      <c r="R407" s="907"/>
      <c r="S407" s="907"/>
      <c r="T407" s="908"/>
      <c r="U407" s="308" t="s">
        <v>744</v>
      </c>
      <c r="V407" s="857" t="s">
        <v>299</v>
      </c>
      <c r="W407" s="858"/>
      <c r="X407" s="858"/>
      <c r="Y407" s="858"/>
      <c r="Z407" s="859"/>
      <c r="AA407" s="857" t="s">
        <v>293</v>
      </c>
      <c r="AB407" s="858"/>
      <c r="AC407" s="859"/>
      <c r="AD407" s="254">
        <v>9</v>
      </c>
      <c r="AE407" s="254" t="s">
        <v>294</v>
      </c>
      <c r="AF407" s="925"/>
      <c r="AG407" s="926"/>
      <c r="AH407" s="927"/>
      <c r="AI407" s="925"/>
      <c r="AJ407" s="926"/>
      <c r="AK407" s="927"/>
      <c r="AL407" s="265" t="s">
        <v>314</v>
      </c>
      <c r="AM407" s="25"/>
      <c r="AN407" s="24" t="str">
        <f t="shared" si="27"/>
        <v>■</v>
      </c>
    </row>
    <row r="408" spans="1:40" s="24" customFormat="1">
      <c r="A408" s="36" t="str">
        <f t="shared" si="28"/>
        <v>MF</v>
      </c>
      <c r="B408" s="38"/>
      <c r="C408" s="947">
        <v>22</v>
      </c>
      <c r="D408" s="948"/>
      <c r="E408" s="906" t="s">
        <v>745</v>
      </c>
      <c r="F408" s="907"/>
      <c r="G408" s="907"/>
      <c r="H408" s="907"/>
      <c r="I408" s="907"/>
      <c r="J408" s="907"/>
      <c r="K408" s="907"/>
      <c r="L408" s="907"/>
      <c r="M408" s="907"/>
      <c r="N408" s="907"/>
      <c r="O408" s="907"/>
      <c r="P408" s="907"/>
      <c r="Q408" s="907"/>
      <c r="R408" s="907"/>
      <c r="S408" s="907"/>
      <c r="T408" s="908"/>
      <c r="U408" s="308" t="s">
        <v>746</v>
      </c>
      <c r="V408" s="857" t="s">
        <v>299</v>
      </c>
      <c r="W408" s="858"/>
      <c r="X408" s="858"/>
      <c r="Y408" s="858"/>
      <c r="Z408" s="859"/>
      <c r="AA408" s="857" t="s">
        <v>293</v>
      </c>
      <c r="AB408" s="858"/>
      <c r="AC408" s="859"/>
      <c r="AD408" s="254">
        <v>9</v>
      </c>
      <c r="AE408" s="254" t="s">
        <v>294</v>
      </c>
      <c r="AF408" s="925"/>
      <c r="AG408" s="926"/>
      <c r="AH408" s="927"/>
      <c r="AI408" s="925"/>
      <c r="AJ408" s="926"/>
      <c r="AK408" s="927"/>
      <c r="AL408" s="265" t="s">
        <v>314</v>
      </c>
      <c r="AM408" s="25"/>
      <c r="AN408" s="24" t="str">
        <f t="shared" si="27"/>
        <v>■</v>
      </c>
    </row>
    <row r="409" spans="1:40" s="24" customFormat="1">
      <c r="A409" s="36" t="str">
        <f t="shared" si="28"/>
        <v>MF</v>
      </c>
      <c r="B409" s="38"/>
      <c r="C409" s="947">
        <v>23</v>
      </c>
      <c r="D409" s="948"/>
      <c r="E409" s="906" t="s">
        <v>747</v>
      </c>
      <c r="F409" s="907"/>
      <c r="G409" s="907"/>
      <c r="H409" s="907"/>
      <c r="I409" s="907"/>
      <c r="J409" s="907"/>
      <c r="K409" s="907"/>
      <c r="L409" s="907"/>
      <c r="M409" s="907"/>
      <c r="N409" s="907"/>
      <c r="O409" s="907"/>
      <c r="P409" s="907"/>
      <c r="Q409" s="907"/>
      <c r="R409" s="907"/>
      <c r="S409" s="907"/>
      <c r="T409" s="908"/>
      <c r="U409" s="308" t="s">
        <v>748</v>
      </c>
      <c r="V409" s="857" t="s">
        <v>299</v>
      </c>
      <c r="W409" s="858"/>
      <c r="X409" s="858"/>
      <c r="Y409" s="858"/>
      <c r="Z409" s="859"/>
      <c r="AA409" s="857" t="s">
        <v>293</v>
      </c>
      <c r="AB409" s="858"/>
      <c r="AC409" s="859"/>
      <c r="AD409" s="254">
        <v>9</v>
      </c>
      <c r="AE409" s="254" t="s">
        <v>294</v>
      </c>
      <c r="AF409" s="925"/>
      <c r="AG409" s="926"/>
      <c r="AH409" s="927"/>
      <c r="AI409" s="925"/>
      <c r="AJ409" s="926"/>
      <c r="AK409" s="927"/>
      <c r="AL409" s="265" t="s">
        <v>314</v>
      </c>
      <c r="AM409" s="25"/>
      <c r="AN409" s="24" t="str">
        <f t="shared" si="27"/>
        <v>■</v>
      </c>
    </row>
    <row r="410" spans="1:40" s="24" customFormat="1">
      <c r="A410" s="36" t="str">
        <f t="shared" si="28"/>
        <v>MF</v>
      </c>
      <c r="B410" s="38"/>
      <c r="C410" s="947">
        <v>24</v>
      </c>
      <c r="D410" s="948"/>
      <c r="E410" s="906" t="s">
        <v>749</v>
      </c>
      <c r="F410" s="907"/>
      <c r="G410" s="907"/>
      <c r="H410" s="907"/>
      <c r="I410" s="907"/>
      <c r="J410" s="907"/>
      <c r="K410" s="907"/>
      <c r="L410" s="907"/>
      <c r="M410" s="907"/>
      <c r="N410" s="907"/>
      <c r="O410" s="907"/>
      <c r="P410" s="907"/>
      <c r="Q410" s="907"/>
      <c r="R410" s="907"/>
      <c r="S410" s="907"/>
      <c r="T410" s="908"/>
      <c r="U410" s="308" t="s">
        <v>750</v>
      </c>
      <c r="V410" s="857" t="s">
        <v>299</v>
      </c>
      <c r="W410" s="858"/>
      <c r="X410" s="858"/>
      <c r="Y410" s="858"/>
      <c r="Z410" s="859"/>
      <c r="AA410" s="857" t="s">
        <v>293</v>
      </c>
      <c r="AB410" s="858"/>
      <c r="AC410" s="859"/>
      <c r="AD410" s="254">
        <v>9</v>
      </c>
      <c r="AE410" s="254" t="s">
        <v>294</v>
      </c>
      <c r="AF410" s="925"/>
      <c r="AG410" s="926"/>
      <c r="AH410" s="927"/>
      <c r="AI410" s="925"/>
      <c r="AJ410" s="926"/>
      <c r="AK410" s="927"/>
      <c r="AL410" s="265" t="s">
        <v>314</v>
      </c>
      <c r="AM410" s="25"/>
      <c r="AN410" s="24" t="str">
        <f t="shared" si="27"/>
        <v>■</v>
      </c>
    </row>
    <row r="411" spans="1:40" s="24" customFormat="1">
      <c r="A411" s="36" t="str">
        <f t="shared" si="28"/>
        <v>MF</v>
      </c>
      <c r="B411" s="38"/>
      <c r="C411" s="947">
        <v>25</v>
      </c>
      <c r="D411" s="948"/>
      <c r="E411" s="906" t="s">
        <v>751</v>
      </c>
      <c r="F411" s="907"/>
      <c r="G411" s="907"/>
      <c r="H411" s="907"/>
      <c r="I411" s="907"/>
      <c r="J411" s="907"/>
      <c r="K411" s="907"/>
      <c r="L411" s="907"/>
      <c r="M411" s="907"/>
      <c r="N411" s="907"/>
      <c r="O411" s="907"/>
      <c r="P411" s="907"/>
      <c r="Q411" s="907"/>
      <c r="R411" s="907"/>
      <c r="S411" s="907"/>
      <c r="T411" s="908"/>
      <c r="U411" s="308" t="s">
        <v>752</v>
      </c>
      <c r="V411" s="857" t="s">
        <v>299</v>
      </c>
      <c r="W411" s="858"/>
      <c r="X411" s="858"/>
      <c r="Y411" s="858"/>
      <c r="Z411" s="859"/>
      <c r="AA411" s="857" t="s">
        <v>293</v>
      </c>
      <c r="AB411" s="858"/>
      <c r="AC411" s="859"/>
      <c r="AD411" s="254">
        <v>9</v>
      </c>
      <c r="AE411" s="254" t="s">
        <v>294</v>
      </c>
      <c r="AF411" s="925"/>
      <c r="AG411" s="926"/>
      <c r="AH411" s="927"/>
      <c r="AI411" s="925"/>
      <c r="AJ411" s="926"/>
      <c r="AK411" s="927"/>
      <c r="AL411" s="265" t="s">
        <v>314</v>
      </c>
      <c r="AM411" s="25"/>
      <c r="AN411" s="24" t="str">
        <f t="shared" si="27"/>
        <v>■</v>
      </c>
    </row>
    <row r="412" spans="1:40" s="24" customFormat="1">
      <c r="A412" s="36" t="str">
        <f t="shared" si="28"/>
        <v>MF</v>
      </c>
      <c r="B412" s="38"/>
      <c r="C412" s="947">
        <v>26</v>
      </c>
      <c r="D412" s="948"/>
      <c r="E412" s="906" t="s">
        <v>753</v>
      </c>
      <c r="F412" s="907"/>
      <c r="G412" s="907"/>
      <c r="H412" s="907"/>
      <c r="I412" s="907"/>
      <c r="J412" s="907"/>
      <c r="K412" s="907"/>
      <c r="L412" s="907"/>
      <c r="M412" s="907"/>
      <c r="N412" s="907"/>
      <c r="O412" s="907"/>
      <c r="P412" s="907"/>
      <c r="Q412" s="907"/>
      <c r="R412" s="907"/>
      <c r="S412" s="907"/>
      <c r="T412" s="908"/>
      <c r="U412" s="308" t="s">
        <v>754</v>
      </c>
      <c r="V412" s="857" t="s">
        <v>299</v>
      </c>
      <c r="W412" s="858"/>
      <c r="X412" s="858"/>
      <c r="Y412" s="858"/>
      <c r="Z412" s="859"/>
      <c r="AA412" s="857" t="s">
        <v>293</v>
      </c>
      <c r="AB412" s="858"/>
      <c r="AC412" s="859"/>
      <c r="AD412" s="254">
        <v>9</v>
      </c>
      <c r="AE412" s="254" t="s">
        <v>294</v>
      </c>
      <c r="AF412" s="925"/>
      <c r="AG412" s="926"/>
      <c r="AH412" s="927"/>
      <c r="AI412" s="925"/>
      <c r="AJ412" s="926"/>
      <c r="AK412" s="927"/>
      <c r="AL412" s="265" t="s">
        <v>314</v>
      </c>
      <c r="AM412" s="25"/>
      <c r="AN412" s="24" t="str">
        <f t="shared" si="27"/>
        <v>■</v>
      </c>
    </row>
    <row r="413" spans="1:40" s="24" customFormat="1">
      <c r="A413" s="36" t="str">
        <f t="shared" si="28"/>
        <v>MF</v>
      </c>
      <c r="B413" s="38"/>
      <c r="C413" s="947">
        <v>27</v>
      </c>
      <c r="D413" s="948"/>
      <c r="E413" s="906" t="s">
        <v>755</v>
      </c>
      <c r="F413" s="907"/>
      <c r="G413" s="907"/>
      <c r="H413" s="907"/>
      <c r="I413" s="907"/>
      <c r="J413" s="907"/>
      <c r="K413" s="907"/>
      <c r="L413" s="907"/>
      <c r="M413" s="907"/>
      <c r="N413" s="907"/>
      <c r="O413" s="907"/>
      <c r="P413" s="907"/>
      <c r="Q413" s="907"/>
      <c r="R413" s="907"/>
      <c r="S413" s="907"/>
      <c r="T413" s="908"/>
      <c r="U413" s="308" t="s">
        <v>756</v>
      </c>
      <c r="V413" s="857" t="s">
        <v>299</v>
      </c>
      <c r="W413" s="858"/>
      <c r="X413" s="858"/>
      <c r="Y413" s="858"/>
      <c r="Z413" s="859"/>
      <c r="AA413" s="857" t="s">
        <v>293</v>
      </c>
      <c r="AB413" s="858"/>
      <c r="AC413" s="859"/>
      <c r="AD413" s="254">
        <v>9</v>
      </c>
      <c r="AE413" s="254" t="s">
        <v>294</v>
      </c>
      <c r="AF413" s="925"/>
      <c r="AG413" s="926"/>
      <c r="AH413" s="927"/>
      <c r="AI413" s="925"/>
      <c r="AJ413" s="926"/>
      <c r="AK413" s="927"/>
      <c r="AL413" s="265" t="s">
        <v>314</v>
      </c>
      <c r="AM413" s="25"/>
      <c r="AN413" s="24" t="str">
        <f t="shared" si="27"/>
        <v>■</v>
      </c>
    </row>
    <row r="414" spans="1:40" s="24" customFormat="1">
      <c r="A414" s="36" t="str">
        <f t="shared" si="28"/>
        <v>MF</v>
      </c>
      <c r="B414" s="38"/>
      <c r="C414" s="947">
        <v>28</v>
      </c>
      <c r="D414" s="948"/>
      <c r="E414" s="906" t="s">
        <v>757</v>
      </c>
      <c r="F414" s="907"/>
      <c r="G414" s="907"/>
      <c r="H414" s="907"/>
      <c r="I414" s="907"/>
      <c r="J414" s="907"/>
      <c r="K414" s="907"/>
      <c r="L414" s="907"/>
      <c r="M414" s="907"/>
      <c r="N414" s="907"/>
      <c r="O414" s="907"/>
      <c r="P414" s="907"/>
      <c r="Q414" s="907"/>
      <c r="R414" s="907"/>
      <c r="S414" s="907"/>
      <c r="T414" s="908"/>
      <c r="U414" s="308" t="s">
        <v>758</v>
      </c>
      <c r="V414" s="857" t="s">
        <v>299</v>
      </c>
      <c r="W414" s="858"/>
      <c r="X414" s="858"/>
      <c r="Y414" s="858"/>
      <c r="Z414" s="859"/>
      <c r="AA414" s="857" t="s">
        <v>293</v>
      </c>
      <c r="AB414" s="858"/>
      <c r="AC414" s="859"/>
      <c r="AD414" s="254">
        <v>9</v>
      </c>
      <c r="AE414" s="254" t="s">
        <v>294</v>
      </c>
      <c r="AF414" s="925"/>
      <c r="AG414" s="926"/>
      <c r="AH414" s="927"/>
      <c r="AI414" s="925"/>
      <c r="AJ414" s="926"/>
      <c r="AK414" s="927"/>
      <c r="AL414" s="265" t="s">
        <v>314</v>
      </c>
      <c r="AM414" s="25"/>
      <c r="AN414" s="24" t="str">
        <f t="shared" si="27"/>
        <v>■</v>
      </c>
    </row>
    <row r="415" spans="1:40" s="24" customFormat="1">
      <c r="A415" s="36" t="str">
        <f t="shared" si="28"/>
        <v>MF</v>
      </c>
      <c r="B415" s="38"/>
      <c r="C415" s="947">
        <v>29</v>
      </c>
      <c r="D415" s="948"/>
      <c r="E415" s="906" t="s">
        <v>759</v>
      </c>
      <c r="F415" s="907"/>
      <c r="G415" s="907"/>
      <c r="H415" s="907"/>
      <c r="I415" s="907"/>
      <c r="J415" s="907"/>
      <c r="K415" s="907"/>
      <c r="L415" s="907"/>
      <c r="M415" s="907"/>
      <c r="N415" s="907"/>
      <c r="O415" s="907"/>
      <c r="P415" s="907"/>
      <c r="Q415" s="907"/>
      <c r="R415" s="907"/>
      <c r="S415" s="907"/>
      <c r="T415" s="908"/>
      <c r="U415" s="308" t="s">
        <v>760</v>
      </c>
      <c r="V415" s="857" t="s">
        <v>299</v>
      </c>
      <c r="W415" s="858"/>
      <c r="X415" s="858"/>
      <c r="Y415" s="858"/>
      <c r="Z415" s="859"/>
      <c r="AA415" s="857" t="s">
        <v>293</v>
      </c>
      <c r="AB415" s="858"/>
      <c r="AC415" s="859"/>
      <c r="AD415" s="254">
        <v>9</v>
      </c>
      <c r="AE415" s="254" t="s">
        <v>294</v>
      </c>
      <c r="AF415" s="925"/>
      <c r="AG415" s="926"/>
      <c r="AH415" s="927"/>
      <c r="AI415" s="925"/>
      <c r="AJ415" s="926"/>
      <c r="AK415" s="927"/>
      <c r="AL415" s="265" t="s">
        <v>314</v>
      </c>
      <c r="AM415" s="25"/>
      <c r="AN415" s="24" t="str">
        <f t="shared" si="27"/>
        <v>■</v>
      </c>
    </row>
    <row r="416" spans="1:40" s="24" customFormat="1">
      <c r="A416" s="36" t="str">
        <f t="shared" si="28"/>
        <v>MF</v>
      </c>
      <c r="B416" s="38"/>
      <c r="C416" s="947">
        <v>30</v>
      </c>
      <c r="D416" s="948"/>
      <c r="E416" s="906" t="s">
        <v>761</v>
      </c>
      <c r="F416" s="907"/>
      <c r="G416" s="907"/>
      <c r="H416" s="907"/>
      <c r="I416" s="907"/>
      <c r="J416" s="907"/>
      <c r="K416" s="907"/>
      <c r="L416" s="907"/>
      <c r="M416" s="907"/>
      <c r="N416" s="907"/>
      <c r="O416" s="907"/>
      <c r="P416" s="907"/>
      <c r="Q416" s="907"/>
      <c r="R416" s="907"/>
      <c r="S416" s="907"/>
      <c r="T416" s="908"/>
      <c r="U416" s="308" t="s">
        <v>762</v>
      </c>
      <c r="V416" s="857" t="s">
        <v>299</v>
      </c>
      <c r="W416" s="858"/>
      <c r="X416" s="858"/>
      <c r="Y416" s="858"/>
      <c r="Z416" s="859"/>
      <c r="AA416" s="857" t="s">
        <v>293</v>
      </c>
      <c r="AB416" s="858"/>
      <c r="AC416" s="859"/>
      <c r="AD416" s="254">
        <v>9</v>
      </c>
      <c r="AE416" s="254" t="s">
        <v>294</v>
      </c>
      <c r="AF416" s="925"/>
      <c r="AG416" s="926"/>
      <c r="AH416" s="927"/>
      <c r="AI416" s="925"/>
      <c r="AJ416" s="926"/>
      <c r="AK416" s="927"/>
      <c r="AL416" s="265" t="s">
        <v>314</v>
      </c>
      <c r="AM416" s="25"/>
      <c r="AN416" s="24" t="str">
        <f t="shared" si="27"/>
        <v>■</v>
      </c>
    </row>
    <row r="417" spans="1:40" s="24" customFormat="1">
      <c r="A417" s="36" t="str">
        <f t="shared" si="28"/>
        <v>MF</v>
      </c>
      <c r="B417" s="38"/>
      <c r="C417" s="947">
        <v>31</v>
      </c>
      <c r="D417" s="948"/>
      <c r="E417" s="906" t="s">
        <v>763</v>
      </c>
      <c r="F417" s="907"/>
      <c r="G417" s="907"/>
      <c r="H417" s="907"/>
      <c r="I417" s="907"/>
      <c r="J417" s="907"/>
      <c r="K417" s="907"/>
      <c r="L417" s="907"/>
      <c r="M417" s="907"/>
      <c r="N417" s="907"/>
      <c r="O417" s="907"/>
      <c r="P417" s="907"/>
      <c r="Q417" s="907"/>
      <c r="R417" s="907"/>
      <c r="S417" s="907"/>
      <c r="T417" s="908"/>
      <c r="U417" s="308" t="s">
        <v>764</v>
      </c>
      <c r="V417" s="857" t="s">
        <v>299</v>
      </c>
      <c r="W417" s="858"/>
      <c r="X417" s="858"/>
      <c r="Y417" s="858"/>
      <c r="Z417" s="859"/>
      <c r="AA417" s="857" t="s">
        <v>293</v>
      </c>
      <c r="AB417" s="858"/>
      <c r="AC417" s="859"/>
      <c r="AD417" s="254">
        <v>9</v>
      </c>
      <c r="AE417" s="254" t="s">
        <v>294</v>
      </c>
      <c r="AF417" s="925"/>
      <c r="AG417" s="926"/>
      <c r="AH417" s="927"/>
      <c r="AI417" s="925"/>
      <c r="AJ417" s="926"/>
      <c r="AK417" s="927"/>
      <c r="AL417" s="265" t="s">
        <v>314</v>
      </c>
      <c r="AM417" s="25"/>
      <c r="AN417" s="24" t="str">
        <f t="shared" si="27"/>
        <v>■</v>
      </c>
    </row>
    <row r="418" spans="1:40" s="24" customFormat="1">
      <c r="A418" s="36" t="str">
        <f t="shared" si="28"/>
        <v>MF</v>
      </c>
      <c r="B418" s="38"/>
      <c r="C418" s="947">
        <v>32</v>
      </c>
      <c r="D418" s="948"/>
      <c r="E418" s="906" t="s">
        <v>765</v>
      </c>
      <c r="F418" s="907"/>
      <c r="G418" s="907"/>
      <c r="H418" s="907"/>
      <c r="I418" s="907"/>
      <c r="J418" s="907"/>
      <c r="K418" s="907"/>
      <c r="L418" s="907"/>
      <c r="M418" s="907"/>
      <c r="N418" s="907"/>
      <c r="O418" s="907"/>
      <c r="P418" s="907"/>
      <c r="Q418" s="907"/>
      <c r="R418" s="907"/>
      <c r="S418" s="907"/>
      <c r="T418" s="908"/>
      <c r="U418" s="308" t="s">
        <v>766</v>
      </c>
      <c r="V418" s="857" t="s">
        <v>299</v>
      </c>
      <c r="W418" s="858"/>
      <c r="X418" s="858"/>
      <c r="Y418" s="858"/>
      <c r="Z418" s="859"/>
      <c r="AA418" s="857" t="s">
        <v>293</v>
      </c>
      <c r="AB418" s="858"/>
      <c r="AC418" s="859"/>
      <c r="AD418" s="254">
        <v>9</v>
      </c>
      <c r="AE418" s="254" t="s">
        <v>294</v>
      </c>
      <c r="AF418" s="925"/>
      <c r="AG418" s="926"/>
      <c r="AH418" s="927"/>
      <c r="AI418" s="925"/>
      <c r="AJ418" s="926"/>
      <c r="AK418" s="927"/>
      <c r="AL418" s="265" t="s">
        <v>314</v>
      </c>
      <c r="AM418" s="25"/>
      <c r="AN418" s="24" t="str">
        <f t="shared" si="27"/>
        <v>■</v>
      </c>
    </row>
    <row r="419" spans="1:40" s="24" customFormat="1">
      <c r="A419" s="36" t="str">
        <f t="shared" si="28"/>
        <v>MF</v>
      </c>
      <c r="B419" s="38"/>
      <c r="C419" s="947">
        <v>33</v>
      </c>
      <c r="D419" s="948"/>
      <c r="E419" s="906" t="s">
        <v>767</v>
      </c>
      <c r="F419" s="907"/>
      <c r="G419" s="907"/>
      <c r="H419" s="907"/>
      <c r="I419" s="907"/>
      <c r="J419" s="907"/>
      <c r="K419" s="907"/>
      <c r="L419" s="907"/>
      <c r="M419" s="907"/>
      <c r="N419" s="907"/>
      <c r="O419" s="907"/>
      <c r="P419" s="907"/>
      <c r="Q419" s="907"/>
      <c r="R419" s="907"/>
      <c r="S419" s="907"/>
      <c r="T419" s="908"/>
      <c r="U419" s="308" t="s">
        <v>768</v>
      </c>
      <c r="V419" s="857" t="s">
        <v>299</v>
      </c>
      <c r="W419" s="858"/>
      <c r="X419" s="858"/>
      <c r="Y419" s="858"/>
      <c r="Z419" s="859"/>
      <c r="AA419" s="857" t="s">
        <v>293</v>
      </c>
      <c r="AB419" s="858"/>
      <c r="AC419" s="859"/>
      <c r="AD419" s="254">
        <v>9</v>
      </c>
      <c r="AE419" s="254" t="s">
        <v>294</v>
      </c>
      <c r="AF419" s="925"/>
      <c r="AG419" s="926"/>
      <c r="AH419" s="927"/>
      <c r="AI419" s="925"/>
      <c r="AJ419" s="926"/>
      <c r="AK419" s="927"/>
      <c r="AL419" s="265" t="s">
        <v>314</v>
      </c>
      <c r="AM419" s="25"/>
      <c r="AN419" s="24" t="str">
        <f t="shared" si="27"/>
        <v>■</v>
      </c>
    </row>
    <row r="420" spans="1:40" s="24" customFormat="1">
      <c r="A420" s="36" t="str">
        <f t="shared" si="28"/>
        <v>MF</v>
      </c>
      <c r="B420" s="38"/>
      <c r="C420" s="947">
        <v>34</v>
      </c>
      <c r="D420" s="948"/>
      <c r="E420" s="906" t="s">
        <v>769</v>
      </c>
      <c r="F420" s="907"/>
      <c r="G420" s="907"/>
      <c r="H420" s="907"/>
      <c r="I420" s="907"/>
      <c r="J420" s="907"/>
      <c r="K420" s="907"/>
      <c r="L420" s="907"/>
      <c r="M420" s="907"/>
      <c r="N420" s="907"/>
      <c r="O420" s="907"/>
      <c r="P420" s="907"/>
      <c r="Q420" s="907"/>
      <c r="R420" s="907"/>
      <c r="S420" s="907"/>
      <c r="T420" s="908"/>
      <c r="U420" s="308" t="s">
        <v>770</v>
      </c>
      <c r="V420" s="857" t="s">
        <v>299</v>
      </c>
      <c r="W420" s="858"/>
      <c r="X420" s="858"/>
      <c r="Y420" s="858"/>
      <c r="Z420" s="859"/>
      <c r="AA420" s="857" t="s">
        <v>293</v>
      </c>
      <c r="AB420" s="858"/>
      <c r="AC420" s="859"/>
      <c r="AD420" s="254">
        <v>9</v>
      </c>
      <c r="AE420" s="254" t="s">
        <v>294</v>
      </c>
      <c r="AF420" s="925"/>
      <c r="AG420" s="926"/>
      <c r="AH420" s="927"/>
      <c r="AI420" s="925"/>
      <c r="AJ420" s="926"/>
      <c r="AK420" s="927"/>
      <c r="AL420" s="265" t="s">
        <v>314</v>
      </c>
      <c r="AM420" s="25"/>
      <c r="AN420" s="24" t="str">
        <f t="shared" si="27"/>
        <v>■</v>
      </c>
    </row>
    <row r="421" spans="1:40" s="24" customFormat="1">
      <c r="A421" s="36" t="str">
        <f t="shared" si="28"/>
        <v>MF</v>
      </c>
      <c r="B421" s="38"/>
      <c r="C421" s="947">
        <v>35</v>
      </c>
      <c r="D421" s="948"/>
      <c r="E421" s="906" t="s">
        <v>771</v>
      </c>
      <c r="F421" s="907"/>
      <c r="G421" s="907"/>
      <c r="H421" s="907"/>
      <c r="I421" s="907"/>
      <c r="J421" s="907"/>
      <c r="K421" s="907"/>
      <c r="L421" s="907"/>
      <c r="M421" s="907"/>
      <c r="N421" s="907"/>
      <c r="O421" s="907"/>
      <c r="P421" s="907"/>
      <c r="Q421" s="907"/>
      <c r="R421" s="907"/>
      <c r="S421" s="907"/>
      <c r="T421" s="908"/>
      <c r="U421" s="308" t="s">
        <v>772</v>
      </c>
      <c r="V421" s="857" t="s">
        <v>299</v>
      </c>
      <c r="W421" s="858"/>
      <c r="X421" s="858"/>
      <c r="Y421" s="858"/>
      <c r="Z421" s="859"/>
      <c r="AA421" s="857" t="s">
        <v>293</v>
      </c>
      <c r="AB421" s="858"/>
      <c r="AC421" s="859"/>
      <c r="AD421" s="254">
        <v>9</v>
      </c>
      <c r="AE421" s="254" t="s">
        <v>294</v>
      </c>
      <c r="AF421" s="925"/>
      <c r="AG421" s="926"/>
      <c r="AH421" s="927"/>
      <c r="AI421" s="925"/>
      <c r="AJ421" s="926"/>
      <c r="AK421" s="927"/>
      <c r="AL421" s="265" t="s">
        <v>314</v>
      </c>
      <c r="AM421" s="25"/>
      <c r="AN421" s="24" t="str">
        <f t="shared" si="27"/>
        <v>■</v>
      </c>
    </row>
    <row r="422" spans="1:40" s="24" customFormat="1">
      <c r="A422" s="36" t="str">
        <f t="shared" si="28"/>
        <v>MF</v>
      </c>
      <c r="B422" s="38"/>
      <c r="C422" s="947">
        <v>36</v>
      </c>
      <c r="D422" s="948"/>
      <c r="E422" s="906" t="s">
        <v>773</v>
      </c>
      <c r="F422" s="907"/>
      <c r="G422" s="907"/>
      <c r="H422" s="907"/>
      <c r="I422" s="907"/>
      <c r="J422" s="907"/>
      <c r="K422" s="907"/>
      <c r="L422" s="907"/>
      <c r="M422" s="907"/>
      <c r="N422" s="907"/>
      <c r="O422" s="907"/>
      <c r="P422" s="907"/>
      <c r="Q422" s="907"/>
      <c r="R422" s="907"/>
      <c r="S422" s="907"/>
      <c r="T422" s="908"/>
      <c r="U422" s="308" t="s">
        <v>774</v>
      </c>
      <c r="V422" s="857" t="s">
        <v>299</v>
      </c>
      <c r="W422" s="858"/>
      <c r="X422" s="858"/>
      <c r="Y422" s="858"/>
      <c r="Z422" s="859"/>
      <c r="AA422" s="857" t="s">
        <v>293</v>
      </c>
      <c r="AB422" s="858"/>
      <c r="AC422" s="859"/>
      <c r="AD422" s="254">
        <v>9</v>
      </c>
      <c r="AE422" s="254" t="s">
        <v>294</v>
      </c>
      <c r="AF422" s="925"/>
      <c r="AG422" s="926"/>
      <c r="AH422" s="927"/>
      <c r="AI422" s="925"/>
      <c r="AJ422" s="926"/>
      <c r="AK422" s="927"/>
      <c r="AL422" s="265" t="s">
        <v>314</v>
      </c>
      <c r="AM422" s="25"/>
      <c r="AN422" s="24" t="str">
        <f t="shared" si="27"/>
        <v>■</v>
      </c>
    </row>
    <row r="423" spans="1:40" s="24" customFormat="1">
      <c r="A423" s="36" t="str">
        <f t="shared" si="28"/>
        <v>MF</v>
      </c>
      <c r="B423" s="38"/>
      <c r="C423" s="947">
        <v>37</v>
      </c>
      <c r="D423" s="948"/>
      <c r="E423" s="906" t="s">
        <v>775</v>
      </c>
      <c r="F423" s="907"/>
      <c r="G423" s="907"/>
      <c r="H423" s="907"/>
      <c r="I423" s="907"/>
      <c r="J423" s="907"/>
      <c r="K423" s="907"/>
      <c r="L423" s="907"/>
      <c r="M423" s="907"/>
      <c r="N423" s="907"/>
      <c r="O423" s="907"/>
      <c r="P423" s="907"/>
      <c r="Q423" s="907"/>
      <c r="R423" s="907"/>
      <c r="S423" s="907"/>
      <c r="T423" s="908"/>
      <c r="U423" s="308" t="s">
        <v>776</v>
      </c>
      <c r="V423" s="857" t="s">
        <v>299</v>
      </c>
      <c r="W423" s="858"/>
      <c r="X423" s="858"/>
      <c r="Y423" s="858"/>
      <c r="Z423" s="859"/>
      <c r="AA423" s="857" t="s">
        <v>293</v>
      </c>
      <c r="AB423" s="858"/>
      <c r="AC423" s="859"/>
      <c r="AD423" s="254">
        <v>9</v>
      </c>
      <c r="AE423" s="254" t="s">
        <v>294</v>
      </c>
      <c r="AF423" s="925"/>
      <c r="AG423" s="926"/>
      <c r="AH423" s="927"/>
      <c r="AI423" s="925"/>
      <c r="AJ423" s="926"/>
      <c r="AK423" s="927"/>
      <c r="AL423" s="265" t="s">
        <v>314</v>
      </c>
      <c r="AM423" s="25"/>
      <c r="AN423" s="24" t="str">
        <f t="shared" si="27"/>
        <v>■</v>
      </c>
    </row>
    <row r="424" spans="1:40" s="24" customFormat="1">
      <c r="A424" s="36" t="str">
        <f t="shared" si="28"/>
        <v>MF</v>
      </c>
      <c r="B424" s="32"/>
      <c r="C424" s="961">
        <v>38</v>
      </c>
      <c r="D424" s="962"/>
      <c r="E424" s="888" t="s">
        <v>1974</v>
      </c>
      <c r="F424" s="889"/>
      <c r="G424" s="889"/>
      <c r="H424" s="889"/>
      <c r="I424" s="889"/>
      <c r="J424" s="889"/>
      <c r="K424" s="889"/>
      <c r="L424" s="889"/>
      <c r="M424" s="889"/>
      <c r="N424" s="889"/>
      <c r="O424" s="889"/>
      <c r="P424" s="889"/>
      <c r="Q424" s="889"/>
      <c r="R424" s="889"/>
      <c r="S424" s="889"/>
      <c r="T424" s="890"/>
      <c r="U424" s="172" t="s">
        <v>323</v>
      </c>
      <c r="V424" s="847" t="s">
        <v>299</v>
      </c>
      <c r="W424" s="848"/>
      <c r="X424" s="848"/>
      <c r="Y424" s="848"/>
      <c r="Z424" s="849"/>
      <c r="AA424" s="847" t="s">
        <v>293</v>
      </c>
      <c r="AB424" s="848"/>
      <c r="AC424" s="849"/>
      <c r="AD424" s="118">
        <v>6</v>
      </c>
      <c r="AE424" s="118" t="s">
        <v>294</v>
      </c>
      <c r="AF424" s="866"/>
      <c r="AG424" s="867"/>
      <c r="AH424" s="868"/>
      <c r="AI424" s="866"/>
      <c r="AJ424" s="867"/>
      <c r="AK424" s="868"/>
      <c r="AL424" s="238"/>
      <c r="AM424" s="25"/>
      <c r="AN424" s="24" t="str">
        <f t="shared" si="27"/>
        <v>■</v>
      </c>
    </row>
    <row r="425" spans="1:40" s="24" customFormat="1">
      <c r="A425" s="36" t="str">
        <f t="shared" si="28"/>
        <v>MF</v>
      </c>
      <c r="B425" s="32"/>
      <c r="C425" s="961">
        <v>39</v>
      </c>
      <c r="D425" s="962"/>
      <c r="E425" s="888" t="s">
        <v>324</v>
      </c>
      <c r="F425" s="889"/>
      <c r="G425" s="889"/>
      <c r="H425" s="889"/>
      <c r="I425" s="889"/>
      <c r="J425" s="889"/>
      <c r="K425" s="889"/>
      <c r="L425" s="889"/>
      <c r="M425" s="889"/>
      <c r="N425" s="889"/>
      <c r="O425" s="889"/>
      <c r="P425" s="889"/>
      <c r="Q425" s="889"/>
      <c r="R425" s="889"/>
      <c r="S425" s="889"/>
      <c r="T425" s="890"/>
      <c r="U425" s="172" t="s">
        <v>325</v>
      </c>
      <c r="V425" s="847" t="s">
        <v>299</v>
      </c>
      <c r="W425" s="848"/>
      <c r="X425" s="848"/>
      <c r="Y425" s="848"/>
      <c r="Z425" s="849"/>
      <c r="AA425" s="847" t="s">
        <v>293</v>
      </c>
      <c r="AB425" s="848"/>
      <c r="AC425" s="849"/>
      <c r="AD425" s="118">
        <v>6</v>
      </c>
      <c r="AE425" s="118" t="s">
        <v>294</v>
      </c>
      <c r="AF425" s="866"/>
      <c r="AG425" s="867"/>
      <c r="AH425" s="868"/>
      <c r="AI425" s="866"/>
      <c r="AJ425" s="867"/>
      <c r="AK425" s="868"/>
      <c r="AL425" s="238"/>
      <c r="AM425" s="25"/>
      <c r="AN425" s="24" t="str">
        <f t="shared" si="27"/>
        <v>■</v>
      </c>
    </row>
    <row r="426" spans="1:40" s="24" customFormat="1">
      <c r="A426" s="36" t="str">
        <f t="shared" si="28"/>
        <v>MF</v>
      </c>
      <c r="B426" s="32"/>
      <c r="C426" s="135"/>
      <c r="D426" s="135"/>
      <c r="E426" s="464"/>
      <c r="F426" s="464"/>
      <c r="G426" s="464"/>
      <c r="H426" s="464"/>
      <c r="I426" s="464"/>
      <c r="J426" s="464"/>
      <c r="K426" s="464"/>
      <c r="L426" s="464"/>
      <c r="M426" s="464"/>
      <c r="N426" s="464"/>
      <c r="O426" s="464"/>
      <c r="P426" s="464"/>
      <c r="Q426" s="464"/>
      <c r="R426" s="464"/>
      <c r="S426" s="464"/>
      <c r="T426" s="464"/>
      <c r="U426" s="146"/>
      <c r="V426" s="75"/>
      <c r="W426" s="75"/>
      <c r="X426" s="75"/>
      <c r="Y426" s="75"/>
      <c r="Z426" s="75"/>
      <c r="AA426" s="75"/>
      <c r="AB426" s="75"/>
      <c r="AC426" s="75"/>
      <c r="AD426" s="76"/>
      <c r="AE426" s="76"/>
      <c r="AF426" s="236"/>
      <c r="AG426" s="495"/>
      <c r="AH426" s="178"/>
      <c r="AI426" s="178"/>
      <c r="AJ426" s="178"/>
      <c r="AK426" s="178"/>
      <c r="AL426" s="31"/>
      <c r="AM426" s="25"/>
    </row>
    <row r="427" spans="1:40" s="24" customFormat="1">
      <c r="A427" s="36" t="str">
        <f t="shared" si="28"/>
        <v>ON</v>
      </c>
      <c r="B427" s="32"/>
      <c r="C427" s="39" t="s">
        <v>282</v>
      </c>
      <c r="D427" s="135"/>
      <c r="E427" s="464"/>
      <c r="F427" s="464"/>
      <c r="G427" s="464"/>
      <c r="H427" s="464"/>
      <c r="I427" s="464"/>
      <c r="J427" s="464" t="s">
        <v>777</v>
      </c>
      <c r="K427" s="464"/>
      <c r="L427" s="464"/>
      <c r="M427" s="464"/>
      <c r="N427" s="464"/>
      <c r="O427" s="464"/>
      <c r="P427" s="464"/>
      <c r="Q427" s="464"/>
      <c r="R427" s="464"/>
      <c r="S427" s="464"/>
      <c r="T427" s="464"/>
      <c r="U427" s="146" t="s">
        <v>1977</v>
      </c>
      <c r="V427" s="75"/>
      <c r="W427" s="75"/>
      <c r="X427" s="75"/>
      <c r="Y427" s="75"/>
      <c r="Z427" s="75"/>
      <c r="AA427" s="75"/>
      <c r="AB427" s="75"/>
      <c r="AC427" s="75"/>
      <c r="AD427" s="76"/>
      <c r="AE427" s="76"/>
      <c r="AF427" s="236"/>
      <c r="AG427" s="179"/>
      <c r="AH427" s="178"/>
      <c r="AI427" s="178"/>
      <c r="AJ427" s="178"/>
      <c r="AK427" s="178"/>
      <c r="AL427" s="31"/>
      <c r="AM427" s="25"/>
    </row>
    <row r="428" spans="1:40" s="24" customFormat="1">
      <c r="A428" s="36" t="str">
        <f t="shared" si="28"/>
        <v>ON</v>
      </c>
      <c r="B428" s="32"/>
      <c r="C428" s="999" t="s">
        <v>85</v>
      </c>
      <c r="D428" s="960"/>
      <c r="E428" s="999" t="s">
        <v>285</v>
      </c>
      <c r="F428" s="999"/>
      <c r="G428" s="999"/>
      <c r="H428" s="999"/>
      <c r="I428" s="999"/>
      <c r="J428" s="999"/>
      <c r="K428" s="999"/>
      <c r="L428" s="999"/>
      <c r="M428" s="999"/>
      <c r="N428" s="999"/>
      <c r="O428" s="999"/>
      <c r="P428" s="999"/>
      <c r="Q428" s="999"/>
      <c r="R428" s="999"/>
      <c r="S428" s="999"/>
      <c r="T428" s="999"/>
      <c r="U428" s="164" t="s">
        <v>286</v>
      </c>
      <c r="V428" s="1000" t="s">
        <v>287</v>
      </c>
      <c r="W428" s="1000"/>
      <c r="X428" s="1000"/>
      <c r="Y428" s="1000"/>
      <c r="Z428" s="1000"/>
      <c r="AA428" s="970" t="s">
        <v>876</v>
      </c>
      <c r="AB428" s="971"/>
      <c r="AC428" s="972"/>
      <c r="AD428" s="1000" t="s">
        <v>289</v>
      </c>
      <c r="AE428" s="1000"/>
      <c r="AF428" s="881" t="s">
        <v>88</v>
      </c>
      <c r="AG428" s="882"/>
      <c r="AH428" s="883"/>
      <c r="AI428" s="881" t="s">
        <v>89</v>
      </c>
      <c r="AJ428" s="882"/>
      <c r="AK428" s="883"/>
      <c r="AL428" s="915" t="s">
        <v>90</v>
      </c>
      <c r="AM428" s="25"/>
    </row>
    <row r="429" spans="1:40" s="24" customFormat="1">
      <c r="A429" s="36" t="str">
        <f t="shared" si="28"/>
        <v>ON</v>
      </c>
      <c r="B429" s="32"/>
      <c r="C429" s="960"/>
      <c r="D429" s="960"/>
      <c r="E429" s="999"/>
      <c r="F429" s="999"/>
      <c r="G429" s="999"/>
      <c r="H429" s="999"/>
      <c r="I429" s="999"/>
      <c r="J429" s="999"/>
      <c r="K429" s="999"/>
      <c r="L429" s="999"/>
      <c r="M429" s="999"/>
      <c r="N429" s="999"/>
      <c r="O429" s="999"/>
      <c r="P429" s="999"/>
      <c r="Q429" s="999"/>
      <c r="R429" s="999"/>
      <c r="S429" s="999"/>
      <c r="T429" s="999"/>
      <c r="U429" s="165"/>
      <c r="V429" s="1000"/>
      <c r="W429" s="1000"/>
      <c r="X429" s="1000"/>
      <c r="Y429" s="1000"/>
      <c r="Z429" s="1000"/>
      <c r="AA429" s="973"/>
      <c r="AB429" s="974"/>
      <c r="AC429" s="975"/>
      <c r="AD429" s="1000"/>
      <c r="AE429" s="1000"/>
      <c r="AF429" s="884"/>
      <c r="AG429" s="885"/>
      <c r="AH429" s="886"/>
      <c r="AI429" s="884"/>
      <c r="AJ429" s="885"/>
      <c r="AK429" s="886"/>
      <c r="AL429" s="916"/>
      <c r="AM429" s="25"/>
    </row>
    <row r="430" spans="1:40" s="24" customFormat="1">
      <c r="A430" s="36" t="str">
        <f t="shared" si="28"/>
        <v>ON</v>
      </c>
      <c r="B430" s="32"/>
      <c r="C430" s="961">
        <v>1</v>
      </c>
      <c r="D430" s="962"/>
      <c r="E430" s="897" t="s">
        <v>350</v>
      </c>
      <c r="F430" s="898"/>
      <c r="G430" s="898"/>
      <c r="H430" s="898"/>
      <c r="I430" s="898"/>
      <c r="J430" s="898"/>
      <c r="K430" s="898"/>
      <c r="L430" s="898"/>
      <c r="M430" s="898"/>
      <c r="N430" s="898"/>
      <c r="O430" s="898"/>
      <c r="P430" s="898"/>
      <c r="Q430" s="898"/>
      <c r="R430" s="898"/>
      <c r="S430" s="898"/>
      <c r="T430" s="899"/>
      <c r="U430" s="166" t="s">
        <v>291</v>
      </c>
      <c r="V430" s="847" t="s">
        <v>292</v>
      </c>
      <c r="W430" s="848"/>
      <c r="X430" s="848"/>
      <c r="Y430" s="848"/>
      <c r="Z430" s="849"/>
      <c r="AA430" s="847" t="s">
        <v>293</v>
      </c>
      <c r="AB430" s="848"/>
      <c r="AC430" s="849"/>
      <c r="AD430" s="118">
        <v>10</v>
      </c>
      <c r="AE430" s="118" t="s">
        <v>294</v>
      </c>
      <c r="AF430" s="866"/>
      <c r="AG430" s="867"/>
      <c r="AH430" s="868"/>
      <c r="AI430" s="866"/>
      <c r="AJ430" s="867"/>
      <c r="AK430" s="868"/>
      <c r="AL430" s="238"/>
      <c r="AM430" s="25"/>
      <c r="AN430" s="24" t="str">
        <f>$G$20</f>
        <v>■</v>
      </c>
    </row>
    <row r="431" spans="1:40" s="24" customFormat="1">
      <c r="A431" s="36" t="str">
        <f t="shared" si="28"/>
        <v>ON</v>
      </c>
      <c r="B431" s="32"/>
      <c r="C431" s="961">
        <v>2</v>
      </c>
      <c r="D431" s="962"/>
      <c r="E431" s="897" t="s">
        <v>351</v>
      </c>
      <c r="F431" s="898"/>
      <c r="G431" s="898"/>
      <c r="H431" s="898"/>
      <c r="I431" s="898"/>
      <c r="J431" s="898"/>
      <c r="K431" s="898"/>
      <c r="L431" s="898"/>
      <c r="M431" s="898"/>
      <c r="N431" s="898"/>
      <c r="O431" s="898"/>
      <c r="P431" s="898"/>
      <c r="Q431" s="898"/>
      <c r="R431" s="898"/>
      <c r="S431" s="898"/>
      <c r="T431" s="899"/>
      <c r="U431" s="166" t="s">
        <v>296</v>
      </c>
      <c r="V431" s="847" t="s">
        <v>292</v>
      </c>
      <c r="W431" s="848"/>
      <c r="X431" s="848"/>
      <c r="Y431" s="848"/>
      <c r="Z431" s="849"/>
      <c r="AA431" s="847" t="s">
        <v>293</v>
      </c>
      <c r="AB431" s="848"/>
      <c r="AC431" s="849"/>
      <c r="AD431" s="118">
        <v>51</v>
      </c>
      <c r="AE431" s="118" t="s">
        <v>294</v>
      </c>
      <c r="AF431" s="866"/>
      <c r="AG431" s="867"/>
      <c r="AH431" s="868"/>
      <c r="AI431" s="866"/>
      <c r="AJ431" s="867"/>
      <c r="AK431" s="868"/>
      <c r="AL431" s="238"/>
      <c r="AM431" s="25"/>
      <c r="AN431" s="24" t="str">
        <f t="shared" ref="AN431:AN450" si="29">$G$20</f>
        <v>■</v>
      </c>
    </row>
    <row r="432" spans="1:40" s="24" customFormat="1">
      <c r="A432" s="36" t="str">
        <f t="shared" si="28"/>
        <v>ON</v>
      </c>
      <c r="B432" s="32"/>
      <c r="C432" s="917">
        <v>3</v>
      </c>
      <c r="D432" s="918"/>
      <c r="E432" s="903" t="s">
        <v>297</v>
      </c>
      <c r="F432" s="904"/>
      <c r="G432" s="904"/>
      <c r="H432" s="904"/>
      <c r="I432" s="904"/>
      <c r="J432" s="904"/>
      <c r="K432" s="904"/>
      <c r="L432" s="904"/>
      <c r="M432" s="904"/>
      <c r="N432" s="904"/>
      <c r="O432" s="904"/>
      <c r="P432" s="904"/>
      <c r="Q432" s="904"/>
      <c r="R432" s="904"/>
      <c r="S432" s="904"/>
      <c r="T432" s="905"/>
      <c r="U432" s="173" t="s">
        <v>298</v>
      </c>
      <c r="V432" s="860" t="s">
        <v>299</v>
      </c>
      <c r="W432" s="861"/>
      <c r="X432" s="861"/>
      <c r="Y432" s="861"/>
      <c r="Z432" s="862"/>
      <c r="AA432" s="860" t="s">
        <v>300</v>
      </c>
      <c r="AB432" s="861"/>
      <c r="AC432" s="862"/>
      <c r="AD432" s="119">
        <v>1</v>
      </c>
      <c r="AE432" s="119">
        <v>0</v>
      </c>
      <c r="AF432" s="925"/>
      <c r="AG432" s="926"/>
      <c r="AH432" s="927"/>
      <c r="AI432" s="925"/>
      <c r="AJ432" s="926"/>
      <c r="AK432" s="927"/>
      <c r="AL432" s="196" t="s">
        <v>301</v>
      </c>
      <c r="AM432" s="25"/>
      <c r="AN432" s="24" t="str">
        <f t="shared" si="29"/>
        <v>■</v>
      </c>
    </row>
    <row r="433" spans="1:40" s="24" customFormat="1">
      <c r="A433" s="36" t="str">
        <f t="shared" si="28"/>
        <v>ON</v>
      </c>
      <c r="B433" s="32"/>
      <c r="C433" s="802">
        <v>4</v>
      </c>
      <c r="D433" s="803"/>
      <c r="E433" s="897" t="s">
        <v>302</v>
      </c>
      <c r="F433" s="898"/>
      <c r="G433" s="898"/>
      <c r="H433" s="898"/>
      <c r="I433" s="898"/>
      <c r="J433" s="898"/>
      <c r="K433" s="898"/>
      <c r="L433" s="898"/>
      <c r="M433" s="898"/>
      <c r="N433" s="898"/>
      <c r="O433" s="898"/>
      <c r="P433" s="898"/>
      <c r="Q433" s="898"/>
      <c r="R433" s="898"/>
      <c r="S433" s="898"/>
      <c r="T433" s="899"/>
      <c r="U433" s="172" t="s">
        <v>303</v>
      </c>
      <c r="V433" s="847" t="s">
        <v>299</v>
      </c>
      <c r="W433" s="848"/>
      <c r="X433" s="848"/>
      <c r="Y433" s="848"/>
      <c r="Z433" s="849"/>
      <c r="AA433" s="847" t="s">
        <v>300</v>
      </c>
      <c r="AB433" s="848"/>
      <c r="AC433" s="849"/>
      <c r="AD433" s="118">
        <v>1</v>
      </c>
      <c r="AE433" s="118">
        <v>0</v>
      </c>
      <c r="AF433" s="866"/>
      <c r="AG433" s="867"/>
      <c r="AH433" s="868"/>
      <c r="AI433" s="866"/>
      <c r="AJ433" s="867"/>
      <c r="AK433" s="868"/>
      <c r="AL433" s="238"/>
      <c r="AM433" s="25"/>
      <c r="AN433" s="24" t="str">
        <f t="shared" si="29"/>
        <v>■</v>
      </c>
    </row>
    <row r="434" spans="1:40" s="24" customFormat="1">
      <c r="A434" s="36" t="str">
        <f t="shared" si="28"/>
        <v>ON</v>
      </c>
      <c r="B434" s="32"/>
      <c r="C434" s="961">
        <v>5</v>
      </c>
      <c r="D434" s="962"/>
      <c r="E434" s="888" t="s">
        <v>304</v>
      </c>
      <c r="F434" s="889"/>
      <c r="G434" s="889"/>
      <c r="H434" s="889"/>
      <c r="I434" s="889"/>
      <c r="J434" s="889"/>
      <c r="K434" s="889"/>
      <c r="L434" s="889"/>
      <c r="M434" s="889"/>
      <c r="N434" s="889"/>
      <c r="O434" s="889"/>
      <c r="P434" s="889"/>
      <c r="Q434" s="889"/>
      <c r="R434" s="889"/>
      <c r="S434" s="889"/>
      <c r="T434" s="890"/>
      <c r="U434" s="172" t="s">
        <v>305</v>
      </c>
      <c r="V434" s="847" t="s">
        <v>292</v>
      </c>
      <c r="W434" s="848"/>
      <c r="X434" s="848"/>
      <c r="Y434" s="848"/>
      <c r="Z434" s="849"/>
      <c r="AA434" s="847" t="s">
        <v>293</v>
      </c>
      <c r="AB434" s="848"/>
      <c r="AC434" s="849"/>
      <c r="AD434" s="118">
        <v>2</v>
      </c>
      <c r="AE434" s="118" t="s">
        <v>294</v>
      </c>
      <c r="AF434" s="866"/>
      <c r="AG434" s="867"/>
      <c r="AH434" s="868"/>
      <c r="AI434" s="866"/>
      <c r="AJ434" s="867"/>
      <c r="AK434" s="868"/>
      <c r="AL434" s="238"/>
      <c r="AM434" s="25"/>
      <c r="AN434" s="24" t="str">
        <f t="shared" si="29"/>
        <v>■</v>
      </c>
    </row>
    <row r="435" spans="1:40" s="24" customFormat="1">
      <c r="A435" s="36" t="str">
        <f t="shared" si="28"/>
        <v>ON</v>
      </c>
      <c r="B435" s="32"/>
      <c r="C435" s="961">
        <v>6</v>
      </c>
      <c r="D435" s="962"/>
      <c r="E435" s="888" t="s">
        <v>675</v>
      </c>
      <c r="F435" s="889"/>
      <c r="G435" s="889"/>
      <c r="H435" s="889"/>
      <c r="I435" s="889"/>
      <c r="J435" s="889"/>
      <c r="K435" s="889"/>
      <c r="L435" s="889"/>
      <c r="M435" s="889"/>
      <c r="N435" s="889"/>
      <c r="O435" s="889"/>
      <c r="P435" s="889"/>
      <c r="Q435" s="889"/>
      <c r="R435" s="889"/>
      <c r="S435" s="889"/>
      <c r="T435" s="890"/>
      <c r="U435" s="172" t="s">
        <v>676</v>
      </c>
      <c r="V435" s="847" t="s">
        <v>299</v>
      </c>
      <c r="W435" s="848"/>
      <c r="X435" s="848"/>
      <c r="Y435" s="848"/>
      <c r="Z435" s="849"/>
      <c r="AA435" s="847" t="s">
        <v>300</v>
      </c>
      <c r="AB435" s="848"/>
      <c r="AC435" s="849"/>
      <c r="AD435" s="118">
        <v>1</v>
      </c>
      <c r="AE435" s="118">
        <v>0</v>
      </c>
      <c r="AF435" s="866"/>
      <c r="AG435" s="867"/>
      <c r="AH435" s="868"/>
      <c r="AI435" s="866"/>
      <c r="AJ435" s="867"/>
      <c r="AK435" s="868"/>
      <c r="AL435" s="238"/>
      <c r="AM435" s="25"/>
      <c r="AN435" s="24" t="str">
        <f t="shared" si="29"/>
        <v>■</v>
      </c>
    </row>
    <row r="436" spans="1:40" s="24" customFormat="1">
      <c r="A436" s="36" t="str">
        <f t="shared" si="28"/>
        <v>ON</v>
      </c>
      <c r="B436" s="32"/>
      <c r="C436" s="961">
        <v>7</v>
      </c>
      <c r="D436" s="962"/>
      <c r="E436" s="888" t="s">
        <v>779</v>
      </c>
      <c r="F436" s="889"/>
      <c r="G436" s="889"/>
      <c r="H436" s="889"/>
      <c r="I436" s="889"/>
      <c r="J436" s="889"/>
      <c r="K436" s="889"/>
      <c r="L436" s="889"/>
      <c r="M436" s="889"/>
      <c r="N436" s="889"/>
      <c r="O436" s="889"/>
      <c r="P436" s="889"/>
      <c r="Q436" s="889"/>
      <c r="R436" s="889"/>
      <c r="S436" s="889"/>
      <c r="T436" s="890"/>
      <c r="U436" s="172" t="s">
        <v>780</v>
      </c>
      <c r="V436" s="847" t="s">
        <v>299</v>
      </c>
      <c r="W436" s="848"/>
      <c r="X436" s="848"/>
      <c r="Y436" s="848"/>
      <c r="Z436" s="849"/>
      <c r="AA436" s="847" t="s">
        <v>293</v>
      </c>
      <c r="AB436" s="848"/>
      <c r="AC436" s="849"/>
      <c r="AD436" s="118">
        <v>8</v>
      </c>
      <c r="AE436" s="118" t="s">
        <v>294</v>
      </c>
      <c r="AF436" s="866"/>
      <c r="AG436" s="867"/>
      <c r="AH436" s="868"/>
      <c r="AI436" s="866"/>
      <c r="AJ436" s="867"/>
      <c r="AK436" s="868"/>
      <c r="AL436" s="238"/>
      <c r="AM436" s="25"/>
      <c r="AN436" s="24" t="str">
        <f t="shared" si="29"/>
        <v>■</v>
      </c>
    </row>
    <row r="437" spans="1:40" s="24" customFormat="1">
      <c r="A437" s="36" t="str">
        <f t="shared" si="28"/>
        <v>ON</v>
      </c>
      <c r="B437" s="32"/>
      <c r="C437" s="961">
        <v>8</v>
      </c>
      <c r="D437" s="962"/>
      <c r="E437" s="888" t="s">
        <v>781</v>
      </c>
      <c r="F437" s="889"/>
      <c r="G437" s="889"/>
      <c r="H437" s="889"/>
      <c r="I437" s="889"/>
      <c r="J437" s="889"/>
      <c r="K437" s="889"/>
      <c r="L437" s="889"/>
      <c r="M437" s="889"/>
      <c r="N437" s="889"/>
      <c r="O437" s="889"/>
      <c r="P437" s="889"/>
      <c r="Q437" s="889"/>
      <c r="R437" s="889"/>
      <c r="S437" s="889"/>
      <c r="T437" s="890"/>
      <c r="U437" s="172" t="s">
        <v>782</v>
      </c>
      <c r="V437" s="847" t="s">
        <v>299</v>
      </c>
      <c r="W437" s="848"/>
      <c r="X437" s="848"/>
      <c r="Y437" s="848"/>
      <c r="Z437" s="849"/>
      <c r="AA437" s="847" t="s">
        <v>293</v>
      </c>
      <c r="AB437" s="848"/>
      <c r="AC437" s="849"/>
      <c r="AD437" s="118">
        <v>8</v>
      </c>
      <c r="AE437" s="118" t="s">
        <v>294</v>
      </c>
      <c r="AF437" s="866"/>
      <c r="AG437" s="867"/>
      <c r="AH437" s="868"/>
      <c r="AI437" s="866"/>
      <c r="AJ437" s="867"/>
      <c r="AK437" s="868"/>
      <c r="AL437" s="238"/>
      <c r="AM437" s="25"/>
      <c r="AN437" s="24" t="str">
        <f t="shared" si="29"/>
        <v>■</v>
      </c>
    </row>
    <row r="438" spans="1:40" s="24" customFormat="1">
      <c r="A438" s="36" t="str">
        <f t="shared" si="28"/>
        <v>ON</v>
      </c>
      <c r="B438" s="32"/>
      <c r="C438" s="961">
        <v>9</v>
      </c>
      <c r="D438" s="962"/>
      <c r="E438" s="888" t="s">
        <v>783</v>
      </c>
      <c r="F438" s="889"/>
      <c r="G438" s="889"/>
      <c r="H438" s="889"/>
      <c r="I438" s="889"/>
      <c r="J438" s="889"/>
      <c r="K438" s="889"/>
      <c r="L438" s="889"/>
      <c r="M438" s="889"/>
      <c r="N438" s="889"/>
      <c r="O438" s="889"/>
      <c r="P438" s="889"/>
      <c r="Q438" s="889"/>
      <c r="R438" s="889"/>
      <c r="S438" s="889"/>
      <c r="T438" s="890"/>
      <c r="U438" s="172" t="s">
        <v>784</v>
      </c>
      <c r="V438" s="847" t="s">
        <v>299</v>
      </c>
      <c r="W438" s="848"/>
      <c r="X438" s="848"/>
      <c r="Y438" s="848"/>
      <c r="Z438" s="849"/>
      <c r="AA438" s="847" t="s">
        <v>293</v>
      </c>
      <c r="AB438" s="848"/>
      <c r="AC438" s="849"/>
      <c r="AD438" s="118">
        <v>12</v>
      </c>
      <c r="AE438" s="118" t="s">
        <v>294</v>
      </c>
      <c r="AF438" s="866"/>
      <c r="AG438" s="867"/>
      <c r="AH438" s="868"/>
      <c r="AI438" s="866"/>
      <c r="AJ438" s="867"/>
      <c r="AK438" s="868"/>
      <c r="AL438" s="238"/>
      <c r="AM438" s="25"/>
      <c r="AN438" s="24" t="str">
        <f t="shared" si="29"/>
        <v>■</v>
      </c>
    </row>
    <row r="439" spans="1:40" s="24" customFormat="1">
      <c r="A439" s="36" t="str">
        <f t="shared" si="28"/>
        <v>ON</v>
      </c>
      <c r="B439" s="32"/>
      <c r="C439" s="961">
        <v>10</v>
      </c>
      <c r="D439" s="962"/>
      <c r="E439" s="888" t="s">
        <v>785</v>
      </c>
      <c r="F439" s="889"/>
      <c r="G439" s="889"/>
      <c r="H439" s="889"/>
      <c r="I439" s="889"/>
      <c r="J439" s="889"/>
      <c r="K439" s="889"/>
      <c r="L439" s="889"/>
      <c r="M439" s="889"/>
      <c r="N439" s="889"/>
      <c r="O439" s="889"/>
      <c r="P439" s="889"/>
      <c r="Q439" s="889"/>
      <c r="R439" s="889"/>
      <c r="S439" s="889"/>
      <c r="T439" s="890"/>
      <c r="U439" s="172" t="s">
        <v>786</v>
      </c>
      <c r="V439" s="847" t="s">
        <v>299</v>
      </c>
      <c r="W439" s="848"/>
      <c r="X439" s="848"/>
      <c r="Y439" s="848"/>
      <c r="Z439" s="849"/>
      <c r="AA439" s="847" t="s">
        <v>293</v>
      </c>
      <c r="AB439" s="848"/>
      <c r="AC439" s="849"/>
      <c r="AD439" s="118">
        <v>30</v>
      </c>
      <c r="AE439" s="118" t="s">
        <v>294</v>
      </c>
      <c r="AF439" s="866"/>
      <c r="AG439" s="867"/>
      <c r="AH439" s="868"/>
      <c r="AI439" s="866"/>
      <c r="AJ439" s="867"/>
      <c r="AK439" s="868"/>
      <c r="AL439" s="238"/>
      <c r="AM439" s="25"/>
      <c r="AN439" s="24" t="str">
        <f t="shared" si="29"/>
        <v>■</v>
      </c>
    </row>
    <row r="440" spans="1:40" s="24" customFormat="1">
      <c r="A440" s="36" t="str">
        <f t="shared" si="28"/>
        <v>ON</v>
      </c>
      <c r="B440" s="32"/>
      <c r="C440" s="961">
        <v>11</v>
      </c>
      <c r="D440" s="962"/>
      <c r="E440" s="888" t="s">
        <v>787</v>
      </c>
      <c r="F440" s="889"/>
      <c r="G440" s="889"/>
      <c r="H440" s="889"/>
      <c r="I440" s="889"/>
      <c r="J440" s="889"/>
      <c r="K440" s="889"/>
      <c r="L440" s="889"/>
      <c r="M440" s="889"/>
      <c r="N440" s="889"/>
      <c r="O440" s="889"/>
      <c r="P440" s="889"/>
      <c r="Q440" s="889"/>
      <c r="R440" s="889"/>
      <c r="S440" s="889"/>
      <c r="T440" s="890"/>
      <c r="U440" s="172" t="s">
        <v>788</v>
      </c>
      <c r="V440" s="847" t="s">
        <v>299</v>
      </c>
      <c r="W440" s="848"/>
      <c r="X440" s="848"/>
      <c r="Y440" s="848"/>
      <c r="Z440" s="849"/>
      <c r="AA440" s="847" t="s">
        <v>300</v>
      </c>
      <c r="AB440" s="848"/>
      <c r="AC440" s="849"/>
      <c r="AD440" s="118">
        <v>1</v>
      </c>
      <c r="AE440" s="118">
        <v>0</v>
      </c>
      <c r="AF440" s="866"/>
      <c r="AG440" s="867"/>
      <c r="AH440" s="868"/>
      <c r="AI440" s="866"/>
      <c r="AJ440" s="867"/>
      <c r="AK440" s="868"/>
      <c r="AL440" s="238"/>
      <c r="AM440" s="25"/>
      <c r="AN440" s="24" t="str">
        <f t="shared" si="29"/>
        <v>■</v>
      </c>
    </row>
    <row r="441" spans="1:40" s="24" customFormat="1">
      <c r="A441" s="36" t="str">
        <f t="shared" si="28"/>
        <v>ON</v>
      </c>
      <c r="B441" s="32"/>
      <c r="C441" s="917">
        <v>12</v>
      </c>
      <c r="D441" s="918"/>
      <c r="E441" s="900" t="s">
        <v>1727</v>
      </c>
      <c r="F441" s="901"/>
      <c r="G441" s="901"/>
      <c r="H441" s="901"/>
      <c r="I441" s="901"/>
      <c r="J441" s="901"/>
      <c r="K441" s="901"/>
      <c r="L441" s="901"/>
      <c r="M441" s="901"/>
      <c r="N441" s="901"/>
      <c r="O441" s="901"/>
      <c r="P441" s="901"/>
      <c r="Q441" s="901"/>
      <c r="R441" s="901"/>
      <c r="S441" s="901"/>
      <c r="T441" s="902"/>
      <c r="U441" s="173" t="s">
        <v>1728</v>
      </c>
      <c r="V441" s="860" t="s">
        <v>292</v>
      </c>
      <c r="W441" s="861"/>
      <c r="X441" s="861"/>
      <c r="Y441" s="861"/>
      <c r="Z441" s="862"/>
      <c r="AA441" s="860" t="s">
        <v>293</v>
      </c>
      <c r="AB441" s="861"/>
      <c r="AC441" s="862"/>
      <c r="AD441" s="119">
        <v>100</v>
      </c>
      <c r="AE441" s="119" t="s">
        <v>294</v>
      </c>
      <c r="AF441" s="863"/>
      <c r="AG441" s="864"/>
      <c r="AH441" s="865"/>
      <c r="AI441" s="863"/>
      <c r="AJ441" s="864"/>
      <c r="AK441" s="865"/>
      <c r="AL441" s="265" t="s">
        <v>314</v>
      </c>
      <c r="AM441" s="25"/>
      <c r="AN441" s="24" t="str">
        <f t="shared" si="29"/>
        <v>■</v>
      </c>
    </row>
    <row r="442" spans="1:40" s="24" customFormat="1">
      <c r="A442" s="36" t="str">
        <f t="shared" si="28"/>
        <v>ON</v>
      </c>
      <c r="B442" s="32"/>
      <c r="C442" s="961">
        <v>13</v>
      </c>
      <c r="D442" s="962"/>
      <c r="E442" s="888" t="s">
        <v>791</v>
      </c>
      <c r="F442" s="889"/>
      <c r="G442" s="889"/>
      <c r="H442" s="889"/>
      <c r="I442" s="889"/>
      <c r="J442" s="889"/>
      <c r="K442" s="889"/>
      <c r="L442" s="889"/>
      <c r="M442" s="889"/>
      <c r="N442" s="889"/>
      <c r="O442" s="889"/>
      <c r="P442" s="889"/>
      <c r="Q442" s="889"/>
      <c r="R442" s="889"/>
      <c r="S442" s="889"/>
      <c r="T442" s="890"/>
      <c r="U442" s="172" t="s">
        <v>1978</v>
      </c>
      <c r="V442" s="847" t="s">
        <v>299</v>
      </c>
      <c r="W442" s="848"/>
      <c r="X442" s="848"/>
      <c r="Y442" s="848"/>
      <c r="Z442" s="849"/>
      <c r="AA442" s="847" t="s">
        <v>293</v>
      </c>
      <c r="AB442" s="848"/>
      <c r="AC442" s="849"/>
      <c r="AD442" s="118">
        <v>8</v>
      </c>
      <c r="AE442" s="118" t="s">
        <v>294</v>
      </c>
      <c r="AF442" s="866"/>
      <c r="AG442" s="867"/>
      <c r="AH442" s="868"/>
      <c r="AI442" s="866"/>
      <c r="AJ442" s="867"/>
      <c r="AK442" s="868"/>
      <c r="AL442" s="238"/>
      <c r="AM442" s="25"/>
      <c r="AN442" s="24" t="str">
        <f t="shared" si="29"/>
        <v>■</v>
      </c>
    </row>
    <row r="443" spans="1:40" s="24" customFormat="1">
      <c r="A443" s="36" t="str">
        <f t="shared" si="28"/>
        <v>ON</v>
      </c>
      <c r="B443" s="32"/>
      <c r="C443" s="961">
        <v>14</v>
      </c>
      <c r="D443" s="962"/>
      <c r="E443" s="888" t="s">
        <v>793</v>
      </c>
      <c r="F443" s="889"/>
      <c r="G443" s="889"/>
      <c r="H443" s="889"/>
      <c r="I443" s="889"/>
      <c r="J443" s="889"/>
      <c r="K443" s="889"/>
      <c r="L443" s="889"/>
      <c r="M443" s="889"/>
      <c r="N443" s="889"/>
      <c r="O443" s="889"/>
      <c r="P443" s="889"/>
      <c r="Q443" s="889"/>
      <c r="R443" s="889"/>
      <c r="S443" s="889"/>
      <c r="T443" s="890"/>
      <c r="U443" s="172" t="s">
        <v>1979</v>
      </c>
      <c r="V443" s="847" t="s">
        <v>299</v>
      </c>
      <c r="W443" s="848"/>
      <c r="X443" s="848"/>
      <c r="Y443" s="848"/>
      <c r="Z443" s="849"/>
      <c r="AA443" s="847" t="s">
        <v>293</v>
      </c>
      <c r="AB443" s="848"/>
      <c r="AC443" s="849"/>
      <c r="AD443" s="118">
        <v>8</v>
      </c>
      <c r="AE443" s="118" t="s">
        <v>294</v>
      </c>
      <c r="AF443" s="866"/>
      <c r="AG443" s="867"/>
      <c r="AH443" s="868"/>
      <c r="AI443" s="866"/>
      <c r="AJ443" s="867"/>
      <c r="AK443" s="868"/>
      <c r="AL443" s="238"/>
      <c r="AM443" s="25"/>
      <c r="AN443" s="24" t="str">
        <f t="shared" si="29"/>
        <v>■</v>
      </c>
    </row>
    <row r="444" spans="1:40" s="24" customFormat="1">
      <c r="A444" s="36" t="str">
        <f t="shared" si="28"/>
        <v>ON</v>
      </c>
      <c r="B444" s="32"/>
      <c r="C444" s="961">
        <v>15</v>
      </c>
      <c r="D444" s="962"/>
      <c r="E444" s="888" t="s">
        <v>795</v>
      </c>
      <c r="F444" s="889"/>
      <c r="G444" s="889"/>
      <c r="H444" s="889"/>
      <c r="I444" s="889"/>
      <c r="J444" s="889"/>
      <c r="K444" s="889"/>
      <c r="L444" s="889"/>
      <c r="M444" s="889"/>
      <c r="N444" s="889"/>
      <c r="O444" s="889"/>
      <c r="P444" s="889"/>
      <c r="Q444" s="889"/>
      <c r="R444" s="889"/>
      <c r="S444" s="889"/>
      <c r="T444" s="890"/>
      <c r="U444" s="172" t="s">
        <v>1980</v>
      </c>
      <c r="V444" s="847" t="s">
        <v>299</v>
      </c>
      <c r="W444" s="848"/>
      <c r="X444" s="848"/>
      <c r="Y444" s="848"/>
      <c r="Z444" s="849"/>
      <c r="AA444" s="847" t="s">
        <v>293</v>
      </c>
      <c r="AB444" s="848"/>
      <c r="AC444" s="849"/>
      <c r="AD444" s="118">
        <v>8</v>
      </c>
      <c r="AE444" s="118" t="s">
        <v>294</v>
      </c>
      <c r="AF444" s="866"/>
      <c r="AG444" s="867"/>
      <c r="AH444" s="868"/>
      <c r="AI444" s="866"/>
      <c r="AJ444" s="867"/>
      <c r="AK444" s="868"/>
      <c r="AL444" s="238"/>
      <c r="AM444" s="25"/>
      <c r="AN444" s="24" t="str">
        <f t="shared" si="29"/>
        <v>■</v>
      </c>
    </row>
    <row r="445" spans="1:40" s="24" customFormat="1">
      <c r="A445" s="36" t="str">
        <f t="shared" si="28"/>
        <v>ON</v>
      </c>
      <c r="B445" s="32"/>
      <c r="C445" s="961">
        <v>16</v>
      </c>
      <c r="D445" s="962"/>
      <c r="E445" s="888" t="s">
        <v>797</v>
      </c>
      <c r="F445" s="889"/>
      <c r="G445" s="889"/>
      <c r="H445" s="889"/>
      <c r="I445" s="889"/>
      <c r="J445" s="889"/>
      <c r="K445" s="889"/>
      <c r="L445" s="889"/>
      <c r="M445" s="889"/>
      <c r="N445" s="889"/>
      <c r="O445" s="889"/>
      <c r="P445" s="889"/>
      <c r="Q445" s="889"/>
      <c r="R445" s="889"/>
      <c r="S445" s="889"/>
      <c r="T445" s="890"/>
      <c r="U445" s="172" t="s">
        <v>1981</v>
      </c>
      <c r="V445" s="847" t="s">
        <v>299</v>
      </c>
      <c r="W445" s="848"/>
      <c r="X445" s="848"/>
      <c r="Y445" s="848"/>
      <c r="Z445" s="849"/>
      <c r="AA445" s="847" t="s">
        <v>293</v>
      </c>
      <c r="AB445" s="848"/>
      <c r="AC445" s="849"/>
      <c r="AD445" s="118">
        <v>8</v>
      </c>
      <c r="AE445" s="118" t="s">
        <v>294</v>
      </c>
      <c r="AF445" s="866"/>
      <c r="AG445" s="867"/>
      <c r="AH445" s="868"/>
      <c r="AI445" s="866"/>
      <c r="AJ445" s="867"/>
      <c r="AK445" s="868"/>
      <c r="AL445" s="238"/>
      <c r="AM445" s="25"/>
      <c r="AN445" s="24" t="str">
        <f t="shared" si="29"/>
        <v>■</v>
      </c>
    </row>
    <row r="446" spans="1:40" s="24" customFormat="1">
      <c r="A446" s="36" t="str">
        <f t="shared" si="28"/>
        <v>ON</v>
      </c>
      <c r="B446" s="32"/>
      <c r="C446" s="961">
        <v>17</v>
      </c>
      <c r="D446" s="962"/>
      <c r="E446" s="888" t="s">
        <v>799</v>
      </c>
      <c r="F446" s="889"/>
      <c r="G446" s="889"/>
      <c r="H446" s="889"/>
      <c r="I446" s="889"/>
      <c r="J446" s="889"/>
      <c r="K446" s="889"/>
      <c r="L446" s="889"/>
      <c r="M446" s="889"/>
      <c r="N446" s="889"/>
      <c r="O446" s="889"/>
      <c r="P446" s="889"/>
      <c r="Q446" s="889"/>
      <c r="R446" s="889"/>
      <c r="S446" s="889"/>
      <c r="T446" s="890"/>
      <c r="U446" s="172" t="s">
        <v>1982</v>
      </c>
      <c r="V446" s="847" t="s">
        <v>299</v>
      </c>
      <c r="W446" s="848"/>
      <c r="X446" s="848"/>
      <c r="Y446" s="848"/>
      <c r="Z446" s="849"/>
      <c r="AA446" s="847" t="s">
        <v>293</v>
      </c>
      <c r="AB446" s="848"/>
      <c r="AC446" s="849"/>
      <c r="AD446" s="118">
        <v>8</v>
      </c>
      <c r="AE446" s="118" t="s">
        <v>294</v>
      </c>
      <c r="AF446" s="866"/>
      <c r="AG446" s="867"/>
      <c r="AH446" s="868"/>
      <c r="AI446" s="866"/>
      <c r="AJ446" s="867"/>
      <c r="AK446" s="868"/>
      <c r="AL446" s="238"/>
      <c r="AM446" s="25"/>
      <c r="AN446" s="24" t="str">
        <f t="shared" si="29"/>
        <v>■</v>
      </c>
    </row>
    <row r="447" spans="1:40" s="24" customFormat="1">
      <c r="A447" s="36" t="str">
        <f t="shared" si="28"/>
        <v>ON</v>
      </c>
      <c r="B447" s="32"/>
      <c r="C447" s="961">
        <v>18</v>
      </c>
      <c r="D447" s="962"/>
      <c r="E447" s="888" t="s">
        <v>801</v>
      </c>
      <c r="F447" s="889"/>
      <c r="G447" s="889"/>
      <c r="H447" s="889"/>
      <c r="I447" s="889"/>
      <c r="J447" s="889"/>
      <c r="K447" s="889"/>
      <c r="L447" s="889"/>
      <c r="M447" s="889"/>
      <c r="N447" s="889"/>
      <c r="O447" s="889"/>
      <c r="P447" s="889"/>
      <c r="Q447" s="889"/>
      <c r="R447" s="889"/>
      <c r="S447" s="889"/>
      <c r="T447" s="890"/>
      <c r="U447" s="172" t="s">
        <v>1983</v>
      </c>
      <c r="V447" s="847" t="s">
        <v>299</v>
      </c>
      <c r="W447" s="848"/>
      <c r="X447" s="848"/>
      <c r="Y447" s="848"/>
      <c r="Z447" s="849"/>
      <c r="AA447" s="847" t="s">
        <v>293</v>
      </c>
      <c r="AB447" s="848"/>
      <c r="AC447" s="849"/>
      <c r="AD447" s="118">
        <v>8</v>
      </c>
      <c r="AE447" s="118" t="s">
        <v>294</v>
      </c>
      <c r="AF447" s="866"/>
      <c r="AG447" s="867"/>
      <c r="AH447" s="868"/>
      <c r="AI447" s="866"/>
      <c r="AJ447" s="867"/>
      <c r="AK447" s="868"/>
      <c r="AL447" s="238"/>
      <c r="AM447" s="25"/>
      <c r="AN447" s="24" t="str">
        <f t="shared" si="29"/>
        <v>■</v>
      </c>
    </row>
    <row r="448" spans="1:40" s="24" customFormat="1">
      <c r="A448" s="36" t="str">
        <f t="shared" si="28"/>
        <v>ON</v>
      </c>
      <c r="B448" s="38"/>
      <c r="C448" s="917">
        <v>19</v>
      </c>
      <c r="D448" s="918"/>
      <c r="E448" s="900" t="s">
        <v>803</v>
      </c>
      <c r="F448" s="901"/>
      <c r="G448" s="901"/>
      <c r="H448" s="901"/>
      <c r="I448" s="901"/>
      <c r="J448" s="901"/>
      <c r="K448" s="901"/>
      <c r="L448" s="901"/>
      <c r="M448" s="901"/>
      <c r="N448" s="901"/>
      <c r="O448" s="901"/>
      <c r="P448" s="901"/>
      <c r="Q448" s="901"/>
      <c r="R448" s="901"/>
      <c r="S448" s="901"/>
      <c r="T448" s="902"/>
      <c r="U448" s="173" t="s">
        <v>804</v>
      </c>
      <c r="V448" s="860" t="s">
        <v>292</v>
      </c>
      <c r="W448" s="861"/>
      <c r="X448" s="861"/>
      <c r="Y448" s="861"/>
      <c r="Z448" s="862"/>
      <c r="AA448" s="860" t="s">
        <v>293</v>
      </c>
      <c r="AB448" s="861"/>
      <c r="AC448" s="862"/>
      <c r="AD448" s="119">
        <v>50</v>
      </c>
      <c r="AE448" s="119" t="s">
        <v>294</v>
      </c>
      <c r="AF448" s="863"/>
      <c r="AG448" s="864"/>
      <c r="AH448" s="865"/>
      <c r="AI448" s="863"/>
      <c r="AJ448" s="864"/>
      <c r="AK448" s="865"/>
      <c r="AL448" s="265" t="s">
        <v>314</v>
      </c>
      <c r="AM448" s="25"/>
      <c r="AN448" s="24" t="str">
        <f t="shared" si="29"/>
        <v>■</v>
      </c>
    </row>
    <row r="449" spans="1:40" s="24" customFormat="1">
      <c r="A449" s="36" t="str">
        <f t="shared" si="28"/>
        <v>ON</v>
      </c>
      <c r="B449" s="32"/>
      <c r="C449" s="961">
        <v>20</v>
      </c>
      <c r="D449" s="962"/>
      <c r="E449" s="888" t="s">
        <v>1974</v>
      </c>
      <c r="F449" s="889"/>
      <c r="G449" s="889"/>
      <c r="H449" s="889"/>
      <c r="I449" s="889"/>
      <c r="J449" s="889"/>
      <c r="K449" s="889"/>
      <c r="L449" s="889"/>
      <c r="M449" s="889"/>
      <c r="N449" s="889"/>
      <c r="O449" s="889"/>
      <c r="P449" s="889"/>
      <c r="Q449" s="889"/>
      <c r="R449" s="889"/>
      <c r="S449" s="889"/>
      <c r="T449" s="890"/>
      <c r="U449" s="172" t="s">
        <v>323</v>
      </c>
      <c r="V449" s="847" t="s">
        <v>299</v>
      </c>
      <c r="W449" s="848"/>
      <c r="X449" s="848"/>
      <c r="Y449" s="848"/>
      <c r="Z449" s="849"/>
      <c r="AA449" s="847" t="s">
        <v>293</v>
      </c>
      <c r="AB449" s="848"/>
      <c r="AC449" s="849"/>
      <c r="AD449" s="118">
        <v>6</v>
      </c>
      <c r="AE449" s="118" t="s">
        <v>294</v>
      </c>
      <c r="AF449" s="866"/>
      <c r="AG449" s="867"/>
      <c r="AH449" s="868"/>
      <c r="AI449" s="866"/>
      <c r="AJ449" s="867"/>
      <c r="AK449" s="868"/>
      <c r="AL449" s="238"/>
      <c r="AM449" s="25"/>
      <c r="AN449" s="24" t="str">
        <f t="shared" si="29"/>
        <v>■</v>
      </c>
    </row>
    <row r="450" spans="1:40" s="24" customFormat="1">
      <c r="A450" s="36" t="str">
        <f t="shared" si="28"/>
        <v>ON</v>
      </c>
      <c r="B450" s="32"/>
      <c r="C450" s="961">
        <v>21</v>
      </c>
      <c r="D450" s="962"/>
      <c r="E450" s="888" t="s">
        <v>324</v>
      </c>
      <c r="F450" s="889"/>
      <c r="G450" s="889"/>
      <c r="H450" s="889"/>
      <c r="I450" s="889"/>
      <c r="J450" s="889"/>
      <c r="K450" s="889"/>
      <c r="L450" s="889"/>
      <c r="M450" s="889"/>
      <c r="N450" s="889"/>
      <c r="O450" s="889"/>
      <c r="P450" s="889"/>
      <c r="Q450" s="889"/>
      <c r="R450" s="889"/>
      <c r="S450" s="889"/>
      <c r="T450" s="890"/>
      <c r="U450" s="172" t="s">
        <v>325</v>
      </c>
      <c r="V450" s="847" t="s">
        <v>299</v>
      </c>
      <c r="W450" s="848"/>
      <c r="X450" s="848"/>
      <c r="Y450" s="848"/>
      <c r="Z450" s="849"/>
      <c r="AA450" s="847" t="s">
        <v>293</v>
      </c>
      <c r="AB450" s="848"/>
      <c r="AC450" s="849"/>
      <c r="AD450" s="118">
        <v>6</v>
      </c>
      <c r="AE450" s="118" t="s">
        <v>294</v>
      </c>
      <c r="AF450" s="866"/>
      <c r="AG450" s="867"/>
      <c r="AH450" s="868"/>
      <c r="AI450" s="866"/>
      <c r="AJ450" s="867"/>
      <c r="AK450" s="868"/>
      <c r="AL450" s="238"/>
      <c r="AM450" s="25"/>
      <c r="AN450" s="24" t="str">
        <f t="shared" si="29"/>
        <v>■</v>
      </c>
    </row>
    <row r="451" spans="1:40" s="24" customFormat="1">
      <c r="A451" s="37"/>
      <c r="B451" s="32"/>
      <c r="C451" s="135"/>
      <c r="D451" s="135"/>
      <c r="E451" s="464"/>
      <c r="F451" s="464"/>
      <c r="G451" s="464"/>
      <c r="H451" s="464"/>
      <c r="I451" s="464"/>
      <c r="J451" s="464"/>
      <c r="K451" s="464"/>
      <c r="L451" s="464"/>
      <c r="M451" s="464"/>
      <c r="N451" s="464"/>
      <c r="O451" s="464"/>
      <c r="P451" s="464"/>
      <c r="Q451" s="464"/>
      <c r="R451" s="464"/>
      <c r="S451" s="464"/>
      <c r="T451" s="464"/>
      <c r="U451" s="31" t="s">
        <v>806</v>
      </c>
      <c r="V451" s="75"/>
      <c r="W451" s="75"/>
      <c r="X451" s="75"/>
      <c r="Y451" s="75"/>
      <c r="Z451" s="75"/>
      <c r="AA451" s="75"/>
      <c r="AB451" s="75"/>
      <c r="AC451" s="75"/>
      <c r="AD451" s="76"/>
      <c r="AE451" s="76"/>
      <c r="AF451" s="56"/>
      <c r="AG451" s="56"/>
      <c r="AH451" s="56"/>
      <c r="AI451" s="56"/>
      <c r="AJ451" s="56"/>
      <c r="AK451" s="56"/>
      <c r="AL451" s="48"/>
      <c r="AM451" s="25"/>
    </row>
    <row r="452" spans="1:40" s="24" customFormat="1">
      <c r="A452" s="1"/>
      <c r="B452" s="32"/>
      <c r="U452" s="31"/>
      <c r="AA452" s="178"/>
      <c r="AB452" s="178"/>
      <c r="AC452" s="178"/>
      <c r="AF452" s="58"/>
      <c r="AG452" s="58"/>
      <c r="AH452" s="58"/>
      <c r="AJ452" s="58"/>
      <c r="AK452" s="58"/>
      <c r="AL452" s="48"/>
      <c r="AM452" s="25"/>
    </row>
    <row r="453" spans="1:40" s="24" customFormat="1">
      <c r="A453" s="1"/>
      <c r="B453" s="32"/>
      <c r="C453" s="34" t="s">
        <v>807</v>
      </c>
      <c r="U453" s="31"/>
      <c r="AA453" s="178"/>
      <c r="AB453" s="178"/>
      <c r="AC453" s="178"/>
      <c r="AF453" s="58"/>
      <c r="AG453" s="58"/>
      <c r="AH453" s="58"/>
      <c r="AI453" s="58"/>
      <c r="AJ453" s="58"/>
      <c r="AK453" s="58"/>
      <c r="AL453" s="48"/>
      <c r="AM453" s="25"/>
    </row>
    <row r="454" spans="1:40" s="24" customFormat="1">
      <c r="A454" s="1"/>
      <c r="B454" s="32"/>
      <c r="U454" s="31"/>
      <c r="AA454" s="178"/>
      <c r="AB454" s="178"/>
      <c r="AC454" s="178"/>
      <c r="AF454" s="58"/>
      <c r="AG454" s="58"/>
      <c r="AH454" s="58"/>
      <c r="AI454" s="58"/>
      <c r="AJ454" s="58"/>
      <c r="AK454" s="58"/>
      <c r="AL454" s="48"/>
      <c r="AM454" s="25"/>
    </row>
    <row r="455" spans="1:40" s="24" customFormat="1">
      <c r="A455" s="1"/>
      <c r="B455" s="32"/>
      <c r="U455" s="31"/>
      <c r="AA455" s="178"/>
      <c r="AB455" s="178"/>
      <c r="AC455" s="178"/>
      <c r="AF455" s="58"/>
      <c r="AG455" s="58"/>
      <c r="AH455" s="58"/>
      <c r="AI455" s="58"/>
      <c r="AJ455" s="58"/>
      <c r="AK455" s="58"/>
      <c r="AL455" s="48"/>
      <c r="AM455" s="25"/>
    </row>
    <row r="456" spans="1:40" s="24" customFormat="1">
      <c r="A456" s="1"/>
      <c r="B456" s="32"/>
      <c r="U456" s="31"/>
      <c r="AA456" s="178"/>
      <c r="AB456" s="178"/>
      <c r="AC456" s="178"/>
      <c r="AF456" s="58"/>
      <c r="AG456" s="58"/>
      <c r="AH456" s="58"/>
      <c r="AI456" s="58"/>
      <c r="AJ456" s="58"/>
      <c r="AK456" s="58"/>
      <c r="AL456" s="48"/>
      <c r="AM456" s="25"/>
    </row>
    <row r="457" spans="1:40" s="24" customFormat="1">
      <c r="A457" s="1"/>
      <c r="B457" s="32"/>
      <c r="U457" s="31"/>
      <c r="AA457" s="178"/>
      <c r="AB457" s="178"/>
      <c r="AC457" s="178"/>
      <c r="AF457" s="58"/>
      <c r="AG457" s="58"/>
      <c r="AH457" s="58"/>
      <c r="AI457" s="58"/>
      <c r="AJ457" s="58"/>
      <c r="AK457" s="58"/>
      <c r="AL457" s="48"/>
      <c r="AM457" s="25"/>
    </row>
    <row r="458" spans="1:40" s="24" customFormat="1">
      <c r="A458" s="1"/>
      <c r="B458" s="32"/>
      <c r="U458" s="31"/>
      <c r="AA458" s="178"/>
      <c r="AB458" s="178"/>
      <c r="AC458" s="178"/>
      <c r="AF458" s="58"/>
      <c r="AG458" s="58"/>
      <c r="AH458" s="58"/>
      <c r="AI458" s="58"/>
      <c r="AJ458" s="58"/>
      <c r="AK458" s="58"/>
      <c r="AL458" s="48"/>
      <c r="AM458" s="25"/>
    </row>
    <row r="459" spans="1:40" s="24" customFormat="1">
      <c r="A459" s="1"/>
      <c r="B459" s="32"/>
      <c r="U459" s="31"/>
      <c r="AA459" s="178"/>
      <c r="AB459" s="178"/>
      <c r="AC459" s="178"/>
      <c r="AF459" s="58"/>
      <c r="AG459" s="58"/>
      <c r="AH459" s="58"/>
      <c r="AI459" s="58"/>
      <c r="AJ459" s="58"/>
      <c r="AK459" s="58"/>
      <c r="AL459" s="48"/>
      <c r="AM459" s="25"/>
    </row>
    <row r="460" spans="1:40" s="24" customFormat="1">
      <c r="A460" s="1"/>
      <c r="B460" s="32"/>
      <c r="U460" s="31"/>
      <c r="AA460" s="178"/>
      <c r="AB460" s="178"/>
      <c r="AC460" s="178"/>
      <c r="AF460" s="58"/>
      <c r="AG460" s="58"/>
      <c r="AH460" s="58"/>
      <c r="AI460" s="58"/>
      <c r="AJ460" s="58"/>
      <c r="AK460" s="58"/>
      <c r="AL460" s="48"/>
      <c r="AM460" s="25"/>
    </row>
    <row r="461" spans="1:40" s="24" customFormat="1">
      <c r="A461" s="1"/>
      <c r="B461" s="32"/>
      <c r="U461" s="31"/>
      <c r="AA461" s="178"/>
      <c r="AB461" s="178"/>
      <c r="AC461" s="178"/>
      <c r="AF461" s="58"/>
      <c r="AG461" s="58"/>
      <c r="AH461" s="58"/>
      <c r="AI461" s="58"/>
      <c r="AJ461" s="58"/>
      <c r="AK461" s="58"/>
      <c r="AL461" s="48"/>
      <c r="AM461" s="25"/>
    </row>
    <row r="462" spans="1:40" s="24" customFormat="1">
      <c r="A462" s="1"/>
      <c r="B462" s="32"/>
      <c r="U462" s="31"/>
      <c r="AA462" s="178"/>
      <c r="AB462" s="178"/>
      <c r="AC462" s="178"/>
      <c r="AF462" s="58"/>
      <c r="AG462" s="58"/>
      <c r="AH462" s="58"/>
      <c r="AI462" s="58"/>
      <c r="AJ462" s="58"/>
      <c r="AK462" s="58"/>
      <c r="AL462" s="48"/>
      <c r="AM462" s="25"/>
    </row>
    <row r="463" spans="1:40" s="24" customFormat="1">
      <c r="A463" s="1"/>
      <c r="B463" s="52"/>
      <c r="C463" s="53"/>
      <c r="D463" s="53"/>
      <c r="E463" s="53"/>
      <c r="F463" s="53"/>
      <c r="G463" s="53"/>
      <c r="H463" s="53"/>
      <c r="I463" s="53"/>
      <c r="J463" s="53"/>
      <c r="K463" s="53"/>
      <c r="L463" s="53"/>
      <c r="M463" s="53"/>
      <c r="N463" s="53"/>
      <c r="O463" s="53"/>
      <c r="P463" s="53"/>
      <c r="Q463" s="53"/>
      <c r="R463" s="53"/>
      <c r="S463" s="53"/>
      <c r="T463" s="53"/>
      <c r="U463" s="112"/>
      <c r="V463" s="53"/>
      <c r="W463" s="53"/>
      <c r="X463" s="53"/>
      <c r="Y463" s="53"/>
      <c r="Z463" s="53"/>
      <c r="AA463" s="179"/>
      <c r="AB463" s="179"/>
      <c r="AC463" s="179"/>
      <c r="AD463" s="53"/>
      <c r="AE463" s="53"/>
      <c r="AF463" s="68"/>
      <c r="AG463" s="68"/>
      <c r="AH463" s="68"/>
      <c r="AI463" s="68"/>
      <c r="AJ463" s="68"/>
      <c r="AK463" s="68"/>
      <c r="AL463" s="163"/>
      <c r="AM463" s="55"/>
    </row>
    <row r="464" spans="1:40" s="24" customFormat="1">
      <c r="A464" s="1"/>
      <c r="U464" s="31"/>
      <c r="AA464" s="178"/>
      <c r="AB464" s="178"/>
      <c r="AC464" s="178"/>
      <c r="AF464" s="58"/>
      <c r="AG464" s="58"/>
      <c r="AH464" s="58"/>
      <c r="AI464" s="58"/>
      <c r="AJ464" s="58"/>
      <c r="AK464" s="58"/>
      <c r="AL464" s="48"/>
      <c r="AM464" s="25"/>
    </row>
    <row r="465" spans="1:41" s="24" customFormat="1">
      <c r="A465" s="1"/>
      <c r="U465" s="31"/>
      <c r="AA465" s="178"/>
      <c r="AB465" s="178"/>
      <c r="AC465" s="178"/>
      <c r="AF465" s="58"/>
      <c r="AG465" s="58"/>
      <c r="AH465" s="58"/>
      <c r="AI465" s="58"/>
      <c r="AJ465" s="58"/>
      <c r="AK465" s="58"/>
      <c r="AL465" s="48"/>
      <c r="AM465" s="25"/>
    </row>
    <row r="466" spans="1:41" s="48" customFormat="1">
      <c r="A466" s="1"/>
      <c r="B466" s="24"/>
      <c r="C466" s="24"/>
      <c r="D466" s="24"/>
      <c r="E466" s="24"/>
      <c r="F466" s="24"/>
      <c r="G466" s="24"/>
      <c r="H466" s="24"/>
      <c r="I466" s="24"/>
      <c r="J466" s="24"/>
      <c r="K466" s="24"/>
      <c r="L466" s="24"/>
      <c r="M466" s="24"/>
      <c r="N466" s="24"/>
      <c r="O466" s="24"/>
      <c r="P466" s="24"/>
      <c r="Q466" s="24"/>
      <c r="R466" s="24"/>
      <c r="S466" s="24"/>
      <c r="T466" s="24"/>
      <c r="U466" s="31"/>
      <c r="V466" s="24"/>
      <c r="W466" s="24"/>
      <c r="X466" s="24"/>
      <c r="Y466" s="24"/>
      <c r="Z466" s="24"/>
      <c r="AA466" s="178"/>
      <c r="AB466" s="178"/>
      <c r="AC466" s="178"/>
      <c r="AD466" s="24"/>
      <c r="AE466" s="24"/>
      <c r="AF466" s="58"/>
      <c r="AG466" s="58"/>
      <c r="AH466" s="58"/>
      <c r="AI466" s="58"/>
      <c r="AJ466" s="58"/>
      <c r="AK466" s="58"/>
      <c r="AM466" s="25"/>
      <c r="AN466" s="24"/>
      <c r="AO466" s="24"/>
    </row>
    <row r="467" spans="1:41" s="48" customFormat="1">
      <c r="A467" s="1"/>
      <c r="B467" s="24"/>
      <c r="C467" s="24"/>
      <c r="D467" s="24"/>
      <c r="E467" s="24"/>
      <c r="F467" s="24"/>
      <c r="G467" s="24"/>
      <c r="H467" s="24"/>
      <c r="I467" s="24"/>
      <c r="J467" s="24"/>
      <c r="K467" s="24"/>
      <c r="L467" s="24"/>
      <c r="M467" s="24"/>
      <c r="N467" s="24"/>
      <c r="O467" s="24"/>
      <c r="P467" s="24"/>
      <c r="Q467" s="24"/>
      <c r="R467" s="24"/>
      <c r="S467" s="24"/>
      <c r="T467" s="24"/>
      <c r="U467" s="31"/>
      <c r="V467" s="24"/>
      <c r="W467" s="24"/>
      <c r="X467" s="24"/>
      <c r="Y467" s="24"/>
      <c r="Z467" s="24"/>
      <c r="AA467" s="178"/>
      <c r="AB467" s="178"/>
      <c r="AC467" s="178"/>
      <c r="AD467" s="24"/>
      <c r="AE467" s="24"/>
      <c r="AF467" s="58"/>
      <c r="AG467" s="58"/>
      <c r="AH467" s="58"/>
      <c r="AI467" s="58"/>
      <c r="AJ467" s="58"/>
      <c r="AK467" s="58"/>
      <c r="AM467" s="25"/>
      <c r="AN467" s="24"/>
      <c r="AO467" s="24"/>
    </row>
    <row r="468" spans="1:41" s="48" customFormat="1">
      <c r="A468" s="1"/>
      <c r="B468" s="24"/>
      <c r="C468" s="24"/>
      <c r="D468" s="24"/>
      <c r="E468" s="24"/>
      <c r="F468" s="24"/>
      <c r="G468" s="24"/>
      <c r="H468" s="24"/>
      <c r="I468" s="24"/>
      <c r="J468" s="24"/>
      <c r="K468" s="24"/>
      <c r="L468" s="24"/>
      <c r="M468" s="24"/>
      <c r="N468" s="24"/>
      <c r="O468" s="24"/>
      <c r="P468" s="24"/>
      <c r="Q468" s="24"/>
      <c r="R468" s="24"/>
      <c r="S468" s="24"/>
      <c r="T468" s="24"/>
      <c r="U468" s="31"/>
      <c r="V468" s="24"/>
      <c r="W468" s="24"/>
      <c r="X468" s="24"/>
      <c r="Y468" s="24"/>
      <c r="Z468" s="24"/>
      <c r="AA468" s="178"/>
      <c r="AB468" s="178"/>
      <c r="AC468" s="178"/>
      <c r="AD468" s="24"/>
      <c r="AE468" s="24"/>
      <c r="AF468" s="58"/>
      <c r="AG468" s="58"/>
      <c r="AH468" s="58"/>
      <c r="AI468" s="58"/>
      <c r="AJ468" s="58"/>
      <c r="AK468" s="58"/>
      <c r="AM468" s="25"/>
      <c r="AN468" s="24"/>
      <c r="AO468" s="24"/>
    </row>
    <row r="469" spans="1:41" s="48" customFormat="1" hidden="1">
      <c r="A469" s="1"/>
      <c r="B469" s="24"/>
      <c r="C469" s="24"/>
      <c r="D469" s="24"/>
      <c r="E469" s="24"/>
      <c r="F469" s="24"/>
      <c r="G469" s="24"/>
      <c r="H469" s="24"/>
      <c r="I469" s="24"/>
      <c r="J469" s="24"/>
      <c r="K469" s="24"/>
      <c r="L469" s="24"/>
      <c r="M469" s="24"/>
      <c r="N469" s="24"/>
      <c r="O469" s="24"/>
      <c r="P469" s="24"/>
      <c r="Q469" s="24"/>
      <c r="R469" s="24"/>
      <c r="S469" s="24"/>
      <c r="T469" s="24"/>
      <c r="U469" s="31"/>
      <c r="V469" s="24"/>
      <c r="W469" s="24"/>
      <c r="X469" s="24"/>
      <c r="Y469" s="24"/>
      <c r="Z469" s="24"/>
      <c r="AA469" s="178"/>
      <c r="AB469" s="178"/>
      <c r="AC469" s="178"/>
      <c r="AD469" s="24"/>
      <c r="AE469" s="24"/>
      <c r="AF469" s="58"/>
      <c r="AG469" s="58"/>
      <c r="AH469" s="58"/>
      <c r="AI469" s="58"/>
      <c r="AJ469" s="58"/>
      <c r="AK469" s="58"/>
      <c r="AM469" s="25"/>
      <c r="AN469" s="24"/>
      <c r="AO469" s="24"/>
    </row>
    <row r="470" spans="1:41" s="48" customFormat="1" hidden="1">
      <c r="A470" s="1"/>
      <c r="B470" s="274" t="s">
        <v>89</v>
      </c>
      <c r="C470" s="274" t="s">
        <v>808</v>
      </c>
      <c r="D470" s="274" t="s">
        <v>88</v>
      </c>
      <c r="E470" s="274" t="s">
        <v>809</v>
      </c>
      <c r="F470" s="274" t="s">
        <v>810</v>
      </c>
      <c r="G470" s="274" t="s">
        <v>811</v>
      </c>
      <c r="H470" s="274" t="s">
        <v>812</v>
      </c>
      <c r="I470" s="274" t="s">
        <v>813</v>
      </c>
      <c r="J470" s="24"/>
      <c r="K470" s="24"/>
      <c r="L470" s="24"/>
      <c r="M470" s="24"/>
      <c r="N470" s="24"/>
      <c r="O470" s="24"/>
      <c r="P470" s="24"/>
      <c r="Q470" s="24"/>
      <c r="R470" s="24"/>
      <c r="S470" s="24"/>
      <c r="T470" s="24"/>
      <c r="U470" s="31"/>
      <c r="V470" s="24"/>
      <c r="W470" s="24"/>
      <c r="X470" s="24"/>
      <c r="Y470" s="24"/>
      <c r="Z470" s="24"/>
      <c r="AA470" s="178"/>
      <c r="AB470" s="178"/>
      <c r="AC470" s="178"/>
      <c r="AD470" s="24"/>
      <c r="AE470" s="24"/>
      <c r="AF470" s="58"/>
      <c r="AG470" s="58"/>
      <c r="AH470" s="58"/>
      <c r="AI470" s="58"/>
      <c r="AJ470" s="58"/>
      <c r="AK470" s="58"/>
      <c r="AM470" s="25"/>
      <c r="AN470" s="24"/>
      <c r="AO470" s="24"/>
    </row>
    <row r="471" spans="1:41" s="48" customFormat="1" hidden="1">
      <c r="A471" s="1"/>
      <c r="B471" s="1" t="s">
        <v>814</v>
      </c>
      <c r="C471" s="1" t="s">
        <v>815</v>
      </c>
      <c r="D471" s="1" t="s">
        <v>816</v>
      </c>
      <c r="E471" s="16" t="s">
        <v>817</v>
      </c>
      <c r="F471" s="16" t="s">
        <v>117</v>
      </c>
      <c r="G471" s="1" t="s">
        <v>818</v>
      </c>
      <c r="H471" s="1" t="s">
        <v>354</v>
      </c>
      <c r="I471" s="24" t="s">
        <v>819</v>
      </c>
      <c r="J471" s="24"/>
      <c r="K471" s="24"/>
      <c r="L471" s="24"/>
      <c r="M471" s="24"/>
      <c r="N471" s="24"/>
      <c r="O471" s="24"/>
      <c r="P471" s="24"/>
      <c r="Q471" s="24"/>
      <c r="R471" s="24"/>
      <c r="S471" s="24"/>
      <c r="T471" s="24"/>
      <c r="U471" s="31"/>
      <c r="V471" s="24"/>
      <c r="W471" s="24"/>
      <c r="X471" s="24"/>
      <c r="Y471" s="24"/>
      <c r="Z471" s="24"/>
      <c r="AA471" s="178"/>
      <c r="AB471" s="178"/>
      <c r="AC471" s="178"/>
      <c r="AD471" s="24"/>
      <c r="AE471" s="24"/>
      <c r="AF471" s="58"/>
      <c r="AG471" s="58"/>
      <c r="AH471" s="58"/>
      <c r="AI471" s="58"/>
      <c r="AJ471" s="58"/>
      <c r="AK471" s="58"/>
      <c r="AM471" s="25"/>
      <c r="AN471" s="24"/>
      <c r="AO471" s="24"/>
    </row>
    <row r="472" spans="1:41" s="48" customFormat="1" hidden="1">
      <c r="A472" s="1"/>
      <c r="B472" s="1" t="s">
        <v>110</v>
      </c>
      <c r="C472" s="1" t="s">
        <v>820</v>
      </c>
      <c r="D472" s="1" t="s">
        <v>821</v>
      </c>
      <c r="E472" s="16" t="s">
        <v>822</v>
      </c>
      <c r="F472" s="16" t="s">
        <v>823</v>
      </c>
      <c r="G472" s="1" t="s">
        <v>824</v>
      </c>
      <c r="H472" s="1" t="s">
        <v>356</v>
      </c>
      <c r="I472" s="24" t="s">
        <v>825</v>
      </c>
      <c r="J472" s="24"/>
      <c r="K472" s="24"/>
      <c r="L472" s="24"/>
      <c r="M472" s="24"/>
      <c r="N472" s="24"/>
      <c r="O472" s="24"/>
      <c r="P472" s="24"/>
      <c r="Q472" s="24"/>
      <c r="R472" s="24"/>
      <c r="S472" s="24"/>
      <c r="T472" s="24"/>
      <c r="U472" s="31"/>
      <c r="V472" s="24"/>
      <c r="W472" s="24"/>
      <c r="X472" s="24"/>
      <c r="Y472" s="24"/>
      <c r="Z472" s="24"/>
      <c r="AA472" s="178"/>
      <c r="AB472" s="178"/>
      <c r="AC472" s="178"/>
      <c r="AD472" s="24"/>
      <c r="AE472" s="24"/>
      <c r="AF472" s="58"/>
      <c r="AG472" s="58"/>
      <c r="AH472" s="58"/>
      <c r="AI472" s="58"/>
      <c r="AJ472" s="58"/>
      <c r="AK472" s="58"/>
      <c r="AM472" s="25"/>
      <c r="AN472" s="24"/>
      <c r="AO472" s="24"/>
    </row>
    <row r="473" spans="1:41" s="48" customFormat="1" hidden="1">
      <c r="A473" s="1"/>
      <c r="B473" s="1"/>
      <c r="C473" s="1"/>
      <c r="D473" s="1" t="s">
        <v>826</v>
      </c>
      <c r="E473" s="16" t="s">
        <v>827</v>
      </c>
      <c r="F473" s="16" t="s">
        <v>828</v>
      </c>
      <c r="G473" s="274"/>
      <c r="H473" s="1" t="s">
        <v>829</v>
      </c>
      <c r="I473" s="24" t="s">
        <v>830</v>
      </c>
      <c r="J473" s="24"/>
      <c r="K473" s="24"/>
      <c r="L473" s="24"/>
      <c r="M473" s="24"/>
      <c r="N473" s="24"/>
      <c r="O473" s="24"/>
      <c r="P473" s="24"/>
      <c r="Q473" s="24"/>
      <c r="R473" s="24"/>
      <c r="S473" s="24"/>
      <c r="T473" s="24"/>
      <c r="U473" s="31"/>
      <c r="V473" s="24"/>
      <c r="W473" s="24"/>
      <c r="X473" s="24"/>
      <c r="Y473" s="24"/>
      <c r="Z473" s="24"/>
      <c r="AA473" s="178"/>
      <c r="AB473" s="178"/>
      <c r="AC473" s="178"/>
      <c r="AD473" s="24"/>
      <c r="AE473" s="24"/>
      <c r="AF473" s="58"/>
      <c r="AG473" s="58"/>
      <c r="AH473" s="58"/>
      <c r="AI473" s="58"/>
      <c r="AJ473" s="58"/>
      <c r="AK473" s="58"/>
      <c r="AM473" s="25"/>
      <c r="AN473" s="24"/>
      <c r="AO473" s="24"/>
    </row>
    <row r="474" spans="1:41" s="48" customFormat="1" hidden="1">
      <c r="A474" s="1"/>
      <c r="B474" s="1"/>
      <c r="C474" s="1"/>
      <c r="D474" s="1" t="s">
        <v>831</v>
      </c>
      <c r="E474" s="16" t="s">
        <v>832</v>
      </c>
      <c r="F474" s="16" t="s">
        <v>833</v>
      </c>
      <c r="G474" s="274"/>
      <c r="H474" s="1" t="s">
        <v>355</v>
      </c>
      <c r="I474" s="24" t="s">
        <v>834</v>
      </c>
      <c r="J474" s="24"/>
      <c r="K474" s="24"/>
      <c r="L474" s="24"/>
      <c r="M474" s="24"/>
      <c r="N474" s="24"/>
      <c r="O474" s="24"/>
      <c r="P474" s="24"/>
      <c r="Q474" s="24"/>
      <c r="R474" s="24"/>
      <c r="S474" s="24"/>
      <c r="T474" s="24"/>
      <c r="U474" s="31"/>
      <c r="V474" s="24"/>
      <c r="W474" s="24"/>
      <c r="X474" s="24"/>
      <c r="Y474" s="24"/>
      <c r="Z474" s="24"/>
      <c r="AA474" s="178"/>
      <c r="AB474" s="178"/>
      <c r="AC474" s="178"/>
      <c r="AD474" s="24"/>
      <c r="AE474" s="24"/>
      <c r="AF474" s="58"/>
      <c r="AG474" s="58"/>
      <c r="AH474" s="58"/>
      <c r="AI474" s="58"/>
      <c r="AJ474" s="58"/>
      <c r="AK474" s="58"/>
      <c r="AM474" s="25"/>
      <c r="AN474" s="24"/>
      <c r="AO474" s="24"/>
    </row>
    <row r="475" spans="1:41" s="48" customFormat="1" hidden="1">
      <c r="A475" s="1"/>
      <c r="B475" s="1"/>
      <c r="C475" s="1"/>
      <c r="D475" s="1" t="s">
        <v>835</v>
      </c>
      <c r="E475" s="16" t="s">
        <v>836</v>
      </c>
      <c r="F475" s="16" t="s">
        <v>837</v>
      </c>
      <c r="G475" s="274"/>
      <c r="H475" s="1"/>
      <c r="I475" s="24" t="s">
        <v>838</v>
      </c>
      <c r="J475" s="24"/>
      <c r="K475" s="24"/>
      <c r="L475" s="24"/>
      <c r="M475" s="24"/>
      <c r="N475" s="24"/>
      <c r="O475" s="24"/>
      <c r="P475" s="24"/>
      <c r="Q475" s="24"/>
      <c r="R475" s="24"/>
      <c r="S475" s="24"/>
      <c r="T475" s="24"/>
      <c r="U475" s="31"/>
      <c r="V475" s="24"/>
      <c r="W475" s="24"/>
      <c r="X475" s="24"/>
      <c r="Y475" s="24"/>
      <c r="Z475" s="24"/>
      <c r="AA475" s="178"/>
      <c r="AB475" s="178"/>
      <c r="AC475" s="178"/>
      <c r="AD475" s="24"/>
      <c r="AE475" s="24"/>
      <c r="AF475" s="58"/>
      <c r="AG475" s="58"/>
      <c r="AH475" s="58"/>
      <c r="AI475" s="58"/>
      <c r="AJ475" s="58"/>
      <c r="AK475" s="58"/>
      <c r="AM475" s="25"/>
      <c r="AN475" s="24"/>
      <c r="AO475" s="24"/>
    </row>
    <row r="476" spans="1:41" s="48" customFormat="1" hidden="1">
      <c r="A476" s="1"/>
      <c r="B476" s="1"/>
      <c r="C476" s="1"/>
      <c r="D476" s="1"/>
      <c r="E476" s="16" t="s">
        <v>839</v>
      </c>
      <c r="F476" s="16" t="s">
        <v>840</v>
      </c>
      <c r="G476" s="1"/>
      <c r="H476" s="1"/>
      <c r="I476" s="274" t="s">
        <v>3607</v>
      </c>
      <c r="J476" s="191"/>
      <c r="K476" s="24"/>
      <c r="L476" s="24"/>
      <c r="M476" s="24"/>
      <c r="N476" s="24"/>
      <c r="O476" s="24"/>
      <c r="P476" s="24"/>
      <c r="Q476" s="24"/>
      <c r="R476" s="24"/>
      <c r="S476" s="24"/>
      <c r="T476" s="24"/>
      <c r="U476" s="31"/>
      <c r="V476" s="24"/>
      <c r="W476" s="24"/>
      <c r="X476" s="24"/>
      <c r="Y476" s="24"/>
      <c r="Z476" s="24"/>
      <c r="AA476" s="178"/>
      <c r="AB476" s="178"/>
      <c r="AC476" s="178"/>
      <c r="AD476" s="24"/>
      <c r="AE476" s="24"/>
      <c r="AF476" s="58"/>
      <c r="AG476" s="58"/>
      <c r="AH476" s="58"/>
      <c r="AI476" s="58"/>
      <c r="AJ476" s="58"/>
      <c r="AK476" s="58"/>
      <c r="AM476" s="25"/>
      <c r="AN476" s="24"/>
      <c r="AO476" s="24"/>
    </row>
    <row r="477" spans="1:41" s="48" customFormat="1" hidden="1">
      <c r="A477" s="1"/>
      <c r="B477" s="1"/>
      <c r="C477" s="1"/>
      <c r="D477" s="1"/>
      <c r="E477" s="16" t="s">
        <v>841</v>
      </c>
      <c r="F477" s="16" t="s">
        <v>842</v>
      </c>
      <c r="G477" s="1"/>
      <c r="H477" s="1"/>
      <c r="I477" s="274" t="s">
        <v>843</v>
      </c>
      <c r="J477" s="191"/>
      <c r="K477" s="24"/>
      <c r="L477" s="24"/>
      <c r="M477" s="24"/>
      <c r="N477" s="24"/>
      <c r="O477" s="24"/>
      <c r="P477" s="24"/>
      <c r="Q477" s="24"/>
      <c r="R477" s="24"/>
      <c r="S477" s="24"/>
      <c r="T477" s="24"/>
      <c r="U477" s="31"/>
      <c r="V477" s="24"/>
      <c r="W477" s="24"/>
      <c r="X477" s="24"/>
      <c r="Y477" s="24"/>
      <c r="Z477" s="24"/>
      <c r="AA477" s="178"/>
      <c r="AB477" s="178"/>
      <c r="AC477" s="178"/>
      <c r="AD477" s="24"/>
      <c r="AE477" s="24"/>
      <c r="AF477" s="58"/>
      <c r="AG477" s="58"/>
      <c r="AH477" s="58"/>
      <c r="AI477" s="58"/>
      <c r="AJ477" s="58"/>
      <c r="AK477" s="58"/>
      <c r="AM477" s="25"/>
      <c r="AN477" s="24"/>
      <c r="AO477" s="24"/>
    </row>
    <row r="478" spans="1:41" s="48" customFormat="1" hidden="1">
      <c r="A478" s="1"/>
      <c r="B478" s="1"/>
      <c r="C478" s="1"/>
      <c r="D478" s="1"/>
      <c r="E478" s="16" t="s">
        <v>844</v>
      </c>
      <c r="F478" s="16" t="s">
        <v>845</v>
      </c>
      <c r="G478" s="1"/>
      <c r="H478" s="1"/>
      <c r="I478" s="24" t="s">
        <v>846</v>
      </c>
      <c r="J478" s="24"/>
      <c r="K478" s="24"/>
      <c r="L478" s="24"/>
      <c r="M478" s="24"/>
      <c r="N478" s="24"/>
      <c r="O478" s="24"/>
      <c r="P478" s="24"/>
      <c r="Q478" s="24"/>
      <c r="R478" s="24"/>
      <c r="S478" s="24"/>
      <c r="T478" s="24"/>
      <c r="U478" s="31"/>
      <c r="V478" s="24"/>
      <c r="W478" s="24"/>
      <c r="X478" s="24"/>
      <c r="Y478" s="24"/>
      <c r="Z478" s="24"/>
      <c r="AA478" s="178"/>
      <c r="AB478" s="178"/>
      <c r="AC478" s="178"/>
      <c r="AD478" s="24"/>
      <c r="AE478" s="24"/>
      <c r="AF478" s="58"/>
      <c r="AG478" s="58"/>
      <c r="AH478" s="58"/>
      <c r="AI478" s="58"/>
      <c r="AJ478" s="58"/>
      <c r="AK478" s="58"/>
      <c r="AM478" s="25"/>
      <c r="AN478" s="24"/>
      <c r="AO478" s="24"/>
    </row>
    <row r="479" spans="1:41" s="48" customFormat="1" hidden="1">
      <c r="A479" s="1"/>
      <c r="B479" s="1"/>
      <c r="C479" s="1"/>
      <c r="D479" s="1"/>
      <c r="E479" s="16" t="s">
        <v>847</v>
      </c>
      <c r="F479" s="16" t="s">
        <v>817</v>
      </c>
      <c r="G479" s="1"/>
      <c r="H479" s="1"/>
      <c r="I479" s="24" t="s">
        <v>848</v>
      </c>
      <c r="J479" s="24"/>
      <c r="K479" s="24"/>
      <c r="L479" s="24"/>
      <c r="M479" s="24"/>
      <c r="N479" s="24"/>
      <c r="O479" s="24"/>
      <c r="P479" s="24"/>
      <c r="Q479" s="24"/>
      <c r="R479" s="24"/>
      <c r="S479" s="24"/>
      <c r="T479" s="24"/>
      <c r="U479" s="31"/>
      <c r="V479" s="24"/>
      <c r="W479" s="24"/>
      <c r="X479" s="24"/>
      <c r="Y479" s="24"/>
      <c r="Z479" s="24"/>
      <c r="AA479" s="178"/>
      <c r="AB479" s="178"/>
      <c r="AC479" s="178"/>
      <c r="AD479" s="24"/>
      <c r="AE479" s="24"/>
      <c r="AF479" s="58"/>
      <c r="AG479" s="58"/>
      <c r="AH479" s="58"/>
      <c r="AI479" s="58"/>
      <c r="AJ479" s="58"/>
      <c r="AK479" s="58"/>
      <c r="AM479" s="25"/>
      <c r="AN479" s="24"/>
      <c r="AO479" s="24"/>
    </row>
    <row r="480" spans="1:41" s="48" customFormat="1" hidden="1">
      <c r="A480" s="1"/>
      <c r="B480" s="1"/>
      <c r="C480" s="1"/>
      <c r="D480" s="1"/>
      <c r="E480" s="16" t="s">
        <v>849</v>
      </c>
      <c r="F480" s="16" t="s">
        <v>822</v>
      </c>
      <c r="G480" s="1"/>
      <c r="H480" s="1"/>
      <c r="I480" s="24" t="s">
        <v>850</v>
      </c>
      <c r="J480" s="24"/>
      <c r="K480" s="24"/>
      <c r="L480" s="24"/>
      <c r="M480" s="24"/>
      <c r="N480" s="24"/>
      <c r="O480" s="24"/>
      <c r="P480" s="24"/>
      <c r="Q480" s="24"/>
      <c r="R480" s="24"/>
      <c r="S480" s="24"/>
      <c r="T480" s="24"/>
      <c r="U480" s="31"/>
      <c r="V480" s="24"/>
      <c r="W480" s="24"/>
      <c r="X480" s="24"/>
      <c r="Y480" s="24"/>
      <c r="Z480" s="24"/>
      <c r="AA480" s="178"/>
      <c r="AB480" s="178"/>
      <c r="AC480" s="178"/>
      <c r="AD480" s="24"/>
      <c r="AE480" s="24"/>
      <c r="AF480" s="58"/>
      <c r="AG480" s="58"/>
      <c r="AH480" s="58"/>
      <c r="AI480" s="58"/>
      <c r="AJ480" s="58"/>
      <c r="AK480" s="58"/>
      <c r="AM480" s="25"/>
      <c r="AN480" s="24"/>
      <c r="AO480" s="24"/>
    </row>
    <row r="481" spans="1:41" s="48" customFormat="1" hidden="1">
      <c r="A481" s="1"/>
      <c r="B481" s="274"/>
      <c r="C481" s="1"/>
      <c r="D481" s="1"/>
      <c r="E481" s="16" t="s">
        <v>851</v>
      </c>
      <c r="F481" s="16" t="s">
        <v>827</v>
      </c>
      <c r="G481" s="1"/>
      <c r="H481" s="1"/>
      <c r="I481" s="24" t="s">
        <v>852</v>
      </c>
      <c r="J481" s="24"/>
      <c r="K481" s="24"/>
      <c r="L481" s="24"/>
      <c r="M481" s="24"/>
      <c r="N481" s="24"/>
      <c r="O481" s="24"/>
      <c r="P481" s="24"/>
      <c r="Q481" s="24"/>
      <c r="R481" s="24"/>
      <c r="S481" s="24"/>
      <c r="T481" s="24"/>
      <c r="U481" s="31"/>
      <c r="V481" s="24"/>
      <c r="W481" s="24"/>
      <c r="X481" s="24"/>
      <c r="Y481" s="24"/>
      <c r="Z481" s="24"/>
      <c r="AA481" s="178"/>
      <c r="AB481" s="178"/>
      <c r="AC481" s="178"/>
      <c r="AD481" s="24"/>
      <c r="AE481" s="24"/>
      <c r="AF481" s="58"/>
      <c r="AG481" s="58"/>
      <c r="AH481" s="58"/>
      <c r="AI481" s="58"/>
      <c r="AJ481" s="58"/>
      <c r="AK481" s="58"/>
      <c r="AM481" s="25"/>
      <c r="AN481" s="24"/>
      <c r="AO481" s="24"/>
    </row>
    <row r="482" spans="1:41" s="48" customFormat="1" hidden="1">
      <c r="A482" s="1"/>
      <c r="B482" s="274"/>
      <c r="C482" s="1"/>
      <c r="D482" s="1"/>
      <c r="E482" s="16" t="s">
        <v>853</v>
      </c>
      <c r="F482" s="16" t="s">
        <v>832</v>
      </c>
      <c r="G482" s="1"/>
      <c r="H482" s="1"/>
      <c r="I482" s="24" t="s">
        <v>854</v>
      </c>
      <c r="J482" s="24"/>
      <c r="K482" s="24"/>
      <c r="L482" s="24"/>
      <c r="M482" s="24"/>
      <c r="N482" s="24"/>
      <c r="O482" s="24"/>
      <c r="P482" s="24"/>
      <c r="Q482" s="24"/>
      <c r="R482" s="24"/>
      <c r="S482" s="24"/>
      <c r="T482" s="24"/>
      <c r="U482" s="31"/>
      <c r="V482" s="24"/>
      <c r="W482" s="24"/>
      <c r="X482" s="24"/>
      <c r="Y482" s="24"/>
      <c r="Z482" s="24"/>
      <c r="AA482" s="178"/>
      <c r="AB482" s="178"/>
      <c r="AC482" s="178"/>
      <c r="AD482" s="24"/>
      <c r="AE482" s="24"/>
      <c r="AF482" s="58"/>
      <c r="AG482" s="58"/>
      <c r="AH482" s="58"/>
      <c r="AI482" s="58"/>
      <c r="AJ482" s="58"/>
      <c r="AK482" s="58"/>
      <c r="AM482" s="25"/>
      <c r="AN482" s="24"/>
      <c r="AO482" s="24"/>
    </row>
    <row r="483" spans="1:41" s="48" customFormat="1" hidden="1">
      <c r="A483" s="1"/>
      <c r="B483" s="274"/>
      <c r="C483" s="1"/>
      <c r="D483" s="1"/>
      <c r="E483" s="16" t="s">
        <v>855</v>
      </c>
      <c r="F483" s="16"/>
      <c r="G483" s="1"/>
      <c r="H483" s="1"/>
      <c r="I483" s="24" t="s">
        <v>3608</v>
      </c>
      <c r="J483" s="24"/>
      <c r="K483" s="24"/>
      <c r="L483" s="24"/>
      <c r="M483" s="24"/>
      <c r="N483" s="24"/>
      <c r="O483" s="24"/>
      <c r="P483" s="24"/>
      <c r="Q483" s="24"/>
      <c r="R483" s="24"/>
      <c r="S483" s="24"/>
      <c r="T483" s="24"/>
      <c r="U483" s="31"/>
      <c r="V483" s="24"/>
      <c r="W483" s="24"/>
      <c r="X483" s="24"/>
      <c r="Y483" s="24"/>
      <c r="Z483" s="24"/>
      <c r="AA483" s="178"/>
      <c r="AB483" s="178"/>
      <c r="AC483" s="178"/>
      <c r="AD483" s="24"/>
      <c r="AE483" s="24"/>
      <c r="AF483" s="58"/>
      <c r="AG483" s="58"/>
      <c r="AH483" s="58"/>
      <c r="AI483" s="58"/>
      <c r="AJ483" s="58"/>
      <c r="AK483" s="58"/>
      <c r="AM483" s="25"/>
      <c r="AN483" s="24"/>
      <c r="AO483" s="24"/>
    </row>
    <row r="484" spans="1:41" s="48" customFormat="1" hidden="1">
      <c r="A484" s="1"/>
      <c r="B484" s="274"/>
      <c r="C484" s="1"/>
      <c r="D484" s="1"/>
      <c r="E484" s="16" t="s">
        <v>856</v>
      </c>
      <c r="F484" s="16"/>
      <c r="G484" s="1"/>
      <c r="H484" s="1"/>
      <c r="I484" t="s">
        <v>857</v>
      </c>
      <c r="J484" s="24"/>
      <c r="K484" s="24"/>
      <c r="L484" s="24"/>
      <c r="M484" s="24"/>
      <c r="N484" s="24"/>
      <c r="O484" s="24"/>
      <c r="P484" s="24"/>
      <c r="Q484" s="24"/>
      <c r="R484" s="24"/>
      <c r="S484" s="24"/>
      <c r="T484" s="24"/>
      <c r="U484" s="31"/>
      <c r="V484" s="24"/>
      <c r="W484" s="24"/>
      <c r="X484" s="24"/>
      <c r="Y484" s="24"/>
      <c r="Z484" s="24"/>
      <c r="AA484" s="178"/>
      <c r="AB484" s="178"/>
      <c r="AC484" s="178"/>
      <c r="AD484" s="24"/>
      <c r="AE484" s="24"/>
      <c r="AF484" s="58"/>
      <c r="AG484" s="58"/>
      <c r="AH484" s="58"/>
      <c r="AI484" s="58"/>
      <c r="AJ484" s="58"/>
      <c r="AK484" s="58"/>
      <c r="AM484" s="25"/>
      <c r="AN484" s="24"/>
      <c r="AO484" s="24"/>
    </row>
    <row r="485" spans="1:41" s="48" customFormat="1" hidden="1">
      <c r="A485" s="1"/>
      <c r="B485" s="274"/>
      <c r="C485" s="1"/>
      <c r="D485" s="1"/>
      <c r="E485" s="16" t="s">
        <v>858</v>
      </c>
      <c r="F485" s="16"/>
      <c r="G485" s="1"/>
      <c r="H485" s="1"/>
      <c r="I485" s="24" t="s">
        <v>859</v>
      </c>
      <c r="J485" s="24"/>
      <c r="K485" s="24"/>
      <c r="L485" s="24"/>
      <c r="M485" s="24"/>
      <c r="N485" s="24"/>
      <c r="O485" s="24"/>
      <c r="P485" s="24"/>
      <c r="Q485" s="24"/>
      <c r="R485" s="24"/>
      <c r="S485" s="24"/>
      <c r="T485" s="24"/>
      <c r="U485" s="31"/>
      <c r="V485" s="24"/>
      <c r="W485" s="24"/>
      <c r="X485" s="24"/>
      <c r="Y485" s="24"/>
      <c r="Z485" s="24"/>
      <c r="AA485" s="178"/>
      <c r="AB485" s="178"/>
      <c r="AC485" s="178"/>
      <c r="AD485" s="24"/>
      <c r="AE485" s="24"/>
      <c r="AF485" s="58"/>
      <c r="AG485" s="58"/>
      <c r="AH485" s="58"/>
      <c r="AI485" s="58"/>
      <c r="AJ485" s="58"/>
      <c r="AK485" s="58"/>
      <c r="AM485" s="25"/>
      <c r="AN485" s="24"/>
      <c r="AO485" s="24"/>
    </row>
    <row r="486" spans="1:41" s="48" customFormat="1" hidden="1">
      <c r="A486" s="1"/>
      <c r="B486" s="1"/>
      <c r="C486" s="1"/>
      <c r="D486" s="1"/>
      <c r="E486" s="16" t="s">
        <v>860</v>
      </c>
      <c r="F486" s="16"/>
      <c r="G486" s="1"/>
      <c r="H486" s="1"/>
      <c r="I486" s="24" t="s">
        <v>861</v>
      </c>
      <c r="J486" s="24"/>
      <c r="K486" s="24"/>
      <c r="L486" s="24"/>
      <c r="M486" s="24"/>
      <c r="N486" s="24"/>
      <c r="O486" s="24"/>
      <c r="P486" s="24"/>
      <c r="Q486" s="24"/>
      <c r="R486" s="24"/>
      <c r="S486" s="24"/>
      <c r="T486" s="24"/>
      <c r="U486" s="31"/>
      <c r="V486" s="24"/>
      <c r="W486" s="24"/>
      <c r="X486" s="24"/>
      <c r="Y486" s="24"/>
      <c r="Z486" s="24"/>
      <c r="AA486" s="178"/>
      <c r="AB486" s="178"/>
      <c r="AC486" s="178"/>
      <c r="AD486" s="24"/>
      <c r="AE486" s="24"/>
      <c r="AF486" s="58"/>
      <c r="AG486" s="58"/>
      <c r="AH486" s="58"/>
      <c r="AI486" s="58"/>
      <c r="AJ486" s="58"/>
      <c r="AK486" s="58"/>
      <c r="AM486" s="25"/>
      <c r="AN486" s="24"/>
      <c r="AO486" s="24"/>
    </row>
    <row r="487" spans="1:41" s="48" customFormat="1" hidden="1">
      <c r="A487" s="1"/>
      <c r="B487" s="1"/>
      <c r="C487" s="1"/>
      <c r="D487" s="1"/>
      <c r="E487" s="16" t="s">
        <v>862</v>
      </c>
      <c r="F487" s="16"/>
      <c r="G487" s="1"/>
      <c r="H487" s="1"/>
      <c r="I487" s="24" t="s">
        <v>863</v>
      </c>
      <c r="J487" s="24"/>
      <c r="K487" s="24"/>
      <c r="L487" s="24"/>
      <c r="M487" s="24"/>
      <c r="N487" s="24"/>
      <c r="O487" s="24"/>
      <c r="P487" s="24"/>
      <c r="Q487" s="24"/>
      <c r="R487" s="24"/>
      <c r="S487" s="24"/>
      <c r="T487" s="24"/>
      <c r="U487" s="31"/>
      <c r="V487" s="24"/>
      <c r="W487" s="24"/>
      <c r="X487" s="24"/>
      <c r="Y487" s="24"/>
      <c r="Z487" s="24"/>
      <c r="AA487" s="178"/>
      <c r="AB487" s="178"/>
      <c r="AC487" s="178"/>
      <c r="AD487" s="24"/>
      <c r="AE487" s="24"/>
      <c r="AF487" s="58"/>
      <c r="AG487" s="58"/>
      <c r="AH487" s="58"/>
      <c r="AI487" s="58"/>
      <c r="AJ487" s="58"/>
      <c r="AK487" s="58"/>
      <c r="AM487" s="25"/>
      <c r="AN487" s="24"/>
      <c r="AO487" s="24"/>
    </row>
    <row r="488" spans="1:41" s="48" customFormat="1" hidden="1">
      <c r="A488" s="1"/>
      <c r="B488" s="1"/>
      <c r="C488" s="1"/>
      <c r="D488" s="1"/>
      <c r="E488" s="274"/>
      <c r="F488" s="16"/>
      <c r="G488" s="1"/>
      <c r="H488" s="1"/>
      <c r="I488" s="24" t="s">
        <v>864</v>
      </c>
      <c r="J488" s="24"/>
      <c r="K488" s="24"/>
      <c r="L488" s="24"/>
      <c r="M488" s="24"/>
      <c r="N488" s="24"/>
      <c r="O488" s="24"/>
      <c r="P488" s="24"/>
      <c r="Q488" s="24"/>
      <c r="R488" s="24"/>
      <c r="S488" s="24"/>
      <c r="T488" s="24"/>
      <c r="U488" s="31"/>
      <c r="V488" s="24"/>
      <c r="W488" s="24"/>
      <c r="X488" s="24"/>
      <c r="Y488" s="24"/>
      <c r="Z488" s="24"/>
      <c r="AA488" s="178"/>
      <c r="AB488" s="178"/>
      <c r="AC488" s="178"/>
      <c r="AD488" s="24"/>
      <c r="AE488" s="24"/>
      <c r="AF488" s="58"/>
      <c r="AG488" s="58"/>
      <c r="AH488" s="58"/>
      <c r="AI488" s="58"/>
      <c r="AJ488" s="58"/>
      <c r="AK488" s="58"/>
      <c r="AM488" s="25"/>
      <c r="AN488" s="24"/>
      <c r="AO488" s="24"/>
    </row>
    <row r="489" spans="1:41" s="48" customFormat="1" hidden="1">
      <c r="A489" s="1"/>
      <c r="B489" s="1"/>
      <c r="C489" s="1"/>
      <c r="D489" s="1"/>
      <c r="E489" s="274"/>
      <c r="F489" s="16"/>
      <c r="G489" s="1"/>
      <c r="H489" s="1"/>
      <c r="I489" s="24" t="s">
        <v>865</v>
      </c>
      <c r="J489" s="24"/>
      <c r="K489" s="24"/>
      <c r="L489" s="24"/>
      <c r="M489" s="24"/>
      <c r="N489" s="24"/>
      <c r="O489" s="24"/>
      <c r="P489" s="24"/>
      <c r="Q489" s="24"/>
      <c r="R489" s="24"/>
      <c r="S489" s="24"/>
      <c r="T489" s="24"/>
      <c r="U489" s="31"/>
      <c r="V489" s="24"/>
      <c r="W489" s="24"/>
      <c r="X489" s="24"/>
      <c r="Y489" s="24"/>
      <c r="Z489" s="24"/>
      <c r="AA489" s="178"/>
      <c r="AB489" s="178"/>
      <c r="AC489" s="178"/>
      <c r="AD489" s="24"/>
      <c r="AE489" s="24"/>
      <c r="AF489" s="58"/>
      <c r="AG489" s="58"/>
      <c r="AH489" s="58"/>
      <c r="AI489" s="58"/>
      <c r="AJ489" s="58"/>
      <c r="AK489" s="58"/>
      <c r="AM489" s="25"/>
      <c r="AN489" s="24"/>
      <c r="AO489" s="24"/>
    </row>
    <row r="490" spans="1:41" s="48" customFormat="1">
      <c r="A490" s="1"/>
      <c r="B490" s="1"/>
      <c r="C490" s="1"/>
      <c r="D490" s="1"/>
      <c r="E490" s="274"/>
      <c r="F490" s="16"/>
      <c r="G490" s="1"/>
      <c r="H490" s="1"/>
      <c r="I490" s="24"/>
      <c r="J490" s="24"/>
      <c r="K490" s="24"/>
      <c r="L490" s="24"/>
      <c r="M490" s="24"/>
      <c r="N490" s="24"/>
      <c r="O490" s="24"/>
      <c r="P490" s="24"/>
      <c r="Q490" s="24"/>
      <c r="R490" s="24"/>
      <c r="S490" s="24"/>
      <c r="T490" s="24"/>
      <c r="U490" s="31"/>
      <c r="V490" s="24"/>
      <c r="W490" s="24"/>
      <c r="X490" s="24"/>
      <c r="Y490" s="24"/>
      <c r="Z490" s="24"/>
      <c r="AA490" s="178"/>
      <c r="AB490" s="178"/>
      <c r="AC490" s="178"/>
      <c r="AD490" s="24"/>
      <c r="AE490" s="24"/>
      <c r="AF490" s="58"/>
      <c r="AG490" s="58"/>
      <c r="AH490" s="58"/>
      <c r="AI490" s="58"/>
      <c r="AJ490" s="58"/>
      <c r="AK490" s="58"/>
      <c r="AM490" s="25"/>
      <c r="AN490" s="24"/>
      <c r="AO490" s="24"/>
    </row>
    <row r="491" spans="1:41" s="48" customFormat="1">
      <c r="A491" s="1"/>
      <c r="B491" s="1"/>
      <c r="C491" s="1"/>
      <c r="D491" s="1"/>
      <c r="E491" s="274"/>
      <c r="F491" s="16"/>
      <c r="G491" s="1"/>
      <c r="H491" s="1"/>
      <c r="I491" s="1"/>
      <c r="J491" s="24"/>
      <c r="K491" s="24"/>
      <c r="L491" s="24"/>
      <c r="M491" s="24"/>
      <c r="N491" s="24"/>
      <c r="O491" s="24"/>
      <c r="P491" s="24"/>
      <c r="Q491" s="24"/>
      <c r="R491" s="24"/>
      <c r="S491" s="24"/>
      <c r="T491" s="24"/>
      <c r="U491" s="31"/>
      <c r="V491" s="24"/>
      <c r="W491" s="24"/>
      <c r="X491" s="24"/>
      <c r="Y491" s="24"/>
      <c r="Z491" s="24"/>
      <c r="AA491" s="178"/>
      <c r="AB491" s="178"/>
      <c r="AC491" s="178"/>
      <c r="AD491" s="24"/>
      <c r="AE491" s="24"/>
      <c r="AF491" s="58"/>
      <c r="AG491" s="58"/>
      <c r="AH491" s="58"/>
      <c r="AI491" s="58"/>
      <c r="AJ491" s="58"/>
      <c r="AK491" s="58"/>
      <c r="AM491" s="25"/>
      <c r="AN491" s="24"/>
      <c r="AO491" s="24"/>
    </row>
    <row r="492" spans="1:41" s="48" customFormat="1">
      <c r="A492" s="1"/>
      <c r="B492" s="1"/>
      <c r="C492" s="1"/>
      <c r="D492" s="1"/>
      <c r="E492" s="274"/>
      <c r="F492" s="16"/>
      <c r="G492" s="1"/>
      <c r="H492" s="1"/>
      <c r="I492" s="1"/>
      <c r="J492" s="24"/>
      <c r="K492" s="24"/>
      <c r="L492" s="24"/>
      <c r="M492" s="24"/>
      <c r="N492" s="24"/>
      <c r="O492" s="24"/>
      <c r="P492" s="24"/>
      <c r="Q492" s="24"/>
      <c r="R492" s="24"/>
      <c r="S492" s="24"/>
      <c r="T492" s="24"/>
      <c r="U492" s="31"/>
      <c r="V492" s="24"/>
      <c r="W492" s="24"/>
      <c r="X492" s="24"/>
      <c r="Y492" s="24"/>
      <c r="Z492" s="24"/>
      <c r="AA492" s="178"/>
      <c r="AB492" s="178"/>
      <c r="AC492" s="178"/>
      <c r="AD492" s="24"/>
      <c r="AE492" s="24"/>
      <c r="AF492" s="58"/>
      <c r="AG492" s="58"/>
      <c r="AH492" s="58"/>
      <c r="AI492" s="58"/>
      <c r="AJ492" s="58"/>
      <c r="AK492" s="58"/>
      <c r="AM492" s="25"/>
      <c r="AN492" s="24"/>
      <c r="AO492" s="24"/>
    </row>
    <row r="493" spans="1:41" s="48" customFormat="1">
      <c r="A493" s="1"/>
      <c r="B493" s="1"/>
      <c r="C493" s="1"/>
      <c r="D493" s="1"/>
      <c r="E493" s="274"/>
      <c r="F493" s="16"/>
      <c r="G493" s="1"/>
      <c r="H493" s="1"/>
      <c r="I493" s="1"/>
      <c r="J493" s="24"/>
      <c r="K493" s="24"/>
      <c r="L493" s="24"/>
      <c r="M493" s="24"/>
      <c r="N493" s="24"/>
      <c r="O493" s="24"/>
      <c r="P493" s="24"/>
      <c r="Q493" s="24"/>
      <c r="R493" s="24"/>
      <c r="S493" s="24"/>
      <c r="T493" s="24"/>
      <c r="U493" s="31"/>
      <c r="V493" s="24"/>
      <c r="W493" s="24"/>
      <c r="X493" s="24"/>
      <c r="Y493" s="24"/>
      <c r="Z493" s="24"/>
      <c r="AA493" s="178"/>
      <c r="AB493" s="178"/>
      <c r="AC493" s="178"/>
      <c r="AD493" s="24"/>
      <c r="AE493" s="24"/>
      <c r="AF493" s="58"/>
      <c r="AG493" s="58"/>
      <c r="AH493" s="58"/>
      <c r="AI493" s="58"/>
      <c r="AJ493" s="58"/>
      <c r="AK493" s="58"/>
      <c r="AM493" s="25"/>
      <c r="AN493" s="24"/>
      <c r="AO493" s="24"/>
    </row>
    <row r="494" spans="1:41" s="48" customFormat="1">
      <c r="A494" s="1"/>
      <c r="B494" s="1"/>
      <c r="C494" s="1"/>
      <c r="D494" s="1"/>
      <c r="E494" s="274"/>
      <c r="F494" s="16"/>
      <c r="G494" s="1"/>
      <c r="H494" s="1"/>
      <c r="I494" s="1"/>
      <c r="J494" s="24"/>
      <c r="K494" s="24"/>
      <c r="L494" s="24"/>
      <c r="M494" s="24"/>
      <c r="N494" s="24"/>
      <c r="O494" s="24"/>
      <c r="P494" s="24"/>
      <c r="Q494" s="24"/>
      <c r="R494" s="24"/>
      <c r="S494" s="24"/>
      <c r="T494" s="24"/>
      <c r="U494" s="31"/>
      <c r="V494" s="24"/>
      <c r="W494" s="24"/>
      <c r="X494" s="24"/>
      <c r="Y494" s="24"/>
      <c r="Z494" s="24"/>
      <c r="AA494" s="178"/>
      <c r="AB494" s="178"/>
      <c r="AC494" s="178"/>
      <c r="AD494" s="24"/>
      <c r="AE494" s="24"/>
      <c r="AF494" s="58"/>
      <c r="AG494" s="58"/>
      <c r="AH494" s="58"/>
      <c r="AI494" s="58"/>
      <c r="AJ494" s="58"/>
      <c r="AK494" s="58"/>
      <c r="AM494" s="25"/>
      <c r="AN494" s="24"/>
      <c r="AO494" s="24"/>
    </row>
    <row r="495" spans="1:41" s="48" customFormat="1">
      <c r="A495" s="1"/>
      <c r="B495" s="274"/>
      <c r="C495" s="1"/>
      <c r="D495" s="1"/>
      <c r="E495" s="1"/>
      <c r="F495" s="1"/>
      <c r="G495" s="274"/>
      <c r="H495" s="274"/>
      <c r="I495" s="1"/>
      <c r="J495" s="24"/>
      <c r="K495" s="24"/>
      <c r="L495" s="24"/>
      <c r="M495" s="24"/>
      <c r="N495" s="24"/>
      <c r="O495" s="24"/>
      <c r="P495" s="24"/>
      <c r="Q495" s="24"/>
      <c r="R495" s="24"/>
      <c r="S495" s="24"/>
      <c r="T495" s="24"/>
      <c r="U495" s="31"/>
      <c r="V495" s="24"/>
      <c r="W495" s="24"/>
      <c r="X495" s="24"/>
      <c r="Y495" s="24"/>
      <c r="Z495" s="24"/>
      <c r="AA495" s="178"/>
      <c r="AB495" s="178"/>
      <c r="AC495" s="178"/>
      <c r="AD495" s="24"/>
      <c r="AE495" s="24"/>
      <c r="AF495" s="58"/>
      <c r="AG495" s="58"/>
      <c r="AH495" s="58"/>
      <c r="AI495" s="58"/>
      <c r="AJ495" s="58"/>
      <c r="AK495" s="58"/>
      <c r="AM495" s="25"/>
      <c r="AN495" s="24"/>
      <c r="AO495" s="24"/>
    </row>
    <row r="496" spans="1:41" s="48" customFormat="1">
      <c r="A496" s="1"/>
      <c r="B496" s="274"/>
      <c r="C496" s="1"/>
      <c r="D496" s="1"/>
      <c r="E496" s="1"/>
      <c r="F496" s="1"/>
      <c r="G496" s="274"/>
      <c r="H496" s="274"/>
      <c r="I496" s="1"/>
      <c r="J496" s="24"/>
      <c r="K496" s="24"/>
      <c r="L496" s="24"/>
      <c r="M496" s="24"/>
      <c r="N496" s="24"/>
      <c r="O496" s="24"/>
      <c r="P496" s="24"/>
      <c r="Q496" s="24"/>
      <c r="R496" s="24"/>
      <c r="S496" s="24"/>
      <c r="T496" s="24"/>
      <c r="U496" s="31"/>
      <c r="V496" s="24"/>
      <c r="W496" s="24"/>
      <c r="X496" s="24"/>
      <c r="Y496" s="24"/>
      <c r="Z496" s="24"/>
      <c r="AA496" s="178"/>
      <c r="AB496" s="178"/>
      <c r="AC496" s="178"/>
      <c r="AD496" s="24"/>
      <c r="AE496" s="24"/>
      <c r="AF496" s="58"/>
      <c r="AG496" s="58"/>
      <c r="AH496" s="58"/>
      <c r="AI496" s="58"/>
      <c r="AJ496" s="58"/>
      <c r="AK496" s="58"/>
      <c r="AM496" s="25"/>
      <c r="AN496" s="24"/>
      <c r="AO496" s="24"/>
    </row>
    <row r="497" spans="1:41" s="48" customFormat="1">
      <c r="A497" s="1"/>
      <c r="B497" s="274"/>
      <c r="C497" s="1"/>
      <c r="D497" s="1"/>
      <c r="E497" s="1"/>
      <c r="F497" s="1"/>
      <c r="G497" s="1"/>
      <c r="H497" s="1"/>
      <c r="I497" s="1"/>
      <c r="J497" s="24"/>
      <c r="K497" s="24"/>
      <c r="L497" s="24"/>
      <c r="M497" s="24"/>
      <c r="N497" s="24"/>
      <c r="O497" s="24"/>
      <c r="P497" s="24"/>
      <c r="Q497" s="24"/>
      <c r="R497" s="24"/>
      <c r="S497" s="24"/>
      <c r="T497" s="24"/>
      <c r="U497" s="31"/>
      <c r="V497" s="24"/>
      <c r="W497" s="24"/>
      <c r="X497" s="24"/>
      <c r="Y497" s="24"/>
      <c r="Z497" s="24"/>
      <c r="AA497" s="178"/>
      <c r="AB497" s="178"/>
      <c r="AC497" s="178"/>
      <c r="AD497" s="24"/>
      <c r="AE497" s="24"/>
      <c r="AF497" s="24"/>
      <c r="AG497" s="24"/>
      <c r="AH497" s="24"/>
      <c r="AI497" s="24"/>
      <c r="AJ497" s="24"/>
      <c r="AK497" s="24"/>
      <c r="AM497" s="25"/>
      <c r="AN497" s="24"/>
      <c r="AO497" s="24"/>
    </row>
    <row r="498" spans="1:41" s="24" customFormat="1">
      <c r="A498" s="1"/>
      <c r="B498" s="274"/>
      <c r="C498" s="1"/>
      <c r="D498" s="1"/>
      <c r="E498" s="1"/>
      <c r="F498" s="1"/>
      <c r="G498" s="1"/>
      <c r="H498" s="1"/>
      <c r="U498" s="31"/>
      <c r="AA498" s="178"/>
      <c r="AB498" s="178"/>
      <c r="AC498" s="178"/>
      <c r="AL498" s="48"/>
      <c r="AM498" s="25"/>
    </row>
    <row r="499" spans="1:41" s="24" customFormat="1">
      <c r="A499" s="1"/>
      <c r="B499" s="274"/>
      <c r="C499" s="1"/>
      <c r="D499" s="1"/>
      <c r="E499" s="1"/>
      <c r="F499" s="1"/>
      <c r="G499" s="1"/>
      <c r="H499" s="1"/>
      <c r="U499" s="31"/>
      <c r="AA499" s="178"/>
      <c r="AB499" s="178"/>
      <c r="AC499" s="178"/>
      <c r="AL499" s="48"/>
      <c r="AM499" s="25"/>
    </row>
    <row r="500" spans="1:41" s="24" customFormat="1">
      <c r="A500" s="1"/>
      <c r="B500" s="274"/>
      <c r="C500" s="1"/>
      <c r="D500" s="1"/>
      <c r="E500" s="1"/>
      <c r="F500" s="1"/>
      <c r="G500" s="1"/>
      <c r="H500" s="1"/>
      <c r="U500" s="31"/>
      <c r="AA500" s="178"/>
      <c r="AB500" s="178"/>
      <c r="AC500" s="178"/>
      <c r="AL500" s="48"/>
      <c r="AM500" s="25"/>
    </row>
    <row r="514" spans="1:39" s="24" customFormat="1">
      <c r="A514" s="1"/>
      <c r="U514" s="31"/>
      <c r="AA514" s="178"/>
      <c r="AB514" s="178"/>
      <c r="AC514" s="178"/>
      <c r="AL514" s="48"/>
      <c r="AM514" s="25"/>
    </row>
    <row r="515" spans="1:39" s="24" customFormat="1">
      <c r="A515" s="1"/>
      <c r="U515" s="31"/>
      <c r="AA515" s="178"/>
      <c r="AB515" s="178"/>
      <c r="AC515" s="178"/>
      <c r="AL515" s="48"/>
      <c r="AM515" s="25"/>
    </row>
    <row r="516" spans="1:39" s="24" customFormat="1">
      <c r="A516" s="1"/>
      <c r="U516" s="31"/>
      <c r="AA516" s="178"/>
      <c r="AB516" s="178"/>
      <c r="AC516" s="178"/>
      <c r="AL516" s="48"/>
      <c r="AM516" s="25"/>
    </row>
    <row r="517" spans="1:39" s="24" customFormat="1">
      <c r="A517" s="1"/>
      <c r="U517" s="31"/>
      <c r="AA517" s="178"/>
      <c r="AB517" s="178"/>
      <c r="AC517" s="178"/>
      <c r="AL517" s="48"/>
      <c r="AM517" s="25"/>
    </row>
    <row r="522" spans="1:39" s="24" customFormat="1">
      <c r="A522" s="1"/>
      <c r="U522" s="31"/>
      <c r="AA522" s="178"/>
      <c r="AB522" s="178"/>
      <c r="AC522" s="178"/>
      <c r="AL522" s="48"/>
      <c r="AM522" s="25"/>
    </row>
    <row r="523" spans="1:39" s="24" customFormat="1">
      <c r="A523" s="1"/>
      <c r="U523" s="31"/>
      <c r="AA523" s="178"/>
      <c r="AB523" s="178"/>
      <c r="AC523" s="178"/>
      <c r="AL523" s="48"/>
      <c r="AM523" s="25"/>
    </row>
    <row r="524" spans="1:39" s="24" customFormat="1">
      <c r="A524" s="1"/>
      <c r="U524" s="31"/>
      <c r="AA524" s="178"/>
      <c r="AB524" s="178"/>
      <c r="AC524" s="178"/>
      <c r="AL524" s="48"/>
      <c r="AM524" s="25"/>
    </row>
    <row r="525" spans="1:39" s="24" customFormat="1">
      <c r="A525" s="1"/>
      <c r="U525" s="31"/>
      <c r="AA525" s="178"/>
      <c r="AB525" s="178"/>
      <c r="AC525" s="178"/>
      <c r="AL525" s="48"/>
      <c r="AM525" s="25"/>
    </row>
    <row r="526" spans="1:39" s="24" customFormat="1">
      <c r="A526" s="1"/>
      <c r="U526" s="31"/>
      <c r="AA526" s="178"/>
      <c r="AB526" s="178"/>
      <c r="AC526" s="178"/>
      <c r="AL526" s="48"/>
      <c r="AM526" s="25"/>
    </row>
    <row r="527" spans="1:39" s="24" customFormat="1">
      <c r="A527" s="1"/>
      <c r="U527" s="31"/>
      <c r="AA527" s="178"/>
      <c r="AB527" s="178"/>
      <c r="AC527" s="178"/>
      <c r="AL527" s="48"/>
      <c r="AM527" s="25"/>
    </row>
    <row r="528" spans="1:39" s="24" customFormat="1">
      <c r="A528" s="1"/>
      <c r="U528" s="31"/>
      <c r="AA528" s="178"/>
      <c r="AB528" s="178"/>
      <c r="AC528" s="178"/>
      <c r="AL528" s="48"/>
      <c r="AM528" s="25"/>
    </row>
    <row r="529" spans="1:39" s="24" customFormat="1">
      <c r="A529" s="1"/>
      <c r="U529" s="31"/>
      <c r="AA529" s="178"/>
      <c r="AB529" s="178"/>
      <c r="AC529" s="178"/>
      <c r="AL529" s="48"/>
      <c r="AM529" s="25"/>
    </row>
    <row r="530" spans="1:39" s="24" customFormat="1">
      <c r="A530" s="1"/>
      <c r="U530" s="31"/>
      <c r="AA530" s="178"/>
      <c r="AB530" s="178"/>
      <c r="AC530" s="178"/>
      <c r="AL530" s="48"/>
      <c r="AM530" s="25"/>
    </row>
    <row r="531" spans="1:39" s="24" customFormat="1">
      <c r="A531" s="1"/>
      <c r="U531" s="31"/>
      <c r="AA531" s="178"/>
      <c r="AB531" s="178"/>
      <c r="AC531" s="178"/>
      <c r="AL531" s="48"/>
      <c r="AM531" s="25"/>
    </row>
    <row r="532" spans="1:39" s="24" customFormat="1">
      <c r="A532" s="1"/>
      <c r="U532" s="31"/>
      <c r="AA532" s="178"/>
      <c r="AB532" s="178"/>
      <c r="AC532" s="178"/>
      <c r="AL532" s="48"/>
      <c r="AM532" s="25"/>
    </row>
    <row r="533" spans="1:39" s="24" customFormat="1">
      <c r="A533" s="1"/>
      <c r="U533" s="31"/>
      <c r="AA533" s="178"/>
      <c r="AB533" s="178"/>
      <c r="AC533" s="178"/>
      <c r="AL533" s="48"/>
      <c r="AM533" s="25"/>
    </row>
    <row r="534" spans="1:39" s="24" customFormat="1">
      <c r="A534" s="1"/>
      <c r="U534" s="31"/>
      <c r="AA534" s="178"/>
      <c r="AB534" s="178"/>
      <c r="AC534" s="178"/>
      <c r="AL534" s="48"/>
      <c r="AM534" s="25"/>
    </row>
    <row r="537" spans="1:39" s="24" customFormat="1">
      <c r="A537" s="1"/>
      <c r="U537" s="31"/>
      <c r="AA537" s="178"/>
      <c r="AB537" s="178"/>
      <c r="AC537" s="178"/>
      <c r="AL537" s="48"/>
      <c r="AM537" s="25"/>
    </row>
    <row r="538" spans="1:39" s="24" customFormat="1">
      <c r="A538" s="1"/>
      <c r="U538" s="31"/>
      <c r="AA538" s="178"/>
      <c r="AB538" s="178"/>
      <c r="AC538" s="178"/>
      <c r="AL538" s="48"/>
      <c r="AM538" s="25"/>
    </row>
    <row r="539" spans="1:39" s="24" customFormat="1">
      <c r="A539" s="1"/>
      <c r="U539" s="31"/>
      <c r="AA539" s="178"/>
      <c r="AB539" s="178"/>
      <c r="AC539" s="178"/>
      <c r="AL539" s="48"/>
      <c r="AM539" s="25"/>
    </row>
    <row r="540" spans="1:39" s="24" customFormat="1">
      <c r="A540" s="1"/>
      <c r="C540" s="23"/>
      <c r="U540" s="31"/>
      <c r="AA540" s="178"/>
      <c r="AB540" s="178"/>
      <c r="AC540" s="178"/>
      <c r="AL540" s="48"/>
      <c r="AM540" s="25"/>
    </row>
    <row r="541" spans="1:39" s="24" customFormat="1">
      <c r="A541" s="1"/>
      <c r="C541" s="23"/>
      <c r="U541" s="31"/>
      <c r="AA541" s="178"/>
      <c r="AB541" s="178"/>
      <c r="AC541" s="178"/>
      <c r="AL541" s="48"/>
      <c r="AM541" s="25"/>
    </row>
    <row r="542" spans="1:39" s="24" customFormat="1">
      <c r="A542" s="1"/>
      <c r="C542" s="23"/>
      <c r="U542" s="31"/>
      <c r="AA542" s="178"/>
      <c r="AB542" s="178"/>
      <c r="AC542" s="178"/>
      <c r="AL542" s="48"/>
      <c r="AM542" s="25"/>
    </row>
    <row r="543" spans="1:39" s="24" customFormat="1">
      <c r="A543" s="1"/>
      <c r="C543" s="23"/>
      <c r="U543" s="31"/>
      <c r="AA543" s="178"/>
      <c r="AB543" s="178"/>
      <c r="AC543" s="178"/>
      <c r="AL543" s="48"/>
      <c r="AM543" s="25"/>
    </row>
    <row r="544" spans="1:39" s="24" customFormat="1">
      <c r="A544" s="1"/>
      <c r="C544" s="23"/>
      <c r="U544" s="31"/>
      <c r="AA544" s="178"/>
      <c r="AB544" s="178"/>
      <c r="AC544" s="178"/>
      <c r="AL544" s="48"/>
      <c r="AM544" s="25"/>
    </row>
    <row r="545" spans="1:39" s="24" customFormat="1">
      <c r="A545" s="1"/>
      <c r="C545" s="23"/>
      <c r="U545" s="31"/>
      <c r="AA545" s="178"/>
      <c r="AB545" s="178"/>
      <c r="AC545" s="178"/>
      <c r="AL545" s="48"/>
      <c r="AM545" s="25"/>
    </row>
    <row r="546" spans="1:39" s="24" customFormat="1">
      <c r="A546" s="1"/>
      <c r="C546" s="23"/>
      <c r="U546" s="31"/>
      <c r="AA546" s="178"/>
      <c r="AB546" s="178"/>
      <c r="AC546" s="178"/>
      <c r="AL546" s="48"/>
      <c r="AM546" s="25"/>
    </row>
    <row r="547" spans="1:39" s="24" customFormat="1">
      <c r="A547" s="1"/>
      <c r="C547" s="23"/>
      <c r="U547" s="31"/>
      <c r="AA547" s="178"/>
      <c r="AB547" s="178"/>
      <c r="AC547" s="178"/>
      <c r="AL547" s="48"/>
      <c r="AM547" s="25"/>
    </row>
    <row r="548" spans="1:39" s="24" customFormat="1">
      <c r="A548" s="1"/>
      <c r="C548" s="23"/>
      <c r="U548" s="31"/>
      <c r="AA548" s="178"/>
      <c r="AB548" s="178"/>
      <c r="AC548" s="178"/>
      <c r="AL548" s="48"/>
      <c r="AM548" s="25"/>
    </row>
    <row r="549" spans="1:39" s="24" customFormat="1">
      <c r="A549" s="1"/>
      <c r="C549" s="23"/>
      <c r="U549" s="31"/>
      <c r="AA549" s="178"/>
      <c r="AB549" s="178"/>
      <c r="AC549" s="178"/>
      <c r="AL549" s="48"/>
      <c r="AM549" s="25"/>
    </row>
    <row r="550" spans="1:39" s="24" customFormat="1">
      <c r="A550" s="1"/>
      <c r="C550" s="23"/>
      <c r="U550" s="31"/>
      <c r="AA550" s="178"/>
      <c r="AB550" s="178"/>
      <c r="AC550" s="178"/>
      <c r="AL550" s="48"/>
      <c r="AM550" s="25"/>
    </row>
    <row r="551" spans="1:39" s="24" customFormat="1">
      <c r="A551" s="1"/>
      <c r="C551" s="23"/>
      <c r="U551" s="31"/>
      <c r="AA551" s="178"/>
      <c r="AB551" s="178"/>
      <c r="AC551" s="178"/>
      <c r="AL551" s="48"/>
      <c r="AM551" s="25"/>
    </row>
    <row r="552" spans="1:39" s="24" customFormat="1">
      <c r="A552" s="1"/>
      <c r="C552" s="23"/>
      <c r="U552" s="31"/>
      <c r="AA552" s="178"/>
      <c r="AB552" s="178"/>
      <c r="AC552" s="178"/>
      <c r="AL552" s="48"/>
      <c r="AM552" s="25"/>
    </row>
    <row r="553" spans="1:39" s="24" customFormat="1">
      <c r="A553" s="1"/>
      <c r="C553" s="23"/>
      <c r="U553" s="31"/>
      <c r="AA553" s="178"/>
      <c r="AB553" s="178"/>
      <c r="AC553" s="178"/>
      <c r="AL553" s="48"/>
      <c r="AM553" s="25"/>
    </row>
    <row r="554" spans="1:39" s="24" customFormat="1">
      <c r="A554" s="1"/>
      <c r="C554" s="23"/>
      <c r="U554" s="31"/>
      <c r="AA554" s="178"/>
      <c r="AB554" s="178"/>
      <c r="AC554" s="178"/>
      <c r="AL554" s="48"/>
      <c r="AM554" s="25"/>
    </row>
    <row r="555" spans="1:39" s="24" customFormat="1">
      <c r="A555" s="1"/>
      <c r="C555" s="23"/>
      <c r="U555" s="31"/>
      <c r="AA555" s="178"/>
      <c r="AB555" s="178"/>
      <c r="AC555" s="178"/>
      <c r="AL555" s="48"/>
      <c r="AM555" s="25"/>
    </row>
    <row r="556" spans="1:39" s="24" customFormat="1">
      <c r="A556" s="1"/>
      <c r="C556" s="23"/>
      <c r="U556" s="31"/>
      <c r="AA556" s="178"/>
      <c r="AB556" s="178"/>
      <c r="AC556" s="178"/>
      <c r="AL556" s="48"/>
      <c r="AM556" s="25"/>
    </row>
    <row r="557" spans="1:39" s="24" customFormat="1">
      <c r="A557" s="1"/>
      <c r="C557" s="23"/>
      <c r="U557" s="31"/>
      <c r="AA557" s="178"/>
      <c r="AB557" s="178"/>
      <c r="AC557" s="178"/>
      <c r="AL557" s="48"/>
      <c r="AM557" s="25"/>
    </row>
    <row r="558" spans="1:39" s="24" customFormat="1">
      <c r="A558" s="1"/>
      <c r="C558" s="23"/>
      <c r="U558" s="31"/>
      <c r="AA558" s="178"/>
      <c r="AB558" s="178"/>
      <c r="AC558" s="178"/>
      <c r="AL558" s="48"/>
      <c r="AM558" s="25"/>
    </row>
    <row r="559" spans="1:39" s="24" customFormat="1">
      <c r="A559" s="1"/>
      <c r="C559" s="23"/>
      <c r="U559" s="31"/>
      <c r="AA559" s="178"/>
      <c r="AB559" s="178"/>
      <c r="AC559" s="178"/>
      <c r="AL559" s="48"/>
      <c r="AM559" s="25"/>
    </row>
    <row r="560" spans="1:39" s="24" customFormat="1">
      <c r="A560" s="1"/>
      <c r="C560" s="23"/>
      <c r="U560" s="31"/>
      <c r="AA560" s="178"/>
      <c r="AB560" s="178"/>
      <c r="AC560" s="178"/>
      <c r="AL560" s="48"/>
      <c r="AM560" s="25"/>
    </row>
    <row r="561" spans="1:39" s="24" customFormat="1">
      <c r="A561" s="1"/>
      <c r="C561" s="23"/>
      <c r="U561" s="31"/>
      <c r="AA561" s="178"/>
      <c r="AB561" s="178"/>
      <c r="AC561" s="178"/>
      <c r="AL561" s="48"/>
      <c r="AM561" s="25"/>
    </row>
    <row r="562" spans="1:39" s="24" customFormat="1">
      <c r="A562" s="1"/>
      <c r="C562" s="23"/>
      <c r="U562" s="31"/>
      <c r="AA562" s="178"/>
      <c r="AB562" s="178"/>
      <c r="AC562" s="178"/>
      <c r="AL562" s="48"/>
      <c r="AM562" s="25"/>
    </row>
    <row r="563" spans="1:39" s="24" customFormat="1">
      <c r="A563" s="1"/>
      <c r="C563" s="23"/>
      <c r="U563" s="31"/>
      <c r="AA563" s="178"/>
      <c r="AB563" s="178"/>
      <c r="AC563" s="178"/>
      <c r="AL563" s="48"/>
      <c r="AM563" s="25"/>
    </row>
    <row r="564" spans="1:39" s="24" customFormat="1">
      <c r="A564" s="1"/>
      <c r="C564" s="23"/>
      <c r="U564" s="31"/>
      <c r="AA564" s="178"/>
      <c r="AB564" s="178"/>
      <c r="AC564" s="178"/>
      <c r="AL564" s="48"/>
      <c r="AM564" s="25"/>
    </row>
  </sheetData>
  <mergeCells count="2218">
    <mergeCell ref="C450:D450"/>
    <mergeCell ref="E450:T450"/>
    <mergeCell ref="V450:Z450"/>
    <mergeCell ref="AA450:AC450"/>
    <mergeCell ref="AF450:AH450"/>
    <mergeCell ref="AI450:AK450"/>
    <mergeCell ref="C449:D449"/>
    <mergeCell ref="E449:T449"/>
    <mergeCell ref="V449:Z449"/>
    <mergeCell ref="AA449:AC449"/>
    <mergeCell ref="AF449:AH449"/>
    <mergeCell ref="AI449:AK449"/>
    <mergeCell ref="C448:D448"/>
    <mergeCell ref="E448:T448"/>
    <mergeCell ref="V448:Z448"/>
    <mergeCell ref="AA448:AC448"/>
    <mergeCell ref="AF448:AH448"/>
    <mergeCell ref="AI448:AK448"/>
    <mergeCell ref="C447:D447"/>
    <mergeCell ref="E447:T447"/>
    <mergeCell ref="V447:Z447"/>
    <mergeCell ref="AA447:AC447"/>
    <mergeCell ref="AF447:AH447"/>
    <mergeCell ref="AI447:AK447"/>
    <mergeCell ref="C446:D446"/>
    <mergeCell ref="E446:T446"/>
    <mergeCell ref="V446:Z446"/>
    <mergeCell ref="AA446:AC446"/>
    <mergeCell ref="AF446:AH446"/>
    <mergeCell ref="AI446:AK446"/>
    <mergeCell ref="C445:D445"/>
    <mergeCell ref="E445:T445"/>
    <mergeCell ref="V445:Z445"/>
    <mergeCell ref="AA445:AC445"/>
    <mergeCell ref="AF445:AH445"/>
    <mergeCell ref="AI445:AK445"/>
    <mergeCell ref="C444:D444"/>
    <mergeCell ref="E444:T444"/>
    <mergeCell ref="V444:Z444"/>
    <mergeCell ref="AA444:AC444"/>
    <mergeCell ref="AF444:AH444"/>
    <mergeCell ref="AI444:AK444"/>
    <mergeCell ref="C443:D443"/>
    <mergeCell ref="E443:T443"/>
    <mergeCell ref="V443:Z443"/>
    <mergeCell ref="AA443:AC443"/>
    <mergeCell ref="AF443:AH443"/>
    <mergeCell ref="AI443:AK443"/>
    <mergeCell ref="C442:D442"/>
    <mergeCell ref="E442:T442"/>
    <mergeCell ref="V442:Z442"/>
    <mergeCell ref="AA442:AC442"/>
    <mergeCell ref="AF442:AH442"/>
    <mergeCell ref="AI442:AK442"/>
    <mergeCell ref="C441:D441"/>
    <mergeCell ref="E441:T441"/>
    <mergeCell ref="V441:Z441"/>
    <mergeCell ref="AA441:AC441"/>
    <mergeCell ref="AF441:AH441"/>
    <mergeCell ref="AI441:AK441"/>
    <mergeCell ref="C440:D440"/>
    <mergeCell ref="E440:T440"/>
    <mergeCell ref="V440:Z440"/>
    <mergeCell ref="AA440:AC440"/>
    <mergeCell ref="AF440:AH440"/>
    <mergeCell ref="AI440:AK440"/>
    <mergeCell ref="C439:D439"/>
    <mergeCell ref="E439:T439"/>
    <mergeCell ref="V439:Z439"/>
    <mergeCell ref="AA439:AC439"/>
    <mergeCell ref="AF439:AH439"/>
    <mergeCell ref="AI439:AK439"/>
    <mergeCell ref="C438:D438"/>
    <mergeCell ref="E438:T438"/>
    <mergeCell ref="V438:Z438"/>
    <mergeCell ref="AA438:AC438"/>
    <mergeCell ref="AF438:AH438"/>
    <mergeCell ref="AI438:AK438"/>
    <mergeCell ref="C437:D437"/>
    <mergeCell ref="E437:T437"/>
    <mergeCell ref="V437:Z437"/>
    <mergeCell ref="AA437:AC437"/>
    <mergeCell ref="AF437:AH437"/>
    <mergeCell ref="AI437:AK437"/>
    <mergeCell ref="C436:D436"/>
    <mergeCell ref="E436:T436"/>
    <mergeCell ref="V436:Z436"/>
    <mergeCell ref="AA436:AC436"/>
    <mergeCell ref="AF436:AH436"/>
    <mergeCell ref="AI436:AK436"/>
    <mergeCell ref="C435:D435"/>
    <mergeCell ref="E435:T435"/>
    <mergeCell ref="V435:Z435"/>
    <mergeCell ref="AA435:AC435"/>
    <mergeCell ref="AF435:AH435"/>
    <mergeCell ref="AI435:AK435"/>
    <mergeCell ref="C434:D434"/>
    <mergeCell ref="E434:T434"/>
    <mergeCell ref="V434:Z434"/>
    <mergeCell ref="AA434:AC434"/>
    <mergeCell ref="AF434:AH434"/>
    <mergeCell ref="AI434:AK434"/>
    <mergeCell ref="C433:D433"/>
    <mergeCell ref="E433:T433"/>
    <mergeCell ref="V433:Z433"/>
    <mergeCell ref="AA433:AC433"/>
    <mergeCell ref="AF433:AH433"/>
    <mergeCell ref="AI433:AK433"/>
    <mergeCell ref="C432:D432"/>
    <mergeCell ref="E432:T432"/>
    <mergeCell ref="V432:Z432"/>
    <mergeCell ref="AA432:AC432"/>
    <mergeCell ref="AF432:AH432"/>
    <mergeCell ref="AI432:AK432"/>
    <mergeCell ref="C431:D431"/>
    <mergeCell ref="E431:T431"/>
    <mergeCell ref="V431:Z431"/>
    <mergeCell ref="AA431:AC431"/>
    <mergeCell ref="AF431:AH431"/>
    <mergeCell ref="AI431:AK431"/>
    <mergeCell ref="AI428:AK429"/>
    <mergeCell ref="AL428:AL429"/>
    <mergeCell ref="C430:D430"/>
    <mergeCell ref="E430:T430"/>
    <mergeCell ref="V430:Z430"/>
    <mergeCell ref="AA430:AC430"/>
    <mergeCell ref="AF430:AH430"/>
    <mergeCell ref="AI430:AK430"/>
    <mergeCell ref="C428:D429"/>
    <mergeCell ref="E428:T429"/>
    <mergeCell ref="V428:Z429"/>
    <mergeCell ref="AA428:AC429"/>
    <mergeCell ref="AD428:AE429"/>
    <mergeCell ref="AF428:AH429"/>
    <mergeCell ref="C425:D425"/>
    <mergeCell ref="E425:T425"/>
    <mergeCell ref="V425:Z425"/>
    <mergeCell ref="AA425:AC425"/>
    <mergeCell ref="AF425:AH425"/>
    <mergeCell ref="AI425:AK425"/>
    <mergeCell ref="C424:D424"/>
    <mergeCell ref="E424:T424"/>
    <mergeCell ref="V424:Z424"/>
    <mergeCell ref="AA424:AC424"/>
    <mergeCell ref="AF424:AH424"/>
    <mergeCell ref="AI424:AK424"/>
    <mergeCell ref="C423:D423"/>
    <mergeCell ref="E423:T423"/>
    <mergeCell ref="V423:Z423"/>
    <mergeCell ref="AA423:AC423"/>
    <mergeCell ref="AF423:AH423"/>
    <mergeCell ref="AI423:AK423"/>
    <mergeCell ref="C422:D422"/>
    <mergeCell ref="E422:T422"/>
    <mergeCell ref="V422:Z422"/>
    <mergeCell ref="AA422:AC422"/>
    <mergeCell ref="AF422:AH422"/>
    <mergeCell ref="AI422:AK422"/>
    <mergeCell ref="C421:D421"/>
    <mergeCell ref="E421:T421"/>
    <mergeCell ref="V421:Z421"/>
    <mergeCell ref="AA421:AC421"/>
    <mergeCell ref="AF421:AH421"/>
    <mergeCell ref="AI421:AK421"/>
    <mergeCell ref="C420:D420"/>
    <mergeCell ref="E420:T420"/>
    <mergeCell ref="V420:Z420"/>
    <mergeCell ref="AA420:AC420"/>
    <mergeCell ref="AF420:AH420"/>
    <mergeCell ref="AI420:AK420"/>
    <mergeCell ref="C419:D419"/>
    <mergeCell ref="E419:T419"/>
    <mergeCell ref="V419:Z419"/>
    <mergeCell ref="AA419:AC419"/>
    <mergeCell ref="AF419:AH419"/>
    <mergeCell ref="AI419:AK419"/>
    <mergeCell ref="C418:D418"/>
    <mergeCell ref="E418:T418"/>
    <mergeCell ref="V418:Z418"/>
    <mergeCell ref="AA418:AC418"/>
    <mergeCell ref="AF418:AH418"/>
    <mergeCell ref="AI418:AK418"/>
    <mergeCell ref="C417:D417"/>
    <mergeCell ref="E417:T417"/>
    <mergeCell ref="V417:Z417"/>
    <mergeCell ref="AA417:AC417"/>
    <mergeCell ref="AF417:AH417"/>
    <mergeCell ref="AI417:AK417"/>
    <mergeCell ref="C416:D416"/>
    <mergeCell ref="E416:T416"/>
    <mergeCell ref="V416:Z416"/>
    <mergeCell ref="AA416:AC416"/>
    <mergeCell ref="AF416:AH416"/>
    <mergeCell ref="AI416:AK416"/>
    <mergeCell ref="C415:D415"/>
    <mergeCell ref="E415:T415"/>
    <mergeCell ref="V415:Z415"/>
    <mergeCell ref="AA415:AC415"/>
    <mergeCell ref="AF415:AH415"/>
    <mergeCell ref="AI415:AK415"/>
    <mergeCell ref="C414:D414"/>
    <mergeCell ref="E414:T414"/>
    <mergeCell ref="V414:Z414"/>
    <mergeCell ref="AA414:AC414"/>
    <mergeCell ref="AF414:AH414"/>
    <mergeCell ref="AI414:AK414"/>
    <mergeCell ref="C413:D413"/>
    <mergeCell ref="E413:T413"/>
    <mergeCell ref="V413:Z413"/>
    <mergeCell ref="AA413:AC413"/>
    <mergeCell ref="AF413:AH413"/>
    <mergeCell ref="AI413:AK413"/>
    <mergeCell ref="C412:D412"/>
    <mergeCell ref="E412:T412"/>
    <mergeCell ref="V412:Z412"/>
    <mergeCell ref="AA412:AC412"/>
    <mergeCell ref="AF412:AH412"/>
    <mergeCell ref="AI412:AK412"/>
    <mergeCell ref="C411:D411"/>
    <mergeCell ref="E411:T411"/>
    <mergeCell ref="V411:Z411"/>
    <mergeCell ref="AA411:AC411"/>
    <mergeCell ref="AF411:AH411"/>
    <mergeCell ref="AI411:AK411"/>
    <mergeCell ref="C410:D410"/>
    <mergeCell ref="E410:T410"/>
    <mergeCell ref="V410:Z410"/>
    <mergeCell ref="AA410:AC410"/>
    <mergeCell ref="AF410:AH410"/>
    <mergeCell ref="AI410:AK410"/>
    <mergeCell ref="C409:D409"/>
    <mergeCell ref="E409:T409"/>
    <mergeCell ref="V409:Z409"/>
    <mergeCell ref="AA409:AC409"/>
    <mergeCell ref="AF409:AH409"/>
    <mergeCell ref="AI409:AK409"/>
    <mergeCell ref="C408:D408"/>
    <mergeCell ref="E408:T408"/>
    <mergeCell ref="V408:Z408"/>
    <mergeCell ref="AA408:AC408"/>
    <mergeCell ref="AF408:AH408"/>
    <mergeCell ref="AI408:AK408"/>
    <mergeCell ref="C407:D407"/>
    <mergeCell ref="E407:T407"/>
    <mergeCell ref="V407:Z407"/>
    <mergeCell ref="AA407:AC407"/>
    <mergeCell ref="AF407:AH407"/>
    <mergeCell ref="AI407:AK407"/>
    <mergeCell ref="C406:D406"/>
    <mergeCell ref="E406:T406"/>
    <mergeCell ref="V406:Z406"/>
    <mergeCell ref="AA406:AC406"/>
    <mergeCell ref="AF406:AH406"/>
    <mergeCell ref="AI406:AK406"/>
    <mergeCell ref="C405:D405"/>
    <mergeCell ref="E405:T405"/>
    <mergeCell ref="V405:Z405"/>
    <mergeCell ref="AA405:AC405"/>
    <mergeCell ref="AF405:AH405"/>
    <mergeCell ref="AI405:AK405"/>
    <mergeCell ref="C404:D404"/>
    <mergeCell ref="E404:T404"/>
    <mergeCell ref="V404:Z404"/>
    <mergeCell ref="AA404:AC404"/>
    <mergeCell ref="AF404:AH404"/>
    <mergeCell ref="AI404:AK404"/>
    <mergeCell ref="C403:D403"/>
    <mergeCell ref="E403:T403"/>
    <mergeCell ref="V403:Z403"/>
    <mergeCell ref="AA403:AC403"/>
    <mergeCell ref="AF403:AH403"/>
    <mergeCell ref="AI403:AK403"/>
    <mergeCell ref="C402:D402"/>
    <mergeCell ref="E402:T402"/>
    <mergeCell ref="V402:Z402"/>
    <mergeCell ref="AA402:AC402"/>
    <mergeCell ref="AF402:AH402"/>
    <mergeCell ref="AI402:AK402"/>
    <mergeCell ref="C401:D401"/>
    <mergeCell ref="E401:T401"/>
    <mergeCell ref="V401:Z401"/>
    <mergeCell ref="AA401:AC401"/>
    <mergeCell ref="AF401:AH401"/>
    <mergeCell ref="AI401:AK401"/>
    <mergeCell ref="C400:D400"/>
    <mergeCell ref="E400:T400"/>
    <mergeCell ref="V400:Z400"/>
    <mergeCell ref="AA400:AC400"/>
    <mergeCell ref="AF400:AH400"/>
    <mergeCell ref="AI400:AK400"/>
    <mergeCell ref="C399:D399"/>
    <mergeCell ref="E399:T399"/>
    <mergeCell ref="V399:Z399"/>
    <mergeCell ref="AA399:AC399"/>
    <mergeCell ref="AF399:AH399"/>
    <mergeCell ref="AI399:AK399"/>
    <mergeCell ref="C398:D398"/>
    <mergeCell ref="E398:T398"/>
    <mergeCell ref="V398:Z398"/>
    <mergeCell ref="AA398:AC398"/>
    <mergeCell ref="AF398:AH398"/>
    <mergeCell ref="AI398:AK398"/>
    <mergeCell ref="C397:D397"/>
    <mergeCell ref="E397:T397"/>
    <mergeCell ref="V397:Z397"/>
    <mergeCell ref="AA397:AC397"/>
    <mergeCell ref="AF397:AH397"/>
    <mergeCell ref="AI397:AK397"/>
    <mergeCell ref="C396:D396"/>
    <mergeCell ref="E396:T396"/>
    <mergeCell ref="V396:Z396"/>
    <mergeCell ref="AA396:AC396"/>
    <mergeCell ref="AF396:AH396"/>
    <mergeCell ref="AI396:AK396"/>
    <mergeCell ref="C395:D395"/>
    <mergeCell ref="E395:T395"/>
    <mergeCell ref="V395:Z395"/>
    <mergeCell ref="AA395:AC395"/>
    <mergeCell ref="AF395:AH395"/>
    <mergeCell ref="AI395:AK395"/>
    <mergeCell ref="C394:D394"/>
    <mergeCell ref="E394:T394"/>
    <mergeCell ref="V394:Z394"/>
    <mergeCell ref="AA394:AC394"/>
    <mergeCell ref="AF394:AH394"/>
    <mergeCell ref="AI394:AK394"/>
    <mergeCell ref="C393:D393"/>
    <mergeCell ref="E393:T393"/>
    <mergeCell ref="V393:Z393"/>
    <mergeCell ref="AA393:AC393"/>
    <mergeCell ref="AF393:AH393"/>
    <mergeCell ref="AI393:AK393"/>
    <mergeCell ref="C392:D392"/>
    <mergeCell ref="E392:T392"/>
    <mergeCell ref="V392:Z392"/>
    <mergeCell ref="AA392:AC392"/>
    <mergeCell ref="AF392:AH392"/>
    <mergeCell ref="AI392:AK392"/>
    <mergeCell ref="C391:D391"/>
    <mergeCell ref="E391:T391"/>
    <mergeCell ref="V391:Z391"/>
    <mergeCell ref="AA391:AC391"/>
    <mergeCell ref="AF391:AH391"/>
    <mergeCell ref="AI391:AK391"/>
    <mergeCell ref="C390:D390"/>
    <mergeCell ref="E390:T390"/>
    <mergeCell ref="V390:Z390"/>
    <mergeCell ref="AA390:AC390"/>
    <mergeCell ref="AF390:AH390"/>
    <mergeCell ref="AI390:AK390"/>
    <mergeCell ref="C389:D389"/>
    <mergeCell ref="E389:T389"/>
    <mergeCell ref="V389:Z389"/>
    <mergeCell ref="AA389:AC389"/>
    <mergeCell ref="AF389:AH389"/>
    <mergeCell ref="AI389:AK389"/>
    <mergeCell ref="C388:D388"/>
    <mergeCell ref="E388:T388"/>
    <mergeCell ref="V388:Z388"/>
    <mergeCell ref="AA388:AC388"/>
    <mergeCell ref="AF388:AH388"/>
    <mergeCell ref="AI388:AK388"/>
    <mergeCell ref="AI385:AK386"/>
    <mergeCell ref="AL385:AL386"/>
    <mergeCell ref="C387:D387"/>
    <mergeCell ref="E387:T387"/>
    <mergeCell ref="V387:Z387"/>
    <mergeCell ref="AA387:AC387"/>
    <mergeCell ref="AF387:AH387"/>
    <mergeCell ref="AI387:AK387"/>
    <mergeCell ref="C385:D386"/>
    <mergeCell ref="E385:T386"/>
    <mergeCell ref="V385:Z386"/>
    <mergeCell ref="AA385:AC386"/>
    <mergeCell ref="AD385:AE386"/>
    <mergeCell ref="AF385:AH386"/>
    <mergeCell ref="C382:D382"/>
    <mergeCell ref="E382:T382"/>
    <mergeCell ref="V382:Z382"/>
    <mergeCell ref="AA382:AC382"/>
    <mergeCell ref="AF382:AH382"/>
    <mergeCell ref="AI382:AK382"/>
    <mergeCell ref="C381:D381"/>
    <mergeCell ref="E381:T381"/>
    <mergeCell ref="V381:Z381"/>
    <mergeCell ref="AA381:AC381"/>
    <mergeCell ref="AF381:AH381"/>
    <mergeCell ref="AI381:AK381"/>
    <mergeCell ref="C380:D380"/>
    <mergeCell ref="E380:T380"/>
    <mergeCell ref="V380:Z380"/>
    <mergeCell ref="AA380:AC380"/>
    <mergeCell ref="AF380:AH380"/>
    <mergeCell ref="AI380:AK380"/>
    <mergeCell ref="C379:D379"/>
    <mergeCell ref="E379:T379"/>
    <mergeCell ref="V379:Z379"/>
    <mergeCell ref="AA379:AC379"/>
    <mergeCell ref="AF379:AH379"/>
    <mergeCell ref="AI379:AK379"/>
    <mergeCell ref="C378:D378"/>
    <mergeCell ref="E378:T378"/>
    <mergeCell ref="V378:Z378"/>
    <mergeCell ref="AA378:AC378"/>
    <mergeCell ref="AF378:AH378"/>
    <mergeCell ref="AI378:AK378"/>
    <mergeCell ref="C377:D377"/>
    <mergeCell ref="E377:T377"/>
    <mergeCell ref="V377:Z377"/>
    <mergeCell ref="AA377:AC377"/>
    <mergeCell ref="AF377:AH377"/>
    <mergeCell ref="AI377:AK377"/>
    <mergeCell ref="C376:D376"/>
    <mergeCell ref="E376:T376"/>
    <mergeCell ref="V376:Z376"/>
    <mergeCell ref="AA376:AC376"/>
    <mergeCell ref="AF376:AH376"/>
    <mergeCell ref="AI376:AK376"/>
    <mergeCell ref="C375:D375"/>
    <mergeCell ref="E375:T375"/>
    <mergeCell ref="V375:Z375"/>
    <mergeCell ref="AA375:AC375"/>
    <mergeCell ref="AF375:AH375"/>
    <mergeCell ref="AI375:AK375"/>
    <mergeCell ref="C374:D374"/>
    <mergeCell ref="E374:T374"/>
    <mergeCell ref="V374:Z374"/>
    <mergeCell ref="AA374:AC374"/>
    <mergeCell ref="AF374:AH374"/>
    <mergeCell ref="AI374:AK374"/>
    <mergeCell ref="C373:D373"/>
    <mergeCell ref="E373:T373"/>
    <mergeCell ref="V373:Z373"/>
    <mergeCell ref="AA373:AC373"/>
    <mergeCell ref="AF373:AH373"/>
    <mergeCell ref="AI373:AK373"/>
    <mergeCell ref="C372:D372"/>
    <mergeCell ref="E372:T372"/>
    <mergeCell ref="V372:Z372"/>
    <mergeCell ref="AA372:AC372"/>
    <mergeCell ref="AF372:AH372"/>
    <mergeCell ref="AI372:AK372"/>
    <mergeCell ref="C371:D371"/>
    <mergeCell ref="E371:T371"/>
    <mergeCell ref="V371:Z371"/>
    <mergeCell ref="AA371:AC371"/>
    <mergeCell ref="AF371:AH371"/>
    <mergeCell ref="AI371:AK371"/>
    <mergeCell ref="C370:D370"/>
    <mergeCell ref="E370:T370"/>
    <mergeCell ref="V370:Z370"/>
    <mergeCell ref="AA370:AC370"/>
    <mergeCell ref="AF370:AH370"/>
    <mergeCell ref="AI370:AK370"/>
    <mergeCell ref="C369:D369"/>
    <mergeCell ref="E369:T369"/>
    <mergeCell ref="V369:Z369"/>
    <mergeCell ref="AA369:AC369"/>
    <mergeCell ref="AF369:AH369"/>
    <mergeCell ref="AI369:AK369"/>
    <mergeCell ref="C368:D368"/>
    <mergeCell ref="E368:T368"/>
    <mergeCell ref="V368:Z368"/>
    <mergeCell ref="AA368:AC368"/>
    <mergeCell ref="AF368:AH368"/>
    <mergeCell ref="AI368:AK368"/>
    <mergeCell ref="C367:D367"/>
    <mergeCell ref="E367:T367"/>
    <mergeCell ref="V367:Z367"/>
    <mergeCell ref="AA367:AC367"/>
    <mergeCell ref="AF367:AH367"/>
    <mergeCell ref="AI367:AK367"/>
    <mergeCell ref="C366:D366"/>
    <mergeCell ref="E366:T366"/>
    <mergeCell ref="V366:Z366"/>
    <mergeCell ref="AA366:AC366"/>
    <mergeCell ref="AF366:AH366"/>
    <mergeCell ref="AI366:AK366"/>
    <mergeCell ref="C365:D365"/>
    <mergeCell ref="E365:T365"/>
    <mergeCell ref="V365:Z365"/>
    <mergeCell ref="AA365:AC365"/>
    <mergeCell ref="AF365:AH365"/>
    <mergeCell ref="AI365:AK365"/>
    <mergeCell ref="C364:D364"/>
    <mergeCell ref="E364:T364"/>
    <mergeCell ref="V364:Z364"/>
    <mergeCell ref="AA364:AC364"/>
    <mergeCell ref="AF364:AH364"/>
    <mergeCell ref="AI364:AK364"/>
    <mergeCell ref="C363:D363"/>
    <mergeCell ref="E363:T363"/>
    <mergeCell ref="V363:Z363"/>
    <mergeCell ref="AA363:AC363"/>
    <mergeCell ref="AF363:AH363"/>
    <mergeCell ref="AI363:AK363"/>
    <mergeCell ref="C362:D362"/>
    <mergeCell ref="E362:T362"/>
    <mergeCell ref="V362:Z362"/>
    <mergeCell ref="AA362:AC362"/>
    <mergeCell ref="AF362:AH362"/>
    <mergeCell ref="AI362:AK362"/>
    <mergeCell ref="C361:D361"/>
    <mergeCell ref="E361:T361"/>
    <mergeCell ref="V361:Z361"/>
    <mergeCell ref="AA361:AC361"/>
    <mergeCell ref="AF361:AH361"/>
    <mergeCell ref="AI361:AK361"/>
    <mergeCell ref="C360:D360"/>
    <mergeCell ref="E360:T360"/>
    <mergeCell ref="V360:Z360"/>
    <mergeCell ref="AA360:AC360"/>
    <mergeCell ref="AF360:AH360"/>
    <mergeCell ref="AI360:AK360"/>
    <mergeCell ref="C359:D359"/>
    <mergeCell ref="E359:T359"/>
    <mergeCell ref="V359:Z359"/>
    <mergeCell ref="AA359:AC359"/>
    <mergeCell ref="AF359:AH359"/>
    <mergeCell ref="AI359:AK359"/>
    <mergeCell ref="C358:D358"/>
    <mergeCell ref="E358:T358"/>
    <mergeCell ref="V358:Z358"/>
    <mergeCell ref="AA358:AC358"/>
    <mergeCell ref="AF358:AH358"/>
    <mergeCell ref="AI358:AK358"/>
    <mergeCell ref="C357:D357"/>
    <mergeCell ref="E357:T357"/>
    <mergeCell ref="V357:Z357"/>
    <mergeCell ref="AA357:AC357"/>
    <mergeCell ref="AF357:AH357"/>
    <mergeCell ref="AI357:AK357"/>
    <mergeCell ref="C356:D356"/>
    <mergeCell ref="E356:T356"/>
    <mergeCell ref="V356:Z356"/>
    <mergeCell ref="AA356:AC356"/>
    <mergeCell ref="AF356:AH356"/>
    <mergeCell ref="AI356:AK356"/>
    <mergeCell ref="C355:D355"/>
    <mergeCell ref="E355:T355"/>
    <mergeCell ref="V355:Z355"/>
    <mergeCell ref="AA355:AC355"/>
    <mergeCell ref="AF355:AH355"/>
    <mergeCell ref="AI355:AK355"/>
    <mergeCell ref="C354:D354"/>
    <mergeCell ref="E354:T354"/>
    <mergeCell ref="V354:Z354"/>
    <mergeCell ref="AA354:AC354"/>
    <mergeCell ref="AF354:AH354"/>
    <mergeCell ref="AI354:AK354"/>
    <mergeCell ref="C353:D353"/>
    <mergeCell ref="E353:T353"/>
    <mergeCell ref="V353:Z353"/>
    <mergeCell ref="AA353:AC353"/>
    <mergeCell ref="AF353:AH353"/>
    <mergeCell ref="AI353:AK353"/>
    <mergeCell ref="C352:D352"/>
    <mergeCell ref="E352:T352"/>
    <mergeCell ref="V352:Z352"/>
    <mergeCell ref="AA352:AC352"/>
    <mergeCell ref="AF352:AH352"/>
    <mergeCell ref="AI352:AK352"/>
    <mergeCell ref="C351:D351"/>
    <mergeCell ref="E351:T351"/>
    <mergeCell ref="V351:Z351"/>
    <mergeCell ref="AA351:AC351"/>
    <mergeCell ref="AF351:AH351"/>
    <mergeCell ref="AI351:AK351"/>
    <mergeCell ref="C350:D350"/>
    <mergeCell ref="E350:T350"/>
    <mergeCell ref="V350:Z350"/>
    <mergeCell ref="AA350:AC350"/>
    <mergeCell ref="AF350:AH350"/>
    <mergeCell ref="AI350:AK350"/>
    <mergeCell ref="C349:D349"/>
    <mergeCell ref="E349:T349"/>
    <mergeCell ref="V349:Z349"/>
    <mergeCell ref="AA349:AC349"/>
    <mergeCell ref="AF349:AH349"/>
    <mergeCell ref="AI349:AK349"/>
    <mergeCell ref="C348:D348"/>
    <mergeCell ref="E348:T348"/>
    <mergeCell ref="V348:Z348"/>
    <mergeCell ref="AA348:AC348"/>
    <mergeCell ref="AF348:AH348"/>
    <mergeCell ref="AI348:AK348"/>
    <mergeCell ref="C347:D347"/>
    <mergeCell ref="E347:T347"/>
    <mergeCell ref="V347:Z347"/>
    <mergeCell ref="AA347:AC347"/>
    <mergeCell ref="AF347:AH347"/>
    <mergeCell ref="AI347:AK347"/>
    <mergeCell ref="C346:D346"/>
    <mergeCell ref="E346:T346"/>
    <mergeCell ref="V346:Z346"/>
    <mergeCell ref="AA346:AC346"/>
    <mergeCell ref="AF346:AH346"/>
    <mergeCell ref="AI346:AK346"/>
    <mergeCell ref="C345:D345"/>
    <mergeCell ref="E345:T345"/>
    <mergeCell ref="V345:Z345"/>
    <mergeCell ref="AA345:AC345"/>
    <mergeCell ref="AF345:AH345"/>
    <mergeCell ref="AI345:AK345"/>
    <mergeCell ref="AI342:AK343"/>
    <mergeCell ref="AL342:AL343"/>
    <mergeCell ref="C344:D344"/>
    <mergeCell ref="E344:T344"/>
    <mergeCell ref="V344:Z344"/>
    <mergeCell ref="AA344:AC344"/>
    <mergeCell ref="AF344:AH344"/>
    <mergeCell ref="AI344:AK344"/>
    <mergeCell ref="C342:D343"/>
    <mergeCell ref="E342:T343"/>
    <mergeCell ref="V342:Z343"/>
    <mergeCell ref="AA342:AC343"/>
    <mergeCell ref="AD342:AE343"/>
    <mergeCell ref="AF342:AH343"/>
    <mergeCell ref="C339:D339"/>
    <mergeCell ref="E339:T339"/>
    <mergeCell ref="V339:Z339"/>
    <mergeCell ref="AA339:AC339"/>
    <mergeCell ref="AF339:AH339"/>
    <mergeCell ref="AI339:AK339"/>
    <mergeCell ref="C338:D338"/>
    <mergeCell ref="E338:T338"/>
    <mergeCell ref="V338:Z338"/>
    <mergeCell ref="AA338:AC338"/>
    <mergeCell ref="AF338:AH338"/>
    <mergeCell ref="AI338:AK338"/>
    <mergeCell ref="C337:D337"/>
    <mergeCell ref="E337:T337"/>
    <mergeCell ref="V337:Z337"/>
    <mergeCell ref="AA337:AC337"/>
    <mergeCell ref="AF337:AH337"/>
    <mergeCell ref="AI337:AK337"/>
    <mergeCell ref="C336:D336"/>
    <mergeCell ref="E336:T336"/>
    <mergeCell ref="V336:Z336"/>
    <mergeCell ref="AA336:AC336"/>
    <mergeCell ref="AF336:AH336"/>
    <mergeCell ref="AI336:AK336"/>
    <mergeCell ref="C335:D335"/>
    <mergeCell ref="E335:T335"/>
    <mergeCell ref="V335:Z335"/>
    <mergeCell ref="AA335:AC335"/>
    <mergeCell ref="AF335:AH335"/>
    <mergeCell ref="AI335:AK335"/>
    <mergeCell ref="C334:D334"/>
    <mergeCell ref="E334:T334"/>
    <mergeCell ref="V334:Z334"/>
    <mergeCell ref="AA334:AC334"/>
    <mergeCell ref="AF334:AH334"/>
    <mergeCell ref="AI334:AK334"/>
    <mergeCell ref="C333:D333"/>
    <mergeCell ref="E333:T333"/>
    <mergeCell ref="V333:Z333"/>
    <mergeCell ref="AA333:AC333"/>
    <mergeCell ref="AF333:AH333"/>
    <mergeCell ref="AI333:AK333"/>
    <mergeCell ref="C332:D332"/>
    <mergeCell ref="E332:T332"/>
    <mergeCell ref="V332:Z332"/>
    <mergeCell ref="AA332:AC332"/>
    <mergeCell ref="AF332:AH332"/>
    <mergeCell ref="AI332:AK332"/>
    <mergeCell ref="C331:D331"/>
    <mergeCell ref="E331:T331"/>
    <mergeCell ref="V331:Z331"/>
    <mergeCell ref="AA331:AC331"/>
    <mergeCell ref="AF331:AH331"/>
    <mergeCell ref="AI331:AK331"/>
    <mergeCell ref="AI328:AK329"/>
    <mergeCell ref="AL328:AL329"/>
    <mergeCell ref="C330:D330"/>
    <mergeCell ref="E330:T330"/>
    <mergeCell ref="V330:Z330"/>
    <mergeCell ref="AA330:AC330"/>
    <mergeCell ref="AF330:AH330"/>
    <mergeCell ref="AI330:AK330"/>
    <mergeCell ref="C328:D329"/>
    <mergeCell ref="E328:T329"/>
    <mergeCell ref="V328:Z329"/>
    <mergeCell ref="AA328:AC329"/>
    <mergeCell ref="AD328:AE329"/>
    <mergeCell ref="AF328:AH329"/>
    <mergeCell ref="C325:D325"/>
    <mergeCell ref="E325:T325"/>
    <mergeCell ref="V325:Z325"/>
    <mergeCell ref="AA325:AC325"/>
    <mergeCell ref="AF325:AH325"/>
    <mergeCell ref="AI325:AK325"/>
    <mergeCell ref="C324:D324"/>
    <mergeCell ref="E324:T324"/>
    <mergeCell ref="V324:Z324"/>
    <mergeCell ref="AA324:AC324"/>
    <mergeCell ref="AF324:AH324"/>
    <mergeCell ref="AI324:AK324"/>
    <mergeCell ref="C322:D322"/>
    <mergeCell ref="E322:T322"/>
    <mergeCell ref="V322:Z322"/>
    <mergeCell ref="AF322:AH322"/>
    <mergeCell ref="AI322:AK322"/>
    <mergeCell ref="C323:D323"/>
    <mergeCell ref="E323:T323"/>
    <mergeCell ref="V323:Z323"/>
    <mergeCell ref="AF323:AH323"/>
    <mergeCell ref="AI323:AK323"/>
    <mergeCell ref="C320:D320"/>
    <mergeCell ref="E320:T320"/>
    <mergeCell ref="V320:Z320"/>
    <mergeCell ref="AF320:AH320"/>
    <mergeCell ref="AI320:AK320"/>
    <mergeCell ref="C321:D321"/>
    <mergeCell ref="E321:T321"/>
    <mergeCell ref="V321:Z321"/>
    <mergeCell ref="AF321:AH321"/>
    <mergeCell ref="AI321:AK321"/>
    <mergeCell ref="C318:D318"/>
    <mergeCell ref="E318:T318"/>
    <mergeCell ref="V318:Z318"/>
    <mergeCell ref="AF318:AH318"/>
    <mergeCell ref="AI318:AK318"/>
    <mergeCell ref="C319:D319"/>
    <mergeCell ref="E319:T319"/>
    <mergeCell ref="V319:Z319"/>
    <mergeCell ref="AF319:AH319"/>
    <mergeCell ref="AI319:AK319"/>
    <mergeCell ref="C316:D316"/>
    <mergeCell ref="E316:T316"/>
    <mergeCell ref="V316:Z316"/>
    <mergeCell ref="AF316:AH316"/>
    <mergeCell ref="AI316:AK316"/>
    <mergeCell ref="C317:D317"/>
    <mergeCell ref="E317:T317"/>
    <mergeCell ref="V317:Z317"/>
    <mergeCell ref="AF317:AH317"/>
    <mergeCell ref="AI317:AK317"/>
    <mergeCell ref="C315:D315"/>
    <mergeCell ref="E315:T315"/>
    <mergeCell ref="V315:Z315"/>
    <mergeCell ref="AA315:AC315"/>
    <mergeCell ref="AF315:AH315"/>
    <mergeCell ref="AI315:AK315"/>
    <mergeCell ref="C314:D314"/>
    <mergeCell ref="E314:T314"/>
    <mergeCell ref="V314:Z314"/>
    <mergeCell ref="AA314:AC314"/>
    <mergeCell ref="AF314:AH314"/>
    <mergeCell ref="AI314:AK314"/>
    <mergeCell ref="C313:D313"/>
    <mergeCell ref="E313:T313"/>
    <mergeCell ref="V313:Z313"/>
    <mergeCell ref="AA313:AC313"/>
    <mergeCell ref="AF313:AH313"/>
    <mergeCell ref="AI313:AK313"/>
    <mergeCell ref="C312:D312"/>
    <mergeCell ref="E312:T312"/>
    <mergeCell ref="V312:Z312"/>
    <mergeCell ref="AA312:AC312"/>
    <mergeCell ref="AF312:AH312"/>
    <mergeCell ref="AI312:AK312"/>
    <mergeCell ref="AF309:AH310"/>
    <mergeCell ref="AI309:AK310"/>
    <mergeCell ref="AL309:AL310"/>
    <mergeCell ref="C311:D311"/>
    <mergeCell ref="E311:T311"/>
    <mergeCell ref="V311:Z311"/>
    <mergeCell ref="AA311:AC311"/>
    <mergeCell ref="AF311:AH311"/>
    <mergeCell ref="AI311:AK311"/>
    <mergeCell ref="C309:D310"/>
    <mergeCell ref="E309:T310"/>
    <mergeCell ref="U309:U310"/>
    <mergeCell ref="V309:Z310"/>
    <mergeCell ref="AA309:AC310"/>
    <mergeCell ref="AD309:AE310"/>
    <mergeCell ref="AI305:AK305"/>
    <mergeCell ref="C306:D306"/>
    <mergeCell ref="E306:T306"/>
    <mergeCell ref="V306:Z306"/>
    <mergeCell ref="AA306:AC306"/>
    <mergeCell ref="AF306:AH306"/>
    <mergeCell ref="AI306:AK306"/>
    <mergeCell ref="C304:D304"/>
    <mergeCell ref="E304:T304"/>
    <mergeCell ref="V304:Z304"/>
    <mergeCell ref="AF304:AH304"/>
    <mergeCell ref="AI304:AK304"/>
    <mergeCell ref="C305:D305"/>
    <mergeCell ref="E305:T305"/>
    <mergeCell ref="V305:Z305"/>
    <mergeCell ref="AA305:AC305"/>
    <mergeCell ref="AF305:AH305"/>
    <mergeCell ref="C302:D302"/>
    <mergeCell ref="E302:T302"/>
    <mergeCell ref="V302:Z302"/>
    <mergeCell ref="AF302:AH302"/>
    <mergeCell ref="AI302:AK302"/>
    <mergeCell ref="C303:D303"/>
    <mergeCell ref="E303:T303"/>
    <mergeCell ref="V303:Z303"/>
    <mergeCell ref="AF303:AH303"/>
    <mergeCell ref="AI303:AK303"/>
    <mergeCell ref="C301:D301"/>
    <mergeCell ref="E301:T301"/>
    <mergeCell ref="V301:Z301"/>
    <mergeCell ref="AA301:AC301"/>
    <mergeCell ref="AF301:AH301"/>
    <mergeCell ref="AI301:AK301"/>
    <mergeCell ref="C300:D300"/>
    <mergeCell ref="E300:T300"/>
    <mergeCell ref="V300:Z300"/>
    <mergeCell ref="AA300:AC300"/>
    <mergeCell ref="AF300:AH300"/>
    <mergeCell ref="AI300:AK300"/>
    <mergeCell ref="C299:D299"/>
    <mergeCell ref="E299:T299"/>
    <mergeCell ref="V299:Z299"/>
    <mergeCell ref="AA299:AC299"/>
    <mergeCell ref="AF299:AH299"/>
    <mergeCell ref="AI299:AK299"/>
    <mergeCell ref="C298:D298"/>
    <mergeCell ref="E298:T298"/>
    <mergeCell ref="V298:Z298"/>
    <mergeCell ref="AA298:AC298"/>
    <mergeCell ref="AF298:AH298"/>
    <mergeCell ref="AI298:AK298"/>
    <mergeCell ref="AF295:AH296"/>
    <mergeCell ref="AI295:AK296"/>
    <mergeCell ref="AL295:AL296"/>
    <mergeCell ref="C297:D297"/>
    <mergeCell ref="E297:T297"/>
    <mergeCell ref="V297:Z297"/>
    <mergeCell ref="AA297:AC297"/>
    <mergeCell ref="AF297:AH297"/>
    <mergeCell ref="AI297:AK297"/>
    <mergeCell ref="C295:D296"/>
    <mergeCell ref="E295:T296"/>
    <mergeCell ref="U295:U296"/>
    <mergeCell ref="V295:Z296"/>
    <mergeCell ref="AA295:AC296"/>
    <mergeCell ref="AD295:AE296"/>
    <mergeCell ref="C292:D292"/>
    <mergeCell ref="E292:T292"/>
    <mergeCell ref="V292:Z292"/>
    <mergeCell ref="AA292:AC292"/>
    <mergeCell ref="AF292:AH292"/>
    <mergeCell ref="AI292:AK292"/>
    <mergeCell ref="C291:D291"/>
    <mergeCell ref="E291:T291"/>
    <mergeCell ref="V291:Z291"/>
    <mergeCell ref="AA291:AC291"/>
    <mergeCell ref="AF291:AH291"/>
    <mergeCell ref="AI291:AK291"/>
    <mergeCell ref="C289:D289"/>
    <mergeCell ref="E289:T289"/>
    <mergeCell ref="V289:Z289"/>
    <mergeCell ref="AF289:AH289"/>
    <mergeCell ref="AI289:AK289"/>
    <mergeCell ref="C290:D290"/>
    <mergeCell ref="E290:T290"/>
    <mergeCell ref="V290:Z290"/>
    <mergeCell ref="AF290:AH290"/>
    <mergeCell ref="AI290:AK290"/>
    <mergeCell ref="C287:D287"/>
    <mergeCell ref="E287:T287"/>
    <mergeCell ref="V287:Z287"/>
    <mergeCell ref="AF287:AH287"/>
    <mergeCell ref="AI287:AK287"/>
    <mergeCell ref="C288:D288"/>
    <mergeCell ref="E288:T288"/>
    <mergeCell ref="V288:Z288"/>
    <mergeCell ref="AF288:AH288"/>
    <mergeCell ref="AI288:AK288"/>
    <mergeCell ref="C286:D286"/>
    <mergeCell ref="E286:T286"/>
    <mergeCell ref="V286:Z286"/>
    <mergeCell ref="AA286:AC286"/>
    <mergeCell ref="AF286:AH286"/>
    <mergeCell ref="AI286:AK286"/>
    <mergeCell ref="C285:D285"/>
    <mergeCell ref="E285:T285"/>
    <mergeCell ref="V285:Z285"/>
    <mergeCell ref="AA285:AC285"/>
    <mergeCell ref="AF285:AH285"/>
    <mergeCell ref="AI285:AK285"/>
    <mergeCell ref="C284:D284"/>
    <mergeCell ref="E284:T284"/>
    <mergeCell ref="V284:Z284"/>
    <mergeCell ref="AA284:AC284"/>
    <mergeCell ref="AF284:AH284"/>
    <mergeCell ref="AI284:AK284"/>
    <mergeCell ref="C283:D283"/>
    <mergeCell ref="E283:T283"/>
    <mergeCell ref="V283:Z283"/>
    <mergeCell ref="AA283:AC283"/>
    <mergeCell ref="AF283:AH283"/>
    <mergeCell ref="AI283:AK283"/>
    <mergeCell ref="AF280:AH281"/>
    <mergeCell ref="AI280:AK281"/>
    <mergeCell ref="AL280:AL281"/>
    <mergeCell ref="C282:D282"/>
    <mergeCell ref="E282:T282"/>
    <mergeCell ref="V282:Z282"/>
    <mergeCell ref="AA282:AC282"/>
    <mergeCell ref="AF282:AH282"/>
    <mergeCell ref="AI282:AK282"/>
    <mergeCell ref="C280:D281"/>
    <mergeCell ref="E280:T281"/>
    <mergeCell ref="U280:U281"/>
    <mergeCell ref="V280:Z281"/>
    <mergeCell ref="AA280:AC281"/>
    <mergeCell ref="AD280:AE281"/>
    <mergeCell ref="AI276:AK276"/>
    <mergeCell ref="C277:D277"/>
    <mergeCell ref="E277:T277"/>
    <mergeCell ref="V277:Z277"/>
    <mergeCell ref="AA277:AC277"/>
    <mergeCell ref="AF277:AH277"/>
    <mergeCell ref="AI277:AK277"/>
    <mergeCell ref="C275:D275"/>
    <mergeCell ref="E275:T275"/>
    <mergeCell ref="V275:Z275"/>
    <mergeCell ref="AF275:AH275"/>
    <mergeCell ref="AI275:AK275"/>
    <mergeCell ref="C276:D276"/>
    <mergeCell ref="E276:T276"/>
    <mergeCell ref="V276:Z276"/>
    <mergeCell ref="AA276:AC276"/>
    <mergeCell ref="AF276:AH276"/>
    <mergeCell ref="C273:D273"/>
    <mergeCell ref="E273:T273"/>
    <mergeCell ref="V273:Z273"/>
    <mergeCell ref="AF273:AH273"/>
    <mergeCell ref="AI273:AK273"/>
    <mergeCell ref="C274:D274"/>
    <mergeCell ref="E274:T274"/>
    <mergeCell ref="V274:Z274"/>
    <mergeCell ref="AF274:AH274"/>
    <mergeCell ref="AI274:AK274"/>
    <mergeCell ref="C272:D272"/>
    <mergeCell ref="E272:T272"/>
    <mergeCell ref="V272:Z272"/>
    <mergeCell ref="AA272:AC272"/>
    <mergeCell ref="AF272:AH272"/>
    <mergeCell ref="AI272:AK272"/>
    <mergeCell ref="C271:D271"/>
    <mergeCell ref="E271:T271"/>
    <mergeCell ref="V271:Z271"/>
    <mergeCell ref="AA271:AC271"/>
    <mergeCell ref="AF271:AH271"/>
    <mergeCell ref="AI271:AK271"/>
    <mergeCell ref="C270:D270"/>
    <mergeCell ref="E270:T270"/>
    <mergeCell ref="V270:Z270"/>
    <mergeCell ref="AA270:AC270"/>
    <mergeCell ref="AF270:AH270"/>
    <mergeCell ref="AI270:AK270"/>
    <mergeCell ref="C269:D269"/>
    <mergeCell ref="E269:T269"/>
    <mergeCell ref="V269:Z269"/>
    <mergeCell ref="AA269:AC269"/>
    <mergeCell ref="AF269:AH269"/>
    <mergeCell ref="AI269:AK269"/>
    <mergeCell ref="AF266:AH267"/>
    <mergeCell ref="AI266:AK267"/>
    <mergeCell ref="AL266:AL267"/>
    <mergeCell ref="C268:D268"/>
    <mergeCell ref="E268:T268"/>
    <mergeCell ref="V268:Z268"/>
    <mergeCell ref="AA268:AC268"/>
    <mergeCell ref="AF268:AH268"/>
    <mergeCell ref="AI268:AK268"/>
    <mergeCell ref="C266:D267"/>
    <mergeCell ref="E266:T267"/>
    <mergeCell ref="U266:U267"/>
    <mergeCell ref="V266:Z267"/>
    <mergeCell ref="AA266:AC267"/>
    <mergeCell ref="AD266:AE267"/>
    <mergeCell ref="C263:D263"/>
    <mergeCell ref="E263:T263"/>
    <mergeCell ref="V263:Z263"/>
    <mergeCell ref="AA263:AC263"/>
    <mergeCell ref="AF263:AH263"/>
    <mergeCell ref="AI263:AK263"/>
    <mergeCell ref="C262:D262"/>
    <mergeCell ref="E262:T262"/>
    <mergeCell ref="V262:Z262"/>
    <mergeCell ref="AA262:AC262"/>
    <mergeCell ref="AF262:AH262"/>
    <mergeCell ref="AI262:AK262"/>
    <mergeCell ref="C260:D260"/>
    <mergeCell ref="E260:T260"/>
    <mergeCell ref="V260:Z260"/>
    <mergeCell ref="AF260:AH260"/>
    <mergeCell ref="AI260:AK260"/>
    <mergeCell ref="C261:D261"/>
    <mergeCell ref="E261:T261"/>
    <mergeCell ref="V261:Z261"/>
    <mergeCell ref="AF261:AH261"/>
    <mergeCell ref="AI261:AK261"/>
    <mergeCell ref="C258:D258"/>
    <mergeCell ref="E258:T258"/>
    <mergeCell ref="V258:Z258"/>
    <mergeCell ref="AF258:AH258"/>
    <mergeCell ref="AI258:AK258"/>
    <mergeCell ref="C259:D259"/>
    <mergeCell ref="E259:T259"/>
    <mergeCell ref="V259:Z259"/>
    <mergeCell ref="AF259:AH259"/>
    <mergeCell ref="AI259:AK259"/>
    <mergeCell ref="C257:D257"/>
    <mergeCell ref="E257:T257"/>
    <mergeCell ref="V257:Z257"/>
    <mergeCell ref="AA257:AC257"/>
    <mergeCell ref="AF257:AH257"/>
    <mergeCell ref="AI257:AK257"/>
    <mergeCell ref="C256:D256"/>
    <mergeCell ref="E256:T256"/>
    <mergeCell ref="V256:Z256"/>
    <mergeCell ref="AA256:AC256"/>
    <mergeCell ref="AF256:AH256"/>
    <mergeCell ref="AI256:AK256"/>
    <mergeCell ref="C255:D255"/>
    <mergeCell ref="E255:T255"/>
    <mergeCell ref="V255:Z255"/>
    <mergeCell ref="AA255:AC255"/>
    <mergeCell ref="AF255:AH255"/>
    <mergeCell ref="AI255:AK255"/>
    <mergeCell ref="C254:D254"/>
    <mergeCell ref="E254:T254"/>
    <mergeCell ref="V254:Z254"/>
    <mergeCell ref="AA254:AC254"/>
    <mergeCell ref="AF254:AH254"/>
    <mergeCell ref="AI254:AK254"/>
    <mergeCell ref="AF251:AH252"/>
    <mergeCell ref="AI251:AK252"/>
    <mergeCell ref="AL251:AL252"/>
    <mergeCell ref="C253:D253"/>
    <mergeCell ref="E253:T253"/>
    <mergeCell ref="V253:Z253"/>
    <mergeCell ref="AA253:AC253"/>
    <mergeCell ref="AF253:AH253"/>
    <mergeCell ref="AI253:AK253"/>
    <mergeCell ref="C251:D252"/>
    <mergeCell ref="E251:T252"/>
    <mergeCell ref="U251:U252"/>
    <mergeCell ref="V251:Z252"/>
    <mergeCell ref="AA251:AC252"/>
    <mergeCell ref="AD251:AE252"/>
    <mergeCell ref="C248:D248"/>
    <mergeCell ref="E248:T248"/>
    <mergeCell ref="V248:Z248"/>
    <mergeCell ref="AA248:AC248"/>
    <mergeCell ref="AF248:AH248"/>
    <mergeCell ref="AI248:AK248"/>
    <mergeCell ref="C247:D247"/>
    <mergeCell ref="E247:T247"/>
    <mergeCell ref="V247:Z247"/>
    <mergeCell ref="AA247:AC247"/>
    <mergeCell ref="AF247:AH247"/>
    <mergeCell ref="AI247:AK247"/>
    <mergeCell ref="C245:D245"/>
    <mergeCell ref="E245:T245"/>
    <mergeCell ref="V245:Z245"/>
    <mergeCell ref="AF245:AH245"/>
    <mergeCell ref="AI245:AK245"/>
    <mergeCell ref="C246:D246"/>
    <mergeCell ref="E246:T246"/>
    <mergeCell ref="V246:Z246"/>
    <mergeCell ref="AF246:AH246"/>
    <mergeCell ref="AI246:AK246"/>
    <mergeCell ref="C243:D243"/>
    <mergeCell ref="E243:T243"/>
    <mergeCell ref="V243:Z243"/>
    <mergeCell ref="AF243:AH243"/>
    <mergeCell ref="AI243:AK243"/>
    <mergeCell ref="C244:D244"/>
    <mergeCell ref="E244:T244"/>
    <mergeCell ref="V244:Z244"/>
    <mergeCell ref="AF244:AH244"/>
    <mergeCell ref="AI244:AK244"/>
    <mergeCell ref="C241:D241"/>
    <mergeCell ref="E241:T241"/>
    <mergeCell ref="V241:Z241"/>
    <mergeCell ref="AF241:AH241"/>
    <mergeCell ref="AI241:AK241"/>
    <mergeCell ref="C242:D242"/>
    <mergeCell ref="E242:T242"/>
    <mergeCell ref="V242:Z242"/>
    <mergeCell ref="AF242:AH242"/>
    <mergeCell ref="AI242:AK242"/>
    <mergeCell ref="C239:D239"/>
    <mergeCell ref="E239:T239"/>
    <mergeCell ref="V239:Z239"/>
    <mergeCell ref="AF239:AH239"/>
    <mergeCell ref="AI239:AK239"/>
    <mergeCell ref="C240:D240"/>
    <mergeCell ref="E240:T240"/>
    <mergeCell ref="V240:Z240"/>
    <mergeCell ref="AF240:AH240"/>
    <mergeCell ref="AI240:AK240"/>
    <mergeCell ref="C237:D237"/>
    <mergeCell ref="E237:T237"/>
    <mergeCell ref="V237:Z237"/>
    <mergeCell ref="AF237:AH237"/>
    <mergeCell ref="AI237:AK237"/>
    <mergeCell ref="C238:D238"/>
    <mergeCell ref="E238:T238"/>
    <mergeCell ref="V238:Z238"/>
    <mergeCell ref="AF238:AH238"/>
    <mergeCell ref="AI238:AK238"/>
    <mergeCell ref="C235:D235"/>
    <mergeCell ref="E235:T235"/>
    <mergeCell ref="V235:Z235"/>
    <mergeCell ref="AF235:AH235"/>
    <mergeCell ref="AI235:AK235"/>
    <mergeCell ref="C236:D236"/>
    <mergeCell ref="E236:T236"/>
    <mergeCell ref="V236:Z236"/>
    <mergeCell ref="AF236:AH236"/>
    <mergeCell ref="AI236:AK236"/>
    <mergeCell ref="C233:D233"/>
    <mergeCell ref="E233:T233"/>
    <mergeCell ref="V233:Z233"/>
    <mergeCell ref="AF233:AH233"/>
    <mergeCell ref="AI233:AK233"/>
    <mergeCell ref="C234:D234"/>
    <mergeCell ref="E234:T234"/>
    <mergeCell ref="V234:Z234"/>
    <mergeCell ref="AF234:AH234"/>
    <mergeCell ref="AI234:AK234"/>
    <mergeCell ref="C231:D231"/>
    <mergeCell ref="E231:T231"/>
    <mergeCell ref="V231:Z231"/>
    <mergeCell ref="AF231:AH231"/>
    <mergeCell ref="AI231:AK231"/>
    <mergeCell ref="C232:D232"/>
    <mergeCell ref="E232:T232"/>
    <mergeCell ref="V232:Z232"/>
    <mergeCell ref="AF232:AH232"/>
    <mergeCell ref="AI232:AK232"/>
    <mergeCell ref="C229:D229"/>
    <mergeCell ref="E229:T229"/>
    <mergeCell ref="V229:Z229"/>
    <mergeCell ref="AF229:AH229"/>
    <mergeCell ref="AI229:AK229"/>
    <mergeCell ref="C230:D230"/>
    <mergeCell ref="E230:T230"/>
    <mergeCell ref="V230:Z230"/>
    <mergeCell ref="AF230:AH230"/>
    <mergeCell ref="AI230:AK230"/>
    <mergeCell ref="C227:D227"/>
    <mergeCell ref="E227:T227"/>
    <mergeCell ref="V227:Z227"/>
    <mergeCell ref="AF227:AH227"/>
    <mergeCell ref="AI227:AK227"/>
    <mergeCell ref="C228:D228"/>
    <mergeCell ref="E228:T228"/>
    <mergeCell ref="V228:Z228"/>
    <mergeCell ref="AF228:AH228"/>
    <mergeCell ref="AI228:AK228"/>
    <mergeCell ref="C225:D225"/>
    <mergeCell ref="E225:T225"/>
    <mergeCell ref="V225:Z225"/>
    <mergeCell ref="AF225:AH225"/>
    <mergeCell ref="AI225:AK225"/>
    <mergeCell ref="C226:D226"/>
    <mergeCell ref="E226:T226"/>
    <mergeCell ref="V226:Z226"/>
    <mergeCell ref="AF226:AH226"/>
    <mergeCell ref="AI226:AK226"/>
    <mergeCell ref="C223:D223"/>
    <mergeCell ref="E223:T223"/>
    <mergeCell ref="V223:Z223"/>
    <mergeCell ref="AF223:AH223"/>
    <mergeCell ref="AI223:AK223"/>
    <mergeCell ref="C224:D224"/>
    <mergeCell ref="E224:T224"/>
    <mergeCell ref="V224:Z224"/>
    <mergeCell ref="AF224:AH224"/>
    <mergeCell ref="AI224:AK224"/>
    <mergeCell ref="C221:D221"/>
    <mergeCell ref="E221:T221"/>
    <mergeCell ref="V221:Z221"/>
    <mergeCell ref="AF221:AH221"/>
    <mergeCell ref="AI221:AK221"/>
    <mergeCell ref="C222:D222"/>
    <mergeCell ref="E222:T222"/>
    <mergeCell ref="V222:Z222"/>
    <mergeCell ref="AF222:AH222"/>
    <mergeCell ref="AI222:AK222"/>
    <mergeCell ref="C220:D220"/>
    <mergeCell ref="E220:T220"/>
    <mergeCell ref="V220:Z220"/>
    <mergeCell ref="AA220:AC220"/>
    <mergeCell ref="AF220:AH220"/>
    <mergeCell ref="AI220:AK220"/>
    <mergeCell ref="C219:D219"/>
    <mergeCell ref="E219:T219"/>
    <mergeCell ref="V219:Z219"/>
    <mergeCell ref="AA219:AC219"/>
    <mergeCell ref="AF219:AH219"/>
    <mergeCell ref="AI219:AK219"/>
    <mergeCell ref="C218:D218"/>
    <mergeCell ref="E218:T218"/>
    <mergeCell ref="V218:Z218"/>
    <mergeCell ref="AA218:AC218"/>
    <mergeCell ref="AF218:AH218"/>
    <mergeCell ref="AI218:AK218"/>
    <mergeCell ref="C217:D217"/>
    <mergeCell ref="E217:T217"/>
    <mergeCell ref="V217:Z217"/>
    <mergeCell ref="AA217:AC217"/>
    <mergeCell ref="AF217:AH217"/>
    <mergeCell ref="AI217:AK217"/>
    <mergeCell ref="AF214:AH215"/>
    <mergeCell ref="AI214:AK215"/>
    <mergeCell ref="AL214:AL215"/>
    <mergeCell ref="C216:D216"/>
    <mergeCell ref="E216:T216"/>
    <mergeCell ref="V216:Z216"/>
    <mergeCell ref="AA216:AC216"/>
    <mergeCell ref="AF216:AH216"/>
    <mergeCell ref="AI216:AK216"/>
    <mergeCell ref="C214:D215"/>
    <mergeCell ref="E214:T215"/>
    <mergeCell ref="U214:U215"/>
    <mergeCell ref="V214:Z215"/>
    <mergeCell ref="AA214:AC215"/>
    <mergeCell ref="AD214:AE215"/>
    <mergeCell ref="C211:D211"/>
    <mergeCell ref="E211:T211"/>
    <mergeCell ref="V211:Z211"/>
    <mergeCell ref="AA211:AC211"/>
    <mergeCell ref="AF211:AH211"/>
    <mergeCell ref="AI211:AK211"/>
    <mergeCell ref="C210:D210"/>
    <mergeCell ref="E210:T210"/>
    <mergeCell ref="V210:Z210"/>
    <mergeCell ref="AA210:AC210"/>
    <mergeCell ref="AF210:AH210"/>
    <mergeCell ref="AI210:AK210"/>
    <mergeCell ref="C208:D208"/>
    <mergeCell ref="E208:T208"/>
    <mergeCell ref="V208:Z208"/>
    <mergeCell ref="AF208:AH208"/>
    <mergeCell ref="AI208:AK208"/>
    <mergeCell ref="C209:D209"/>
    <mergeCell ref="E209:T209"/>
    <mergeCell ref="V209:Z209"/>
    <mergeCell ref="AF209:AH209"/>
    <mergeCell ref="AI209:AK209"/>
    <mergeCell ref="C206:D206"/>
    <mergeCell ref="E206:T206"/>
    <mergeCell ref="V206:Z206"/>
    <mergeCell ref="AF206:AH206"/>
    <mergeCell ref="AI206:AK206"/>
    <mergeCell ref="C207:D207"/>
    <mergeCell ref="E207:T207"/>
    <mergeCell ref="V207:Z207"/>
    <mergeCell ref="AF207:AH207"/>
    <mergeCell ref="AI207:AK207"/>
    <mergeCell ref="C205:D205"/>
    <mergeCell ref="E205:T205"/>
    <mergeCell ref="V205:Z205"/>
    <mergeCell ref="AA205:AC205"/>
    <mergeCell ref="AF205:AH205"/>
    <mergeCell ref="AI205:AK205"/>
    <mergeCell ref="C204:D204"/>
    <mergeCell ref="E204:T204"/>
    <mergeCell ref="V204:Z204"/>
    <mergeCell ref="AA204:AC204"/>
    <mergeCell ref="AF204:AH204"/>
    <mergeCell ref="AI204:AK204"/>
    <mergeCell ref="C203:D203"/>
    <mergeCell ref="E203:T203"/>
    <mergeCell ref="V203:Z203"/>
    <mergeCell ref="AA203:AC203"/>
    <mergeCell ref="AF203:AH203"/>
    <mergeCell ref="AI203:AK203"/>
    <mergeCell ref="C202:D202"/>
    <mergeCell ref="E202:T202"/>
    <mergeCell ref="V202:Z202"/>
    <mergeCell ref="AA202:AC202"/>
    <mergeCell ref="AF202:AH202"/>
    <mergeCell ref="AI202:AK202"/>
    <mergeCell ref="AF199:AH200"/>
    <mergeCell ref="AI199:AK200"/>
    <mergeCell ref="AL199:AL200"/>
    <mergeCell ref="C201:D201"/>
    <mergeCell ref="E201:T201"/>
    <mergeCell ref="V201:Z201"/>
    <mergeCell ref="AA201:AC201"/>
    <mergeCell ref="AF201:AH201"/>
    <mergeCell ref="AI201:AK201"/>
    <mergeCell ref="C199:D200"/>
    <mergeCell ref="E199:T200"/>
    <mergeCell ref="U199:U200"/>
    <mergeCell ref="V199:Z200"/>
    <mergeCell ref="AA199:AC200"/>
    <mergeCell ref="AD199:AE200"/>
    <mergeCell ref="C196:D196"/>
    <mergeCell ref="E196:T196"/>
    <mergeCell ref="V196:Z196"/>
    <mergeCell ref="AA196:AC196"/>
    <mergeCell ref="AF196:AH196"/>
    <mergeCell ref="AI196:AK196"/>
    <mergeCell ref="C195:D195"/>
    <mergeCell ref="E195:T195"/>
    <mergeCell ref="V195:Z195"/>
    <mergeCell ref="AA195:AC195"/>
    <mergeCell ref="AF195:AH195"/>
    <mergeCell ref="AI195:AK195"/>
    <mergeCell ref="AI193:AK193"/>
    <mergeCell ref="C194:D194"/>
    <mergeCell ref="E194:T194"/>
    <mergeCell ref="V194:Z194"/>
    <mergeCell ref="AA194:AC194"/>
    <mergeCell ref="AF194:AH194"/>
    <mergeCell ref="AI194:AK194"/>
    <mergeCell ref="C192:D192"/>
    <mergeCell ref="E192:T192"/>
    <mergeCell ref="V192:Z192"/>
    <mergeCell ref="AF192:AH192"/>
    <mergeCell ref="AI192:AK192"/>
    <mergeCell ref="C193:D193"/>
    <mergeCell ref="E193:T193"/>
    <mergeCell ref="V193:Z193"/>
    <mergeCell ref="AA193:AC193"/>
    <mergeCell ref="AF193:AH193"/>
    <mergeCell ref="C190:D190"/>
    <mergeCell ref="E190:T190"/>
    <mergeCell ref="V190:Z190"/>
    <mergeCell ref="AF190:AH190"/>
    <mergeCell ref="AI190:AK190"/>
    <mergeCell ref="C191:D191"/>
    <mergeCell ref="E191:T191"/>
    <mergeCell ref="V191:Z191"/>
    <mergeCell ref="AF191:AH191"/>
    <mergeCell ref="AI191:AK191"/>
    <mergeCell ref="C189:D189"/>
    <mergeCell ref="E189:T189"/>
    <mergeCell ref="V189:Z189"/>
    <mergeCell ref="AA189:AC189"/>
    <mergeCell ref="AF189:AH189"/>
    <mergeCell ref="AI189:AK189"/>
    <mergeCell ref="C188:D188"/>
    <mergeCell ref="E188:T188"/>
    <mergeCell ref="V188:Z188"/>
    <mergeCell ref="AA188:AC188"/>
    <mergeCell ref="AF188:AH188"/>
    <mergeCell ref="AI188:AK188"/>
    <mergeCell ref="C187:D187"/>
    <mergeCell ref="E187:T187"/>
    <mergeCell ref="V187:Z187"/>
    <mergeCell ref="AA187:AC187"/>
    <mergeCell ref="AF187:AH187"/>
    <mergeCell ref="AI187:AK187"/>
    <mergeCell ref="C186:D186"/>
    <mergeCell ref="E186:T186"/>
    <mergeCell ref="V186:Z186"/>
    <mergeCell ref="AA186:AC186"/>
    <mergeCell ref="AF186:AH186"/>
    <mergeCell ref="AI186:AK186"/>
    <mergeCell ref="AF183:AH184"/>
    <mergeCell ref="AI183:AK184"/>
    <mergeCell ref="AL183:AL184"/>
    <mergeCell ref="C185:D185"/>
    <mergeCell ref="E185:T185"/>
    <mergeCell ref="V185:Z185"/>
    <mergeCell ref="AA185:AC185"/>
    <mergeCell ref="AF185:AH185"/>
    <mergeCell ref="AI185:AK185"/>
    <mergeCell ref="C183:D184"/>
    <mergeCell ref="E183:T184"/>
    <mergeCell ref="U183:U184"/>
    <mergeCell ref="V183:Z184"/>
    <mergeCell ref="AA183:AC184"/>
    <mergeCell ref="AD183:AE184"/>
    <mergeCell ref="AI179:AK179"/>
    <mergeCell ref="C180:D180"/>
    <mergeCell ref="E180:T180"/>
    <mergeCell ref="V180:Z180"/>
    <mergeCell ref="AA180:AC180"/>
    <mergeCell ref="AF180:AH180"/>
    <mergeCell ref="AI180:AK180"/>
    <mergeCell ref="C178:D178"/>
    <mergeCell ref="E178:T178"/>
    <mergeCell ref="V178:Z178"/>
    <mergeCell ref="AF178:AH178"/>
    <mergeCell ref="AI178:AK178"/>
    <mergeCell ref="C179:D179"/>
    <mergeCell ref="E179:T179"/>
    <mergeCell ref="V179:Z179"/>
    <mergeCell ref="AA179:AC179"/>
    <mergeCell ref="AF179:AH179"/>
    <mergeCell ref="C176:D176"/>
    <mergeCell ref="E176:T176"/>
    <mergeCell ref="V176:Z176"/>
    <mergeCell ref="AF176:AH176"/>
    <mergeCell ref="AI176:AK176"/>
    <mergeCell ref="C177:D177"/>
    <mergeCell ref="E177:T177"/>
    <mergeCell ref="V177:Z177"/>
    <mergeCell ref="AF177:AH177"/>
    <mergeCell ref="AI177:AK177"/>
    <mergeCell ref="C175:D175"/>
    <mergeCell ref="E175:T175"/>
    <mergeCell ref="V175:Z175"/>
    <mergeCell ref="AA175:AC175"/>
    <mergeCell ref="AF175:AH175"/>
    <mergeCell ref="AI175:AK175"/>
    <mergeCell ref="C174:D174"/>
    <mergeCell ref="E174:T174"/>
    <mergeCell ref="V174:Z174"/>
    <mergeCell ref="AA174:AC174"/>
    <mergeCell ref="AF174:AH174"/>
    <mergeCell ref="AI174:AK174"/>
    <mergeCell ref="C173:D173"/>
    <mergeCell ref="E173:T173"/>
    <mergeCell ref="V173:Z173"/>
    <mergeCell ref="AA173:AC173"/>
    <mergeCell ref="AF173:AH173"/>
    <mergeCell ref="AI173:AK173"/>
    <mergeCell ref="C172:D172"/>
    <mergeCell ref="E172:T172"/>
    <mergeCell ref="V172:Z172"/>
    <mergeCell ref="AA172:AC172"/>
    <mergeCell ref="AF172:AH172"/>
    <mergeCell ref="AI172:AK172"/>
    <mergeCell ref="AF169:AH170"/>
    <mergeCell ref="AI169:AK170"/>
    <mergeCell ref="AL169:AL170"/>
    <mergeCell ref="C171:D171"/>
    <mergeCell ref="E171:T171"/>
    <mergeCell ref="V171:Z171"/>
    <mergeCell ref="AA171:AC171"/>
    <mergeCell ref="AF171:AH171"/>
    <mergeCell ref="AI171:AK171"/>
    <mergeCell ref="C169:D170"/>
    <mergeCell ref="E169:T170"/>
    <mergeCell ref="U169:U170"/>
    <mergeCell ref="V169:Z170"/>
    <mergeCell ref="AA169:AC170"/>
    <mergeCell ref="AD169:AE170"/>
    <mergeCell ref="AI165:AK165"/>
    <mergeCell ref="C166:D166"/>
    <mergeCell ref="E166:T166"/>
    <mergeCell ref="V166:Z166"/>
    <mergeCell ref="AA166:AC166"/>
    <mergeCell ref="AF166:AH166"/>
    <mergeCell ref="AI166:AK166"/>
    <mergeCell ref="C164:D164"/>
    <mergeCell ref="E164:T164"/>
    <mergeCell ref="V164:Z164"/>
    <mergeCell ref="AF164:AH164"/>
    <mergeCell ref="AI164:AK164"/>
    <mergeCell ref="C165:D165"/>
    <mergeCell ref="E165:T165"/>
    <mergeCell ref="V165:Z165"/>
    <mergeCell ref="AA165:AC165"/>
    <mergeCell ref="AF165:AH165"/>
    <mergeCell ref="C162:D162"/>
    <mergeCell ref="E162:T162"/>
    <mergeCell ref="V162:Z162"/>
    <mergeCell ref="AF162:AH162"/>
    <mergeCell ref="AI162:AK162"/>
    <mergeCell ref="C163:D163"/>
    <mergeCell ref="E163:T163"/>
    <mergeCell ref="V163:Z163"/>
    <mergeCell ref="AF163:AH163"/>
    <mergeCell ref="AI163:AK163"/>
    <mergeCell ref="C160:D160"/>
    <mergeCell ref="E160:T160"/>
    <mergeCell ref="V160:Z160"/>
    <mergeCell ref="AF160:AH160"/>
    <mergeCell ref="AI160:AK160"/>
    <mergeCell ref="C161:D161"/>
    <mergeCell ref="E161:T161"/>
    <mergeCell ref="V161:Z161"/>
    <mergeCell ref="AF161:AH161"/>
    <mergeCell ref="AI161:AK161"/>
    <mergeCell ref="C159:D159"/>
    <mergeCell ref="E159:T159"/>
    <mergeCell ref="V159:Z159"/>
    <mergeCell ref="AA159:AC159"/>
    <mergeCell ref="AF159:AH159"/>
    <mergeCell ref="AI159:AK159"/>
    <mergeCell ref="C158:D158"/>
    <mergeCell ref="E158:T158"/>
    <mergeCell ref="V158:Z158"/>
    <mergeCell ref="AA158:AC158"/>
    <mergeCell ref="AF158:AH158"/>
    <mergeCell ref="AI158:AK158"/>
    <mergeCell ref="C157:D157"/>
    <mergeCell ref="E157:T157"/>
    <mergeCell ref="V157:Z157"/>
    <mergeCell ref="AA157:AC157"/>
    <mergeCell ref="AF157:AH157"/>
    <mergeCell ref="AI157:AK157"/>
    <mergeCell ref="C156:D156"/>
    <mergeCell ref="E156:T156"/>
    <mergeCell ref="V156:Z156"/>
    <mergeCell ref="AA156:AC156"/>
    <mergeCell ref="AF156:AH156"/>
    <mergeCell ref="AI156:AK156"/>
    <mergeCell ref="AF153:AH154"/>
    <mergeCell ref="AI153:AK154"/>
    <mergeCell ref="AL153:AL154"/>
    <mergeCell ref="C155:D155"/>
    <mergeCell ref="E155:T155"/>
    <mergeCell ref="V155:Z155"/>
    <mergeCell ref="AA155:AC155"/>
    <mergeCell ref="AF155:AH155"/>
    <mergeCell ref="AI155:AK155"/>
    <mergeCell ref="C153:D154"/>
    <mergeCell ref="E153:T154"/>
    <mergeCell ref="U153:U154"/>
    <mergeCell ref="V153:Z154"/>
    <mergeCell ref="AA153:AC154"/>
    <mergeCell ref="AD153:AE154"/>
    <mergeCell ref="C150:D150"/>
    <mergeCell ref="E150:T150"/>
    <mergeCell ref="V150:Z150"/>
    <mergeCell ref="AA150:AC150"/>
    <mergeCell ref="AF150:AH150"/>
    <mergeCell ref="AI150:AK150"/>
    <mergeCell ref="C149:D149"/>
    <mergeCell ref="E149:T149"/>
    <mergeCell ref="V149:Z149"/>
    <mergeCell ref="AA149:AC149"/>
    <mergeCell ref="AF149:AH149"/>
    <mergeCell ref="AI149:AK149"/>
    <mergeCell ref="C147:D147"/>
    <mergeCell ref="E147:T147"/>
    <mergeCell ref="V147:Z147"/>
    <mergeCell ref="AF147:AH147"/>
    <mergeCell ref="AI147:AK147"/>
    <mergeCell ref="C148:D148"/>
    <mergeCell ref="E148:T148"/>
    <mergeCell ref="V148:Z148"/>
    <mergeCell ref="AF148:AH148"/>
    <mergeCell ref="AI148:AK148"/>
    <mergeCell ref="C145:D145"/>
    <mergeCell ref="E145:T145"/>
    <mergeCell ref="V145:Z145"/>
    <mergeCell ref="AF145:AH145"/>
    <mergeCell ref="AI145:AK145"/>
    <mergeCell ref="C146:D146"/>
    <mergeCell ref="E146:T146"/>
    <mergeCell ref="V146:Z146"/>
    <mergeCell ref="AF146:AH146"/>
    <mergeCell ref="AI146:AK146"/>
    <mergeCell ref="C144:D144"/>
    <mergeCell ref="E144:T144"/>
    <mergeCell ref="V144:Z144"/>
    <mergeCell ref="AA144:AC144"/>
    <mergeCell ref="AF144:AH144"/>
    <mergeCell ref="AI144:AK144"/>
    <mergeCell ref="C143:D143"/>
    <mergeCell ref="E143:T143"/>
    <mergeCell ref="V143:Z143"/>
    <mergeCell ref="AA143:AC143"/>
    <mergeCell ref="AF143:AH143"/>
    <mergeCell ref="AI143:AK143"/>
    <mergeCell ref="C142:D142"/>
    <mergeCell ref="E142:T142"/>
    <mergeCell ref="V142:Z142"/>
    <mergeCell ref="AA142:AC142"/>
    <mergeCell ref="AF142:AH142"/>
    <mergeCell ref="AI142:AK142"/>
    <mergeCell ref="C141:D141"/>
    <mergeCell ref="E141:T141"/>
    <mergeCell ref="V141:Z141"/>
    <mergeCell ref="AA141:AC141"/>
    <mergeCell ref="AF141:AH141"/>
    <mergeCell ref="AI141:AK141"/>
    <mergeCell ref="C140:D140"/>
    <mergeCell ref="E140:T140"/>
    <mergeCell ref="V140:Z140"/>
    <mergeCell ref="AA140:AC140"/>
    <mergeCell ref="AF140:AH140"/>
    <mergeCell ref="AI140:AK140"/>
    <mergeCell ref="C139:D139"/>
    <mergeCell ref="E139:T139"/>
    <mergeCell ref="V139:Z139"/>
    <mergeCell ref="AA139:AC139"/>
    <mergeCell ref="AF139:AH139"/>
    <mergeCell ref="AI139:AK139"/>
    <mergeCell ref="C138:D138"/>
    <mergeCell ref="E138:T138"/>
    <mergeCell ref="V138:Z138"/>
    <mergeCell ref="AA138:AC138"/>
    <mergeCell ref="AF138:AH138"/>
    <mergeCell ref="AI138:AK138"/>
    <mergeCell ref="AF135:AH136"/>
    <mergeCell ref="AI135:AK136"/>
    <mergeCell ref="AL135:AL136"/>
    <mergeCell ref="C137:D137"/>
    <mergeCell ref="E137:T137"/>
    <mergeCell ref="V137:Z137"/>
    <mergeCell ref="AA137:AC137"/>
    <mergeCell ref="AF137:AH137"/>
    <mergeCell ref="AI137:AK137"/>
    <mergeCell ref="C135:D136"/>
    <mergeCell ref="E135:T136"/>
    <mergeCell ref="U135:U136"/>
    <mergeCell ref="V135:Z136"/>
    <mergeCell ref="AA135:AC136"/>
    <mergeCell ref="AD135:AE136"/>
    <mergeCell ref="C132:D132"/>
    <mergeCell ref="E132:T132"/>
    <mergeCell ref="V132:Z132"/>
    <mergeCell ref="AA132:AC132"/>
    <mergeCell ref="AF132:AH132"/>
    <mergeCell ref="AI132:AK132"/>
    <mergeCell ref="C131:D131"/>
    <mergeCell ref="E131:T131"/>
    <mergeCell ref="V131:Z131"/>
    <mergeCell ref="AA131:AC131"/>
    <mergeCell ref="AF131:AH131"/>
    <mergeCell ref="AI131:AK131"/>
    <mergeCell ref="C129:D129"/>
    <mergeCell ref="E129:T129"/>
    <mergeCell ref="V129:Z129"/>
    <mergeCell ref="AF129:AH129"/>
    <mergeCell ref="AI129:AK129"/>
    <mergeCell ref="C130:D130"/>
    <mergeCell ref="E130:T130"/>
    <mergeCell ref="V130:Z130"/>
    <mergeCell ref="AF130:AH130"/>
    <mergeCell ref="AI130:AK130"/>
    <mergeCell ref="C127:D127"/>
    <mergeCell ref="E127:T127"/>
    <mergeCell ref="V127:Z127"/>
    <mergeCell ref="AF127:AH127"/>
    <mergeCell ref="AI127:AK127"/>
    <mergeCell ref="C128:D128"/>
    <mergeCell ref="E128:T128"/>
    <mergeCell ref="V128:Z128"/>
    <mergeCell ref="AF128:AH128"/>
    <mergeCell ref="AI128:AK128"/>
    <mergeCell ref="C126:D126"/>
    <mergeCell ref="E126:T126"/>
    <mergeCell ref="V126:Z126"/>
    <mergeCell ref="AA126:AC126"/>
    <mergeCell ref="AF126:AH126"/>
    <mergeCell ref="AI126:AK126"/>
    <mergeCell ref="C125:D125"/>
    <mergeCell ref="E125:T125"/>
    <mergeCell ref="V125:Z125"/>
    <mergeCell ref="AA125:AC125"/>
    <mergeCell ref="AF125:AH125"/>
    <mergeCell ref="AI125:AK125"/>
    <mergeCell ref="C124:D124"/>
    <mergeCell ref="E124:T124"/>
    <mergeCell ref="V124:Z124"/>
    <mergeCell ref="AA124:AC124"/>
    <mergeCell ref="AF124:AH124"/>
    <mergeCell ref="AI124:AK124"/>
    <mergeCell ref="C123:D123"/>
    <mergeCell ref="E123:T123"/>
    <mergeCell ref="V123:Z123"/>
    <mergeCell ref="AA123:AC123"/>
    <mergeCell ref="AF123:AH123"/>
    <mergeCell ref="AI123:AK123"/>
    <mergeCell ref="C122:D122"/>
    <mergeCell ref="E122:T122"/>
    <mergeCell ref="V122:Z122"/>
    <mergeCell ref="AA122:AC122"/>
    <mergeCell ref="AF122:AH122"/>
    <mergeCell ref="AI122:AK122"/>
    <mergeCell ref="C121:D121"/>
    <mergeCell ref="E121:T121"/>
    <mergeCell ref="V121:Z121"/>
    <mergeCell ref="AA121:AC121"/>
    <mergeCell ref="AF121:AH121"/>
    <mergeCell ref="AI121:AK121"/>
    <mergeCell ref="AF118:AH119"/>
    <mergeCell ref="AI118:AK119"/>
    <mergeCell ref="AL118:AL119"/>
    <mergeCell ref="C120:D120"/>
    <mergeCell ref="E120:T120"/>
    <mergeCell ref="V120:Z120"/>
    <mergeCell ref="AA120:AC120"/>
    <mergeCell ref="AF120:AH120"/>
    <mergeCell ref="AI120:AK120"/>
    <mergeCell ref="C118:D119"/>
    <mergeCell ref="E118:T119"/>
    <mergeCell ref="U118:U119"/>
    <mergeCell ref="V118:Z119"/>
    <mergeCell ref="AA118:AC119"/>
    <mergeCell ref="AD118:AE119"/>
    <mergeCell ref="C115:D115"/>
    <mergeCell ref="E115:T115"/>
    <mergeCell ref="V115:Z115"/>
    <mergeCell ref="AA115:AC115"/>
    <mergeCell ref="AF115:AH115"/>
    <mergeCell ref="AI115:AK115"/>
    <mergeCell ref="AI113:AK113"/>
    <mergeCell ref="C114:D114"/>
    <mergeCell ref="E114:T114"/>
    <mergeCell ref="V114:Z114"/>
    <mergeCell ref="AA114:AC114"/>
    <mergeCell ref="AF114:AH114"/>
    <mergeCell ref="AI114:AK114"/>
    <mergeCell ref="C112:D112"/>
    <mergeCell ref="E112:T112"/>
    <mergeCell ref="V112:Z112"/>
    <mergeCell ref="AF112:AH112"/>
    <mergeCell ref="AI112:AK112"/>
    <mergeCell ref="C113:D113"/>
    <mergeCell ref="E113:T113"/>
    <mergeCell ref="V113:Z113"/>
    <mergeCell ref="AA113:AC113"/>
    <mergeCell ref="AF113:AH113"/>
    <mergeCell ref="AI110:AK110"/>
    <mergeCell ref="C111:D111"/>
    <mergeCell ref="E111:T111"/>
    <mergeCell ref="V111:Z111"/>
    <mergeCell ref="AF111:AH111"/>
    <mergeCell ref="AI111:AK111"/>
    <mergeCell ref="C109:D109"/>
    <mergeCell ref="E109:T109"/>
    <mergeCell ref="V109:Z109"/>
    <mergeCell ref="AF109:AH109"/>
    <mergeCell ref="AI109:AK109"/>
    <mergeCell ref="C110:D110"/>
    <mergeCell ref="E110:T110"/>
    <mergeCell ref="V110:Z110"/>
    <mergeCell ref="AA110:AC110"/>
    <mergeCell ref="AF110:AH110"/>
    <mergeCell ref="C108:D108"/>
    <mergeCell ref="E108:T108"/>
    <mergeCell ref="V108:Z108"/>
    <mergeCell ref="AA108:AC108"/>
    <mergeCell ref="AF108:AH108"/>
    <mergeCell ref="AI108:AK108"/>
    <mergeCell ref="C106:D106"/>
    <mergeCell ref="E106:T106"/>
    <mergeCell ref="V106:Z106"/>
    <mergeCell ref="AF106:AH106"/>
    <mergeCell ref="AI106:AK106"/>
    <mergeCell ref="C107:D107"/>
    <mergeCell ref="E107:T107"/>
    <mergeCell ref="V107:Z107"/>
    <mergeCell ref="AF107:AH107"/>
    <mergeCell ref="AI107:AK107"/>
    <mergeCell ref="C105:D105"/>
    <mergeCell ref="E105:T105"/>
    <mergeCell ref="V105:Z105"/>
    <mergeCell ref="AA105:AC105"/>
    <mergeCell ref="AF105:AH105"/>
    <mergeCell ref="AI105:AK105"/>
    <mergeCell ref="C104:D104"/>
    <mergeCell ref="E104:T104"/>
    <mergeCell ref="V104:Z104"/>
    <mergeCell ref="AA104:AC104"/>
    <mergeCell ref="AF104:AH104"/>
    <mergeCell ref="AI104:AK104"/>
    <mergeCell ref="C103:D103"/>
    <mergeCell ref="E103:T103"/>
    <mergeCell ref="V103:Z103"/>
    <mergeCell ref="AA103:AC103"/>
    <mergeCell ref="AF103:AH103"/>
    <mergeCell ref="AI103:AK103"/>
    <mergeCell ref="C102:D102"/>
    <mergeCell ref="E102:T102"/>
    <mergeCell ref="V102:Z102"/>
    <mergeCell ref="AA102:AC102"/>
    <mergeCell ref="AF102:AH102"/>
    <mergeCell ref="AI102:AK102"/>
    <mergeCell ref="C101:D101"/>
    <mergeCell ref="E101:T101"/>
    <mergeCell ref="V101:Z101"/>
    <mergeCell ref="AA101:AC101"/>
    <mergeCell ref="AF101:AH101"/>
    <mergeCell ref="AI101:AK101"/>
    <mergeCell ref="C100:D100"/>
    <mergeCell ref="E100:T100"/>
    <mergeCell ref="V100:Z100"/>
    <mergeCell ref="AA100:AC100"/>
    <mergeCell ref="AF100:AH100"/>
    <mergeCell ref="AI100:AK100"/>
    <mergeCell ref="C99:D99"/>
    <mergeCell ref="E99:T99"/>
    <mergeCell ref="V99:Z99"/>
    <mergeCell ref="AA99:AC99"/>
    <mergeCell ref="AF99:AH99"/>
    <mergeCell ref="AI99:AK99"/>
    <mergeCell ref="AF96:AH97"/>
    <mergeCell ref="AI96:AK97"/>
    <mergeCell ref="AL96:AL97"/>
    <mergeCell ref="C98:D98"/>
    <mergeCell ref="E98:T98"/>
    <mergeCell ref="V98:Z98"/>
    <mergeCell ref="AA98:AC98"/>
    <mergeCell ref="AF98:AH98"/>
    <mergeCell ref="AI98:AK98"/>
    <mergeCell ref="C96:D97"/>
    <mergeCell ref="E96:T97"/>
    <mergeCell ref="U96:U97"/>
    <mergeCell ref="V96:Z97"/>
    <mergeCell ref="AA96:AC97"/>
    <mergeCell ref="AD96:AE97"/>
    <mergeCell ref="C93:D93"/>
    <mergeCell ref="E93:T93"/>
    <mergeCell ref="V93:Z93"/>
    <mergeCell ref="AA93:AC93"/>
    <mergeCell ref="AF93:AH93"/>
    <mergeCell ref="AI93:AK93"/>
    <mergeCell ref="C92:D92"/>
    <mergeCell ref="E92:T92"/>
    <mergeCell ref="V92:Z92"/>
    <mergeCell ref="AA92:AC92"/>
    <mergeCell ref="AF92:AH92"/>
    <mergeCell ref="AI92:AK92"/>
    <mergeCell ref="C91:D91"/>
    <mergeCell ref="E91:T91"/>
    <mergeCell ref="V91:Z91"/>
    <mergeCell ref="AA91:AC91"/>
    <mergeCell ref="AF91:AH91"/>
    <mergeCell ref="AI91:AK91"/>
    <mergeCell ref="C90:D90"/>
    <mergeCell ref="E90:T90"/>
    <mergeCell ref="V90:Z90"/>
    <mergeCell ref="AA90:AC90"/>
    <mergeCell ref="AF90:AH90"/>
    <mergeCell ref="AI90:AK90"/>
    <mergeCell ref="C89:D89"/>
    <mergeCell ref="E89:T89"/>
    <mergeCell ref="V89:Z89"/>
    <mergeCell ref="AA89:AC89"/>
    <mergeCell ref="AF89:AH89"/>
    <mergeCell ref="AI89:AK89"/>
    <mergeCell ref="C88:D88"/>
    <mergeCell ref="E88:T88"/>
    <mergeCell ref="V88:Z88"/>
    <mergeCell ref="AA88:AC88"/>
    <mergeCell ref="AF88:AH88"/>
    <mergeCell ref="AI88:AK88"/>
    <mergeCell ref="C87:D87"/>
    <mergeCell ref="E87:T87"/>
    <mergeCell ref="V87:Z87"/>
    <mergeCell ref="AA87:AC87"/>
    <mergeCell ref="AF87:AH87"/>
    <mergeCell ref="AI87:AK87"/>
    <mergeCell ref="AI85:AK85"/>
    <mergeCell ref="C86:D86"/>
    <mergeCell ref="E86:T86"/>
    <mergeCell ref="V86:Z86"/>
    <mergeCell ref="AA86:AC86"/>
    <mergeCell ref="AF86:AH86"/>
    <mergeCell ref="AI86:AK86"/>
    <mergeCell ref="C84:D84"/>
    <mergeCell ref="E84:T84"/>
    <mergeCell ref="V84:Z84"/>
    <mergeCell ref="AF84:AH84"/>
    <mergeCell ref="AI84:AK84"/>
    <mergeCell ref="C85:D85"/>
    <mergeCell ref="E85:T85"/>
    <mergeCell ref="V85:Z85"/>
    <mergeCell ref="AA85:AC85"/>
    <mergeCell ref="AF85:AH85"/>
    <mergeCell ref="C83:D83"/>
    <mergeCell ref="E83:T83"/>
    <mergeCell ref="V83:Z83"/>
    <mergeCell ref="AA83:AC83"/>
    <mergeCell ref="AF83:AH83"/>
    <mergeCell ref="AI83:AK83"/>
    <mergeCell ref="C82:D82"/>
    <mergeCell ref="E82:T82"/>
    <mergeCell ref="V82:Z82"/>
    <mergeCell ref="AA82:AC82"/>
    <mergeCell ref="AF82:AH82"/>
    <mergeCell ref="AI82:AK82"/>
    <mergeCell ref="C81:D81"/>
    <mergeCell ref="E81:T81"/>
    <mergeCell ref="V81:Z81"/>
    <mergeCell ref="AA81:AC81"/>
    <mergeCell ref="AF81:AH81"/>
    <mergeCell ref="AI81:AK81"/>
    <mergeCell ref="C80:D80"/>
    <mergeCell ref="E80:T80"/>
    <mergeCell ref="V80:Z80"/>
    <mergeCell ref="AA80:AC80"/>
    <mergeCell ref="AF80:AH80"/>
    <mergeCell ref="AI80:AK80"/>
    <mergeCell ref="C79:D79"/>
    <mergeCell ref="E79:T79"/>
    <mergeCell ref="V79:Z79"/>
    <mergeCell ref="AA79:AC79"/>
    <mergeCell ref="AF79:AH79"/>
    <mergeCell ref="AI79:AK79"/>
    <mergeCell ref="AI77:AK77"/>
    <mergeCell ref="C78:D78"/>
    <mergeCell ref="E78:T78"/>
    <mergeCell ref="V78:Z78"/>
    <mergeCell ref="AA78:AC78"/>
    <mergeCell ref="AF78:AH78"/>
    <mergeCell ref="AI78:AK78"/>
    <mergeCell ref="C76:D76"/>
    <mergeCell ref="E76:T76"/>
    <mergeCell ref="V76:Z76"/>
    <mergeCell ref="AF76:AH76"/>
    <mergeCell ref="AI76:AK76"/>
    <mergeCell ref="C77:D77"/>
    <mergeCell ref="E77:T77"/>
    <mergeCell ref="V77:Z77"/>
    <mergeCell ref="AA77:AC77"/>
    <mergeCell ref="AF77:AH77"/>
    <mergeCell ref="C75:D75"/>
    <mergeCell ref="E75:T75"/>
    <mergeCell ref="V75:Z75"/>
    <mergeCell ref="AA75:AC75"/>
    <mergeCell ref="AF75:AH75"/>
    <mergeCell ref="AI75:AK75"/>
    <mergeCell ref="C74:D74"/>
    <mergeCell ref="E74:T74"/>
    <mergeCell ref="V74:Z74"/>
    <mergeCell ref="AA74:AC74"/>
    <mergeCell ref="AF74:AH74"/>
    <mergeCell ref="AI74:AK74"/>
    <mergeCell ref="C73:D73"/>
    <mergeCell ref="E73:T73"/>
    <mergeCell ref="V73:Z73"/>
    <mergeCell ref="AA73:AC73"/>
    <mergeCell ref="AF73:AH73"/>
    <mergeCell ref="AI73:AK73"/>
    <mergeCell ref="C72:D72"/>
    <mergeCell ref="E72:T72"/>
    <mergeCell ref="V72:Z72"/>
    <mergeCell ref="AA72:AC72"/>
    <mergeCell ref="AF72:AH72"/>
    <mergeCell ref="AI72:AK72"/>
    <mergeCell ref="AI70:AK70"/>
    <mergeCell ref="C71:D71"/>
    <mergeCell ref="E71:T71"/>
    <mergeCell ref="V71:Z71"/>
    <mergeCell ref="AA71:AC71"/>
    <mergeCell ref="AF71:AH71"/>
    <mergeCell ref="AI71:AK71"/>
    <mergeCell ref="C69:D69"/>
    <mergeCell ref="E69:T69"/>
    <mergeCell ref="V69:Z69"/>
    <mergeCell ref="AF69:AH69"/>
    <mergeCell ref="AI69:AK69"/>
    <mergeCell ref="C70:D70"/>
    <mergeCell ref="E70:T70"/>
    <mergeCell ref="V70:Z70"/>
    <mergeCell ref="AA70:AC70"/>
    <mergeCell ref="AF70:AH70"/>
    <mergeCell ref="C68:D68"/>
    <mergeCell ref="E68:T68"/>
    <mergeCell ref="V68:Z68"/>
    <mergeCell ref="AA68:AC68"/>
    <mergeCell ref="AF68:AH68"/>
    <mergeCell ref="AI68:AK68"/>
    <mergeCell ref="AI66:AK66"/>
    <mergeCell ref="C67:D67"/>
    <mergeCell ref="E67:T67"/>
    <mergeCell ref="V67:Z67"/>
    <mergeCell ref="AA67:AC67"/>
    <mergeCell ref="AF67:AH67"/>
    <mergeCell ref="AI67:AK67"/>
    <mergeCell ref="C65:D65"/>
    <mergeCell ref="E65:T65"/>
    <mergeCell ref="V65:Z65"/>
    <mergeCell ref="AF65:AH65"/>
    <mergeCell ref="AI65:AK65"/>
    <mergeCell ref="C66:D66"/>
    <mergeCell ref="E66:T66"/>
    <mergeCell ref="V66:Z66"/>
    <mergeCell ref="AA66:AC66"/>
    <mergeCell ref="AF66:AH66"/>
    <mergeCell ref="C64:D64"/>
    <mergeCell ref="E64:T64"/>
    <mergeCell ref="V64:Z64"/>
    <mergeCell ref="AA64:AC64"/>
    <mergeCell ref="AF64:AH64"/>
    <mergeCell ref="AI64:AK64"/>
    <mergeCell ref="C63:D63"/>
    <mergeCell ref="E63:T63"/>
    <mergeCell ref="V63:Z63"/>
    <mergeCell ref="AA63:AC63"/>
    <mergeCell ref="AF63:AH63"/>
    <mergeCell ref="AI63:AK63"/>
    <mergeCell ref="C62:D62"/>
    <mergeCell ref="E62:T62"/>
    <mergeCell ref="V62:Z62"/>
    <mergeCell ref="AA62:AC62"/>
    <mergeCell ref="AF62:AH62"/>
    <mergeCell ref="AI62:AK62"/>
    <mergeCell ref="C61:D61"/>
    <mergeCell ref="E61:T61"/>
    <mergeCell ref="V61:Z61"/>
    <mergeCell ref="AA61:AC61"/>
    <mergeCell ref="AF61:AH61"/>
    <mergeCell ref="AI61:AK61"/>
    <mergeCell ref="AF58:AH59"/>
    <mergeCell ref="AI58:AK59"/>
    <mergeCell ref="AL58:AL59"/>
    <mergeCell ref="C60:D60"/>
    <mergeCell ref="E60:T60"/>
    <mergeCell ref="V60:Z60"/>
    <mergeCell ref="AA60:AC60"/>
    <mergeCell ref="AF60:AH60"/>
    <mergeCell ref="AI60:AK60"/>
    <mergeCell ref="C58:D59"/>
    <mergeCell ref="E58:T59"/>
    <mergeCell ref="U58:U59"/>
    <mergeCell ref="V58:Z59"/>
    <mergeCell ref="AA58:AC59"/>
    <mergeCell ref="AD58:AE59"/>
    <mergeCell ref="AI54:AK54"/>
    <mergeCell ref="C55:D55"/>
    <mergeCell ref="E55:T55"/>
    <mergeCell ref="V55:Z55"/>
    <mergeCell ref="AA55:AC55"/>
    <mergeCell ref="AF55:AH55"/>
    <mergeCell ref="AI55:AK55"/>
    <mergeCell ref="C53:D53"/>
    <mergeCell ref="E53:T53"/>
    <mergeCell ref="V53:Z53"/>
    <mergeCell ref="AF53:AH53"/>
    <mergeCell ref="AI53:AK53"/>
    <mergeCell ref="C54:D54"/>
    <mergeCell ref="E54:T54"/>
    <mergeCell ref="V54:Z54"/>
    <mergeCell ref="AA54:AC54"/>
    <mergeCell ref="AF54:AH54"/>
    <mergeCell ref="C52:D52"/>
    <mergeCell ref="E52:T52"/>
    <mergeCell ref="V52:Z52"/>
    <mergeCell ref="AA52:AC52"/>
    <mergeCell ref="AF52:AH52"/>
    <mergeCell ref="AI52:AK52"/>
    <mergeCell ref="AI50:AK50"/>
    <mergeCell ref="C51:D51"/>
    <mergeCell ref="E51:T51"/>
    <mergeCell ref="V51:Z51"/>
    <mergeCell ref="AA51:AC51"/>
    <mergeCell ref="AF51:AH51"/>
    <mergeCell ref="AI51:AK51"/>
    <mergeCell ref="C49:D49"/>
    <mergeCell ref="E49:T49"/>
    <mergeCell ref="V49:Z49"/>
    <mergeCell ref="AF49:AH49"/>
    <mergeCell ref="AI49:AK49"/>
    <mergeCell ref="C50:D50"/>
    <mergeCell ref="E50:T50"/>
    <mergeCell ref="V50:Z50"/>
    <mergeCell ref="AA50:AC50"/>
    <mergeCell ref="AF50:AH50"/>
    <mergeCell ref="C48:D48"/>
    <mergeCell ref="E48:T48"/>
    <mergeCell ref="V48:Z48"/>
    <mergeCell ref="AA48:AC48"/>
    <mergeCell ref="AF48:AH48"/>
    <mergeCell ref="AI48:AK48"/>
    <mergeCell ref="C47:D47"/>
    <mergeCell ref="E47:T47"/>
    <mergeCell ref="V47:Z47"/>
    <mergeCell ref="AA47:AC47"/>
    <mergeCell ref="AF47:AH47"/>
    <mergeCell ref="AI47:AK47"/>
    <mergeCell ref="C46:D46"/>
    <mergeCell ref="E46:T46"/>
    <mergeCell ref="V46:Z46"/>
    <mergeCell ref="AA46:AC46"/>
    <mergeCell ref="AF46:AH46"/>
    <mergeCell ref="AI46:AK46"/>
    <mergeCell ref="C45:D45"/>
    <mergeCell ref="E45:T45"/>
    <mergeCell ref="V45:Z45"/>
    <mergeCell ref="AA45:AC45"/>
    <mergeCell ref="AF45:AH45"/>
    <mergeCell ref="AI45:AK45"/>
    <mergeCell ref="C44:D44"/>
    <mergeCell ref="E44:T44"/>
    <mergeCell ref="V44:Z44"/>
    <mergeCell ref="AA44:AC44"/>
    <mergeCell ref="AF44:AH44"/>
    <mergeCell ref="AI44:AK44"/>
    <mergeCell ref="C43:D43"/>
    <mergeCell ref="E43:T43"/>
    <mergeCell ref="V43:Z43"/>
    <mergeCell ref="AA43:AC43"/>
    <mergeCell ref="AF43:AH43"/>
    <mergeCell ref="AI43:AK43"/>
    <mergeCell ref="AF40:AH41"/>
    <mergeCell ref="AI40:AK41"/>
    <mergeCell ref="AL40:AL41"/>
    <mergeCell ref="C42:D42"/>
    <mergeCell ref="E42:T42"/>
    <mergeCell ref="V42:Z42"/>
    <mergeCell ref="AA42:AC42"/>
    <mergeCell ref="AF42:AH42"/>
    <mergeCell ref="AI42:AK42"/>
    <mergeCell ref="C40:D41"/>
    <mergeCell ref="E40:T41"/>
    <mergeCell ref="U40:U41"/>
    <mergeCell ref="V40:Z41"/>
    <mergeCell ref="AA40:AC41"/>
    <mergeCell ref="AD40:AE41"/>
    <mergeCell ref="C37:D37"/>
    <mergeCell ref="E37:T37"/>
    <mergeCell ref="V37:Z37"/>
    <mergeCell ref="AA37:AC37"/>
    <mergeCell ref="AF37:AH37"/>
    <mergeCell ref="AI37:AK37"/>
    <mergeCell ref="C36:D36"/>
    <mergeCell ref="E36:T36"/>
    <mergeCell ref="V36:Z36"/>
    <mergeCell ref="AA36:AC36"/>
    <mergeCell ref="AF36:AH36"/>
    <mergeCell ref="AI36:AK36"/>
    <mergeCell ref="C35:D35"/>
    <mergeCell ref="E35:T35"/>
    <mergeCell ref="V35:Z35"/>
    <mergeCell ref="AA35:AC35"/>
    <mergeCell ref="AF35:AH35"/>
    <mergeCell ref="AI35:AK35"/>
    <mergeCell ref="C33:D33"/>
    <mergeCell ref="E33:T33"/>
    <mergeCell ref="V33:Z33"/>
    <mergeCell ref="AF33:AH33"/>
    <mergeCell ref="AI33:AK33"/>
    <mergeCell ref="C34:D34"/>
    <mergeCell ref="E34:T34"/>
    <mergeCell ref="V34:Z34"/>
    <mergeCell ref="AF34:AH34"/>
    <mergeCell ref="AI34:AK34"/>
    <mergeCell ref="C31:D31"/>
    <mergeCell ref="E31:T31"/>
    <mergeCell ref="V31:Z31"/>
    <mergeCell ref="AF31:AH31"/>
    <mergeCell ref="AI31:AK31"/>
    <mergeCell ref="C32:D32"/>
    <mergeCell ref="E32:T32"/>
    <mergeCell ref="V32:Z32"/>
    <mergeCell ref="AF32:AH32"/>
    <mergeCell ref="AI32:AK32"/>
    <mergeCell ref="C29:D29"/>
    <mergeCell ref="E29:T29"/>
    <mergeCell ref="V29:Z29"/>
    <mergeCell ref="AF29:AH29"/>
    <mergeCell ref="AI29:AK29"/>
    <mergeCell ref="C30:D30"/>
    <mergeCell ref="E30:T30"/>
    <mergeCell ref="V30:Z30"/>
    <mergeCell ref="AF30:AH30"/>
    <mergeCell ref="AI30:AK30"/>
    <mergeCell ref="AI27:AK27"/>
    <mergeCell ref="C28:D28"/>
    <mergeCell ref="E28:T28"/>
    <mergeCell ref="V28:Z28"/>
    <mergeCell ref="AA28:AC28"/>
    <mergeCell ref="AF28:AH28"/>
    <mergeCell ref="AI28:AK28"/>
    <mergeCell ref="C26:D26"/>
    <mergeCell ref="E26:T26"/>
    <mergeCell ref="V26:Z26"/>
    <mergeCell ref="AF26:AH26"/>
    <mergeCell ref="AI26:AK26"/>
    <mergeCell ref="C27:D27"/>
    <mergeCell ref="E27:T27"/>
    <mergeCell ref="V27:Z27"/>
    <mergeCell ref="AA27:AC27"/>
    <mergeCell ref="AF27:AH27"/>
    <mergeCell ref="AF23:AH24"/>
    <mergeCell ref="AI23:AK24"/>
    <mergeCell ref="AL23:AL24"/>
    <mergeCell ref="C25:D25"/>
    <mergeCell ref="E25:T25"/>
    <mergeCell ref="V25:Z25"/>
    <mergeCell ref="AF25:AH25"/>
    <mergeCell ref="AI25:AK25"/>
    <mergeCell ref="C23:D24"/>
    <mergeCell ref="E23:T24"/>
    <mergeCell ref="U23:U24"/>
    <mergeCell ref="V23:Z24"/>
    <mergeCell ref="AA23:AC24"/>
    <mergeCell ref="AD23:AE24"/>
    <mergeCell ref="H19:I19"/>
    <mergeCell ref="K19:L19"/>
    <mergeCell ref="N19:O19"/>
    <mergeCell ref="Q19:R19"/>
    <mergeCell ref="H20:I20"/>
    <mergeCell ref="K20:L20"/>
    <mergeCell ref="N20:O20"/>
    <mergeCell ref="Q20:S20"/>
    <mergeCell ref="X17:Y17"/>
    <mergeCell ref="H18:I18"/>
    <mergeCell ref="K18:L18"/>
    <mergeCell ref="N18:O18"/>
    <mergeCell ref="Q18:R18"/>
    <mergeCell ref="T18:V18"/>
    <mergeCell ref="X18:Y18"/>
    <mergeCell ref="G14:S14"/>
    <mergeCell ref="H17:I17"/>
    <mergeCell ref="K17:L17"/>
    <mergeCell ref="N17:O17"/>
    <mergeCell ref="Q17:R17"/>
    <mergeCell ref="T17:V17"/>
    <mergeCell ref="W4:Y4"/>
    <mergeCell ref="G6:M6"/>
    <mergeCell ref="G8:M8"/>
    <mergeCell ref="G10:S10"/>
    <mergeCell ref="G12:S12"/>
    <mergeCell ref="G4:H4"/>
    <mergeCell ref="I4:J4"/>
    <mergeCell ref="L4:M4"/>
    <mergeCell ref="O4:P4"/>
    <mergeCell ref="Q4:R4"/>
    <mergeCell ref="S4:T4"/>
  </mergeCells>
  <phoneticPr fontId="25"/>
  <conditionalFormatting sqref="C7:AH16">
    <cfRule type="expression" dxfId="297" priority="19">
      <formula>$AN7="□"</formula>
    </cfRule>
  </conditionalFormatting>
  <conditionalFormatting sqref="C1:AL6 AE17:AH18 C17:J20 T20:AH20 C21:AH21 C22:AL24">
    <cfRule type="expression" dxfId="296" priority="50">
      <formula>$AN1="□"</formula>
    </cfRule>
  </conditionalFormatting>
  <conditionalFormatting sqref="I478 I490:I1048576">
    <cfRule type="expression" dxfId="295" priority="30">
      <formula>$AN477="□"</formula>
    </cfRule>
  </conditionalFormatting>
  <conditionalFormatting sqref="I479:I483 I485:I489">
    <cfRule type="expression" dxfId="294" priority="138">
      <formula>$AN477="□"</formula>
    </cfRule>
  </conditionalFormatting>
  <conditionalFormatting sqref="I484">
    <cfRule type="expression" dxfId="293" priority="2">
      <formula>$AN484="□"</formula>
    </cfRule>
  </conditionalFormatting>
  <conditionalFormatting sqref="I471:V474 J475:V475 J478:V489">
    <cfRule type="expression" dxfId="292" priority="139">
      <formula>$AN471="□"</formula>
    </cfRule>
  </conditionalFormatting>
  <conditionalFormatting sqref="I476:V477">
    <cfRule type="expression" dxfId="291" priority="3">
      <formula>$AN476="□"</formula>
    </cfRule>
  </conditionalFormatting>
  <conditionalFormatting sqref="M17:M20">
    <cfRule type="expression" dxfId="290" priority="46">
      <formula>$AN17="□"</formula>
    </cfRule>
  </conditionalFormatting>
  <conditionalFormatting sqref="N17:O18 K17:L19 C27:E37 W471:AL489">
    <cfRule type="expression" dxfId="289" priority="154">
      <formula>$AN17="□"</formula>
    </cfRule>
  </conditionalFormatting>
  <conditionalFormatting sqref="N19:O19">
    <cfRule type="expression" dxfId="288" priority="155">
      <formula>$AN17="□"</formula>
    </cfRule>
  </conditionalFormatting>
  <conditionalFormatting sqref="P17:P20">
    <cfRule type="expression" dxfId="287" priority="42">
      <formula>$AN17="□"</formula>
    </cfRule>
  </conditionalFormatting>
  <conditionalFormatting sqref="Q19:R19 K20:L20 N20:O20 Q20:S20">
    <cfRule type="expression" dxfId="286" priority="140">
      <formula>$AN18="□"</formula>
    </cfRule>
  </conditionalFormatting>
  <conditionalFormatting sqref="Q17:AA18">
    <cfRule type="expression" dxfId="285" priority="38">
      <formula>$AN17="□"</formula>
    </cfRule>
  </conditionalFormatting>
  <conditionalFormatting sqref="U25:AL37">
    <cfRule type="expression" dxfId="284" priority="33">
      <formula>$AN25="□"</formula>
    </cfRule>
  </conditionalFormatting>
  <conditionalFormatting sqref="W19:AH19 C25:T26 C38:AL229 C471:H1048576 J490:AL1048576 C233:AL470 C230:AK232">
    <cfRule type="expression" dxfId="283" priority="77">
      <formula>$AN19="□"</formula>
    </cfRule>
  </conditionalFormatting>
  <conditionalFormatting sqref="AI13:AI14">
    <cfRule type="expression" dxfId="282" priority="5">
      <formula>$AN18="□"</formula>
    </cfRule>
  </conditionalFormatting>
  <conditionalFormatting sqref="AI15 AJ15:AL16">
    <cfRule type="expression" dxfId="281" priority="8">
      <formula>#REF!="□"</formula>
    </cfRule>
  </conditionalFormatting>
  <conditionalFormatting sqref="AI16">
    <cfRule type="expression" dxfId="280" priority="6">
      <formula>$AN17="□"</formula>
    </cfRule>
  </conditionalFormatting>
  <conditionalFormatting sqref="AI17">
    <cfRule type="expression" dxfId="279" priority="17">
      <formula>$AN20="□"</formula>
    </cfRule>
    <cfRule type="expression" dxfId="278" priority="378">
      <formula>$AN17="□"</formula>
    </cfRule>
  </conditionalFormatting>
  <conditionalFormatting sqref="AI10:AJ12">
    <cfRule type="expression" dxfId="277" priority="354">
      <formula>$AN13="□"</formula>
    </cfRule>
  </conditionalFormatting>
  <conditionalFormatting sqref="AI7:AL9 AK10:AL12 AI17:AL17">
    <cfRule type="expression" dxfId="276" priority="497">
      <formula>$AN9="□"</formula>
    </cfRule>
  </conditionalFormatting>
  <conditionalFormatting sqref="AJ13:AL14 AI17:AL17">
    <cfRule type="expression" dxfId="275" priority="7">
      <formula>$AN17="□"</formula>
    </cfRule>
  </conditionalFormatting>
  <conditionalFormatting sqref="AL230:AL232">
    <cfRule type="expression" dxfId="0" priority="1">
      <formula>$AN230="□"</formula>
    </cfRule>
  </conditionalFormatting>
  <dataValidations count="8">
    <dataValidation type="list" allowBlank="1" showInputMessage="1" showErrorMessage="1" sqref="L4:M4 W4:X4" xr:uid="{509BCA3A-A392-4E89-B0E3-DFE7E6C25C7E}">
      <formula1>"1,2,3,4,5,6,7,8,9,10,11,12"</formula1>
    </dataValidation>
    <dataValidation type="list" allowBlank="1" showInputMessage="1" showErrorMessage="1" sqref="G8:M8" xr:uid="{EFBF6932-322A-4FD9-9EAC-4EF68B04C8E0}">
      <formula1>"する,しない"</formula1>
    </dataValidation>
    <dataValidation type="list" allowBlank="1" showInputMessage="1" showErrorMessage="1" sqref="J17:J20 P17:P20 M17:M20 S17:S18 G17:G20 W17:W18" xr:uid="{8AA09377-DB9E-49D7-8CEE-CD7CF5E4896A}">
      <formula1>"□,■"</formula1>
    </dataValidation>
    <dataValidation type="list" allowBlank="1" showInputMessage="1" showErrorMessage="1" sqref="AI155:AI166 AI25:AI37 AI42:AI55 AI98:AI115 AI120:AI132 AI137:AI150 AI430:AI450 AI330:AI339 AI344:AI382 AI387:AI425 AI60:AI93 AI311:AI325 AI297:AI306 AI282:AI292 AI268:AI277 AI253:AI263 AI216:AI248 AI201:AI211 AI185:AI196 AI171:AI180" xr:uid="{53167604-9564-4650-B63E-176F1AFE7978}">
      <formula1>$B$471:$B$472</formula1>
    </dataValidation>
    <dataValidation type="list" allowBlank="1" showInputMessage="1" showErrorMessage="1" sqref="AF155:AF166 AF25:AF37 AF42:AF55 AF98:AF115 AF120:AF132 AF137:AF150 AF430:AF450 AF330:AF339 AF344:AF382 AF387:AF425 AF60:AF93 AF311:AF325 AF297:AF306 AF282:AF292 AF268:AF277 AF253:AF263 AF216:AF248 AF201:AF211 AF185:AF196 AF171:AF180" xr:uid="{5DD91C5E-1ACE-48BC-82F5-8DF8E1BAD690}">
      <formula1>$D$471:$D$475</formula1>
    </dataValidation>
    <dataValidation type="list" allowBlank="1" showInputMessage="1" showErrorMessage="1" sqref="G6:M6" xr:uid="{4AC60AF5-6834-4F65-8654-1C47DB03CAD8}">
      <formula1>$C$471:$C$472</formula1>
    </dataValidation>
    <dataValidation type="list" allowBlank="1" showInputMessage="1" showErrorMessage="1" sqref="I4:J4 S4:T4" xr:uid="{8FC395BF-6B1F-4C27-81EC-2383D78F1E68}">
      <formula1>"09,10,11,12,13,14,15,16,17,18,19,20,21,22,23,24,25,26,27,28,29,30"</formula1>
    </dataValidation>
    <dataValidation type="list" allowBlank="1" showInputMessage="1" showErrorMessage="1" sqref="G10:S10 G12:S12 G14:S14" xr:uid="{584CC064-2F1D-4AA1-89A6-794211595664}">
      <formula1>$I$471:$I$491</formula1>
    </dataValidation>
  </dataValidations>
  <pageMargins left="0.39370078740157483" right="0.39370078740157483" top="0.39370078740157483" bottom="0.39370078740157483" header="0.19685039370078741" footer="0.19685039370078741"/>
  <pageSetup paperSize="9" scale="48" fitToHeight="0" orientation="portrait" r:id="rId1"/>
  <headerFooter alignWithMargins="0">
    <oddFooter>&amp;C&amp;P</oddFooter>
  </headerFooter>
  <rowBreaks count="4" manualBreakCount="4">
    <brk id="116" min="1" max="38" man="1"/>
    <brk id="212" min="1" max="38" man="1"/>
    <brk id="307" min="1" max="38" man="1"/>
    <brk id="383" min="1" max="38" man="1"/>
  </rowBreaks>
  <drawing r:id="rId2"/>
  <legacyDrawing r:id="rId3"/>
  <mc:AlternateContent xmlns:mc="http://schemas.openxmlformats.org/markup-compatibility/2006">
    <mc:Choice Requires="x14">
      <controls>
        <mc:AlternateContent xmlns:mc="http://schemas.openxmlformats.org/markup-compatibility/2006">
          <mc:Choice Requires="x14">
            <control shapeId="21525" r:id="rId4" name="Group Box 21">
              <controlPr defaultSize="0" autoFill="0" autoPict="0">
                <anchor moveWithCells="1">
                  <from>
                    <xdr:col>14</xdr:col>
                    <xdr:colOff>165100</xdr:colOff>
                    <xdr:row>6</xdr:row>
                    <xdr:rowOff>57150</xdr:rowOff>
                  </from>
                  <to>
                    <xdr:col>30</xdr:col>
                    <xdr:colOff>0</xdr:colOff>
                    <xdr:row>8</xdr:row>
                    <xdr:rowOff>95250</xdr:rowOff>
                  </to>
                </anchor>
              </controlPr>
            </control>
          </mc:Choice>
        </mc:AlternateContent>
        <mc:AlternateContent xmlns:mc="http://schemas.openxmlformats.org/markup-compatibility/2006">
          <mc:Choice Requires="x14">
            <control shapeId="21526" r:id="rId5" name="Check Box 22">
              <controlPr defaultSize="0" autoFill="0" autoLine="0" autoPict="0">
                <anchor moveWithCells="1">
                  <from>
                    <xdr:col>15</xdr:col>
                    <xdr:colOff>146050</xdr:colOff>
                    <xdr:row>6</xdr:row>
                    <xdr:rowOff>127000</xdr:rowOff>
                  </from>
                  <to>
                    <xdr:col>23</xdr:col>
                    <xdr:colOff>31750</xdr:colOff>
                    <xdr:row>8</xdr:row>
                    <xdr:rowOff>69850</xdr:rowOff>
                  </to>
                </anchor>
              </controlPr>
            </control>
          </mc:Choice>
        </mc:AlternateContent>
        <mc:AlternateContent xmlns:mc="http://schemas.openxmlformats.org/markup-compatibility/2006">
          <mc:Choice Requires="x14">
            <control shapeId="21527" r:id="rId6" name="Check Box 23">
              <controlPr defaultSize="0" autoFill="0" autoLine="0" autoPict="0">
                <anchor moveWithCells="1">
                  <from>
                    <xdr:col>18</xdr:col>
                    <xdr:colOff>146050</xdr:colOff>
                    <xdr:row>6</xdr:row>
                    <xdr:rowOff>127000</xdr:rowOff>
                  </from>
                  <to>
                    <xdr:col>26</xdr:col>
                    <xdr:colOff>31750</xdr:colOff>
                    <xdr:row>8</xdr:row>
                    <xdr:rowOff>69850</xdr:rowOff>
                  </to>
                </anchor>
              </controlPr>
            </control>
          </mc:Choice>
        </mc:AlternateContent>
        <mc:AlternateContent xmlns:mc="http://schemas.openxmlformats.org/markup-compatibility/2006">
          <mc:Choice Requires="x14">
            <control shapeId="21528" r:id="rId7" name="Check Box 24">
              <controlPr defaultSize="0" autoFill="0" autoLine="0" autoPict="0">
                <anchor moveWithCells="1">
                  <from>
                    <xdr:col>22</xdr:col>
                    <xdr:colOff>107950</xdr:colOff>
                    <xdr:row>6</xdr:row>
                    <xdr:rowOff>127000</xdr:rowOff>
                  </from>
                  <to>
                    <xdr:col>29</xdr:col>
                    <xdr:colOff>0</xdr:colOff>
                    <xdr:row>8</xdr:row>
                    <xdr:rowOff>69850</xdr:rowOff>
                  </to>
                </anchor>
              </controlPr>
            </control>
          </mc:Choice>
        </mc:AlternateContent>
        <mc:AlternateContent xmlns:mc="http://schemas.openxmlformats.org/markup-compatibility/2006">
          <mc:Choice Requires="x14">
            <control shapeId="21529" r:id="rId8" name="Check Box 25">
              <controlPr defaultSize="0" autoFill="0" autoLine="0" autoPict="0">
                <anchor moveWithCells="1">
                  <from>
                    <xdr:col>25</xdr:col>
                    <xdr:colOff>107950</xdr:colOff>
                    <xdr:row>6</xdr:row>
                    <xdr:rowOff>127000</xdr:rowOff>
                  </from>
                  <to>
                    <xdr:col>30</xdr:col>
                    <xdr:colOff>184150</xdr:colOff>
                    <xdr:row>8</xdr:row>
                    <xdr:rowOff>69850</xdr:rowOff>
                  </to>
                </anchor>
              </controlPr>
            </control>
          </mc:Choice>
        </mc:AlternateContent>
        <mc:AlternateContent xmlns:mc="http://schemas.openxmlformats.org/markup-compatibility/2006">
          <mc:Choice Requires="x14">
            <control shapeId="21530" r:id="rId9" name="Check Box 26">
              <controlPr defaultSize="0" autoFill="0" autoLine="0" autoPict="0">
                <anchor moveWithCells="1">
                  <from>
                    <xdr:col>28</xdr:col>
                    <xdr:colOff>19050</xdr:colOff>
                    <xdr:row>6</xdr:row>
                    <xdr:rowOff>127000</xdr:rowOff>
                  </from>
                  <to>
                    <xdr:col>29</xdr:col>
                    <xdr:colOff>342900</xdr:colOff>
                    <xdr:row>8</xdr:row>
                    <xdr:rowOff>69850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L170"/>
  <sheetViews>
    <sheetView showGridLines="0" view="pageBreakPreview" zoomScaleNormal="100" zoomScaleSheetLayoutView="100" workbookViewId="0"/>
  </sheetViews>
  <sheetFormatPr defaultColWidth="9" defaultRowHeight="13"/>
  <cols>
    <col min="1" max="12" width="2.36328125" style="24" customWidth="1"/>
    <col min="13" max="13" width="3" style="24" customWidth="1"/>
    <col min="14" max="20" width="2.36328125" style="24" customWidth="1"/>
    <col min="21" max="21" width="23.08984375" style="31" hidden="1" customWidth="1"/>
    <col min="22" max="22" width="10.6328125" style="24" customWidth="1"/>
    <col min="23" max="23" width="2.36328125" style="24" customWidth="1"/>
    <col min="24" max="24" width="8.36328125" style="35" bestFit="1" customWidth="1"/>
    <col min="25" max="25" width="4.08984375" style="24" customWidth="1"/>
    <col min="26" max="26" width="2.6328125" style="24" bestFit="1" customWidth="1"/>
    <col min="27" max="27" width="16.36328125" style="24" customWidth="1"/>
    <col min="28" max="30" width="3.6328125" style="24" customWidth="1"/>
    <col min="31" max="31" width="87.08984375" style="48" customWidth="1"/>
    <col min="32" max="32" width="2.36328125" style="25" customWidth="1"/>
    <col min="33" max="33" width="5.36328125" style="24" customWidth="1"/>
    <col min="34" max="34" width="6.36328125" style="1" customWidth="1"/>
    <col min="35" max="35" width="3.36328125" style="1" hidden="1" customWidth="1"/>
    <col min="36" max="16384" width="9" style="1"/>
  </cols>
  <sheetData>
    <row r="1" spans="1:33" customFormat="1" ht="39" customHeight="1">
      <c r="A1" s="77"/>
      <c r="B1" s="78" t="s">
        <v>240</v>
      </c>
      <c r="C1" s="78"/>
      <c r="D1" s="78"/>
      <c r="E1" s="78"/>
      <c r="F1" s="78"/>
      <c r="G1" s="78"/>
      <c r="H1" s="78"/>
      <c r="I1" s="78"/>
      <c r="J1" s="78"/>
      <c r="K1" s="78"/>
      <c r="L1" s="78"/>
      <c r="M1" s="78"/>
      <c r="N1" s="78"/>
      <c r="O1" s="78"/>
      <c r="P1" s="78"/>
      <c r="Q1" s="78"/>
      <c r="R1" s="78"/>
      <c r="S1" s="79"/>
      <c r="T1" s="78"/>
      <c r="U1" s="138"/>
      <c r="V1" s="78"/>
      <c r="W1" s="78"/>
      <c r="X1" s="181"/>
      <c r="Y1" s="78"/>
      <c r="Z1" s="78"/>
      <c r="AA1" s="215"/>
      <c r="AB1" s="215"/>
      <c r="AC1" s="215"/>
      <c r="AD1" s="215"/>
      <c r="AE1" s="216"/>
      <c r="AF1" s="217"/>
      <c r="AG1" s="218"/>
    </row>
    <row r="2" spans="1:33" s="80" customFormat="1" ht="24.75" customHeight="1">
      <c r="A2" s="81"/>
      <c r="B2" s="82"/>
      <c r="C2" s="83" t="s">
        <v>3609</v>
      </c>
      <c r="D2" s="83"/>
      <c r="E2" s="84"/>
      <c r="F2" s="84"/>
      <c r="G2" s="84"/>
      <c r="H2" s="84"/>
      <c r="I2" s="84"/>
      <c r="J2" s="84"/>
      <c r="K2" s="84"/>
      <c r="L2" s="84"/>
      <c r="M2" s="84"/>
      <c r="N2" s="84"/>
      <c r="O2" s="84"/>
      <c r="P2" s="84"/>
      <c r="Q2" s="84"/>
      <c r="R2" s="84"/>
      <c r="S2" s="84"/>
      <c r="T2" s="84"/>
      <c r="U2" s="84"/>
      <c r="V2" s="84"/>
      <c r="W2" s="84"/>
      <c r="X2" s="176"/>
      <c r="Y2" s="84"/>
      <c r="Z2" s="84"/>
      <c r="AA2" s="219"/>
      <c r="AB2" s="219"/>
      <c r="AC2" s="219"/>
      <c r="AD2" s="219"/>
      <c r="AE2" s="220"/>
      <c r="AF2" s="221"/>
      <c r="AG2" s="218"/>
    </row>
    <row r="3" spans="1:33">
      <c r="A3" s="85"/>
      <c r="B3"/>
      <c r="C3"/>
      <c r="D3"/>
      <c r="E3"/>
      <c r="F3"/>
      <c r="G3"/>
      <c r="H3"/>
      <c r="I3"/>
      <c r="J3"/>
      <c r="K3"/>
      <c r="L3"/>
      <c r="M3"/>
      <c r="N3"/>
      <c r="O3"/>
      <c r="P3"/>
      <c r="Q3"/>
      <c r="R3"/>
      <c r="S3"/>
      <c r="T3"/>
      <c r="U3"/>
      <c r="V3"/>
      <c r="W3"/>
      <c r="X3" s="137"/>
      <c r="Y3"/>
      <c r="Z3" s="1"/>
      <c r="AB3" s="218"/>
      <c r="AC3" s="218"/>
      <c r="AD3" s="218"/>
    </row>
    <row r="4" spans="1:33">
      <c r="A4" s="86"/>
      <c r="B4" s="87" t="s">
        <v>242</v>
      </c>
      <c r="C4" s="87"/>
      <c r="D4" s="87"/>
      <c r="E4" s="87"/>
      <c r="F4" s="1101">
        <v>20</v>
      </c>
      <c r="G4" s="1101"/>
      <c r="H4" s="1108"/>
      <c r="I4" s="1109"/>
      <c r="J4" s="1230" t="s">
        <v>1984</v>
      </c>
      <c r="K4" s="1231"/>
      <c r="L4" s="1231"/>
      <c r="M4" s="603" t="s">
        <v>245</v>
      </c>
      <c r="N4" s="1101">
        <v>20</v>
      </c>
      <c r="O4" s="1111"/>
      <c r="P4" s="1108"/>
      <c r="Q4" s="1109"/>
      <c r="R4" s="1232" t="s">
        <v>1984</v>
      </c>
      <c r="S4" s="1110"/>
      <c r="T4" s="1"/>
      <c r="U4" s="87"/>
      <c r="V4" s="1110"/>
      <c r="W4" s="1110"/>
      <c r="X4" s="603"/>
      <c r="Y4" s="87"/>
      <c r="Z4" s="1"/>
      <c r="AD4" s="191"/>
    </row>
    <row r="5" spans="1:33">
      <c r="A5" s="88"/>
      <c r="B5" s="89"/>
      <c r="C5" s="89"/>
      <c r="D5" s="89"/>
      <c r="E5" s="89"/>
      <c r="F5" s="90"/>
      <c r="G5" s="90"/>
      <c r="H5" s="90"/>
      <c r="I5" s="91"/>
      <c r="J5" s="91"/>
      <c r="K5" s="89"/>
      <c r="L5" s="91"/>
      <c r="M5" s="91"/>
      <c r="N5" s="298"/>
      <c r="O5" s="3"/>
      <c r="P5" s="300"/>
      <c r="Q5" s="300"/>
      <c r="R5" s="597"/>
      <c r="S5" s="299"/>
      <c r="T5" s="597"/>
      <c r="U5" s="300"/>
      <c r="V5" s="300"/>
      <c r="W5" s="300"/>
      <c r="X5" s="300"/>
      <c r="Y5" s="300"/>
      <c r="Z5" s="300"/>
      <c r="AB5" s="69" t="s">
        <v>247</v>
      </c>
      <c r="AC5" s="298"/>
      <c r="AE5" s="191"/>
      <c r="AF5" s="47"/>
    </row>
    <row r="6" spans="1:33">
      <c r="A6" s="92"/>
      <c r="B6" s="89" t="s">
        <v>30</v>
      </c>
      <c r="C6" s="93"/>
      <c r="D6" s="93"/>
      <c r="E6" s="93"/>
      <c r="F6" s="1115"/>
      <c r="G6" s="1116"/>
      <c r="H6" s="1116"/>
      <c r="I6" s="1116"/>
      <c r="J6" s="1116"/>
      <c r="K6" s="1116"/>
      <c r="L6" s="1117"/>
      <c r="M6" s="80"/>
      <c r="N6" s="298"/>
      <c r="O6" s="3"/>
      <c r="P6" s="300"/>
      <c r="Q6" s="300"/>
      <c r="R6" s="597"/>
      <c r="S6" s="299"/>
      <c r="T6" s="597"/>
      <c r="U6" s="300"/>
      <c r="V6" s="300"/>
      <c r="W6" s="300"/>
      <c r="X6" s="300"/>
      <c r="Y6" s="300"/>
      <c r="Z6" s="300"/>
      <c r="AB6" s="69" t="s">
        <v>248</v>
      </c>
      <c r="AE6" s="191"/>
      <c r="AF6" s="47"/>
    </row>
    <row r="7" spans="1:33">
      <c r="A7" s="92"/>
      <c r="B7" s="89"/>
      <c r="C7" s="93"/>
      <c r="D7" s="93"/>
      <c r="E7" s="93"/>
      <c r="F7" s="95"/>
      <c r="G7" s="95"/>
      <c r="H7" s="95"/>
      <c r="I7" s="95"/>
      <c r="J7" s="95"/>
      <c r="K7" s="95"/>
      <c r="L7" s="95"/>
      <c r="M7" s="80"/>
      <c r="N7" s="3"/>
      <c r="O7" s="3"/>
      <c r="P7" s="302"/>
      <c r="Q7" s="302"/>
      <c r="R7" s="302"/>
      <c r="S7" s="302"/>
      <c r="T7" s="302"/>
      <c r="U7" s="3"/>
      <c r="V7" s="3"/>
      <c r="W7" s="3"/>
      <c r="X7" s="3"/>
      <c r="Y7" s="3"/>
      <c r="Z7" s="3"/>
      <c r="AB7" s="69" t="s">
        <v>249</v>
      </c>
      <c r="AE7" s="191"/>
      <c r="AF7" s="47"/>
    </row>
    <row r="8" spans="1:33">
      <c r="A8" s="92"/>
      <c r="B8" s="89" t="s">
        <v>250</v>
      </c>
      <c r="C8" s="80"/>
      <c r="D8" s="80"/>
      <c r="E8" s="80"/>
      <c r="F8" s="1112"/>
      <c r="G8" s="1113"/>
      <c r="H8" s="1113"/>
      <c r="I8" s="1113"/>
      <c r="J8" s="1113"/>
      <c r="K8" s="1113"/>
      <c r="L8" s="1113"/>
      <c r="M8" s="1113"/>
      <c r="N8" s="1113"/>
      <c r="O8" s="1113"/>
      <c r="P8" s="1113"/>
      <c r="Q8" s="1113"/>
      <c r="R8" s="1114"/>
      <c r="S8" s="80"/>
      <c r="T8" s="80"/>
      <c r="U8" s="95"/>
      <c r="V8" s="80"/>
      <c r="W8" s="89"/>
      <c r="X8" s="91"/>
      <c r="Y8" s="91"/>
      <c r="Z8" s="1"/>
      <c r="AB8" s="31" t="s">
        <v>251</v>
      </c>
      <c r="AE8" s="191"/>
      <c r="AF8" s="47"/>
    </row>
    <row r="9" spans="1:33">
      <c r="A9" s="92"/>
      <c r="B9" s="89"/>
      <c r="C9" s="80"/>
      <c r="D9" s="80"/>
      <c r="E9" s="80"/>
      <c r="F9" s="80"/>
      <c r="G9" s="80"/>
      <c r="H9" s="80"/>
      <c r="I9" s="80"/>
      <c r="J9" s="80"/>
      <c r="K9" s="80"/>
      <c r="L9" s="80"/>
      <c r="M9" s="80"/>
      <c r="N9" s="80"/>
      <c r="O9" s="80"/>
      <c r="P9" s="80"/>
      <c r="Q9" s="80"/>
      <c r="R9" s="80"/>
      <c r="S9" s="80"/>
      <c r="T9" s="80"/>
      <c r="U9" s="95"/>
      <c r="V9" s="80"/>
      <c r="W9" s="89"/>
      <c r="X9" s="91"/>
      <c r="Y9" s="91"/>
      <c r="Z9" s="1"/>
      <c r="AB9" s="69" t="s">
        <v>1985</v>
      </c>
      <c r="AC9" s="31"/>
      <c r="AD9" s="301"/>
      <c r="AF9" s="47"/>
    </row>
    <row r="10" spans="1:33">
      <c r="A10" s="92"/>
      <c r="B10" s="80"/>
      <c r="C10" s="80"/>
      <c r="D10" s="80"/>
      <c r="E10" s="80"/>
      <c r="F10" s="1112"/>
      <c r="G10" s="1113"/>
      <c r="H10" s="1113"/>
      <c r="I10" s="1113"/>
      <c r="J10" s="1113"/>
      <c r="K10" s="1113"/>
      <c r="L10" s="1113"/>
      <c r="M10" s="1113"/>
      <c r="N10" s="1113"/>
      <c r="O10" s="1113"/>
      <c r="P10" s="1113"/>
      <c r="Q10" s="1113"/>
      <c r="R10" s="1114"/>
      <c r="S10" s="80"/>
      <c r="T10" s="80"/>
      <c r="U10" s="95"/>
      <c r="V10" s="80"/>
      <c r="W10" s="89"/>
      <c r="X10" s="91"/>
      <c r="Y10" s="91"/>
      <c r="Z10" s="1"/>
      <c r="AB10" s="3" t="s">
        <v>3610</v>
      </c>
      <c r="AC10" s="1"/>
      <c r="AD10" s="1"/>
      <c r="AE10" s="731"/>
      <c r="AF10" s="732"/>
    </row>
    <row r="11" spans="1:33">
      <c r="A11" s="92"/>
      <c r="B11" s="89"/>
      <c r="C11" s="93"/>
      <c r="D11" s="93"/>
      <c r="E11" s="93"/>
      <c r="F11" s="95"/>
      <c r="G11" s="95"/>
      <c r="H11" s="95"/>
      <c r="I11" s="95"/>
      <c r="J11" s="95"/>
      <c r="K11" s="95"/>
      <c r="L11" s="95"/>
      <c r="M11" s="80"/>
      <c r="N11" s="89"/>
      <c r="O11" s="80"/>
      <c r="P11" s="80"/>
      <c r="Q11" s="95"/>
      <c r="R11" s="95"/>
      <c r="S11" s="95"/>
      <c r="T11" s="95"/>
      <c r="U11" s="95"/>
      <c r="V11" s="80"/>
      <c r="W11" s="89"/>
      <c r="X11" s="91"/>
      <c r="Y11" s="91"/>
      <c r="Z11" s="1"/>
      <c r="AB11" s="3" t="s">
        <v>1986</v>
      </c>
      <c r="AC11" s="1"/>
      <c r="AD11" s="1"/>
      <c r="AE11" s="1"/>
      <c r="AF11" s="47"/>
    </row>
    <row r="12" spans="1:33">
      <c r="A12" s="92"/>
      <c r="B12" s="89"/>
      <c r="C12" s="93"/>
      <c r="D12" s="93"/>
      <c r="E12" s="93"/>
      <c r="F12" s="1112"/>
      <c r="G12" s="1113"/>
      <c r="H12" s="1113"/>
      <c r="I12" s="1113"/>
      <c r="J12" s="1113"/>
      <c r="K12" s="1113"/>
      <c r="L12" s="1113"/>
      <c r="M12" s="1113"/>
      <c r="N12" s="1113"/>
      <c r="O12" s="1113"/>
      <c r="P12" s="1113"/>
      <c r="Q12" s="1113"/>
      <c r="R12" s="1114"/>
      <c r="S12" s="95"/>
      <c r="T12" s="95"/>
      <c r="U12" s="95"/>
      <c r="V12" s="80"/>
      <c r="W12" s="89"/>
      <c r="X12" s="91"/>
      <c r="Y12" s="91"/>
      <c r="Z12" s="1"/>
      <c r="AB12" s="31" t="s">
        <v>3606</v>
      </c>
      <c r="AC12" s="31"/>
      <c r="AD12" s="301"/>
      <c r="AF12" s="47"/>
    </row>
    <row r="13" spans="1:33">
      <c r="A13" s="92"/>
      <c r="B13" s="89"/>
      <c r="C13" s="93"/>
      <c r="D13" s="93"/>
      <c r="E13" s="93"/>
      <c r="F13" s="95"/>
      <c r="G13" s="95"/>
      <c r="H13" s="95"/>
      <c r="I13" s="95"/>
      <c r="J13" s="95"/>
      <c r="K13" s="95"/>
      <c r="L13" s="95"/>
      <c r="M13" s="80"/>
      <c r="N13" s="89"/>
      <c r="O13" s="80"/>
      <c r="P13" s="80"/>
      <c r="Q13" s="95"/>
      <c r="R13" s="95"/>
      <c r="S13" s="95"/>
      <c r="T13" s="95"/>
      <c r="U13" s="95"/>
      <c r="V13" s="80"/>
      <c r="W13" s="89"/>
      <c r="X13" s="91"/>
      <c r="Y13" s="91"/>
      <c r="Z13" s="1"/>
      <c r="AB13" s="31" t="s">
        <v>254</v>
      </c>
      <c r="AC13" s="31"/>
      <c r="AD13" s="301"/>
      <c r="AF13" s="47"/>
    </row>
    <row r="14" spans="1:33">
      <c r="A14" s="92"/>
      <c r="B14" s="89" t="s">
        <v>256</v>
      </c>
      <c r="C14" s="89"/>
      <c r="D14" s="89"/>
      <c r="E14" s="89"/>
      <c r="F14" s="80" t="s">
        <v>257</v>
      </c>
      <c r="G14" s="80"/>
      <c r="H14" s="80"/>
      <c r="I14" s="95"/>
      <c r="J14" s="95"/>
      <c r="K14" s="95"/>
      <c r="L14" s="95"/>
      <c r="M14" s="80"/>
      <c r="N14" s="89"/>
      <c r="O14" s="80"/>
      <c r="P14" s="80"/>
      <c r="Q14" s="95"/>
      <c r="R14" s="95"/>
      <c r="S14" s="95"/>
      <c r="T14" s="95"/>
      <c r="U14" s="95"/>
      <c r="V14" s="80"/>
      <c r="W14" s="89"/>
      <c r="X14" s="91"/>
      <c r="Y14" s="91"/>
      <c r="Z14" s="1"/>
      <c r="AB14" s="31" t="s">
        <v>255</v>
      </c>
      <c r="AC14" s="31"/>
      <c r="AD14" s="301"/>
      <c r="AF14" s="47"/>
    </row>
    <row r="15" spans="1:33">
      <c r="A15" s="92"/>
      <c r="B15" s="89"/>
      <c r="C15" s="93"/>
      <c r="D15" s="93"/>
      <c r="E15" s="93"/>
      <c r="F15" s="96" t="s">
        <v>259</v>
      </c>
      <c r="G15" s="100" t="s">
        <v>1987</v>
      </c>
      <c r="H15" s="95"/>
      <c r="I15" s="95"/>
      <c r="J15" s="95"/>
      <c r="K15" s="95"/>
      <c r="L15" s="95"/>
      <c r="M15" s="80"/>
      <c r="N15" s="89"/>
      <c r="O15" s="80"/>
      <c r="P15" s="80"/>
      <c r="Q15" s="95"/>
      <c r="R15" s="95"/>
      <c r="S15" s="95"/>
      <c r="T15" s="95"/>
      <c r="U15" s="95"/>
      <c r="V15" s="80"/>
      <c r="W15" s="89"/>
      <c r="X15" s="91"/>
      <c r="Y15" s="91"/>
      <c r="Z15" s="1"/>
      <c r="AB15" s="31" t="s">
        <v>258</v>
      </c>
      <c r="AC15" s="31"/>
      <c r="AD15" s="301"/>
      <c r="AF15" s="47"/>
    </row>
    <row r="16" spans="1:33">
      <c r="A16" s="92"/>
      <c r="B16" s="89"/>
      <c r="C16" s="93"/>
      <c r="D16" s="93"/>
      <c r="E16" s="93"/>
      <c r="F16" s="96" t="s">
        <v>259</v>
      </c>
      <c r="G16" s="100" t="s">
        <v>1988</v>
      </c>
      <c r="H16" s="95"/>
      <c r="I16" s="95"/>
      <c r="J16" s="95"/>
      <c r="K16" s="95"/>
      <c r="L16" s="302"/>
      <c r="M16" s="80"/>
      <c r="N16" s="89"/>
      <c r="O16" s="80"/>
      <c r="P16" s="80"/>
      <c r="Q16" s="95"/>
      <c r="R16" s="95"/>
      <c r="S16" s="95"/>
      <c r="T16" s="95"/>
      <c r="U16" s="95"/>
      <c r="V16" s="80"/>
      <c r="W16" s="89"/>
      <c r="X16" s="91"/>
      <c r="Y16" s="91"/>
      <c r="Z16" s="1"/>
      <c r="AB16" s="69" t="s">
        <v>273</v>
      </c>
      <c r="AE16" s="191"/>
      <c r="AF16" s="47"/>
    </row>
    <row r="17" spans="1:35">
      <c r="A17" s="92"/>
      <c r="B17" s="89"/>
      <c r="C17" s="93"/>
      <c r="D17" s="93"/>
      <c r="E17" s="93"/>
      <c r="F17" s="96" t="s">
        <v>259</v>
      </c>
      <c r="G17" s="100" t="s">
        <v>1989</v>
      </c>
      <c r="H17" s="95"/>
      <c r="I17" s="95"/>
      <c r="J17" s="95"/>
      <c r="K17" s="95"/>
      <c r="L17" s="95"/>
      <c r="M17" s="80"/>
      <c r="N17" s="89"/>
      <c r="O17" s="80"/>
      <c r="P17" s="80"/>
      <c r="Q17" s="95"/>
      <c r="R17" s="95"/>
      <c r="S17" s="95"/>
      <c r="T17" s="95"/>
      <c r="U17" s="95"/>
      <c r="V17" s="80"/>
      <c r="W17" s="89"/>
      <c r="X17" s="91"/>
      <c r="Y17" s="91"/>
      <c r="Z17" s="1"/>
      <c r="AF17" s="47"/>
    </row>
    <row r="18" spans="1:35">
      <c r="A18" s="92"/>
      <c r="B18" s="89"/>
      <c r="C18" s="93"/>
      <c r="D18" s="93"/>
      <c r="E18" s="93"/>
      <c r="F18" s="96" t="s">
        <v>259</v>
      </c>
      <c r="G18" s="100" t="s">
        <v>1990</v>
      </c>
      <c r="H18" s="95"/>
      <c r="I18" s="95"/>
      <c r="J18" s="95"/>
      <c r="K18" s="95"/>
      <c r="L18" s="95"/>
      <c r="M18" s="80"/>
      <c r="N18" s="89"/>
      <c r="O18" s="80"/>
      <c r="P18" s="80"/>
      <c r="Q18" s="95"/>
      <c r="R18" s="95"/>
      <c r="S18" s="95"/>
      <c r="T18" s="95"/>
      <c r="U18" s="95"/>
      <c r="V18" s="80"/>
      <c r="W18" s="89"/>
      <c r="X18" s="91"/>
      <c r="Y18" s="91"/>
      <c r="Z18" s="1"/>
    </row>
    <row r="19" spans="1:35">
      <c r="A19" s="92"/>
      <c r="B19" s="89"/>
      <c r="C19" s="93"/>
      <c r="D19" s="93"/>
      <c r="E19" s="93"/>
      <c r="F19" s="95"/>
      <c r="G19" s="95"/>
      <c r="H19" s="95"/>
      <c r="I19" s="95"/>
      <c r="J19" s="95"/>
      <c r="K19" s="95"/>
      <c r="L19" s="95"/>
      <c r="M19" s="80"/>
      <c r="N19" s="89"/>
      <c r="O19" s="80"/>
      <c r="P19" s="80"/>
      <c r="Q19" s="95"/>
      <c r="R19" s="95"/>
      <c r="S19" s="95"/>
      <c r="T19" s="95"/>
      <c r="U19" s="95"/>
      <c r="V19" s="80"/>
      <c r="W19" s="89"/>
      <c r="X19" s="91"/>
      <c r="Y19" s="91"/>
      <c r="Z19" s="1"/>
    </row>
    <row r="20" spans="1:35">
      <c r="A20" s="92"/>
      <c r="B20" s="89"/>
      <c r="C20" s="93"/>
      <c r="D20" s="93"/>
      <c r="E20" s="93"/>
      <c r="F20" s="95"/>
      <c r="G20" s="95"/>
      <c r="H20" s="95"/>
      <c r="I20" s="95"/>
      <c r="J20" s="95"/>
      <c r="K20" s="95"/>
      <c r="L20" s="95"/>
      <c r="M20" s="80"/>
      <c r="N20" s="89"/>
      <c r="O20" s="80"/>
      <c r="P20" s="80"/>
      <c r="Q20" s="95"/>
      <c r="R20" s="95"/>
      <c r="S20" s="95"/>
      <c r="T20" s="95"/>
      <c r="U20" s="95"/>
      <c r="V20" s="80"/>
      <c r="W20" s="89"/>
      <c r="X20" s="91"/>
      <c r="Y20" s="91"/>
      <c r="Z20" s="1"/>
    </row>
    <row r="21" spans="1:35">
      <c r="A21" s="38"/>
      <c r="B21" s="39" t="s">
        <v>282</v>
      </c>
      <c r="C21" s="40"/>
      <c r="I21" s="31" t="s">
        <v>1987</v>
      </c>
      <c r="J21" s="39"/>
      <c r="L21" s="39"/>
      <c r="M21" s="39"/>
      <c r="N21" s="39"/>
      <c r="O21" s="39"/>
      <c r="U21" s="31" t="s">
        <v>1991</v>
      </c>
      <c r="AD21" s="69"/>
    </row>
    <row r="22" spans="1:35" ht="13.5" customHeight="1">
      <c r="A22" s="32"/>
      <c r="B22" s="841" t="s">
        <v>85</v>
      </c>
      <c r="C22" s="983"/>
      <c r="D22" s="841" t="s">
        <v>285</v>
      </c>
      <c r="E22" s="842"/>
      <c r="F22" s="842"/>
      <c r="G22" s="842"/>
      <c r="H22" s="842"/>
      <c r="I22" s="842"/>
      <c r="J22" s="842"/>
      <c r="K22" s="842"/>
      <c r="L22" s="842"/>
      <c r="M22" s="842"/>
      <c r="N22" s="842"/>
      <c r="O22" s="842"/>
      <c r="P22" s="842"/>
      <c r="Q22" s="842"/>
      <c r="R22" s="842"/>
      <c r="S22" s="842"/>
      <c r="T22" s="842"/>
      <c r="U22" s="139" t="s">
        <v>286</v>
      </c>
      <c r="V22" s="970" t="s">
        <v>287</v>
      </c>
      <c r="W22" s="972"/>
      <c r="X22" s="915" t="s">
        <v>876</v>
      </c>
      <c r="Y22" s="850" t="s">
        <v>289</v>
      </c>
      <c r="Z22" s="851"/>
      <c r="AA22" s="1233" t="s">
        <v>88</v>
      </c>
      <c r="AB22" s="881" t="s">
        <v>89</v>
      </c>
      <c r="AC22" s="882"/>
      <c r="AD22" s="883"/>
      <c r="AE22" s="915" t="s">
        <v>1992</v>
      </c>
    </row>
    <row r="23" spans="1:35" ht="12" customHeight="1">
      <c r="A23" s="32"/>
      <c r="B23" s="984"/>
      <c r="C23" s="985"/>
      <c r="D23" s="844"/>
      <c r="E23" s="845"/>
      <c r="F23" s="845"/>
      <c r="G23" s="845"/>
      <c r="H23" s="845"/>
      <c r="I23" s="845"/>
      <c r="J23" s="845"/>
      <c r="K23" s="845"/>
      <c r="L23" s="845"/>
      <c r="M23" s="845"/>
      <c r="N23" s="845"/>
      <c r="O23" s="845"/>
      <c r="P23" s="845"/>
      <c r="Q23" s="845"/>
      <c r="R23" s="845"/>
      <c r="S23" s="845"/>
      <c r="T23" s="845"/>
      <c r="U23" s="140"/>
      <c r="V23" s="973"/>
      <c r="W23" s="975"/>
      <c r="X23" s="916"/>
      <c r="Y23" s="852"/>
      <c r="Z23" s="853"/>
      <c r="AA23" s="1234"/>
      <c r="AB23" s="884"/>
      <c r="AC23" s="885"/>
      <c r="AD23" s="886"/>
      <c r="AE23" s="916"/>
    </row>
    <row r="24" spans="1:35" ht="13.15" customHeight="1">
      <c r="A24" s="32"/>
      <c r="B24" s="802">
        <v>1</v>
      </c>
      <c r="C24" s="803"/>
      <c r="D24" s="1073" t="s">
        <v>1993</v>
      </c>
      <c r="E24" s="1074"/>
      <c r="F24" s="1074"/>
      <c r="G24" s="1074"/>
      <c r="H24" s="1074"/>
      <c r="I24" s="1074"/>
      <c r="J24" s="1074"/>
      <c r="K24" s="1074"/>
      <c r="L24" s="1074"/>
      <c r="M24" s="1074"/>
      <c r="N24" s="1074"/>
      <c r="O24" s="1074"/>
      <c r="P24" s="1074"/>
      <c r="Q24" s="1074"/>
      <c r="R24" s="1074"/>
      <c r="S24" s="1074"/>
      <c r="T24" s="1075"/>
      <c r="U24" s="141" t="s">
        <v>1994</v>
      </c>
      <c r="V24" s="847" t="s">
        <v>1995</v>
      </c>
      <c r="W24" s="849"/>
      <c r="X24" s="582" t="s">
        <v>293</v>
      </c>
      <c r="Y24" s="118">
        <v>46</v>
      </c>
      <c r="Z24" s="118" t="s">
        <v>294</v>
      </c>
      <c r="AA24" s="580"/>
      <c r="AB24" s="866"/>
      <c r="AC24" s="867"/>
      <c r="AD24" s="868"/>
      <c r="AE24" s="101"/>
      <c r="AI24" s="1" t="str">
        <f>$F$15</f>
        <v>■</v>
      </c>
    </row>
    <row r="25" spans="1:35" ht="13.15" customHeight="1">
      <c r="A25" s="32"/>
      <c r="B25" s="802">
        <v>2</v>
      </c>
      <c r="C25" s="803"/>
      <c r="D25" s="897" t="s">
        <v>1996</v>
      </c>
      <c r="E25" s="898"/>
      <c r="F25" s="898"/>
      <c r="G25" s="898"/>
      <c r="H25" s="898"/>
      <c r="I25" s="898"/>
      <c r="J25" s="898"/>
      <c r="K25" s="898"/>
      <c r="L25" s="898"/>
      <c r="M25" s="898"/>
      <c r="N25" s="898"/>
      <c r="O25" s="898"/>
      <c r="P25" s="898"/>
      <c r="Q25" s="898"/>
      <c r="R25" s="898"/>
      <c r="S25" s="898"/>
      <c r="T25" s="899"/>
      <c r="U25" s="624" t="s">
        <v>296</v>
      </c>
      <c r="V25" s="847" t="s">
        <v>1995</v>
      </c>
      <c r="W25" s="849"/>
      <c r="X25" s="582" t="s">
        <v>293</v>
      </c>
      <c r="Y25" s="118">
        <v>14</v>
      </c>
      <c r="Z25" s="118" t="s">
        <v>294</v>
      </c>
      <c r="AA25" s="580"/>
      <c r="AB25" s="866"/>
      <c r="AC25" s="867"/>
      <c r="AD25" s="868"/>
      <c r="AE25" s="101"/>
      <c r="AI25" s="1" t="str">
        <f t="shared" ref="AI25:AI61" si="0">$F$15</f>
        <v>■</v>
      </c>
    </row>
    <row r="26" spans="1:35" ht="13.15" customHeight="1">
      <c r="A26" s="32"/>
      <c r="B26" s="917">
        <v>3</v>
      </c>
      <c r="C26" s="918"/>
      <c r="D26" s="903" t="s">
        <v>1997</v>
      </c>
      <c r="E26" s="904"/>
      <c r="F26" s="904"/>
      <c r="G26" s="904"/>
      <c r="H26" s="904"/>
      <c r="I26" s="904"/>
      <c r="J26" s="904"/>
      <c r="K26" s="904"/>
      <c r="L26" s="904"/>
      <c r="M26" s="904"/>
      <c r="N26" s="904"/>
      <c r="O26" s="904"/>
      <c r="P26" s="904"/>
      <c r="Q26" s="904"/>
      <c r="R26" s="904"/>
      <c r="S26" s="904"/>
      <c r="T26" s="905"/>
      <c r="U26" s="142" t="s">
        <v>298</v>
      </c>
      <c r="V26" s="860" t="s">
        <v>299</v>
      </c>
      <c r="W26" s="862"/>
      <c r="X26" s="584" t="s">
        <v>300</v>
      </c>
      <c r="Y26" s="119">
        <v>1</v>
      </c>
      <c r="Z26" s="119">
        <v>0</v>
      </c>
      <c r="AA26" s="583"/>
      <c r="AB26" s="863"/>
      <c r="AC26" s="864"/>
      <c r="AD26" s="865"/>
      <c r="AE26" s="241" t="s">
        <v>301</v>
      </c>
      <c r="AI26" s="1" t="str">
        <f t="shared" si="0"/>
        <v>■</v>
      </c>
    </row>
    <row r="27" spans="1:35" ht="13.15" customHeight="1">
      <c r="A27" s="32"/>
      <c r="B27" s="802">
        <v>4</v>
      </c>
      <c r="C27" s="803"/>
      <c r="D27" s="888" t="s">
        <v>1998</v>
      </c>
      <c r="E27" s="889"/>
      <c r="F27" s="889"/>
      <c r="G27" s="889"/>
      <c r="H27" s="889"/>
      <c r="I27" s="889"/>
      <c r="J27" s="889"/>
      <c r="K27" s="889"/>
      <c r="L27" s="889"/>
      <c r="M27" s="889"/>
      <c r="N27" s="889"/>
      <c r="O27" s="889"/>
      <c r="P27" s="889"/>
      <c r="Q27" s="889"/>
      <c r="R27" s="889"/>
      <c r="S27" s="889"/>
      <c r="T27" s="890"/>
      <c r="U27" s="144" t="s">
        <v>1999</v>
      </c>
      <c r="V27" s="847" t="s">
        <v>299</v>
      </c>
      <c r="W27" s="849"/>
      <c r="X27" s="582" t="s">
        <v>293</v>
      </c>
      <c r="Y27" s="118">
        <v>3</v>
      </c>
      <c r="Z27" s="118" t="s">
        <v>294</v>
      </c>
      <c r="AA27" s="580"/>
      <c r="AB27" s="866"/>
      <c r="AC27" s="867"/>
      <c r="AD27" s="868"/>
      <c r="AE27" s="101"/>
      <c r="AI27" s="1" t="str">
        <f t="shared" si="0"/>
        <v>■</v>
      </c>
    </row>
    <row r="28" spans="1:35">
      <c r="A28" s="32"/>
      <c r="B28" s="802">
        <v>5</v>
      </c>
      <c r="C28" s="803"/>
      <c r="D28" s="888" t="s">
        <v>354</v>
      </c>
      <c r="E28" s="889"/>
      <c r="F28" s="889"/>
      <c r="G28" s="889"/>
      <c r="H28" s="889"/>
      <c r="I28" s="889"/>
      <c r="J28" s="889"/>
      <c r="K28" s="889"/>
      <c r="L28" s="889"/>
      <c r="M28" s="889"/>
      <c r="N28" s="889"/>
      <c r="O28" s="889"/>
      <c r="P28" s="889"/>
      <c r="Q28" s="889"/>
      <c r="R28" s="889"/>
      <c r="S28" s="889"/>
      <c r="T28" s="890"/>
      <c r="U28" s="144" t="s">
        <v>354</v>
      </c>
      <c r="V28" s="847" t="s">
        <v>1995</v>
      </c>
      <c r="W28" s="849"/>
      <c r="X28" s="582" t="s">
        <v>293</v>
      </c>
      <c r="Y28" s="118">
        <v>64</v>
      </c>
      <c r="Z28" s="118" t="s">
        <v>294</v>
      </c>
      <c r="AA28" s="580"/>
      <c r="AB28" s="866"/>
      <c r="AC28" s="867"/>
      <c r="AD28" s="868"/>
      <c r="AE28" s="101"/>
      <c r="AI28" s="1" t="str">
        <f t="shared" si="0"/>
        <v>■</v>
      </c>
    </row>
    <row r="29" spans="1:35">
      <c r="A29" s="32"/>
      <c r="B29" s="802">
        <v>6</v>
      </c>
      <c r="C29" s="803"/>
      <c r="D29" s="888" t="s">
        <v>355</v>
      </c>
      <c r="E29" s="889"/>
      <c r="F29" s="889"/>
      <c r="G29" s="889"/>
      <c r="H29" s="889"/>
      <c r="I29" s="889"/>
      <c r="J29" s="889"/>
      <c r="K29" s="889"/>
      <c r="L29" s="889"/>
      <c r="M29" s="889"/>
      <c r="N29" s="889"/>
      <c r="O29" s="889"/>
      <c r="P29" s="889"/>
      <c r="Q29" s="889"/>
      <c r="R29" s="889"/>
      <c r="S29" s="889"/>
      <c r="T29" s="890"/>
      <c r="U29" s="144" t="s">
        <v>355</v>
      </c>
      <c r="V29" s="847" t="s">
        <v>292</v>
      </c>
      <c r="W29" s="849"/>
      <c r="X29" s="582" t="s">
        <v>293</v>
      </c>
      <c r="Y29" s="118">
        <v>64</v>
      </c>
      <c r="Z29" s="118" t="s">
        <v>294</v>
      </c>
      <c r="AA29" s="623"/>
      <c r="AB29" s="866"/>
      <c r="AC29" s="867"/>
      <c r="AD29" s="868"/>
      <c r="AE29" s="101"/>
      <c r="AI29" s="1" t="str">
        <f t="shared" si="0"/>
        <v>■</v>
      </c>
    </row>
    <row r="30" spans="1:35">
      <c r="A30" s="32"/>
      <c r="B30" s="802">
        <v>7</v>
      </c>
      <c r="C30" s="803"/>
      <c r="D30" s="888" t="s">
        <v>356</v>
      </c>
      <c r="E30" s="889"/>
      <c r="F30" s="889"/>
      <c r="G30" s="889"/>
      <c r="H30" s="889"/>
      <c r="I30" s="889"/>
      <c r="J30" s="889"/>
      <c r="K30" s="889"/>
      <c r="L30" s="889"/>
      <c r="M30" s="889"/>
      <c r="N30" s="889"/>
      <c r="O30" s="889"/>
      <c r="P30" s="889"/>
      <c r="Q30" s="889"/>
      <c r="R30" s="889"/>
      <c r="S30" s="889"/>
      <c r="T30" s="890"/>
      <c r="U30" s="144" t="s">
        <v>356</v>
      </c>
      <c r="V30" s="847" t="s">
        <v>1995</v>
      </c>
      <c r="W30" s="849"/>
      <c r="X30" s="582" t="s">
        <v>293</v>
      </c>
      <c r="Y30" s="118">
        <v>64</v>
      </c>
      <c r="Z30" s="118" t="s">
        <v>294</v>
      </c>
      <c r="AA30" s="580"/>
      <c r="AB30" s="866"/>
      <c r="AC30" s="867"/>
      <c r="AD30" s="868"/>
      <c r="AE30" s="101"/>
      <c r="AI30" s="1" t="str">
        <f t="shared" si="0"/>
        <v>■</v>
      </c>
    </row>
    <row r="31" spans="1:35">
      <c r="A31" s="32"/>
      <c r="B31" s="917">
        <v>8</v>
      </c>
      <c r="C31" s="918"/>
      <c r="D31" s="900" t="s">
        <v>1767</v>
      </c>
      <c r="E31" s="901"/>
      <c r="F31" s="901"/>
      <c r="G31" s="901"/>
      <c r="H31" s="901"/>
      <c r="I31" s="901"/>
      <c r="J31" s="901"/>
      <c r="K31" s="901"/>
      <c r="L31" s="901"/>
      <c r="M31" s="901"/>
      <c r="N31" s="901"/>
      <c r="O31" s="901"/>
      <c r="P31" s="901"/>
      <c r="Q31" s="901"/>
      <c r="R31" s="901"/>
      <c r="S31" s="901"/>
      <c r="T31" s="902"/>
      <c r="U31" s="142" t="s">
        <v>353</v>
      </c>
      <c r="V31" s="860" t="s">
        <v>299</v>
      </c>
      <c r="W31" s="862"/>
      <c r="X31" s="584" t="s">
        <v>300</v>
      </c>
      <c r="Y31" s="119">
        <v>3</v>
      </c>
      <c r="Z31" s="119">
        <v>0</v>
      </c>
      <c r="AA31" s="583"/>
      <c r="AB31" s="863"/>
      <c r="AC31" s="864"/>
      <c r="AD31" s="865"/>
      <c r="AE31" s="196" t="s">
        <v>301</v>
      </c>
      <c r="AI31" s="1" t="str">
        <f t="shared" si="0"/>
        <v>■</v>
      </c>
    </row>
    <row r="32" spans="1:35">
      <c r="A32" s="32"/>
      <c r="B32" s="802">
        <v>9</v>
      </c>
      <c r="C32" s="803"/>
      <c r="D32" s="888" t="s">
        <v>2000</v>
      </c>
      <c r="E32" s="889"/>
      <c r="F32" s="889"/>
      <c r="G32" s="889"/>
      <c r="H32" s="889"/>
      <c r="I32" s="889"/>
      <c r="J32" s="889"/>
      <c r="K32" s="889"/>
      <c r="L32" s="889"/>
      <c r="M32" s="889"/>
      <c r="N32" s="889"/>
      <c r="O32" s="889"/>
      <c r="P32" s="889"/>
      <c r="Q32" s="889"/>
      <c r="R32" s="889"/>
      <c r="S32" s="889"/>
      <c r="T32" s="890"/>
      <c r="U32" s="143" t="s">
        <v>2001</v>
      </c>
      <c r="V32" s="847" t="s">
        <v>674</v>
      </c>
      <c r="W32" s="849"/>
      <c r="X32" s="582" t="s">
        <v>293</v>
      </c>
      <c r="Y32" s="118">
        <v>8</v>
      </c>
      <c r="Z32" s="118" t="s">
        <v>294</v>
      </c>
      <c r="AA32" s="580"/>
      <c r="AB32" s="866"/>
      <c r="AC32" s="867"/>
      <c r="AD32" s="868"/>
      <c r="AE32" s="101" t="s">
        <v>339</v>
      </c>
      <c r="AI32" s="1" t="str">
        <f t="shared" si="0"/>
        <v>■</v>
      </c>
    </row>
    <row r="33" spans="1:35">
      <c r="A33" s="32"/>
      <c r="B33" s="802">
        <v>10</v>
      </c>
      <c r="C33" s="803"/>
      <c r="D33" s="888" t="s">
        <v>2002</v>
      </c>
      <c r="E33" s="889"/>
      <c r="F33" s="889"/>
      <c r="G33" s="889"/>
      <c r="H33" s="889"/>
      <c r="I33" s="889"/>
      <c r="J33" s="889"/>
      <c r="K33" s="889"/>
      <c r="L33" s="889"/>
      <c r="M33" s="889"/>
      <c r="N33" s="889"/>
      <c r="O33" s="889"/>
      <c r="P33" s="889"/>
      <c r="Q33" s="889"/>
      <c r="R33" s="889"/>
      <c r="S33" s="889"/>
      <c r="T33" s="890"/>
      <c r="U33" s="143" t="s">
        <v>2003</v>
      </c>
      <c r="V33" s="847" t="s">
        <v>299</v>
      </c>
      <c r="W33" s="849"/>
      <c r="X33" s="582" t="s">
        <v>293</v>
      </c>
      <c r="Y33" s="118">
        <v>1</v>
      </c>
      <c r="Z33" s="118" t="s">
        <v>294</v>
      </c>
      <c r="AA33" s="580"/>
      <c r="AB33" s="866"/>
      <c r="AC33" s="867"/>
      <c r="AD33" s="868"/>
      <c r="AE33" s="101"/>
      <c r="AI33" s="1" t="str">
        <f t="shared" si="0"/>
        <v>■</v>
      </c>
    </row>
    <row r="34" spans="1:35">
      <c r="A34" s="32"/>
      <c r="B34" s="917">
        <v>11</v>
      </c>
      <c r="C34" s="918"/>
      <c r="D34" s="900" t="s">
        <v>2004</v>
      </c>
      <c r="E34" s="901"/>
      <c r="F34" s="901"/>
      <c r="G34" s="901"/>
      <c r="H34" s="901"/>
      <c r="I34" s="901"/>
      <c r="J34" s="901"/>
      <c r="K34" s="901"/>
      <c r="L34" s="901"/>
      <c r="M34" s="901"/>
      <c r="N34" s="901"/>
      <c r="O34" s="901"/>
      <c r="P34" s="901"/>
      <c r="Q34" s="901"/>
      <c r="R34" s="901"/>
      <c r="S34" s="901"/>
      <c r="T34" s="902"/>
      <c r="U34" s="142" t="s">
        <v>2005</v>
      </c>
      <c r="V34" s="860" t="s">
        <v>299</v>
      </c>
      <c r="W34" s="862"/>
      <c r="X34" s="584" t="s">
        <v>293</v>
      </c>
      <c r="Y34" s="119">
        <v>8</v>
      </c>
      <c r="Z34" s="119" t="s">
        <v>294</v>
      </c>
      <c r="AA34" s="583"/>
      <c r="AB34" s="863"/>
      <c r="AC34" s="864"/>
      <c r="AD34" s="865"/>
      <c r="AE34" s="196" t="s">
        <v>301</v>
      </c>
      <c r="AI34" s="1" t="str">
        <f t="shared" si="0"/>
        <v>■</v>
      </c>
    </row>
    <row r="35" spans="1:35">
      <c r="A35" s="32"/>
      <c r="B35" s="802">
        <v>12</v>
      </c>
      <c r="C35" s="803"/>
      <c r="D35" s="888" t="s">
        <v>2006</v>
      </c>
      <c r="E35" s="889"/>
      <c r="F35" s="889"/>
      <c r="G35" s="889"/>
      <c r="H35" s="889"/>
      <c r="I35" s="889"/>
      <c r="J35" s="889"/>
      <c r="K35" s="889"/>
      <c r="L35" s="889"/>
      <c r="M35" s="889"/>
      <c r="N35" s="889"/>
      <c r="O35" s="889"/>
      <c r="P35" s="889"/>
      <c r="Q35" s="889"/>
      <c r="R35" s="889"/>
      <c r="S35" s="889"/>
      <c r="T35" s="890"/>
      <c r="U35" s="143" t="s">
        <v>2007</v>
      </c>
      <c r="V35" s="847" t="s">
        <v>299</v>
      </c>
      <c r="W35" s="849"/>
      <c r="X35" s="582" t="s">
        <v>293</v>
      </c>
      <c r="Y35" s="118">
        <v>1</v>
      </c>
      <c r="Z35" s="118" t="s">
        <v>294</v>
      </c>
      <c r="AA35" s="580"/>
      <c r="AB35" s="866"/>
      <c r="AC35" s="867"/>
      <c r="AD35" s="868"/>
      <c r="AE35" s="101"/>
      <c r="AI35" s="1" t="str">
        <f t="shared" si="0"/>
        <v>■</v>
      </c>
    </row>
    <row r="36" spans="1:35">
      <c r="A36" s="32"/>
      <c r="B36" s="917">
        <v>13</v>
      </c>
      <c r="C36" s="918"/>
      <c r="D36" s="900" t="s">
        <v>2008</v>
      </c>
      <c r="E36" s="901"/>
      <c r="F36" s="901"/>
      <c r="G36" s="901"/>
      <c r="H36" s="901"/>
      <c r="I36" s="901"/>
      <c r="J36" s="901"/>
      <c r="K36" s="901"/>
      <c r="L36" s="901"/>
      <c r="M36" s="901"/>
      <c r="N36" s="901"/>
      <c r="O36" s="901"/>
      <c r="P36" s="901"/>
      <c r="Q36" s="901"/>
      <c r="R36" s="901"/>
      <c r="S36" s="901"/>
      <c r="T36" s="902"/>
      <c r="U36" s="195" t="s">
        <v>2009</v>
      </c>
      <c r="V36" s="860" t="s">
        <v>299</v>
      </c>
      <c r="W36" s="862"/>
      <c r="X36" s="584" t="s">
        <v>293</v>
      </c>
      <c r="Y36" s="119">
        <v>11</v>
      </c>
      <c r="Z36" s="119" t="s">
        <v>294</v>
      </c>
      <c r="AA36" s="583"/>
      <c r="AB36" s="863"/>
      <c r="AC36" s="864"/>
      <c r="AD36" s="865"/>
      <c r="AE36" s="196" t="s">
        <v>301</v>
      </c>
      <c r="AI36" s="1" t="str">
        <f t="shared" si="0"/>
        <v>■</v>
      </c>
    </row>
    <row r="37" spans="1:35">
      <c r="A37" s="32"/>
      <c r="B37" s="802">
        <v>14</v>
      </c>
      <c r="C37" s="803"/>
      <c r="D37" s="888" t="s">
        <v>2010</v>
      </c>
      <c r="E37" s="889"/>
      <c r="F37" s="889"/>
      <c r="G37" s="889"/>
      <c r="H37" s="889"/>
      <c r="I37" s="889"/>
      <c r="J37" s="889"/>
      <c r="K37" s="889"/>
      <c r="L37" s="889"/>
      <c r="M37" s="889"/>
      <c r="N37" s="889"/>
      <c r="O37" s="889"/>
      <c r="P37" s="889"/>
      <c r="Q37" s="889"/>
      <c r="R37" s="889"/>
      <c r="S37" s="889"/>
      <c r="T37" s="890"/>
      <c r="U37" s="144" t="s">
        <v>2011</v>
      </c>
      <c r="V37" s="847" t="s">
        <v>299</v>
      </c>
      <c r="W37" s="849"/>
      <c r="X37" s="582" t="s">
        <v>293</v>
      </c>
      <c r="Y37" s="118">
        <v>3</v>
      </c>
      <c r="Z37" s="118" t="s">
        <v>294</v>
      </c>
      <c r="AA37" s="580"/>
      <c r="AB37" s="866"/>
      <c r="AC37" s="867"/>
      <c r="AD37" s="868"/>
      <c r="AE37" s="101"/>
      <c r="AI37" s="1" t="str">
        <f t="shared" si="0"/>
        <v>■</v>
      </c>
    </row>
    <row r="38" spans="1:35">
      <c r="A38" s="32"/>
      <c r="B38" s="802">
        <v>15</v>
      </c>
      <c r="C38" s="803"/>
      <c r="D38" s="888" t="s">
        <v>2012</v>
      </c>
      <c r="E38" s="889"/>
      <c r="F38" s="889"/>
      <c r="G38" s="889"/>
      <c r="H38" s="889"/>
      <c r="I38" s="889"/>
      <c r="J38" s="889"/>
      <c r="K38" s="889"/>
      <c r="L38" s="889"/>
      <c r="M38" s="889"/>
      <c r="N38" s="889"/>
      <c r="O38" s="889"/>
      <c r="P38" s="889"/>
      <c r="Q38" s="889"/>
      <c r="R38" s="889"/>
      <c r="S38" s="889"/>
      <c r="T38" s="890"/>
      <c r="U38" s="144" t="s">
        <v>2013</v>
      </c>
      <c r="V38" s="847" t="s">
        <v>299</v>
      </c>
      <c r="W38" s="849"/>
      <c r="X38" s="582" t="s">
        <v>293</v>
      </c>
      <c r="Y38" s="118">
        <v>8</v>
      </c>
      <c r="Z38" s="118" t="s">
        <v>294</v>
      </c>
      <c r="AA38" s="580"/>
      <c r="AB38" s="866"/>
      <c r="AC38" s="867"/>
      <c r="AD38" s="868"/>
      <c r="AE38" s="101"/>
      <c r="AI38" s="1" t="str">
        <f t="shared" si="0"/>
        <v>■</v>
      </c>
    </row>
    <row r="39" spans="1:35">
      <c r="A39" s="32"/>
      <c r="B39" s="917">
        <v>16</v>
      </c>
      <c r="C39" s="918"/>
      <c r="D39" s="900" t="s">
        <v>2014</v>
      </c>
      <c r="E39" s="901"/>
      <c r="F39" s="901"/>
      <c r="G39" s="901"/>
      <c r="H39" s="901"/>
      <c r="I39" s="901"/>
      <c r="J39" s="901"/>
      <c r="K39" s="901"/>
      <c r="L39" s="901"/>
      <c r="M39" s="901"/>
      <c r="N39" s="901"/>
      <c r="O39" s="901"/>
      <c r="P39" s="901"/>
      <c r="Q39" s="901"/>
      <c r="R39" s="901"/>
      <c r="S39" s="901"/>
      <c r="T39" s="902"/>
      <c r="U39" s="194" t="s">
        <v>2015</v>
      </c>
      <c r="V39" s="860" t="s">
        <v>299</v>
      </c>
      <c r="W39" s="862"/>
      <c r="X39" s="584" t="s">
        <v>293</v>
      </c>
      <c r="Y39" s="119">
        <v>10</v>
      </c>
      <c r="Z39" s="119" t="s">
        <v>294</v>
      </c>
      <c r="AA39" s="583"/>
      <c r="AB39" s="863"/>
      <c r="AC39" s="864"/>
      <c r="AD39" s="865"/>
      <c r="AE39" s="196" t="s">
        <v>301</v>
      </c>
      <c r="AI39" s="1" t="str">
        <f t="shared" si="0"/>
        <v>■</v>
      </c>
    </row>
    <row r="40" spans="1:35">
      <c r="A40" s="32"/>
      <c r="B40" s="802">
        <v>17</v>
      </c>
      <c r="C40" s="803"/>
      <c r="D40" s="888" t="s">
        <v>2016</v>
      </c>
      <c r="E40" s="889"/>
      <c r="F40" s="889"/>
      <c r="G40" s="889"/>
      <c r="H40" s="889"/>
      <c r="I40" s="889"/>
      <c r="J40" s="889"/>
      <c r="K40" s="889"/>
      <c r="L40" s="889"/>
      <c r="M40" s="889"/>
      <c r="N40" s="889"/>
      <c r="O40" s="889"/>
      <c r="P40" s="889"/>
      <c r="Q40" s="889"/>
      <c r="R40" s="889"/>
      <c r="S40" s="889"/>
      <c r="T40" s="890"/>
      <c r="U40" s="144" t="s">
        <v>2017</v>
      </c>
      <c r="V40" s="847" t="s">
        <v>328</v>
      </c>
      <c r="W40" s="849"/>
      <c r="X40" s="582" t="s">
        <v>293</v>
      </c>
      <c r="Y40" s="118">
        <v>10</v>
      </c>
      <c r="Z40" s="118" t="s">
        <v>294</v>
      </c>
      <c r="AA40" s="580"/>
      <c r="AB40" s="866"/>
      <c r="AC40" s="867"/>
      <c r="AD40" s="868"/>
      <c r="AE40" s="101" t="s">
        <v>339</v>
      </c>
      <c r="AI40" s="1" t="str">
        <f t="shared" si="0"/>
        <v>■</v>
      </c>
    </row>
    <row r="41" spans="1:35">
      <c r="A41" s="32"/>
      <c r="B41" s="917">
        <v>18</v>
      </c>
      <c r="C41" s="918"/>
      <c r="D41" s="900" t="s">
        <v>2018</v>
      </c>
      <c r="E41" s="901"/>
      <c r="F41" s="901"/>
      <c r="G41" s="901"/>
      <c r="H41" s="901"/>
      <c r="I41" s="901"/>
      <c r="J41" s="901"/>
      <c r="K41" s="901"/>
      <c r="L41" s="901"/>
      <c r="M41" s="901"/>
      <c r="N41" s="901"/>
      <c r="O41" s="901"/>
      <c r="P41" s="901"/>
      <c r="Q41" s="901"/>
      <c r="R41" s="901"/>
      <c r="S41" s="901"/>
      <c r="T41" s="902"/>
      <c r="U41" s="142" t="s">
        <v>448</v>
      </c>
      <c r="V41" s="860" t="s">
        <v>299</v>
      </c>
      <c r="W41" s="862"/>
      <c r="X41" s="584" t="s">
        <v>293</v>
      </c>
      <c r="Y41" s="119">
        <v>8</v>
      </c>
      <c r="Z41" s="119" t="s">
        <v>294</v>
      </c>
      <c r="AA41" s="583"/>
      <c r="AB41" s="863"/>
      <c r="AC41" s="864"/>
      <c r="AD41" s="865"/>
      <c r="AE41" s="196" t="s">
        <v>301</v>
      </c>
      <c r="AI41" s="1" t="str">
        <f t="shared" si="0"/>
        <v>■</v>
      </c>
    </row>
    <row r="42" spans="1:35">
      <c r="A42" s="32"/>
      <c r="B42" s="917">
        <v>19</v>
      </c>
      <c r="C42" s="918"/>
      <c r="D42" s="900" t="s">
        <v>1803</v>
      </c>
      <c r="E42" s="901"/>
      <c r="F42" s="901"/>
      <c r="G42" s="901"/>
      <c r="H42" s="901"/>
      <c r="I42" s="901"/>
      <c r="J42" s="901"/>
      <c r="K42" s="901"/>
      <c r="L42" s="901"/>
      <c r="M42" s="901"/>
      <c r="N42" s="901"/>
      <c r="O42" s="901"/>
      <c r="P42" s="901"/>
      <c r="Q42" s="901"/>
      <c r="R42" s="901"/>
      <c r="S42" s="901"/>
      <c r="T42" s="902"/>
      <c r="U42" s="142" t="s">
        <v>450</v>
      </c>
      <c r="V42" s="860" t="s">
        <v>292</v>
      </c>
      <c r="W42" s="862"/>
      <c r="X42" s="584" t="s">
        <v>293</v>
      </c>
      <c r="Y42" s="119">
        <v>8</v>
      </c>
      <c r="Z42" s="119" t="s">
        <v>294</v>
      </c>
      <c r="AA42" s="583"/>
      <c r="AB42" s="863"/>
      <c r="AC42" s="864"/>
      <c r="AD42" s="865"/>
      <c r="AE42" s="196" t="s">
        <v>301</v>
      </c>
      <c r="AI42" s="1" t="str">
        <f t="shared" si="0"/>
        <v>■</v>
      </c>
    </row>
    <row r="43" spans="1:35">
      <c r="A43" s="32"/>
      <c r="B43" s="802">
        <v>20</v>
      </c>
      <c r="C43" s="803"/>
      <c r="D43" s="888" t="s">
        <v>1805</v>
      </c>
      <c r="E43" s="889"/>
      <c r="F43" s="889"/>
      <c r="G43" s="889"/>
      <c r="H43" s="889"/>
      <c r="I43" s="889"/>
      <c r="J43" s="889"/>
      <c r="K43" s="889"/>
      <c r="L43" s="889"/>
      <c r="M43" s="889"/>
      <c r="N43" s="889"/>
      <c r="O43" s="889"/>
      <c r="P43" s="889"/>
      <c r="Q43" s="889"/>
      <c r="R43" s="889"/>
      <c r="S43" s="889"/>
      <c r="T43" s="890"/>
      <c r="U43" s="143" t="s">
        <v>1806</v>
      </c>
      <c r="V43" s="847" t="s">
        <v>292</v>
      </c>
      <c r="W43" s="849"/>
      <c r="X43" s="582" t="s">
        <v>293</v>
      </c>
      <c r="Y43" s="118">
        <v>8</v>
      </c>
      <c r="Z43" s="118" t="s">
        <v>294</v>
      </c>
      <c r="AA43" s="580"/>
      <c r="AB43" s="866"/>
      <c r="AC43" s="867"/>
      <c r="AD43" s="868"/>
      <c r="AE43" s="101" t="s">
        <v>339</v>
      </c>
      <c r="AI43" s="1" t="str">
        <f t="shared" si="0"/>
        <v>■</v>
      </c>
    </row>
    <row r="44" spans="1:35">
      <c r="A44" s="32"/>
      <c r="B44" s="802">
        <v>21</v>
      </c>
      <c r="C44" s="803"/>
      <c r="D44" s="894" t="s">
        <v>2019</v>
      </c>
      <c r="E44" s="895"/>
      <c r="F44" s="895"/>
      <c r="G44" s="895"/>
      <c r="H44" s="895"/>
      <c r="I44" s="895"/>
      <c r="J44" s="895"/>
      <c r="K44" s="895"/>
      <c r="L44" s="895"/>
      <c r="M44" s="895"/>
      <c r="N44" s="895"/>
      <c r="O44" s="895"/>
      <c r="P44" s="895"/>
      <c r="Q44" s="895"/>
      <c r="R44" s="895"/>
      <c r="S44" s="895"/>
      <c r="T44" s="896"/>
      <c r="U44" s="143" t="s">
        <v>2020</v>
      </c>
      <c r="V44" s="854" t="s">
        <v>299</v>
      </c>
      <c r="W44" s="856"/>
      <c r="X44" s="585" t="s">
        <v>293</v>
      </c>
      <c r="Y44" s="114">
        <v>2</v>
      </c>
      <c r="Z44" s="114" t="s">
        <v>294</v>
      </c>
      <c r="AA44" s="580"/>
      <c r="AB44" s="866"/>
      <c r="AC44" s="867"/>
      <c r="AD44" s="868"/>
      <c r="AE44" s="101"/>
      <c r="AI44" s="1" t="str">
        <f t="shared" si="0"/>
        <v>■</v>
      </c>
    </row>
    <row r="45" spans="1:35">
      <c r="A45" s="32"/>
      <c r="B45" s="802">
        <v>22</v>
      </c>
      <c r="C45" s="803"/>
      <c r="D45" s="894" t="s">
        <v>2021</v>
      </c>
      <c r="E45" s="895"/>
      <c r="F45" s="895"/>
      <c r="G45" s="895"/>
      <c r="H45" s="895"/>
      <c r="I45" s="895"/>
      <c r="J45" s="895"/>
      <c r="K45" s="895"/>
      <c r="L45" s="895"/>
      <c r="M45" s="895"/>
      <c r="N45" s="895"/>
      <c r="O45" s="895"/>
      <c r="P45" s="895"/>
      <c r="Q45" s="895"/>
      <c r="R45" s="895"/>
      <c r="S45" s="895"/>
      <c r="T45" s="896"/>
      <c r="U45" s="143" t="s">
        <v>2022</v>
      </c>
      <c r="V45" s="854" t="s">
        <v>299</v>
      </c>
      <c r="W45" s="856"/>
      <c r="X45" s="585" t="s">
        <v>293</v>
      </c>
      <c r="Y45" s="114">
        <v>1</v>
      </c>
      <c r="Z45" s="114" t="s">
        <v>294</v>
      </c>
      <c r="AA45" s="580"/>
      <c r="AB45" s="866"/>
      <c r="AC45" s="867"/>
      <c r="AD45" s="868"/>
      <c r="AE45" s="101"/>
      <c r="AI45" s="1" t="str">
        <f t="shared" si="0"/>
        <v>■</v>
      </c>
    </row>
    <row r="46" spans="1:35">
      <c r="A46" s="32"/>
      <c r="B46" s="802">
        <v>23</v>
      </c>
      <c r="C46" s="803"/>
      <c r="D46" s="894" t="s">
        <v>1288</v>
      </c>
      <c r="E46" s="895"/>
      <c r="F46" s="895"/>
      <c r="G46" s="895"/>
      <c r="H46" s="895"/>
      <c r="I46" s="895"/>
      <c r="J46" s="895"/>
      <c r="K46" s="895"/>
      <c r="L46" s="895"/>
      <c r="M46" s="895"/>
      <c r="N46" s="895"/>
      <c r="O46" s="895"/>
      <c r="P46" s="895"/>
      <c r="Q46" s="895"/>
      <c r="R46" s="895"/>
      <c r="S46" s="895"/>
      <c r="T46" s="896"/>
      <c r="U46" s="143" t="s">
        <v>325</v>
      </c>
      <c r="V46" s="854" t="s">
        <v>299</v>
      </c>
      <c r="W46" s="856"/>
      <c r="X46" s="585" t="s">
        <v>293</v>
      </c>
      <c r="Y46" s="114">
        <v>6</v>
      </c>
      <c r="Z46" s="114" t="s">
        <v>294</v>
      </c>
      <c r="AA46" s="580"/>
      <c r="AB46" s="866"/>
      <c r="AC46" s="867"/>
      <c r="AD46" s="868"/>
      <c r="AE46" s="101"/>
      <c r="AI46" s="1" t="str">
        <f t="shared" si="0"/>
        <v>■</v>
      </c>
    </row>
    <row r="47" spans="1:35">
      <c r="A47" s="32"/>
      <c r="B47" s="802">
        <v>24</v>
      </c>
      <c r="C47" s="803"/>
      <c r="D47" s="894" t="s">
        <v>1780</v>
      </c>
      <c r="E47" s="895"/>
      <c r="F47" s="895"/>
      <c r="G47" s="895"/>
      <c r="H47" s="895"/>
      <c r="I47" s="895"/>
      <c r="J47" s="895"/>
      <c r="K47" s="895"/>
      <c r="L47" s="895"/>
      <c r="M47" s="895"/>
      <c r="N47" s="895"/>
      <c r="O47" s="895"/>
      <c r="P47" s="895"/>
      <c r="Q47" s="895"/>
      <c r="R47" s="895"/>
      <c r="S47" s="895"/>
      <c r="T47" s="896"/>
      <c r="U47" s="143" t="s">
        <v>421</v>
      </c>
      <c r="V47" s="854" t="s">
        <v>292</v>
      </c>
      <c r="W47" s="856"/>
      <c r="X47" s="585" t="s">
        <v>293</v>
      </c>
      <c r="Y47" s="114">
        <v>3</v>
      </c>
      <c r="Z47" s="114" t="s">
        <v>294</v>
      </c>
      <c r="AA47" s="580"/>
      <c r="AB47" s="866"/>
      <c r="AC47" s="867"/>
      <c r="AD47" s="868"/>
      <c r="AE47" s="101"/>
      <c r="AI47" s="1" t="str">
        <f t="shared" si="0"/>
        <v>■</v>
      </c>
    </row>
    <row r="48" spans="1:35">
      <c r="A48" s="32"/>
      <c r="B48" s="802">
        <v>25</v>
      </c>
      <c r="C48" s="803"/>
      <c r="D48" s="894" t="s">
        <v>1782</v>
      </c>
      <c r="E48" s="895"/>
      <c r="F48" s="895"/>
      <c r="G48" s="895"/>
      <c r="H48" s="895"/>
      <c r="I48" s="895"/>
      <c r="J48" s="895"/>
      <c r="K48" s="895"/>
      <c r="L48" s="895"/>
      <c r="M48" s="895"/>
      <c r="N48" s="895"/>
      <c r="O48" s="895"/>
      <c r="P48" s="895"/>
      <c r="Q48" s="895"/>
      <c r="R48" s="895"/>
      <c r="S48" s="895"/>
      <c r="T48" s="896"/>
      <c r="U48" s="143" t="s">
        <v>423</v>
      </c>
      <c r="V48" s="854" t="s">
        <v>292</v>
      </c>
      <c r="W48" s="856"/>
      <c r="X48" s="585" t="s">
        <v>293</v>
      </c>
      <c r="Y48" s="114">
        <v>3</v>
      </c>
      <c r="Z48" s="114" t="s">
        <v>294</v>
      </c>
      <c r="AA48" s="580"/>
      <c r="AB48" s="866"/>
      <c r="AC48" s="867"/>
      <c r="AD48" s="868"/>
      <c r="AE48" s="101"/>
      <c r="AI48" s="1" t="str">
        <f t="shared" si="0"/>
        <v>■</v>
      </c>
    </row>
    <row r="49" spans="1:35">
      <c r="A49" s="32"/>
      <c r="B49" s="917">
        <v>26</v>
      </c>
      <c r="C49" s="918"/>
      <c r="D49" s="900" t="s">
        <v>1786</v>
      </c>
      <c r="E49" s="901"/>
      <c r="F49" s="901"/>
      <c r="G49" s="901"/>
      <c r="H49" s="901"/>
      <c r="I49" s="901"/>
      <c r="J49" s="901"/>
      <c r="K49" s="901"/>
      <c r="L49" s="901"/>
      <c r="M49" s="901"/>
      <c r="N49" s="901"/>
      <c r="O49" s="901"/>
      <c r="P49" s="901"/>
      <c r="Q49" s="901"/>
      <c r="R49" s="901"/>
      <c r="S49" s="901"/>
      <c r="T49" s="902"/>
      <c r="U49" s="142" t="s">
        <v>425</v>
      </c>
      <c r="V49" s="860" t="s">
        <v>299</v>
      </c>
      <c r="W49" s="862"/>
      <c r="X49" s="584" t="s">
        <v>300</v>
      </c>
      <c r="Y49" s="119">
        <v>3</v>
      </c>
      <c r="Z49" s="119">
        <v>0</v>
      </c>
      <c r="AA49" s="583"/>
      <c r="AB49" s="863"/>
      <c r="AC49" s="864"/>
      <c r="AD49" s="865"/>
      <c r="AE49" s="196" t="s">
        <v>301</v>
      </c>
      <c r="AI49" s="1" t="str">
        <f t="shared" si="0"/>
        <v>■</v>
      </c>
    </row>
    <row r="50" spans="1:35">
      <c r="A50" s="32"/>
      <c r="B50" s="802">
        <v>27</v>
      </c>
      <c r="C50" s="803"/>
      <c r="D50" s="894" t="s">
        <v>1788</v>
      </c>
      <c r="E50" s="895"/>
      <c r="F50" s="895"/>
      <c r="G50" s="895"/>
      <c r="H50" s="895"/>
      <c r="I50" s="895"/>
      <c r="J50" s="895"/>
      <c r="K50" s="895"/>
      <c r="L50" s="895"/>
      <c r="M50" s="895"/>
      <c r="N50" s="895"/>
      <c r="O50" s="895"/>
      <c r="P50" s="895"/>
      <c r="Q50" s="895"/>
      <c r="R50" s="895"/>
      <c r="S50" s="895"/>
      <c r="T50" s="896"/>
      <c r="U50" s="143" t="s">
        <v>427</v>
      </c>
      <c r="V50" s="854" t="s">
        <v>292</v>
      </c>
      <c r="W50" s="856"/>
      <c r="X50" s="585" t="s">
        <v>293</v>
      </c>
      <c r="Y50" s="114">
        <v>3</v>
      </c>
      <c r="Z50" s="114" t="s">
        <v>294</v>
      </c>
      <c r="AA50" s="580"/>
      <c r="AB50" s="866"/>
      <c r="AC50" s="867"/>
      <c r="AD50" s="868"/>
      <c r="AE50" s="101"/>
      <c r="AI50" s="1" t="str">
        <f t="shared" si="0"/>
        <v>■</v>
      </c>
    </row>
    <row r="51" spans="1:35">
      <c r="A51" s="32"/>
      <c r="B51" s="802">
        <v>28</v>
      </c>
      <c r="C51" s="803"/>
      <c r="D51" s="894" t="s">
        <v>1790</v>
      </c>
      <c r="E51" s="895"/>
      <c r="F51" s="895"/>
      <c r="G51" s="895"/>
      <c r="H51" s="895"/>
      <c r="I51" s="895"/>
      <c r="J51" s="895"/>
      <c r="K51" s="895"/>
      <c r="L51" s="895"/>
      <c r="M51" s="895"/>
      <c r="N51" s="895"/>
      <c r="O51" s="895"/>
      <c r="P51" s="895"/>
      <c r="Q51" s="895"/>
      <c r="R51" s="895"/>
      <c r="S51" s="895"/>
      <c r="T51" s="896"/>
      <c r="U51" s="143" t="s">
        <v>429</v>
      </c>
      <c r="V51" s="854" t="s">
        <v>292</v>
      </c>
      <c r="W51" s="856"/>
      <c r="X51" s="585" t="s">
        <v>293</v>
      </c>
      <c r="Y51" s="114">
        <v>3</v>
      </c>
      <c r="Z51" s="114" t="s">
        <v>294</v>
      </c>
      <c r="AA51" s="580"/>
      <c r="AB51" s="866"/>
      <c r="AC51" s="867"/>
      <c r="AD51" s="868"/>
      <c r="AE51" s="101"/>
      <c r="AI51" s="1" t="str">
        <f t="shared" si="0"/>
        <v>■</v>
      </c>
    </row>
    <row r="52" spans="1:35">
      <c r="A52" s="32"/>
      <c r="B52" s="802">
        <v>29</v>
      </c>
      <c r="C52" s="803"/>
      <c r="D52" s="888" t="s">
        <v>2023</v>
      </c>
      <c r="E52" s="889"/>
      <c r="F52" s="889"/>
      <c r="G52" s="889"/>
      <c r="H52" s="889"/>
      <c r="I52" s="889"/>
      <c r="J52" s="889"/>
      <c r="K52" s="889"/>
      <c r="L52" s="889"/>
      <c r="M52" s="889"/>
      <c r="N52" s="889"/>
      <c r="O52" s="889"/>
      <c r="P52" s="889"/>
      <c r="Q52" s="889"/>
      <c r="R52" s="889"/>
      <c r="S52" s="889"/>
      <c r="T52" s="890"/>
      <c r="U52" s="143" t="s">
        <v>2024</v>
      </c>
      <c r="V52" s="847" t="s">
        <v>299</v>
      </c>
      <c r="W52" s="849"/>
      <c r="X52" s="582" t="s">
        <v>293</v>
      </c>
      <c r="Y52" s="118">
        <v>4</v>
      </c>
      <c r="Z52" s="118" t="s">
        <v>294</v>
      </c>
      <c r="AA52" s="580"/>
      <c r="AB52" s="866"/>
      <c r="AC52" s="867"/>
      <c r="AD52" s="868"/>
      <c r="AE52" s="101"/>
      <c r="AI52" s="1" t="str">
        <f t="shared" si="0"/>
        <v>■</v>
      </c>
    </row>
    <row r="53" spans="1:35">
      <c r="A53" s="32"/>
      <c r="B53" s="802">
        <v>30</v>
      </c>
      <c r="C53" s="803"/>
      <c r="D53" s="888" t="s">
        <v>52</v>
      </c>
      <c r="E53" s="889"/>
      <c r="F53" s="889"/>
      <c r="G53" s="889"/>
      <c r="H53" s="889"/>
      <c r="I53" s="889"/>
      <c r="J53" s="889"/>
      <c r="K53" s="889"/>
      <c r="L53" s="889"/>
      <c r="M53" s="889"/>
      <c r="N53" s="889"/>
      <c r="O53" s="889"/>
      <c r="P53" s="889"/>
      <c r="Q53" s="889"/>
      <c r="R53" s="889"/>
      <c r="S53" s="889"/>
      <c r="T53" s="890"/>
      <c r="U53" s="143" t="s">
        <v>52</v>
      </c>
      <c r="V53" s="847" t="s">
        <v>292</v>
      </c>
      <c r="W53" s="849"/>
      <c r="X53" s="582" t="s">
        <v>293</v>
      </c>
      <c r="Y53" s="118">
        <v>64</v>
      </c>
      <c r="Z53" s="118" t="s">
        <v>294</v>
      </c>
      <c r="AA53" s="580"/>
      <c r="AB53" s="866"/>
      <c r="AC53" s="867"/>
      <c r="AD53" s="868"/>
      <c r="AE53" s="101"/>
      <c r="AI53" s="1" t="str">
        <f t="shared" si="0"/>
        <v>■</v>
      </c>
    </row>
    <row r="54" spans="1:35">
      <c r="A54" s="32"/>
      <c r="B54" s="802">
        <v>31</v>
      </c>
      <c r="C54" s="803"/>
      <c r="D54" s="888" t="s">
        <v>55</v>
      </c>
      <c r="E54" s="889"/>
      <c r="F54" s="889"/>
      <c r="G54" s="889"/>
      <c r="H54" s="889"/>
      <c r="I54" s="889"/>
      <c r="J54" s="889"/>
      <c r="K54" s="889"/>
      <c r="L54" s="889"/>
      <c r="M54" s="889"/>
      <c r="N54" s="889"/>
      <c r="O54" s="889"/>
      <c r="P54" s="889"/>
      <c r="Q54" s="889"/>
      <c r="R54" s="889"/>
      <c r="S54" s="889"/>
      <c r="T54" s="890"/>
      <c r="U54" s="143" t="s">
        <v>55</v>
      </c>
      <c r="V54" s="847" t="s">
        <v>292</v>
      </c>
      <c r="W54" s="849"/>
      <c r="X54" s="582" t="s">
        <v>293</v>
      </c>
      <c r="Y54" s="118">
        <v>64</v>
      </c>
      <c r="Z54" s="118" t="s">
        <v>294</v>
      </c>
      <c r="AA54" s="580"/>
      <c r="AB54" s="866"/>
      <c r="AC54" s="867"/>
      <c r="AD54" s="868"/>
      <c r="AE54" s="101"/>
      <c r="AI54" s="1" t="str">
        <f t="shared" si="0"/>
        <v>■</v>
      </c>
    </row>
    <row r="55" spans="1:35">
      <c r="A55" s="32"/>
      <c r="B55" s="917">
        <v>32</v>
      </c>
      <c r="C55" s="918"/>
      <c r="D55" s="900" t="s">
        <v>2025</v>
      </c>
      <c r="E55" s="901"/>
      <c r="F55" s="901"/>
      <c r="G55" s="901"/>
      <c r="H55" s="901"/>
      <c r="I55" s="901"/>
      <c r="J55" s="901"/>
      <c r="K55" s="901"/>
      <c r="L55" s="901"/>
      <c r="M55" s="901"/>
      <c r="N55" s="901"/>
      <c r="O55" s="901"/>
      <c r="P55" s="901"/>
      <c r="Q55" s="901"/>
      <c r="R55" s="901"/>
      <c r="S55" s="901"/>
      <c r="T55" s="902"/>
      <c r="U55" s="194" t="s">
        <v>2026</v>
      </c>
      <c r="V55" s="860" t="s">
        <v>299</v>
      </c>
      <c r="W55" s="862"/>
      <c r="X55" s="741" t="s">
        <v>293</v>
      </c>
      <c r="Y55" s="742">
        <v>8</v>
      </c>
      <c r="Z55" s="742" t="s">
        <v>680</v>
      </c>
      <c r="AA55" s="743"/>
      <c r="AB55" s="1235"/>
      <c r="AC55" s="1236"/>
      <c r="AD55" s="1237"/>
      <c r="AE55" s="744" t="s">
        <v>301</v>
      </c>
      <c r="AI55" s="1" t="str">
        <f t="shared" si="0"/>
        <v>■</v>
      </c>
    </row>
    <row r="56" spans="1:35">
      <c r="A56" s="32"/>
      <c r="B56" s="917">
        <v>33</v>
      </c>
      <c r="C56" s="918"/>
      <c r="D56" s="900" t="s">
        <v>2027</v>
      </c>
      <c r="E56" s="901"/>
      <c r="F56" s="901"/>
      <c r="G56" s="901"/>
      <c r="H56" s="901"/>
      <c r="I56" s="901"/>
      <c r="J56" s="901"/>
      <c r="K56" s="901"/>
      <c r="L56" s="901"/>
      <c r="M56" s="901"/>
      <c r="N56" s="901"/>
      <c r="O56" s="901"/>
      <c r="P56" s="901"/>
      <c r="Q56" s="901"/>
      <c r="R56" s="901"/>
      <c r="S56" s="901"/>
      <c r="T56" s="902"/>
      <c r="U56" s="194" t="s">
        <v>2028</v>
      </c>
      <c r="V56" s="860" t="s">
        <v>2029</v>
      </c>
      <c r="W56" s="862"/>
      <c r="X56" s="741" t="s">
        <v>293</v>
      </c>
      <c r="Y56" s="745">
        <v>20</v>
      </c>
      <c r="Z56" s="742" t="s">
        <v>294</v>
      </c>
      <c r="AA56" s="743"/>
      <c r="AB56" s="1235"/>
      <c r="AC56" s="1236"/>
      <c r="AD56" s="1237"/>
      <c r="AE56" s="744" t="s">
        <v>2030</v>
      </c>
      <c r="AI56" s="1" t="str">
        <f t="shared" si="0"/>
        <v>■</v>
      </c>
    </row>
    <row r="57" spans="1:35">
      <c r="A57" s="32"/>
      <c r="B57" s="917">
        <v>34</v>
      </c>
      <c r="C57" s="918"/>
      <c r="D57" s="900" t="s">
        <v>2031</v>
      </c>
      <c r="E57" s="901"/>
      <c r="F57" s="901"/>
      <c r="G57" s="901"/>
      <c r="H57" s="901"/>
      <c r="I57" s="901"/>
      <c r="J57" s="901"/>
      <c r="K57" s="901"/>
      <c r="L57" s="901"/>
      <c r="M57" s="901"/>
      <c r="N57" s="901"/>
      <c r="O57" s="901"/>
      <c r="P57" s="901"/>
      <c r="Q57" s="901"/>
      <c r="R57" s="901"/>
      <c r="S57" s="901"/>
      <c r="T57" s="902"/>
      <c r="U57" s="194" t="s">
        <v>2032</v>
      </c>
      <c r="V57" s="860" t="s">
        <v>2033</v>
      </c>
      <c r="W57" s="862"/>
      <c r="X57" s="741" t="s">
        <v>293</v>
      </c>
      <c r="Y57" s="742">
        <v>15</v>
      </c>
      <c r="Z57" s="742" t="s">
        <v>294</v>
      </c>
      <c r="AA57" s="743"/>
      <c r="AB57" s="1235"/>
      <c r="AC57" s="1236"/>
      <c r="AD57" s="1237"/>
      <c r="AE57" s="744" t="s">
        <v>2030</v>
      </c>
      <c r="AI57" s="1" t="str">
        <f t="shared" si="0"/>
        <v>■</v>
      </c>
    </row>
    <row r="58" spans="1:35">
      <c r="A58" s="32"/>
      <c r="B58" s="917">
        <v>35</v>
      </c>
      <c r="C58" s="918"/>
      <c r="D58" s="900" t="s">
        <v>2034</v>
      </c>
      <c r="E58" s="901"/>
      <c r="F58" s="901"/>
      <c r="G58" s="901"/>
      <c r="H58" s="901"/>
      <c r="I58" s="901"/>
      <c r="J58" s="901"/>
      <c r="K58" s="901"/>
      <c r="L58" s="901"/>
      <c r="M58" s="901"/>
      <c r="N58" s="901"/>
      <c r="O58" s="901"/>
      <c r="P58" s="901"/>
      <c r="Q58" s="901"/>
      <c r="R58" s="901"/>
      <c r="S58" s="901"/>
      <c r="T58" s="902"/>
      <c r="U58" s="194" t="s">
        <v>2035</v>
      </c>
      <c r="V58" s="860" t="s">
        <v>2029</v>
      </c>
      <c r="W58" s="862"/>
      <c r="X58" s="741" t="s">
        <v>293</v>
      </c>
      <c r="Y58" s="745">
        <v>40</v>
      </c>
      <c r="Z58" s="742" t="s">
        <v>294</v>
      </c>
      <c r="AA58" s="743"/>
      <c r="AB58" s="1235"/>
      <c r="AC58" s="1236"/>
      <c r="AD58" s="1237"/>
      <c r="AE58" s="744" t="s">
        <v>2030</v>
      </c>
      <c r="AI58" s="1" t="str">
        <f t="shared" si="0"/>
        <v>■</v>
      </c>
    </row>
    <row r="59" spans="1:35">
      <c r="A59" s="32"/>
      <c r="B59" s="917">
        <v>36</v>
      </c>
      <c r="C59" s="918"/>
      <c r="D59" s="900" t="s">
        <v>2036</v>
      </c>
      <c r="E59" s="901"/>
      <c r="F59" s="901"/>
      <c r="G59" s="901"/>
      <c r="H59" s="901"/>
      <c r="I59" s="901"/>
      <c r="J59" s="901"/>
      <c r="K59" s="901"/>
      <c r="L59" s="901"/>
      <c r="M59" s="901"/>
      <c r="N59" s="901"/>
      <c r="O59" s="901"/>
      <c r="P59" s="901"/>
      <c r="Q59" s="901"/>
      <c r="R59" s="901"/>
      <c r="S59" s="901"/>
      <c r="T59" s="902"/>
      <c r="U59" s="194" t="s">
        <v>2037</v>
      </c>
      <c r="V59" s="860" t="s">
        <v>2033</v>
      </c>
      <c r="W59" s="862"/>
      <c r="X59" s="741" t="s">
        <v>293</v>
      </c>
      <c r="Y59" s="742">
        <v>8</v>
      </c>
      <c r="Z59" s="742" t="s">
        <v>294</v>
      </c>
      <c r="AA59" s="746"/>
      <c r="AB59" s="1235"/>
      <c r="AC59" s="1236"/>
      <c r="AD59" s="1237"/>
      <c r="AE59" s="744" t="s">
        <v>301</v>
      </c>
      <c r="AI59" s="1" t="str">
        <f t="shared" si="0"/>
        <v>■</v>
      </c>
    </row>
    <row r="60" spans="1:35">
      <c r="A60" s="32"/>
      <c r="B60" s="802">
        <v>37</v>
      </c>
      <c r="C60" s="803"/>
      <c r="D60" s="888" t="s">
        <v>1800</v>
      </c>
      <c r="E60" s="889"/>
      <c r="F60" s="889"/>
      <c r="G60" s="889"/>
      <c r="H60" s="889"/>
      <c r="I60" s="889"/>
      <c r="J60" s="889"/>
      <c r="K60" s="889"/>
      <c r="L60" s="889"/>
      <c r="M60" s="889"/>
      <c r="N60" s="889"/>
      <c r="O60" s="889"/>
      <c r="P60" s="889"/>
      <c r="Q60" s="889"/>
      <c r="R60" s="889"/>
      <c r="S60" s="889"/>
      <c r="T60" s="890"/>
      <c r="U60" s="144" t="s">
        <v>440</v>
      </c>
      <c r="V60" s="847" t="s">
        <v>299</v>
      </c>
      <c r="W60" s="849"/>
      <c r="X60" s="582" t="s">
        <v>293</v>
      </c>
      <c r="Y60" s="118">
        <v>2</v>
      </c>
      <c r="Z60" s="118" t="s">
        <v>294</v>
      </c>
      <c r="AA60" s="623"/>
      <c r="AB60" s="866"/>
      <c r="AC60" s="867"/>
      <c r="AD60" s="868"/>
      <c r="AE60" s="101"/>
      <c r="AI60" s="1" t="str">
        <f t="shared" si="0"/>
        <v>■</v>
      </c>
    </row>
    <row r="61" spans="1:35" s="740" customFormat="1">
      <c r="A61" s="733"/>
      <c r="B61" s="1218">
        <v>38</v>
      </c>
      <c r="C61" s="1219"/>
      <c r="D61" s="1220" t="s">
        <v>2038</v>
      </c>
      <c r="E61" s="1221"/>
      <c r="F61" s="1221"/>
      <c r="G61" s="1221"/>
      <c r="H61" s="1221"/>
      <c r="I61" s="1221"/>
      <c r="J61" s="1221"/>
      <c r="K61" s="1221"/>
      <c r="L61" s="1221"/>
      <c r="M61" s="1221"/>
      <c r="N61" s="1221"/>
      <c r="O61" s="1221"/>
      <c r="P61" s="1221"/>
      <c r="Q61" s="1221"/>
      <c r="R61" s="1221"/>
      <c r="S61" s="1221"/>
      <c r="T61" s="1222"/>
      <c r="U61" s="734" t="s">
        <v>2039</v>
      </c>
      <c r="V61" s="1223" t="s">
        <v>299</v>
      </c>
      <c r="W61" s="1224"/>
      <c r="X61" s="735" t="s">
        <v>293</v>
      </c>
      <c r="Y61" s="736">
        <v>1</v>
      </c>
      <c r="Z61" s="736" t="s">
        <v>294</v>
      </c>
      <c r="AA61" s="737"/>
      <c r="AB61" s="1225"/>
      <c r="AC61" s="1226"/>
      <c r="AD61" s="1227"/>
      <c r="AE61" s="738" t="s">
        <v>3611</v>
      </c>
      <c r="AF61" s="739"/>
      <c r="AI61" s="740" t="str">
        <f t="shared" si="0"/>
        <v>■</v>
      </c>
    </row>
    <row r="62" spans="1:35">
      <c r="A62" s="32"/>
      <c r="B62" s="494"/>
      <c r="V62" s="178"/>
      <c r="W62" s="178"/>
      <c r="Y62" s="178"/>
      <c r="Z62" s="178"/>
      <c r="AA62" s="61"/>
      <c r="AB62" s="61"/>
      <c r="AC62" s="61"/>
      <c r="AD62" s="61"/>
    </row>
    <row r="63" spans="1:35">
      <c r="A63" s="38"/>
      <c r="B63" s="39" t="s">
        <v>282</v>
      </c>
      <c r="C63" s="40"/>
      <c r="I63" s="31" t="s">
        <v>1988</v>
      </c>
      <c r="J63" s="39"/>
      <c r="L63" s="39"/>
      <c r="M63" s="39"/>
      <c r="N63" s="39"/>
      <c r="O63" s="39"/>
      <c r="U63" s="112" t="s">
        <v>2040</v>
      </c>
      <c r="V63" s="178"/>
      <c r="W63" s="178"/>
      <c r="Y63" s="178"/>
      <c r="Z63" s="178"/>
      <c r="AA63" s="61"/>
      <c r="AB63" s="61"/>
      <c r="AC63" s="61"/>
      <c r="AD63" s="61"/>
    </row>
    <row r="64" spans="1:35" ht="13.5" customHeight="1">
      <c r="A64" s="32"/>
      <c r="B64" s="841" t="s">
        <v>85</v>
      </c>
      <c r="C64" s="983"/>
      <c r="D64" s="841" t="s">
        <v>285</v>
      </c>
      <c r="E64" s="842"/>
      <c r="F64" s="842"/>
      <c r="G64" s="842"/>
      <c r="H64" s="842"/>
      <c r="I64" s="842"/>
      <c r="J64" s="842"/>
      <c r="K64" s="842"/>
      <c r="L64" s="842"/>
      <c r="M64" s="842"/>
      <c r="N64" s="842"/>
      <c r="O64" s="842"/>
      <c r="P64" s="842"/>
      <c r="Q64" s="842"/>
      <c r="R64" s="842"/>
      <c r="S64" s="842"/>
      <c r="T64" s="842"/>
      <c r="U64" s="139" t="s">
        <v>286</v>
      </c>
      <c r="V64" s="970" t="s">
        <v>287</v>
      </c>
      <c r="W64" s="972"/>
      <c r="X64" s="915" t="s">
        <v>876</v>
      </c>
      <c r="Y64" s="850" t="s">
        <v>289</v>
      </c>
      <c r="Z64" s="851"/>
      <c r="AA64" s="1233" t="s">
        <v>88</v>
      </c>
      <c r="AB64" s="881" t="s">
        <v>89</v>
      </c>
      <c r="AC64" s="882"/>
      <c r="AD64" s="883"/>
      <c r="AE64" s="915" t="s">
        <v>90</v>
      </c>
    </row>
    <row r="65" spans="1:35" ht="12" customHeight="1">
      <c r="A65" s="32"/>
      <c r="B65" s="984"/>
      <c r="C65" s="985"/>
      <c r="D65" s="844"/>
      <c r="E65" s="845"/>
      <c r="F65" s="845"/>
      <c r="G65" s="845"/>
      <c r="H65" s="845"/>
      <c r="I65" s="845"/>
      <c r="J65" s="845"/>
      <c r="K65" s="845"/>
      <c r="L65" s="845"/>
      <c r="M65" s="845"/>
      <c r="N65" s="845"/>
      <c r="O65" s="845"/>
      <c r="P65" s="845"/>
      <c r="Q65" s="845"/>
      <c r="R65" s="845"/>
      <c r="S65" s="845"/>
      <c r="T65" s="845"/>
      <c r="U65" s="140"/>
      <c r="V65" s="973"/>
      <c r="W65" s="975"/>
      <c r="X65" s="916"/>
      <c r="Y65" s="852"/>
      <c r="Z65" s="853"/>
      <c r="AA65" s="1234"/>
      <c r="AB65" s="884"/>
      <c r="AC65" s="885"/>
      <c r="AD65" s="886"/>
      <c r="AE65" s="916"/>
    </row>
    <row r="66" spans="1:35" ht="13.15" customHeight="1">
      <c r="A66" s="32"/>
      <c r="B66" s="802">
        <v>1</v>
      </c>
      <c r="C66" s="803"/>
      <c r="D66" s="897" t="s">
        <v>1993</v>
      </c>
      <c r="E66" s="898"/>
      <c r="F66" s="898"/>
      <c r="G66" s="898"/>
      <c r="H66" s="898"/>
      <c r="I66" s="898"/>
      <c r="J66" s="898"/>
      <c r="K66" s="898"/>
      <c r="L66" s="898"/>
      <c r="M66" s="898"/>
      <c r="N66" s="898"/>
      <c r="O66" s="898"/>
      <c r="P66" s="898"/>
      <c r="Q66" s="898"/>
      <c r="R66" s="898"/>
      <c r="S66" s="898"/>
      <c r="T66" s="899"/>
      <c r="U66" s="141" t="s">
        <v>291</v>
      </c>
      <c r="V66" s="847" t="s">
        <v>2033</v>
      </c>
      <c r="W66" s="849"/>
      <c r="X66" s="582" t="s">
        <v>293</v>
      </c>
      <c r="Y66" s="118">
        <v>46</v>
      </c>
      <c r="Z66" s="118" t="s">
        <v>294</v>
      </c>
      <c r="AA66" s="580"/>
      <c r="AB66" s="866"/>
      <c r="AC66" s="867"/>
      <c r="AD66" s="868"/>
      <c r="AE66" s="101"/>
      <c r="AI66" s="1" t="str">
        <f t="shared" ref="AI66:AI72" si="1">$F$16</f>
        <v>■</v>
      </c>
    </row>
    <row r="67" spans="1:35" ht="13.15" customHeight="1">
      <c r="A67" s="32"/>
      <c r="B67" s="802">
        <v>2</v>
      </c>
      <c r="C67" s="803"/>
      <c r="D67" s="897" t="s">
        <v>1996</v>
      </c>
      <c r="E67" s="898"/>
      <c r="F67" s="898"/>
      <c r="G67" s="898"/>
      <c r="H67" s="898"/>
      <c r="I67" s="898"/>
      <c r="J67" s="898"/>
      <c r="K67" s="898"/>
      <c r="L67" s="898"/>
      <c r="M67" s="898"/>
      <c r="N67" s="898"/>
      <c r="O67" s="898"/>
      <c r="P67" s="898"/>
      <c r="Q67" s="898"/>
      <c r="R67" s="898"/>
      <c r="S67" s="898"/>
      <c r="T67" s="899"/>
      <c r="U67" s="624" t="s">
        <v>296</v>
      </c>
      <c r="V67" s="847" t="s">
        <v>2033</v>
      </c>
      <c r="W67" s="849"/>
      <c r="X67" s="582" t="s">
        <v>293</v>
      </c>
      <c r="Y67" s="118">
        <v>14</v>
      </c>
      <c r="Z67" s="118" t="s">
        <v>294</v>
      </c>
      <c r="AA67" s="580"/>
      <c r="AB67" s="866"/>
      <c r="AC67" s="867"/>
      <c r="AD67" s="868"/>
      <c r="AE67" s="101"/>
      <c r="AI67" s="1" t="str">
        <f t="shared" si="1"/>
        <v>■</v>
      </c>
    </row>
    <row r="68" spans="1:35" ht="13.15" customHeight="1">
      <c r="A68" s="32"/>
      <c r="B68" s="917">
        <v>3</v>
      </c>
      <c r="C68" s="918"/>
      <c r="D68" s="903" t="s">
        <v>1997</v>
      </c>
      <c r="E68" s="904"/>
      <c r="F68" s="904"/>
      <c r="G68" s="904"/>
      <c r="H68" s="904"/>
      <c r="I68" s="904"/>
      <c r="J68" s="904"/>
      <c r="K68" s="904"/>
      <c r="L68" s="904"/>
      <c r="M68" s="904"/>
      <c r="N68" s="904"/>
      <c r="O68" s="904"/>
      <c r="P68" s="904"/>
      <c r="Q68" s="904"/>
      <c r="R68" s="904"/>
      <c r="S68" s="904"/>
      <c r="T68" s="905"/>
      <c r="U68" s="142" t="s">
        <v>298</v>
      </c>
      <c r="V68" s="860" t="s">
        <v>299</v>
      </c>
      <c r="W68" s="862"/>
      <c r="X68" s="584" t="s">
        <v>300</v>
      </c>
      <c r="Y68" s="119">
        <v>1</v>
      </c>
      <c r="Z68" s="119">
        <v>0</v>
      </c>
      <c r="AA68" s="621"/>
      <c r="AB68" s="863"/>
      <c r="AC68" s="864"/>
      <c r="AD68" s="865"/>
      <c r="AE68" s="196" t="s">
        <v>385</v>
      </c>
      <c r="AI68" s="1" t="str">
        <f t="shared" si="1"/>
        <v>■</v>
      </c>
    </row>
    <row r="69" spans="1:35">
      <c r="A69" s="32"/>
      <c r="B69" s="802">
        <v>4</v>
      </c>
      <c r="C69" s="803"/>
      <c r="D69" s="897" t="s">
        <v>1998</v>
      </c>
      <c r="E69" s="898"/>
      <c r="F69" s="898"/>
      <c r="G69" s="898"/>
      <c r="H69" s="898"/>
      <c r="I69" s="898"/>
      <c r="J69" s="898"/>
      <c r="K69" s="898"/>
      <c r="L69" s="898"/>
      <c r="M69" s="898"/>
      <c r="N69" s="898"/>
      <c r="O69" s="898"/>
      <c r="P69" s="898"/>
      <c r="Q69" s="898"/>
      <c r="R69" s="898"/>
      <c r="S69" s="898"/>
      <c r="T69" s="899"/>
      <c r="U69" s="143" t="s">
        <v>1999</v>
      </c>
      <c r="V69" s="847" t="s">
        <v>2041</v>
      </c>
      <c r="W69" s="849"/>
      <c r="X69" s="582" t="s">
        <v>293</v>
      </c>
      <c r="Y69" s="118">
        <v>3</v>
      </c>
      <c r="Z69" s="118" t="s">
        <v>294</v>
      </c>
      <c r="AA69" s="580"/>
      <c r="AB69" s="866"/>
      <c r="AC69" s="867"/>
      <c r="AD69" s="868"/>
      <c r="AE69" s="101"/>
      <c r="AI69" s="1" t="str">
        <f t="shared" si="1"/>
        <v>■</v>
      </c>
    </row>
    <row r="70" spans="1:35">
      <c r="A70" s="32"/>
      <c r="B70" s="802">
        <v>5</v>
      </c>
      <c r="C70" s="803"/>
      <c r="D70" s="897" t="s">
        <v>2042</v>
      </c>
      <c r="E70" s="898"/>
      <c r="F70" s="898"/>
      <c r="G70" s="898"/>
      <c r="H70" s="898"/>
      <c r="I70" s="898"/>
      <c r="J70" s="898"/>
      <c r="K70" s="898"/>
      <c r="L70" s="898"/>
      <c r="M70" s="898"/>
      <c r="N70" s="898"/>
      <c r="O70" s="898"/>
      <c r="P70" s="898"/>
      <c r="Q70" s="898"/>
      <c r="R70" s="898"/>
      <c r="S70" s="898"/>
      <c r="T70" s="899"/>
      <c r="U70" s="143" t="s">
        <v>2043</v>
      </c>
      <c r="V70" s="847" t="s">
        <v>2041</v>
      </c>
      <c r="W70" s="849"/>
      <c r="X70" s="582" t="s">
        <v>293</v>
      </c>
      <c r="Y70" s="118">
        <v>5</v>
      </c>
      <c r="Z70" s="118" t="s">
        <v>294</v>
      </c>
      <c r="AA70" s="580"/>
      <c r="AB70" s="866"/>
      <c r="AC70" s="867"/>
      <c r="AD70" s="868"/>
      <c r="AE70" s="101"/>
      <c r="AI70" s="1" t="str">
        <f t="shared" si="1"/>
        <v>■</v>
      </c>
    </row>
    <row r="71" spans="1:35">
      <c r="A71" s="32"/>
      <c r="B71" s="802">
        <v>6</v>
      </c>
      <c r="C71" s="803"/>
      <c r="D71" s="888" t="s">
        <v>2023</v>
      </c>
      <c r="E71" s="889"/>
      <c r="F71" s="889"/>
      <c r="G71" s="889"/>
      <c r="H71" s="889"/>
      <c r="I71" s="889"/>
      <c r="J71" s="889"/>
      <c r="K71" s="889"/>
      <c r="L71" s="889"/>
      <c r="M71" s="889"/>
      <c r="N71" s="889"/>
      <c r="O71" s="889"/>
      <c r="P71" s="889"/>
      <c r="Q71" s="889"/>
      <c r="R71" s="889"/>
      <c r="S71" s="889"/>
      <c r="T71" s="890"/>
      <c r="U71" s="144" t="s">
        <v>2024</v>
      </c>
      <c r="V71" s="847" t="s">
        <v>299</v>
      </c>
      <c r="W71" s="849"/>
      <c r="X71" s="582" t="s">
        <v>293</v>
      </c>
      <c r="Y71" s="118">
        <v>4</v>
      </c>
      <c r="Z71" s="118" t="s">
        <v>294</v>
      </c>
      <c r="AA71" s="580"/>
      <c r="AB71" s="866"/>
      <c r="AC71" s="867"/>
      <c r="AD71" s="868"/>
      <c r="AE71" s="101"/>
      <c r="AI71" s="1" t="str">
        <f t="shared" si="1"/>
        <v>■</v>
      </c>
    </row>
    <row r="72" spans="1:35">
      <c r="A72" s="32"/>
      <c r="B72" s="802">
        <v>7</v>
      </c>
      <c r="C72" s="803"/>
      <c r="D72" s="888" t="s">
        <v>2044</v>
      </c>
      <c r="E72" s="889"/>
      <c r="F72" s="889"/>
      <c r="G72" s="889"/>
      <c r="H72" s="889"/>
      <c r="I72" s="889"/>
      <c r="J72" s="889"/>
      <c r="K72" s="889"/>
      <c r="L72" s="889"/>
      <c r="M72" s="889"/>
      <c r="N72" s="889"/>
      <c r="O72" s="889"/>
      <c r="P72" s="889"/>
      <c r="Q72" s="889"/>
      <c r="R72" s="889"/>
      <c r="S72" s="889"/>
      <c r="T72" s="890"/>
      <c r="U72" s="143" t="s">
        <v>325</v>
      </c>
      <c r="V72" s="847" t="s">
        <v>299</v>
      </c>
      <c r="W72" s="849"/>
      <c r="X72" s="582" t="s">
        <v>293</v>
      </c>
      <c r="Y72" s="118">
        <v>6</v>
      </c>
      <c r="Z72" s="118" t="s">
        <v>294</v>
      </c>
      <c r="AA72" s="580"/>
      <c r="AB72" s="866"/>
      <c r="AC72" s="867"/>
      <c r="AD72" s="868"/>
      <c r="AE72" s="101"/>
      <c r="AI72" s="1" t="str">
        <f t="shared" si="1"/>
        <v>■</v>
      </c>
    </row>
    <row r="73" spans="1:35">
      <c r="A73" s="32"/>
      <c r="B73" s="494"/>
      <c r="U73" s="502"/>
      <c r="V73" s="178"/>
      <c r="W73" s="178"/>
      <c r="Y73" s="178"/>
      <c r="Z73" s="178"/>
      <c r="AA73" s="61"/>
      <c r="AB73" s="61"/>
      <c r="AC73" s="61"/>
      <c r="AD73" s="61"/>
    </row>
    <row r="74" spans="1:35">
      <c r="A74" s="38"/>
      <c r="B74" s="39" t="s">
        <v>282</v>
      </c>
      <c r="C74" s="40"/>
      <c r="I74" s="31" t="s">
        <v>1989</v>
      </c>
      <c r="J74" s="39"/>
      <c r="L74" s="39"/>
      <c r="M74" s="39"/>
      <c r="N74" s="39"/>
      <c r="O74" s="39"/>
      <c r="U74" s="115" t="s">
        <v>2045</v>
      </c>
      <c r="V74" s="178"/>
      <c r="W74" s="178"/>
      <c r="Y74" s="178"/>
      <c r="Z74" s="178"/>
      <c r="AA74" s="61"/>
      <c r="AB74" s="61"/>
      <c r="AC74" s="61"/>
      <c r="AD74" s="61"/>
    </row>
    <row r="75" spans="1:35" ht="13.5" customHeight="1">
      <c r="A75" s="32"/>
      <c r="B75" s="841" t="s">
        <v>85</v>
      </c>
      <c r="C75" s="983"/>
      <c r="D75" s="841" t="s">
        <v>285</v>
      </c>
      <c r="E75" s="842"/>
      <c r="F75" s="842"/>
      <c r="G75" s="842"/>
      <c r="H75" s="842"/>
      <c r="I75" s="842"/>
      <c r="J75" s="842"/>
      <c r="K75" s="842"/>
      <c r="L75" s="842"/>
      <c r="M75" s="842"/>
      <c r="N75" s="842"/>
      <c r="O75" s="842"/>
      <c r="P75" s="842"/>
      <c r="Q75" s="842"/>
      <c r="R75" s="842"/>
      <c r="S75" s="842"/>
      <c r="T75" s="842"/>
      <c r="U75" s="139" t="s">
        <v>286</v>
      </c>
      <c r="V75" s="970" t="s">
        <v>287</v>
      </c>
      <c r="W75" s="972"/>
      <c r="X75" s="915" t="s">
        <v>876</v>
      </c>
      <c r="Y75" s="850" t="s">
        <v>289</v>
      </c>
      <c r="Z75" s="851"/>
      <c r="AA75" s="1233" t="s">
        <v>88</v>
      </c>
      <c r="AB75" s="881" t="s">
        <v>89</v>
      </c>
      <c r="AC75" s="882"/>
      <c r="AD75" s="883"/>
      <c r="AE75" s="915" t="s">
        <v>90</v>
      </c>
    </row>
    <row r="76" spans="1:35" ht="12" customHeight="1">
      <c r="A76" s="32"/>
      <c r="B76" s="984"/>
      <c r="C76" s="985"/>
      <c r="D76" s="844"/>
      <c r="E76" s="845"/>
      <c r="F76" s="845"/>
      <c r="G76" s="845"/>
      <c r="H76" s="845"/>
      <c r="I76" s="845"/>
      <c r="J76" s="845"/>
      <c r="K76" s="845"/>
      <c r="L76" s="845"/>
      <c r="M76" s="845"/>
      <c r="N76" s="845"/>
      <c r="O76" s="845"/>
      <c r="P76" s="845"/>
      <c r="Q76" s="845"/>
      <c r="R76" s="845"/>
      <c r="S76" s="845"/>
      <c r="T76" s="845"/>
      <c r="U76" s="140"/>
      <c r="V76" s="973"/>
      <c r="W76" s="975"/>
      <c r="X76" s="916"/>
      <c r="Y76" s="852"/>
      <c r="Z76" s="853"/>
      <c r="AA76" s="1234"/>
      <c r="AB76" s="884"/>
      <c r="AC76" s="885"/>
      <c r="AD76" s="886"/>
      <c r="AE76" s="916"/>
    </row>
    <row r="77" spans="1:35" ht="13.15" customHeight="1">
      <c r="A77" s="32"/>
      <c r="B77" s="802">
        <v>1</v>
      </c>
      <c r="C77" s="803"/>
      <c r="D77" s="897" t="s">
        <v>1993</v>
      </c>
      <c r="E77" s="898"/>
      <c r="F77" s="898"/>
      <c r="G77" s="898"/>
      <c r="H77" s="898"/>
      <c r="I77" s="898"/>
      <c r="J77" s="898"/>
      <c r="K77" s="898"/>
      <c r="L77" s="898"/>
      <c r="M77" s="898"/>
      <c r="N77" s="898"/>
      <c r="O77" s="898"/>
      <c r="P77" s="898"/>
      <c r="Q77" s="898"/>
      <c r="R77" s="898"/>
      <c r="S77" s="898"/>
      <c r="T77" s="899"/>
      <c r="U77" s="141" t="s">
        <v>291</v>
      </c>
      <c r="V77" s="847" t="s">
        <v>2033</v>
      </c>
      <c r="W77" s="849"/>
      <c r="X77" s="582" t="s">
        <v>293</v>
      </c>
      <c r="Y77" s="118">
        <v>46</v>
      </c>
      <c r="Z77" s="118" t="s">
        <v>294</v>
      </c>
      <c r="AA77" s="623"/>
      <c r="AB77" s="866"/>
      <c r="AC77" s="867"/>
      <c r="AD77" s="868"/>
      <c r="AE77" s="101"/>
      <c r="AI77" s="1" t="str">
        <f>$F$17</f>
        <v>■</v>
      </c>
    </row>
    <row r="78" spans="1:35" ht="13.15" customHeight="1">
      <c r="A78" s="32"/>
      <c r="B78" s="802">
        <v>2</v>
      </c>
      <c r="C78" s="803"/>
      <c r="D78" s="897" t="s">
        <v>1996</v>
      </c>
      <c r="E78" s="898"/>
      <c r="F78" s="898"/>
      <c r="G78" s="898"/>
      <c r="H78" s="898"/>
      <c r="I78" s="898"/>
      <c r="J78" s="898"/>
      <c r="K78" s="898"/>
      <c r="L78" s="898"/>
      <c r="M78" s="898"/>
      <c r="N78" s="898"/>
      <c r="O78" s="898"/>
      <c r="P78" s="898"/>
      <c r="Q78" s="898"/>
      <c r="R78" s="898"/>
      <c r="S78" s="898"/>
      <c r="T78" s="899"/>
      <c r="U78" s="624" t="s">
        <v>296</v>
      </c>
      <c r="V78" s="847" t="s">
        <v>2033</v>
      </c>
      <c r="W78" s="849"/>
      <c r="X78" s="582" t="s">
        <v>293</v>
      </c>
      <c r="Y78" s="118">
        <v>14</v>
      </c>
      <c r="Z78" s="118" t="s">
        <v>294</v>
      </c>
      <c r="AA78" s="623"/>
      <c r="AB78" s="866"/>
      <c r="AC78" s="867"/>
      <c r="AD78" s="868"/>
      <c r="AE78" s="101"/>
      <c r="AI78" s="1" t="str">
        <f t="shared" ref="AI78:AI97" si="2">$F$17</f>
        <v>■</v>
      </c>
    </row>
    <row r="79" spans="1:35" ht="13.15" customHeight="1">
      <c r="A79" s="32"/>
      <c r="B79" s="917">
        <v>3</v>
      </c>
      <c r="C79" s="918"/>
      <c r="D79" s="903" t="s">
        <v>1997</v>
      </c>
      <c r="E79" s="904"/>
      <c r="F79" s="904"/>
      <c r="G79" s="904"/>
      <c r="H79" s="904"/>
      <c r="I79" s="904"/>
      <c r="J79" s="904"/>
      <c r="K79" s="904"/>
      <c r="L79" s="904"/>
      <c r="M79" s="904"/>
      <c r="N79" s="904"/>
      <c r="O79" s="904"/>
      <c r="P79" s="904"/>
      <c r="Q79" s="904"/>
      <c r="R79" s="904"/>
      <c r="S79" s="904"/>
      <c r="T79" s="905"/>
      <c r="U79" s="142" t="s">
        <v>298</v>
      </c>
      <c r="V79" s="860" t="s">
        <v>299</v>
      </c>
      <c r="W79" s="862"/>
      <c r="X79" s="584" t="s">
        <v>300</v>
      </c>
      <c r="Y79" s="119">
        <v>1</v>
      </c>
      <c r="Z79" s="119">
        <v>0</v>
      </c>
      <c r="AA79" s="621"/>
      <c r="AB79" s="863"/>
      <c r="AC79" s="864"/>
      <c r="AD79" s="865"/>
      <c r="AE79" s="241" t="s">
        <v>385</v>
      </c>
      <c r="AI79" s="1" t="str">
        <f t="shared" si="2"/>
        <v>■</v>
      </c>
    </row>
    <row r="80" spans="1:35" ht="13.15" customHeight="1">
      <c r="A80" s="32"/>
      <c r="B80" s="802">
        <v>4</v>
      </c>
      <c r="C80" s="803"/>
      <c r="D80" s="888" t="s">
        <v>1998</v>
      </c>
      <c r="E80" s="889"/>
      <c r="F80" s="889"/>
      <c r="G80" s="889"/>
      <c r="H80" s="889"/>
      <c r="I80" s="889"/>
      <c r="J80" s="889"/>
      <c r="K80" s="889"/>
      <c r="L80" s="889"/>
      <c r="M80" s="889"/>
      <c r="N80" s="889"/>
      <c r="O80" s="889"/>
      <c r="P80" s="889"/>
      <c r="Q80" s="889"/>
      <c r="R80" s="889"/>
      <c r="S80" s="889"/>
      <c r="T80" s="890"/>
      <c r="U80" s="144" t="s">
        <v>1999</v>
      </c>
      <c r="V80" s="847" t="s">
        <v>2041</v>
      </c>
      <c r="W80" s="849"/>
      <c r="X80" s="582" t="s">
        <v>293</v>
      </c>
      <c r="Y80" s="118">
        <v>3</v>
      </c>
      <c r="Z80" s="118" t="s">
        <v>294</v>
      </c>
      <c r="AA80" s="623"/>
      <c r="AB80" s="866"/>
      <c r="AC80" s="867"/>
      <c r="AD80" s="868"/>
      <c r="AE80" s="101"/>
      <c r="AI80" s="1" t="str">
        <f t="shared" si="2"/>
        <v>■</v>
      </c>
    </row>
    <row r="81" spans="1:35" ht="13.15" customHeight="1">
      <c r="A81" s="32"/>
      <c r="B81" s="802">
        <v>5</v>
      </c>
      <c r="C81" s="803"/>
      <c r="D81" s="888" t="s">
        <v>1844</v>
      </c>
      <c r="E81" s="889"/>
      <c r="F81" s="889"/>
      <c r="G81" s="889"/>
      <c r="H81" s="889"/>
      <c r="I81" s="889"/>
      <c r="J81" s="889"/>
      <c r="K81" s="889"/>
      <c r="L81" s="889"/>
      <c r="M81" s="889"/>
      <c r="N81" s="889"/>
      <c r="O81" s="889"/>
      <c r="P81" s="889"/>
      <c r="Q81" s="889"/>
      <c r="R81" s="889"/>
      <c r="S81" s="889"/>
      <c r="T81" s="890"/>
      <c r="U81" s="143" t="s">
        <v>2046</v>
      </c>
      <c r="V81" s="847" t="s">
        <v>2033</v>
      </c>
      <c r="W81" s="849"/>
      <c r="X81" s="582" t="s">
        <v>293</v>
      </c>
      <c r="Y81" s="118">
        <v>17</v>
      </c>
      <c r="Z81" s="118" t="s">
        <v>294</v>
      </c>
      <c r="AA81" s="623"/>
      <c r="AB81" s="866"/>
      <c r="AC81" s="867"/>
      <c r="AD81" s="868"/>
      <c r="AE81" s="101"/>
      <c r="AI81" s="1" t="str">
        <f t="shared" si="2"/>
        <v>■</v>
      </c>
    </row>
    <row r="82" spans="1:35">
      <c r="A82" s="32"/>
      <c r="B82" s="802">
        <v>6</v>
      </c>
      <c r="C82" s="803"/>
      <c r="D82" s="888" t="s">
        <v>2047</v>
      </c>
      <c r="E82" s="889"/>
      <c r="F82" s="889"/>
      <c r="G82" s="889"/>
      <c r="H82" s="889"/>
      <c r="I82" s="889"/>
      <c r="J82" s="889"/>
      <c r="K82" s="889"/>
      <c r="L82" s="889"/>
      <c r="M82" s="889"/>
      <c r="N82" s="889"/>
      <c r="O82" s="889"/>
      <c r="P82" s="889"/>
      <c r="Q82" s="889"/>
      <c r="R82" s="889"/>
      <c r="S82" s="889"/>
      <c r="T82" s="890"/>
      <c r="U82" s="143" t="s">
        <v>2048</v>
      </c>
      <c r="V82" s="847" t="s">
        <v>2041</v>
      </c>
      <c r="W82" s="849"/>
      <c r="X82" s="582" t="s">
        <v>616</v>
      </c>
      <c r="Y82" s="118">
        <v>7</v>
      </c>
      <c r="Z82" s="118">
        <v>3</v>
      </c>
      <c r="AA82" s="623"/>
      <c r="AB82" s="866"/>
      <c r="AC82" s="867"/>
      <c r="AD82" s="868"/>
      <c r="AE82" s="101"/>
      <c r="AI82" s="1" t="str">
        <f t="shared" si="2"/>
        <v>■</v>
      </c>
    </row>
    <row r="83" spans="1:35" ht="13.15" customHeight="1">
      <c r="A83" s="32"/>
      <c r="B83" s="802">
        <v>7</v>
      </c>
      <c r="C83" s="803"/>
      <c r="D83" s="888" t="s">
        <v>2049</v>
      </c>
      <c r="E83" s="889"/>
      <c r="F83" s="889"/>
      <c r="G83" s="889"/>
      <c r="H83" s="889"/>
      <c r="I83" s="889"/>
      <c r="J83" s="889"/>
      <c r="K83" s="889"/>
      <c r="L83" s="889"/>
      <c r="M83" s="889"/>
      <c r="N83" s="889"/>
      <c r="O83" s="889"/>
      <c r="P83" s="889"/>
      <c r="Q83" s="889"/>
      <c r="R83" s="889"/>
      <c r="S83" s="889"/>
      <c r="T83" s="890"/>
      <c r="U83" s="143" t="s">
        <v>2050</v>
      </c>
      <c r="V83" s="1228" t="s">
        <v>2041</v>
      </c>
      <c r="W83" s="1229"/>
      <c r="X83" s="610" t="s">
        <v>616</v>
      </c>
      <c r="Y83" s="118">
        <v>7</v>
      </c>
      <c r="Z83" s="118">
        <v>3</v>
      </c>
      <c r="AA83" s="623"/>
      <c r="AB83" s="866"/>
      <c r="AC83" s="867"/>
      <c r="AD83" s="868"/>
      <c r="AE83" s="231"/>
      <c r="AI83" s="1" t="str">
        <f t="shared" si="2"/>
        <v>■</v>
      </c>
    </row>
    <row r="84" spans="1:35" ht="13.15" customHeight="1">
      <c r="A84" s="32"/>
      <c r="B84" s="802">
        <v>8</v>
      </c>
      <c r="C84" s="803"/>
      <c r="D84" s="888" t="s">
        <v>2051</v>
      </c>
      <c r="E84" s="889"/>
      <c r="F84" s="889"/>
      <c r="G84" s="889"/>
      <c r="H84" s="889"/>
      <c r="I84" s="889"/>
      <c r="J84" s="889"/>
      <c r="K84" s="889"/>
      <c r="L84" s="889"/>
      <c r="M84" s="889"/>
      <c r="N84" s="889"/>
      <c r="O84" s="889"/>
      <c r="P84" s="889"/>
      <c r="Q84" s="889"/>
      <c r="R84" s="889"/>
      <c r="S84" s="889"/>
      <c r="T84" s="890"/>
      <c r="U84" s="143" t="s">
        <v>2052</v>
      </c>
      <c r="V84" s="1228" t="s">
        <v>2053</v>
      </c>
      <c r="W84" s="1229"/>
      <c r="X84" s="610" t="s">
        <v>293</v>
      </c>
      <c r="Y84" s="118">
        <v>20</v>
      </c>
      <c r="Z84" s="118" t="s">
        <v>294</v>
      </c>
      <c r="AA84" s="623"/>
      <c r="AB84" s="866"/>
      <c r="AC84" s="867"/>
      <c r="AD84" s="868"/>
      <c r="AE84" s="231"/>
      <c r="AI84" s="1" t="str">
        <f t="shared" si="2"/>
        <v>■</v>
      </c>
    </row>
    <row r="85" spans="1:35" ht="13.15" customHeight="1">
      <c r="A85" s="32"/>
      <c r="B85" s="802">
        <v>9</v>
      </c>
      <c r="C85" s="803"/>
      <c r="D85" s="888" t="s">
        <v>2054</v>
      </c>
      <c r="E85" s="889"/>
      <c r="F85" s="889"/>
      <c r="G85" s="889"/>
      <c r="H85" s="889"/>
      <c r="I85" s="889"/>
      <c r="J85" s="889"/>
      <c r="K85" s="889"/>
      <c r="L85" s="889"/>
      <c r="M85" s="889"/>
      <c r="N85" s="889"/>
      <c r="O85" s="889"/>
      <c r="P85" s="889"/>
      <c r="Q85" s="889"/>
      <c r="R85" s="889"/>
      <c r="S85" s="889"/>
      <c r="T85" s="890"/>
      <c r="U85" s="143" t="s">
        <v>2055</v>
      </c>
      <c r="V85" s="1228" t="s">
        <v>2041</v>
      </c>
      <c r="W85" s="1229"/>
      <c r="X85" s="610" t="s">
        <v>616</v>
      </c>
      <c r="Y85" s="118">
        <v>7</v>
      </c>
      <c r="Z85" s="118">
        <v>3</v>
      </c>
      <c r="AA85" s="623"/>
      <c r="AB85" s="866"/>
      <c r="AC85" s="867"/>
      <c r="AD85" s="868"/>
      <c r="AE85" s="231"/>
      <c r="AI85" s="1" t="str">
        <f t="shared" si="2"/>
        <v>■</v>
      </c>
    </row>
    <row r="86" spans="1:35" ht="13.15" customHeight="1">
      <c r="A86" s="32"/>
      <c r="B86" s="802">
        <v>10</v>
      </c>
      <c r="C86" s="803"/>
      <c r="D86" s="888" t="s">
        <v>2056</v>
      </c>
      <c r="E86" s="889"/>
      <c r="F86" s="889"/>
      <c r="G86" s="889"/>
      <c r="H86" s="889"/>
      <c r="I86" s="889"/>
      <c r="J86" s="889"/>
      <c r="K86" s="889"/>
      <c r="L86" s="889"/>
      <c r="M86" s="889"/>
      <c r="N86" s="889"/>
      <c r="O86" s="889"/>
      <c r="P86" s="889"/>
      <c r="Q86" s="889"/>
      <c r="R86" s="889"/>
      <c r="S86" s="889"/>
      <c r="T86" s="890"/>
      <c r="U86" s="143" t="s">
        <v>2057</v>
      </c>
      <c r="V86" s="1228" t="s">
        <v>2053</v>
      </c>
      <c r="W86" s="1229"/>
      <c r="X86" s="610" t="s">
        <v>293</v>
      </c>
      <c r="Y86" s="118">
        <v>20</v>
      </c>
      <c r="Z86" s="118" t="s">
        <v>294</v>
      </c>
      <c r="AA86" s="623"/>
      <c r="AB86" s="866"/>
      <c r="AC86" s="867"/>
      <c r="AD86" s="868"/>
      <c r="AE86" s="231"/>
      <c r="AI86" s="1" t="str">
        <f t="shared" si="2"/>
        <v>■</v>
      </c>
    </row>
    <row r="87" spans="1:35" ht="13.15" customHeight="1">
      <c r="A87" s="32"/>
      <c r="B87" s="802">
        <v>11</v>
      </c>
      <c r="C87" s="803"/>
      <c r="D87" s="888" t="s">
        <v>2058</v>
      </c>
      <c r="E87" s="889"/>
      <c r="F87" s="889"/>
      <c r="G87" s="889"/>
      <c r="H87" s="889"/>
      <c r="I87" s="889"/>
      <c r="J87" s="889"/>
      <c r="K87" s="889"/>
      <c r="L87" s="889"/>
      <c r="M87" s="889"/>
      <c r="N87" s="889"/>
      <c r="O87" s="889"/>
      <c r="P87" s="889"/>
      <c r="Q87" s="889"/>
      <c r="R87" s="889"/>
      <c r="S87" s="889"/>
      <c r="T87" s="890"/>
      <c r="U87" s="143" t="s">
        <v>2059</v>
      </c>
      <c r="V87" s="1228" t="s">
        <v>2041</v>
      </c>
      <c r="W87" s="1229"/>
      <c r="X87" s="610" t="s">
        <v>616</v>
      </c>
      <c r="Y87" s="118">
        <v>7</v>
      </c>
      <c r="Z87" s="118">
        <v>3</v>
      </c>
      <c r="AA87" s="623"/>
      <c r="AB87" s="866"/>
      <c r="AC87" s="867"/>
      <c r="AD87" s="868"/>
      <c r="AE87" s="231"/>
      <c r="AI87" s="1" t="str">
        <f t="shared" si="2"/>
        <v>■</v>
      </c>
    </row>
    <row r="88" spans="1:35" ht="13.15" customHeight="1">
      <c r="A88" s="32"/>
      <c r="B88" s="802">
        <v>12</v>
      </c>
      <c r="C88" s="803"/>
      <c r="D88" s="888" t="s">
        <v>2060</v>
      </c>
      <c r="E88" s="889"/>
      <c r="F88" s="889"/>
      <c r="G88" s="889"/>
      <c r="H88" s="889"/>
      <c r="I88" s="889"/>
      <c r="J88" s="889"/>
      <c r="K88" s="889"/>
      <c r="L88" s="889"/>
      <c r="M88" s="889"/>
      <c r="N88" s="889"/>
      <c r="O88" s="889"/>
      <c r="P88" s="889"/>
      <c r="Q88" s="889"/>
      <c r="R88" s="889"/>
      <c r="S88" s="889"/>
      <c r="T88" s="890"/>
      <c r="U88" s="143" t="s">
        <v>2061</v>
      </c>
      <c r="V88" s="847" t="s">
        <v>2053</v>
      </c>
      <c r="W88" s="849"/>
      <c r="X88" s="582" t="s">
        <v>293</v>
      </c>
      <c r="Y88" s="118">
        <v>20</v>
      </c>
      <c r="Z88" s="118" t="s">
        <v>294</v>
      </c>
      <c r="AA88" s="623"/>
      <c r="AB88" s="866"/>
      <c r="AC88" s="867"/>
      <c r="AD88" s="868"/>
      <c r="AE88" s="101"/>
      <c r="AI88" s="1" t="str">
        <f t="shared" si="2"/>
        <v>■</v>
      </c>
    </row>
    <row r="89" spans="1:35" ht="13.15" customHeight="1">
      <c r="A89" s="32"/>
      <c r="B89" s="802">
        <v>13</v>
      </c>
      <c r="C89" s="803"/>
      <c r="D89" s="888" t="s">
        <v>2062</v>
      </c>
      <c r="E89" s="889"/>
      <c r="F89" s="889"/>
      <c r="G89" s="889"/>
      <c r="H89" s="889"/>
      <c r="I89" s="889"/>
      <c r="J89" s="889"/>
      <c r="K89" s="889"/>
      <c r="L89" s="889"/>
      <c r="M89" s="889"/>
      <c r="N89" s="889"/>
      <c r="O89" s="889"/>
      <c r="P89" s="889"/>
      <c r="Q89" s="889"/>
      <c r="R89" s="889"/>
      <c r="S89" s="889"/>
      <c r="T89" s="890"/>
      <c r="U89" s="143" t="s">
        <v>2063</v>
      </c>
      <c r="V89" s="847" t="s">
        <v>2033</v>
      </c>
      <c r="W89" s="849"/>
      <c r="X89" s="582" t="s">
        <v>293</v>
      </c>
      <c r="Y89" s="118">
        <v>1</v>
      </c>
      <c r="Z89" s="118" t="s">
        <v>294</v>
      </c>
      <c r="AA89" s="623"/>
      <c r="AB89" s="866"/>
      <c r="AC89" s="867"/>
      <c r="AD89" s="868"/>
      <c r="AE89" s="101"/>
      <c r="AI89" s="1" t="str">
        <f t="shared" si="2"/>
        <v>■</v>
      </c>
    </row>
    <row r="90" spans="1:35" ht="13.15" customHeight="1">
      <c r="A90" s="32"/>
      <c r="B90" s="802">
        <v>14</v>
      </c>
      <c r="C90" s="803"/>
      <c r="D90" s="888" t="s">
        <v>2064</v>
      </c>
      <c r="E90" s="889"/>
      <c r="F90" s="889"/>
      <c r="G90" s="889"/>
      <c r="H90" s="889"/>
      <c r="I90" s="889"/>
      <c r="J90" s="889"/>
      <c r="K90" s="889"/>
      <c r="L90" s="889"/>
      <c r="M90" s="889"/>
      <c r="N90" s="889"/>
      <c r="O90" s="889"/>
      <c r="P90" s="889"/>
      <c r="Q90" s="889"/>
      <c r="R90" s="889"/>
      <c r="S90" s="889"/>
      <c r="T90" s="890"/>
      <c r="U90" s="143" t="s">
        <v>2065</v>
      </c>
      <c r="V90" s="847" t="s">
        <v>2033</v>
      </c>
      <c r="W90" s="849"/>
      <c r="X90" s="582" t="s">
        <v>293</v>
      </c>
      <c r="Y90" s="118">
        <v>1</v>
      </c>
      <c r="Z90" s="118" t="s">
        <v>294</v>
      </c>
      <c r="AA90" s="623"/>
      <c r="AB90" s="866"/>
      <c r="AC90" s="867"/>
      <c r="AD90" s="868"/>
      <c r="AE90" s="101"/>
      <c r="AI90" s="1" t="str">
        <f t="shared" si="2"/>
        <v>■</v>
      </c>
    </row>
    <row r="91" spans="1:35" ht="13.15" customHeight="1">
      <c r="A91" s="32"/>
      <c r="B91" s="802">
        <v>15</v>
      </c>
      <c r="C91" s="803"/>
      <c r="D91" s="888" t="s">
        <v>2066</v>
      </c>
      <c r="E91" s="889"/>
      <c r="F91" s="889"/>
      <c r="G91" s="889"/>
      <c r="H91" s="889"/>
      <c r="I91" s="889"/>
      <c r="J91" s="889"/>
      <c r="K91" s="889"/>
      <c r="L91" s="889"/>
      <c r="M91" s="889"/>
      <c r="N91" s="889"/>
      <c r="O91" s="889"/>
      <c r="P91" s="889"/>
      <c r="Q91" s="889"/>
      <c r="R91" s="889"/>
      <c r="S91" s="889"/>
      <c r="T91" s="890"/>
      <c r="U91" s="143" t="s">
        <v>2067</v>
      </c>
      <c r="V91" s="847" t="s">
        <v>2033</v>
      </c>
      <c r="W91" s="849"/>
      <c r="X91" s="582" t="s">
        <v>293</v>
      </c>
      <c r="Y91" s="118">
        <v>1</v>
      </c>
      <c r="Z91" s="118" t="s">
        <v>294</v>
      </c>
      <c r="AA91" s="623"/>
      <c r="AB91" s="866"/>
      <c r="AC91" s="867"/>
      <c r="AD91" s="868"/>
      <c r="AE91" s="101"/>
      <c r="AI91" s="1" t="str">
        <f t="shared" si="2"/>
        <v>■</v>
      </c>
    </row>
    <row r="92" spans="1:35" ht="13.15" customHeight="1">
      <c r="A92" s="32"/>
      <c r="B92" s="802">
        <v>16</v>
      </c>
      <c r="C92" s="803"/>
      <c r="D92" s="888" t="s">
        <v>2068</v>
      </c>
      <c r="E92" s="889"/>
      <c r="F92" s="889"/>
      <c r="G92" s="889"/>
      <c r="H92" s="889"/>
      <c r="I92" s="889"/>
      <c r="J92" s="889"/>
      <c r="K92" s="889"/>
      <c r="L92" s="889"/>
      <c r="M92" s="889"/>
      <c r="N92" s="889"/>
      <c r="O92" s="889"/>
      <c r="P92" s="889"/>
      <c r="Q92" s="889"/>
      <c r="R92" s="889"/>
      <c r="S92" s="889"/>
      <c r="T92" s="890"/>
      <c r="U92" s="143" t="s">
        <v>2069</v>
      </c>
      <c r="V92" s="847" t="s">
        <v>2041</v>
      </c>
      <c r="W92" s="849"/>
      <c r="X92" s="582" t="s">
        <v>293</v>
      </c>
      <c r="Y92" s="118">
        <v>1</v>
      </c>
      <c r="Z92" s="118" t="s">
        <v>294</v>
      </c>
      <c r="AA92" s="623"/>
      <c r="AB92" s="866"/>
      <c r="AC92" s="867"/>
      <c r="AD92" s="868"/>
      <c r="AE92" s="101"/>
      <c r="AI92" s="1" t="str">
        <f t="shared" si="2"/>
        <v>■</v>
      </c>
    </row>
    <row r="93" spans="1:35" ht="13.15" customHeight="1">
      <c r="A93" s="32"/>
      <c r="B93" s="802">
        <v>17</v>
      </c>
      <c r="C93" s="803"/>
      <c r="D93" s="888" t="s">
        <v>2070</v>
      </c>
      <c r="E93" s="889"/>
      <c r="F93" s="889"/>
      <c r="G93" s="889"/>
      <c r="H93" s="889"/>
      <c r="I93" s="889"/>
      <c r="J93" s="889"/>
      <c r="K93" s="889"/>
      <c r="L93" s="889"/>
      <c r="M93" s="889"/>
      <c r="N93" s="889"/>
      <c r="O93" s="889"/>
      <c r="P93" s="889"/>
      <c r="Q93" s="889"/>
      <c r="R93" s="889"/>
      <c r="S93" s="889"/>
      <c r="T93" s="890"/>
      <c r="U93" s="143" t="s">
        <v>2071</v>
      </c>
      <c r="V93" s="847" t="s">
        <v>2033</v>
      </c>
      <c r="W93" s="849"/>
      <c r="X93" s="582" t="s">
        <v>293</v>
      </c>
      <c r="Y93" s="118">
        <v>2</v>
      </c>
      <c r="Z93" s="118" t="s">
        <v>294</v>
      </c>
      <c r="AA93" s="623"/>
      <c r="AB93" s="866"/>
      <c r="AC93" s="867"/>
      <c r="AD93" s="868"/>
      <c r="AE93" s="101"/>
      <c r="AI93" s="1" t="str">
        <f t="shared" si="2"/>
        <v>■</v>
      </c>
    </row>
    <row r="94" spans="1:35" ht="13.15" customHeight="1">
      <c r="A94" s="32"/>
      <c r="B94" s="802">
        <v>18</v>
      </c>
      <c r="C94" s="803"/>
      <c r="D94" s="888" t="s">
        <v>2072</v>
      </c>
      <c r="E94" s="889"/>
      <c r="F94" s="889"/>
      <c r="G94" s="889"/>
      <c r="H94" s="889"/>
      <c r="I94" s="889"/>
      <c r="J94" s="889"/>
      <c r="K94" s="889"/>
      <c r="L94" s="889"/>
      <c r="M94" s="889"/>
      <c r="N94" s="889"/>
      <c r="O94" s="889"/>
      <c r="P94" s="889"/>
      <c r="Q94" s="889"/>
      <c r="R94" s="889"/>
      <c r="S94" s="889"/>
      <c r="T94" s="890"/>
      <c r="U94" s="143" t="s">
        <v>2073</v>
      </c>
      <c r="V94" s="847" t="s">
        <v>2033</v>
      </c>
      <c r="W94" s="849"/>
      <c r="X94" s="582" t="s">
        <v>293</v>
      </c>
      <c r="Y94" s="118">
        <v>5</v>
      </c>
      <c r="Z94" s="118" t="s">
        <v>294</v>
      </c>
      <c r="AA94" s="623"/>
      <c r="AB94" s="866"/>
      <c r="AC94" s="867"/>
      <c r="AD94" s="868"/>
      <c r="AE94" s="101"/>
      <c r="AI94" s="1" t="str">
        <f t="shared" si="2"/>
        <v>■</v>
      </c>
    </row>
    <row r="95" spans="1:35" ht="13.15" customHeight="1">
      <c r="A95" s="32"/>
      <c r="B95" s="802">
        <v>19</v>
      </c>
      <c r="C95" s="803"/>
      <c r="D95" s="888" t="s">
        <v>2074</v>
      </c>
      <c r="E95" s="889"/>
      <c r="F95" s="889"/>
      <c r="G95" s="889"/>
      <c r="H95" s="889"/>
      <c r="I95" s="889"/>
      <c r="J95" s="889"/>
      <c r="K95" s="889"/>
      <c r="L95" s="889"/>
      <c r="M95" s="889"/>
      <c r="N95" s="889"/>
      <c r="O95" s="889"/>
      <c r="P95" s="889"/>
      <c r="Q95" s="889"/>
      <c r="R95" s="889"/>
      <c r="S95" s="889"/>
      <c r="T95" s="890"/>
      <c r="U95" s="143" t="s">
        <v>2075</v>
      </c>
      <c r="V95" s="847" t="s">
        <v>2033</v>
      </c>
      <c r="W95" s="849"/>
      <c r="X95" s="582" t="s">
        <v>293</v>
      </c>
      <c r="Y95" s="118">
        <v>1</v>
      </c>
      <c r="Z95" s="118" t="s">
        <v>294</v>
      </c>
      <c r="AA95" s="623"/>
      <c r="AB95" s="866"/>
      <c r="AC95" s="867"/>
      <c r="AD95" s="868"/>
      <c r="AE95" s="101"/>
      <c r="AI95" s="1" t="str">
        <f t="shared" si="2"/>
        <v>■</v>
      </c>
    </row>
    <row r="96" spans="1:35" ht="13.15" customHeight="1">
      <c r="A96" s="32"/>
      <c r="B96" s="802">
        <v>20</v>
      </c>
      <c r="C96" s="803"/>
      <c r="D96" s="888" t="s">
        <v>2023</v>
      </c>
      <c r="E96" s="889"/>
      <c r="F96" s="889"/>
      <c r="G96" s="889"/>
      <c r="H96" s="889"/>
      <c r="I96" s="889"/>
      <c r="J96" s="889"/>
      <c r="K96" s="889"/>
      <c r="L96" s="889"/>
      <c r="M96" s="889"/>
      <c r="N96" s="889"/>
      <c r="O96" s="889"/>
      <c r="P96" s="889"/>
      <c r="Q96" s="889"/>
      <c r="R96" s="889"/>
      <c r="S96" s="889"/>
      <c r="T96" s="890"/>
      <c r="U96" s="143" t="s">
        <v>2024</v>
      </c>
      <c r="V96" s="847" t="s">
        <v>299</v>
      </c>
      <c r="W96" s="849"/>
      <c r="X96" s="582" t="s">
        <v>293</v>
      </c>
      <c r="Y96" s="118">
        <v>4</v>
      </c>
      <c r="Z96" s="118" t="s">
        <v>294</v>
      </c>
      <c r="AA96" s="623"/>
      <c r="AB96" s="866"/>
      <c r="AC96" s="867"/>
      <c r="AD96" s="868"/>
      <c r="AE96" s="101"/>
      <c r="AI96" s="1" t="str">
        <f t="shared" si="2"/>
        <v>■</v>
      </c>
    </row>
    <row r="97" spans="1:35" ht="13.15" customHeight="1">
      <c r="A97" s="32"/>
      <c r="B97" s="802">
        <v>21</v>
      </c>
      <c r="C97" s="803"/>
      <c r="D97" s="888" t="s">
        <v>2044</v>
      </c>
      <c r="E97" s="889"/>
      <c r="F97" s="889"/>
      <c r="G97" s="889"/>
      <c r="H97" s="889"/>
      <c r="I97" s="889"/>
      <c r="J97" s="889"/>
      <c r="K97" s="889"/>
      <c r="L97" s="889"/>
      <c r="M97" s="889"/>
      <c r="N97" s="889"/>
      <c r="O97" s="889"/>
      <c r="P97" s="889"/>
      <c r="Q97" s="889"/>
      <c r="R97" s="889"/>
      <c r="S97" s="889"/>
      <c r="T97" s="890"/>
      <c r="U97" s="143" t="s">
        <v>325</v>
      </c>
      <c r="V97" s="847" t="s">
        <v>299</v>
      </c>
      <c r="W97" s="849"/>
      <c r="X97" s="582" t="s">
        <v>293</v>
      </c>
      <c r="Y97" s="118">
        <v>6</v>
      </c>
      <c r="Z97" s="118" t="s">
        <v>294</v>
      </c>
      <c r="AA97" s="623"/>
      <c r="AB97" s="866"/>
      <c r="AC97" s="867"/>
      <c r="AD97" s="868"/>
      <c r="AE97" s="101"/>
      <c r="AI97" s="1" t="str">
        <f t="shared" si="2"/>
        <v>■</v>
      </c>
    </row>
    <row r="98" spans="1:35">
      <c r="A98" s="32"/>
      <c r="B98" s="64"/>
      <c r="V98" s="178"/>
      <c r="W98" s="178"/>
      <c r="Y98" s="178"/>
      <c r="Z98" s="178"/>
      <c r="AA98" s="61"/>
      <c r="AB98" s="61"/>
      <c r="AC98" s="61"/>
      <c r="AD98" s="61"/>
    </row>
    <row r="99" spans="1:35">
      <c r="A99" s="38"/>
      <c r="B99" s="39" t="s">
        <v>282</v>
      </c>
      <c r="C99" s="40"/>
      <c r="I99" s="31" t="s">
        <v>1990</v>
      </c>
      <c r="J99" s="39"/>
      <c r="L99" s="39"/>
      <c r="M99" s="39"/>
      <c r="N99" s="39"/>
      <c r="O99" s="39"/>
      <c r="U99" s="31" t="s">
        <v>2076</v>
      </c>
      <c r="V99" s="178"/>
      <c r="W99" s="178"/>
      <c r="Y99" s="178"/>
      <c r="Z99" s="178"/>
      <c r="AA99" s="61"/>
      <c r="AB99" s="61"/>
      <c r="AC99" s="61"/>
      <c r="AD99" s="61"/>
    </row>
    <row r="100" spans="1:35" ht="13.5" customHeight="1">
      <c r="A100" s="32"/>
      <c r="B100" s="841" t="s">
        <v>85</v>
      </c>
      <c r="C100" s="983"/>
      <c r="D100" s="841" t="s">
        <v>285</v>
      </c>
      <c r="E100" s="842"/>
      <c r="F100" s="842"/>
      <c r="G100" s="842"/>
      <c r="H100" s="842"/>
      <c r="I100" s="842"/>
      <c r="J100" s="842"/>
      <c r="K100" s="842"/>
      <c r="L100" s="842"/>
      <c r="M100" s="842"/>
      <c r="N100" s="842"/>
      <c r="O100" s="842"/>
      <c r="P100" s="842"/>
      <c r="Q100" s="842"/>
      <c r="R100" s="842"/>
      <c r="S100" s="842"/>
      <c r="T100" s="842"/>
      <c r="U100" s="139" t="s">
        <v>286</v>
      </c>
      <c r="V100" s="970" t="s">
        <v>287</v>
      </c>
      <c r="W100" s="972"/>
      <c r="X100" s="915" t="s">
        <v>876</v>
      </c>
      <c r="Y100" s="850" t="s">
        <v>289</v>
      </c>
      <c r="Z100" s="851"/>
      <c r="AA100" s="1233" t="s">
        <v>88</v>
      </c>
      <c r="AB100" s="881" t="s">
        <v>89</v>
      </c>
      <c r="AC100" s="882"/>
      <c r="AD100" s="883"/>
      <c r="AE100" s="915" t="s">
        <v>90</v>
      </c>
    </row>
    <row r="101" spans="1:35" ht="12" customHeight="1">
      <c r="A101" s="32"/>
      <c r="B101" s="984"/>
      <c r="C101" s="985"/>
      <c r="D101" s="844"/>
      <c r="E101" s="845"/>
      <c r="F101" s="845"/>
      <c r="G101" s="845"/>
      <c r="H101" s="845"/>
      <c r="I101" s="845"/>
      <c r="J101" s="845"/>
      <c r="K101" s="845"/>
      <c r="L101" s="845"/>
      <c r="M101" s="845"/>
      <c r="N101" s="845"/>
      <c r="O101" s="845"/>
      <c r="P101" s="845"/>
      <c r="Q101" s="845"/>
      <c r="R101" s="845"/>
      <c r="S101" s="845"/>
      <c r="T101" s="845"/>
      <c r="U101" s="140"/>
      <c r="V101" s="973"/>
      <c r="W101" s="975"/>
      <c r="X101" s="916"/>
      <c r="Y101" s="852"/>
      <c r="Z101" s="853"/>
      <c r="AA101" s="1234"/>
      <c r="AB101" s="884"/>
      <c r="AC101" s="885"/>
      <c r="AD101" s="886"/>
      <c r="AE101" s="916"/>
    </row>
    <row r="102" spans="1:35" ht="13.15" customHeight="1">
      <c r="A102" s="32"/>
      <c r="B102" s="802">
        <v>1</v>
      </c>
      <c r="C102" s="803"/>
      <c r="D102" s="897" t="s">
        <v>1993</v>
      </c>
      <c r="E102" s="898"/>
      <c r="F102" s="898"/>
      <c r="G102" s="898"/>
      <c r="H102" s="898"/>
      <c r="I102" s="898"/>
      <c r="J102" s="898"/>
      <c r="K102" s="898"/>
      <c r="L102" s="898"/>
      <c r="M102" s="898"/>
      <c r="N102" s="898"/>
      <c r="O102" s="898"/>
      <c r="P102" s="898"/>
      <c r="Q102" s="898"/>
      <c r="R102" s="898"/>
      <c r="S102" s="898"/>
      <c r="T102" s="899"/>
      <c r="U102" s="141" t="s">
        <v>291</v>
      </c>
      <c r="V102" s="847" t="s">
        <v>2033</v>
      </c>
      <c r="W102" s="849"/>
      <c r="X102" s="582" t="s">
        <v>293</v>
      </c>
      <c r="Y102" s="118">
        <v>46</v>
      </c>
      <c r="Z102" s="118" t="s">
        <v>294</v>
      </c>
      <c r="AA102" s="623"/>
      <c r="AB102" s="866"/>
      <c r="AC102" s="867"/>
      <c r="AD102" s="868"/>
      <c r="AE102" s="101"/>
      <c r="AI102" s="1" t="str">
        <f>$F$18</f>
        <v>■</v>
      </c>
    </row>
    <row r="103" spans="1:35" ht="13.15" customHeight="1">
      <c r="A103" s="32"/>
      <c r="B103" s="802">
        <v>2</v>
      </c>
      <c r="C103" s="803"/>
      <c r="D103" s="897" t="s">
        <v>1996</v>
      </c>
      <c r="E103" s="898"/>
      <c r="F103" s="898"/>
      <c r="G103" s="898"/>
      <c r="H103" s="898"/>
      <c r="I103" s="898"/>
      <c r="J103" s="898"/>
      <c r="K103" s="898"/>
      <c r="L103" s="898"/>
      <c r="M103" s="898"/>
      <c r="N103" s="898"/>
      <c r="O103" s="898"/>
      <c r="P103" s="898"/>
      <c r="Q103" s="898"/>
      <c r="R103" s="898"/>
      <c r="S103" s="898"/>
      <c r="T103" s="899"/>
      <c r="U103" s="624" t="s">
        <v>296</v>
      </c>
      <c r="V103" s="847" t="s">
        <v>2033</v>
      </c>
      <c r="W103" s="849"/>
      <c r="X103" s="582" t="s">
        <v>293</v>
      </c>
      <c r="Y103" s="118">
        <v>14</v>
      </c>
      <c r="Z103" s="118" t="s">
        <v>294</v>
      </c>
      <c r="AA103" s="623"/>
      <c r="AB103" s="866"/>
      <c r="AC103" s="867"/>
      <c r="AD103" s="868"/>
      <c r="AE103" s="101"/>
      <c r="AI103" s="1" t="str">
        <f t="shared" ref="AI103:AI118" si="3">$F$18</f>
        <v>■</v>
      </c>
    </row>
    <row r="104" spans="1:35" ht="13.15" customHeight="1">
      <c r="A104" s="32"/>
      <c r="B104" s="917">
        <v>3</v>
      </c>
      <c r="C104" s="918"/>
      <c r="D104" s="903" t="s">
        <v>1997</v>
      </c>
      <c r="E104" s="904"/>
      <c r="F104" s="904"/>
      <c r="G104" s="904"/>
      <c r="H104" s="904"/>
      <c r="I104" s="904"/>
      <c r="J104" s="904"/>
      <c r="K104" s="904"/>
      <c r="L104" s="904"/>
      <c r="M104" s="904"/>
      <c r="N104" s="904"/>
      <c r="O104" s="904"/>
      <c r="P104" s="904"/>
      <c r="Q104" s="904"/>
      <c r="R104" s="904"/>
      <c r="S104" s="904"/>
      <c r="T104" s="905"/>
      <c r="U104" s="142" t="s">
        <v>298</v>
      </c>
      <c r="V104" s="860" t="s">
        <v>299</v>
      </c>
      <c r="W104" s="862"/>
      <c r="X104" s="584" t="s">
        <v>300</v>
      </c>
      <c r="Y104" s="119">
        <v>1</v>
      </c>
      <c r="Z104" s="119">
        <v>0</v>
      </c>
      <c r="AA104" s="621"/>
      <c r="AB104" s="863"/>
      <c r="AC104" s="864"/>
      <c r="AD104" s="865"/>
      <c r="AE104" s="196" t="s">
        <v>385</v>
      </c>
      <c r="AI104" s="1" t="str">
        <f t="shared" si="3"/>
        <v>■</v>
      </c>
    </row>
    <row r="105" spans="1:35" ht="13.15" customHeight="1">
      <c r="A105" s="32"/>
      <c r="B105" s="802">
        <v>4</v>
      </c>
      <c r="C105" s="803"/>
      <c r="D105" s="888" t="s">
        <v>1998</v>
      </c>
      <c r="E105" s="889"/>
      <c r="F105" s="889"/>
      <c r="G105" s="889"/>
      <c r="H105" s="889"/>
      <c r="I105" s="889"/>
      <c r="J105" s="889"/>
      <c r="K105" s="889"/>
      <c r="L105" s="889"/>
      <c r="M105" s="889"/>
      <c r="N105" s="889"/>
      <c r="O105" s="889"/>
      <c r="P105" s="889"/>
      <c r="Q105" s="889"/>
      <c r="R105" s="889"/>
      <c r="S105" s="889"/>
      <c r="T105" s="890"/>
      <c r="U105" s="144" t="s">
        <v>1999</v>
      </c>
      <c r="V105" s="847" t="s">
        <v>2041</v>
      </c>
      <c r="W105" s="849"/>
      <c r="X105" s="582" t="s">
        <v>293</v>
      </c>
      <c r="Y105" s="118">
        <v>3</v>
      </c>
      <c r="Z105" s="118" t="s">
        <v>294</v>
      </c>
      <c r="AA105" s="623"/>
      <c r="AB105" s="866"/>
      <c r="AC105" s="867"/>
      <c r="AD105" s="868"/>
      <c r="AE105" s="101"/>
      <c r="AI105" s="1" t="str">
        <f t="shared" si="3"/>
        <v>■</v>
      </c>
    </row>
    <row r="106" spans="1:35" ht="13.15" customHeight="1">
      <c r="A106" s="32"/>
      <c r="B106" s="802">
        <v>5</v>
      </c>
      <c r="C106" s="803"/>
      <c r="D106" s="888" t="s">
        <v>1844</v>
      </c>
      <c r="E106" s="889"/>
      <c r="F106" s="889"/>
      <c r="G106" s="889"/>
      <c r="H106" s="889"/>
      <c r="I106" s="889"/>
      <c r="J106" s="889"/>
      <c r="K106" s="889"/>
      <c r="L106" s="889"/>
      <c r="M106" s="889"/>
      <c r="N106" s="889"/>
      <c r="O106" s="889"/>
      <c r="P106" s="889"/>
      <c r="Q106" s="889"/>
      <c r="R106" s="889"/>
      <c r="S106" s="889"/>
      <c r="T106" s="890"/>
      <c r="U106" s="143" t="s">
        <v>2046</v>
      </c>
      <c r="V106" s="847" t="s">
        <v>2033</v>
      </c>
      <c r="W106" s="849"/>
      <c r="X106" s="582" t="s">
        <v>293</v>
      </c>
      <c r="Y106" s="118">
        <v>17</v>
      </c>
      <c r="Z106" s="118" t="s">
        <v>294</v>
      </c>
      <c r="AA106" s="623"/>
      <c r="AB106" s="866"/>
      <c r="AC106" s="867"/>
      <c r="AD106" s="868"/>
      <c r="AE106" s="101"/>
      <c r="AI106" s="1" t="str">
        <f t="shared" si="3"/>
        <v>■</v>
      </c>
    </row>
    <row r="107" spans="1:35">
      <c r="A107" s="32"/>
      <c r="B107" s="802">
        <v>6</v>
      </c>
      <c r="C107" s="803"/>
      <c r="D107" s="888" t="s">
        <v>2047</v>
      </c>
      <c r="E107" s="889"/>
      <c r="F107" s="889"/>
      <c r="G107" s="889"/>
      <c r="H107" s="889"/>
      <c r="I107" s="889"/>
      <c r="J107" s="889"/>
      <c r="K107" s="889"/>
      <c r="L107" s="889"/>
      <c r="M107" s="889"/>
      <c r="N107" s="889"/>
      <c r="O107" s="889"/>
      <c r="P107" s="889"/>
      <c r="Q107" s="889"/>
      <c r="R107" s="889"/>
      <c r="S107" s="889"/>
      <c r="T107" s="890"/>
      <c r="U107" s="143" t="s">
        <v>2048</v>
      </c>
      <c r="V107" s="847" t="s">
        <v>2041</v>
      </c>
      <c r="W107" s="849"/>
      <c r="X107" s="582" t="s">
        <v>616</v>
      </c>
      <c r="Y107" s="118">
        <v>7</v>
      </c>
      <c r="Z107" s="118">
        <v>3</v>
      </c>
      <c r="AA107" s="623"/>
      <c r="AB107" s="866"/>
      <c r="AC107" s="867"/>
      <c r="AD107" s="868"/>
      <c r="AE107" s="101"/>
      <c r="AI107" s="1" t="str">
        <f t="shared" si="3"/>
        <v>■</v>
      </c>
    </row>
    <row r="108" spans="1:35" ht="13.15" customHeight="1">
      <c r="A108" s="32"/>
      <c r="B108" s="802">
        <v>7</v>
      </c>
      <c r="C108" s="803"/>
      <c r="D108" s="888" t="s">
        <v>2049</v>
      </c>
      <c r="E108" s="889"/>
      <c r="F108" s="889"/>
      <c r="G108" s="889"/>
      <c r="H108" s="889"/>
      <c r="I108" s="889"/>
      <c r="J108" s="889"/>
      <c r="K108" s="889"/>
      <c r="L108" s="889"/>
      <c r="M108" s="889"/>
      <c r="N108" s="889"/>
      <c r="O108" s="889"/>
      <c r="P108" s="889"/>
      <c r="Q108" s="889"/>
      <c r="R108" s="889"/>
      <c r="S108" s="889"/>
      <c r="T108" s="890"/>
      <c r="U108" s="143" t="s">
        <v>2050</v>
      </c>
      <c r="V108" s="1228" t="s">
        <v>2041</v>
      </c>
      <c r="W108" s="1229"/>
      <c r="X108" s="610" t="s">
        <v>616</v>
      </c>
      <c r="Y108" s="118">
        <v>7</v>
      </c>
      <c r="Z108" s="118">
        <v>3</v>
      </c>
      <c r="AA108" s="623"/>
      <c r="AB108" s="866"/>
      <c r="AC108" s="867"/>
      <c r="AD108" s="868"/>
      <c r="AE108" s="101"/>
      <c r="AI108" s="1" t="str">
        <f t="shared" si="3"/>
        <v>■</v>
      </c>
    </row>
    <row r="109" spans="1:35" ht="13.15" customHeight="1">
      <c r="A109" s="32"/>
      <c r="B109" s="802">
        <v>8</v>
      </c>
      <c r="C109" s="803"/>
      <c r="D109" s="888" t="s">
        <v>2051</v>
      </c>
      <c r="E109" s="889"/>
      <c r="F109" s="889"/>
      <c r="G109" s="889"/>
      <c r="H109" s="889"/>
      <c r="I109" s="889"/>
      <c r="J109" s="889"/>
      <c r="K109" s="889"/>
      <c r="L109" s="889"/>
      <c r="M109" s="889"/>
      <c r="N109" s="889"/>
      <c r="O109" s="889"/>
      <c r="P109" s="889"/>
      <c r="Q109" s="889"/>
      <c r="R109" s="889"/>
      <c r="S109" s="889"/>
      <c r="T109" s="890"/>
      <c r="U109" s="143" t="s">
        <v>2052</v>
      </c>
      <c r="V109" s="1228" t="s">
        <v>2053</v>
      </c>
      <c r="W109" s="1229"/>
      <c r="X109" s="610" t="s">
        <v>293</v>
      </c>
      <c r="Y109" s="118">
        <v>20</v>
      </c>
      <c r="Z109" s="118" t="s">
        <v>294</v>
      </c>
      <c r="AA109" s="623"/>
      <c r="AB109" s="866"/>
      <c r="AC109" s="867"/>
      <c r="AD109" s="868"/>
      <c r="AE109" s="101"/>
      <c r="AI109" s="1" t="str">
        <f t="shared" si="3"/>
        <v>■</v>
      </c>
    </row>
    <row r="110" spans="1:35" ht="13.15" customHeight="1">
      <c r="A110" s="32"/>
      <c r="B110" s="802">
        <v>9</v>
      </c>
      <c r="C110" s="803"/>
      <c r="D110" s="888" t="s">
        <v>2054</v>
      </c>
      <c r="E110" s="889"/>
      <c r="F110" s="889"/>
      <c r="G110" s="889"/>
      <c r="H110" s="889"/>
      <c r="I110" s="889"/>
      <c r="J110" s="889"/>
      <c r="K110" s="889"/>
      <c r="L110" s="889"/>
      <c r="M110" s="889"/>
      <c r="N110" s="889"/>
      <c r="O110" s="889"/>
      <c r="P110" s="889"/>
      <c r="Q110" s="889"/>
      <c r="R110" s="889"/>
      <c r="S110" s="889"/>
      <c r="T110" s="890"/>
      <c r="U110" s="143" t="s">
        <v>2055</v>
      </c>
      <c r="V110" s="1228" t="s">
        <v>2041</v>
      </c>
      <c r="W110" s="1229"/>
      <c r="X110" s="610" t="s">
        <v>616</v>
      </c>
      <c r="Y110" s="118">
        <v>7</v>
      </c>
      <c r="Z110" s="118">
        <v>3</v>
      </c>
      <c r="AA110" s="623"/>
      <c r="AB110" s="866"/>
      <c r="AC110" s="867"/>
      <c r="AD110" s="868"/>
      <c r="AE110" s="101"/>
      <c r="AI110" s="1" t="str">
        <f t="shared" si="3"/>
        <v>■</v>
      </c>
    </row>
    <row r="111" spans="1:35" ht="13.15" customHeight="1">
      <c r="A111" s="32"/>
      <c r="B111" s="802">
        <v>10</v>
      </c>
      <c r="C111" s="803"/>
      <c r="D111" s="888" t="s">
        <v>2056</v>
      </c>
      <c r="E111" s="889"/>
      <c r="F111" s="889"/>
      <c r="G111" s="889"/>
      <c r="H111" s="889"/>
      <c r="I111" s="889"/>
      <c r="J111" s="889"/>
      <c r="K111" s="889"/>
      <c r="L111" s="889"/>
      <c r="M111" s="889"/>
      <c r="N111" s="889"/>
      <c r="O111" s="889"/>
      <c r="P111" s="889"/>
      <c r="Q111" s="889"/>
      <c r="R111" s="889"/>
      <c r="S111" s="889"/>
      <c r="T111" s="890"/>
      <c r="U111" s="143" t="s">
        <v>2057</v>
      </c>
      <c r="V111" s="1228" t="s">
        <v>2053</v>
      </c>
      <c r="W111" s="1229"/>
      <c r="X111" s="610" t="s">
        <v>293</v>
      </c>
      <c r="Y111" s="118">
        <v>20</v>
      </c>
      <c r="Z111" s="118" t="s">
        <v>294</v>
      </c>
      <c r="AA111" s="623"/>
      <c r="AB111" s="866"/>
      <c r="AC111" s="867"/>
      <c r="AD111" s="868"/>
      <c r="AE111" s="101"/>
      <c r="AI111" s="1" t="str">
        <f t="shared" si="3"/>
        <v>■</v>
      </c>
    </row>
    <row r="112" spans="1:35" ht="13.15" customHeight="1">
      <c r="A112" s="32"/>
      <c r="B112" s="802">
        <v>11</v>
      </c>
      <c r="C112" s="803"/>
      <c r="D112" s="888" t="s">
        <v>2058</v>
      </c>
      <c r="E112" s="889"/>
      <c r="F112" s="889"/>
      <c r="G112" s="889"/>
      <c r="H112" s="889"/>
      <c r="I112" s="889"/>
      <c r="J112" s="889"/>
      <c r="K112" s="889"/>
      <c r="L112" s="889"/>
      <c r="M112" s="889"/>
      <c r="N112" s="889"/>
      <c r="O112" s="889"/>
      <c r="P112" s="889"/>
      <c r="Q112" s="889"/>
      <c r="R112" s="889"/>
      <c r="S112" s="889"/>
      <c r="T112" s="890"/>
      <c r="U112" s="143" t="s">
        <v>2059</v>
      </c>
      <c r="V112" s="1228" t="s">
        <v>2041</v>
      </c>
      <c r="W112" s="1229"/>
      <c r="X112" s="610" t="s">
        <v>616</v>
      </c>
      <c r="Y112" s="118">
        <v>7</v>
      </c>
      <c r="Z112" s="118">
        <v>3</v>
      </c>
      <c r="AA112" s="623"/>
      <c r="AB112" s="866"/>
      <c r="AC112" s="867"/>
      <c r="AD112" s="868"/>
      <c r="AE112" s="101"/>
      <c r="AI112" s="1" t="str">
        <f t="shared" si="3"/>
        <v>■</v>
      </c>
    </row>
    <row r="113" spans="1:35" ht="13.15" customHeight="1">
      <c r="A113" s="32"/>
      <c r="B113" s="802">
        <v>12</v>
      </c>
      <c r="C113" s="803"/>
      <c r="D113" s="888" t="s">
        <v>2060</v>
      </c>
      <c r="E113" s="889"/>
      <c r="F113" s="889"/>
      <c r="G113" s="889"/>
      <c r="H113" s="889"/>
      <c r="I113" s="889"/>
      <c r="J113" s="889"/>
      <c r="K113" s="889"/>
      <c r="L113" s="889"/>
      <c r="M113" s="889"/>
      <c r="N113" s="889"/>
      <c r="O113" s="889"/>
      <c r="P113" s="889"/>
      <c r="Q113" s="889"/>
      <c r="R113" s="889"/>
      <c r="S113" s="889"/>
      <c r="T113" s="890"/>
      <c r="U113" s="143" t="s">
        <v>2061</v>
      </c>
      <c r="V113" s="1228" t="s">
        <v>2053</v>
      </c>
      <c r="W113" s="1229"/>
      <c r="X113" s="610" t="s">
        <v>293</v>
      </c>
      <c r="Y113" s="118">
        <v>20</v>
      </c>
      <c r="Z113" s="118" t="s">
        <v>294</v>
      </c>
      <c r="AA113" s="623"/>
      <c r="AB113" s="866"/>
      <c r="AC113" s="867"/>
      <c r="AD113" s="868"/>
      <c r="AE113" s="101"/>
      <c r="AI113" s="1" t="str">
        <f t="shared" si="3"/>
        <v>■</v>
      </c>
    </row>
    <row r="114" spans="1:35" ht="13.15" customHeight="1">
      <c r="A114" s="32"/>
      <c r="B114" s="802">
        <v>13</v>
      </c>
      <c r="C114" s="803"/>
      <c r="D114" s="888" t="s">
        <v>2064</v>
      </c>
      <c r="E114" s="889"/>
      <c r="F114" s="889"/>
      <c r="G114" s="889"/>
      <c r="H114" s="889"/>
      <c r="I114" s="889"/>
      <c r="J114" s="889"/>
      <c r="K114" s="889"/>
      <c r="L114" s="889"/>
      <c r="M114" s="889"/>
      <c r="N114" s="889"/>
      <c r="O114" s="889"/>
      <c r="P114" s="889"/>
      <c r="Q114" s="889"/>
      <c r="R114" s="889"/>
      <c r="S114" s="889"/>
      <c r="T114" s="890"/>
      <c r="U114" s="143" t="s">
        <v>2065</v>
      </c>
      <c r="V114" s="1228" t="s">
        <v>2033</v>
      </c>
      <c r="W114" s="1229"/>
      <c r="X114" s="610" t="s">
        <v>293</v>
      </c>
      <c r="Y114" s="118">
        <v>1</v>
      </c>
      <c r="Z114" s="118" t="s">
        <v>294</v>
      </c>
      <c r="AA114" s="623"/>
      <c r="AB114" s="866"/>
      <c r="AC114" s="867"/>
      <c r="AD114" s="868"/>
      <c r="AE114" s="101"/>
      <c r="AI114" s="1" t="str">
        <f t="shared" si="3"/>
        <v>■</v>
      </c>
    </row>
    <row r="115" spans="1:35" ht="13.15" customHeight="1">
      <c r="A115" s="32"/>
      <c r="B115" s="802">
        <v>14</v>
      </c>
      <c r="C115" s="803"/>
      <c r="D115" s="888" t="s">
        <v>2066</v>
      </c>
      <c r="E115" s="889"/>
      <c r="F115" s="889"/>
      <c r="G115" s="889"/>
      <c r="H115" s="889"/>
      <c r="I115" s="889"/>
      <c r="J115" s="889"/>
      <c r="K115" s="889"/>
      <c r="L115" s="889"/>
      <c r="M115" s="889"/>
      <c r="N115" s="889"/>
      <c r="O115" s="889"/>
      <c r="P115" s="889"/>
      <c r="Q115" s="889"/>
      <c r="R115" s="889"/>
      <c r="S115" s="889"/>
      <c r="T115" s="890"/>
      <c r="U115" s="143" t="s">
        <v>2067</v>
      </c>
      <c r="V115" s="1228" t="s">
        <v>2033</v>
      </c>
      <c r="W115" s="1229"/>
      <c r="X115" s="610" t="s">
        <v>293</v>
      </c>
      <c r="Y115" s="118">
        <v>1</v>
      </c>
      <c r="Z115" s="118" t="s">
        <v>294</v>
      </c>
      <c r="AA115" s="623"/>
      <c r="AB115" s="866"/>
      <c r="AC115" s="867"/>
      <c r="AD115" s="868"/>
      <c r="AE115" s="101"/>
      <c r="AI115" s="1" t="str">
        <f t="shared" si="3"/>
        <v>■</v>
      </c>
    </row>
    <row r="116" spans="1:35" ht="13.15" customHeight="1">
      <c r="A116" s="32"/>
      <c r="B116" s="802">
        <v>15</v>
      </c>
      <c r="C116" s="803"/>
      <c r="D116" s="888" t="s">
        <v>2074</v>
      </c>
      <c r="E116" s="889"/>
      <c r="F116" s="889"/>
      <c r="G116" s="889"/>
      <c r="H116" s="889"/>
      <c r="I116" s="889"/>
      <c r="J116" s="889"/>
      <c r="K116" s="889"/>
      <c r="L116" s="889"/>
      <c r="M116" s="889"/>
      <c r="N116" s="889"/>
      <c r="O116" s="889"/>
      <c r="P116" s="889"/>
      <c r="Q116" s="889"/>
      <c r="R116" s="889"/>
      <c r="S116" s="889"/>
      <c r="T116" s="890"/>
      <c r="U116" s="143" t="s">
        <v>2075</v>
      </c>
      <c r="V116" s="1228" t="s">
        <v>2033</v>
      </c>
      <c r="W116" s="1229"/>
      <c r="X116" s="610" t="s">
        <v>293</v>
      </c>
      <c r="Y116" s="118">
        <v>1</v>
      </c>
      <c r="Z116" s="118" t="s">
        <v>294</v>
      </c>
      <c r="AA116" s="623"/>
      <c r="AB116" s="866"/>
      <c r="AC116" s="867"/>
      <c r="AD116" s="868"/>
      <c r="AE116" s="101"/>
      <c r="AI116" s="1" t="str">
        <f t="shared" si="3"/>
        <v>■</v>
      </c>
    </row>
    <row r="117" spans="1:35" ht="13.15" customHeight="1">
      <c r="A117" s="32"/>
      <c r="B117" s="802">
        <v>16</v>
      </c>
      <c r="C117" s="803"/>
      <c r="D117" s="888" t="s">
        <v>2023</v>
      </c>
      <c r="E117" s="889"/>
      <c r="F117" s="889"/>
      <c r="G117" s="889"/>
      <c r="H117" s="889"/>
      <c r="I117" s="889"/>
      <c r="J117" s="889"/>
      <c r="K117" s="889"/>
      <c r="L117" s="889"/>
      <c r="M117" s="889"/>
      <c r="N117" s="889"/>
      <c r="O117" s="889"/>
      <c r="P117" s="889"/>
      <c r="Q117" s="889"/>
      <c r="R117" s="889"/>
      <c r="S117" s="889"/>
      <c r="T117" s="890"/>
      <c r="U117" s="143" t="s">
        <v>2024</v>
      </c>
      <c r="V117" s="847" t="s">
        <v>299</v>
      </c>
      <c r="W117" s="849"/>
      <c r="X117" s="582" t="s">
        <v>293</v>
      </c>
      <c r="Y117" s="118">
        <v>4</v>
      </c>
      <c r="Z117" s="118" t="s">
        <v>294</v>
      </c>
      <c r="AA117" s="623"/>
      <c r="AB117" s="866"/>
      <c r="AC117" s="867"/>
      <c r="AD117" s="868"/>
      <c r="AE117" s="101"/>
      <c r="AI117" s="1" t="str">
        <f t="shared" si="3"/>
        <v>■</v>
      </c>
    </row>
    <row r="118" spans="1:35" ht="13.15" customHeight="1">
      <c r="A118" s="32"/>
      <c r="B118" s="802">
        <v>17</v>
      </c>
      <c r="C118" s="803"/>
      <c r="D118" s="888" t="s">
        <v>2044</v>
      </c>
      <c r="E118" s="889"/>
      <c r="F118" s="889"/>
      <c r="G118" s="889"/>
      <c r="H118" s="889"/>
      <c r="I118" s="889"/>
      <c r="J118" s="889"/>
      <c r="K118" s="889"/>
      <c r="L118" s="889"/>
      <c r="M118" s="889"/>
      <c r="N118" s="889"/>
      <c r="O118" s="889"/>
      <c r="P118" s="889"/>
      <c r="Q118" s="889"/>
      <c r="R118" s="889"/>
      <c r="S118" s="889"/>
      <c r="T118" s="890"/>
      <c r="U118" s="143" t="s">
        <v>325</v>
      </c>
      <c r="V118" s="847" t="s">
        <v>299</v>
      </c>
      <c r="W118" s="849"/>
      <c r="X118" s="582" t="s">
        <v>293</v>
      </c>
      <c r="Y118" s="118">
        <v>6</v>
      </c>
      <c r="Z118" s="118" t="s">
        <v>294</v>
      </c>
      <c r="AA118" s="623"/>
      <c r="AB118" s="866"/>
      <c r="AC118" s="867"/>
      <c r="AD118" s="868"/>
      <c r="AE118" s="101"/>
      <c r="AI118" s="1" t="str">
        <f t="shared" si="3"/>
        <v>■</v>
      </c>
    </row>
    <row r="119" spans="1:35">
      <c r="A119" s="32"/>
      <c r="B119" s="63"/>
    </row>
    <row r="120" spans="1:35">
      <c r="A120" s="32"/>
      <c r="B120" s="63" t="s">
        <v>2077</v>
      </c>
    </row>
    <row r="121" spans="1:35">
      <c r="A121" s="32"/>
      <c r="B121" s="63"/>
      <c r="C121" s="24" t="s">
        <v>2078</v>
      </c>
    </row>
    <row r="122" spans="1:35">
      <c r="A122" s="32"/>
      <c r="B122" s="64"/>
      <c r="C122" s="35"/>
      <c r="D122" s="63"/>
      <c r="E122" s="63"/>
      <c r="F122" s="63"/>
      <c r="G122" s="63"/>
      <c r="H122" s="63"/>
      <c r="I122" s="63"/>
      <c r="J122" s="63"/>
      <c r="K122" s="63"/>
      <c r="L122" s="63"/>
      <c r="M122" s="63"/>
      <c r="N122" s="63"/>
      <c r="O122" s="63"/>
      <c r="P122" s="63"/>
      <c r="Q122" s="63"/>
      <c r="R122" s="63"/>
      <c r="S122" s="63"/>
      <c r="T122" s="63"/>
      <c r="V122" s="64"/>
      <c r="W122" s="64"/>
      <c r="X122" s="75"/>
      <c r="Y122" s="64"/>
      <c r="Z122" s="64"/>
      <c r="AA122" s="64"/>
      <c r="AB122" s="31"/>
      <c r="AC122" s="31"/>
      <c r="AD122" s="31"/>
    </row>
    <row r="123" spans="1:35">
      <c r="A123" s="32"/>
    </row>
    <row r="124" spans="1:35">
      <c r="A124" s="32"/>
      <c r="B124" s="34" t="s">
        <v>807</v>
      </c>
    </row>
    <row r="125" spans="1:35">
      <c r="A125" s="32"/>
      <c r="B125" s="34"/>
    </row>
    <row r="126" spans="1:35">
      <c r="A126" s="32"/>
      <c r="B126" s="34"/>
    </row>
    <row r="127" spans="1:35">
      <c r="A127" s="32"/>
      <c r="B127" s="34"/>
    </row>
    <row r="128" spans="1:35">
      <c r="A128" s="32"/>
      <c r="B128" s="34"/>
    </row>
    <row r="129" spans="1:32">
      <c r="A129" s="32"/>
      <c r="B129" s="34"/>
    </row>
    <row r="130" spans="1:32">
      <c r="A130" s="32"/>
      <c r="B130" s="34"/>
    </row>
    <row r="131" spans="1:32">
      <c r="A131" s="32"/>
      <c r="B131" s="34"/>
    </row>
    <row r="132" spans="1:32">
      <c r="A132" s="32"/>
    </row>
    <row r="133" spans="1:32">
      <c r="A133" s="52"/>
      <c r="B133" s="53"/>
      <c r="C133" s="53"/>
      <c r="D133" s="53"/>
      <c r="E133" s="53"/>
      <c r="F133" s="53"/>
      <c r="G133" s="53"/>
      <c r="H133" s="53"/>
      <c r="I133" s="53"/>
      <c r="J133" s="53"/>
      <c r="K133" s="53"/>
      <c r="L133" s="53"/>
      <c r="M133" s="53"/>
      <c r="N133" s="53"/>
      <c r="O133" s="53"/>
      <c r="P133" s="53"/>
      <c r="Q133" s="53"/>
      <c r="R133" s="53"/>
      <c r="S133" s="53"/>
      <c r="T133" s="53"/>
      <c r="U133" s="112"/>
      <c r="V133" s="53"/>
      <c r="W133" s="53"/>
      <c r="X133" s="599"/>
      <c r="Y133" s="53"/>
      <c r="Z133" s="53"/>
      <c r="AA133" s="53"/>
      <c r="AB133" s="53"/>
      <c r="AC133" s="53"/>
      <c r="AD133" s="53"/>
      <c r="AE133" s="163"/>
      <c r="AF133" s="55"/>
    </row>
    <row r="140" spans="1:32" hidden="1">
      <c r="A140" t="s">
        <v>89</v>
      </c>
      <c r="B140" t="s">
        <v>808</v>
      </c>
      <c r="C140" t="s">
        <v>88</v>
      </c>
      <c r="D140" t="s">
        <v>809</v>
      </c>
      <c r="E140" t="s">
        <v>810</v>
      </c>
      <c r="F140" t="s">
        <v>811</v>
      </c>
      <c r="G140" t="s">
        <v>812</v>
      </c>
      <c r="H140" t="s">
        <v>813</v>
      </c>
    </row>
    <row r="141" spans="1:32" hidden="1">
      <c r="A141" s="1" t="s">
        <v>814</v>
      </c>
      <c r="B141" s="1" t="s">
        <v>815</v>
      </c>
      <c r="C141" s="1" t="s">
        <v>816</v>
      </c>
      <c r="D141" s="16" t="s">
        <v>817</v>
      </c>
      <c r="E141" s="16" t="s">
        <v>117</v>
      </c>
      <c r="F141" s="1" t="s">
        <v>818</v>
      </c>
      <c r="G141" s="1" t="s">
        <v>354</v>
      </c>
      <c r="H141" t="s">
        <v>2079</v>
      </c>
    </row>
    <row r="142" spans="1:32" hidden="1">
      <c r="A142" s="1" t="s">
        <v>110</v>
      </c>
      <c r="B142" s="1" t="s">
        <v>820</v>
      </c>
      <c r="C142" s="1" t="s">
        <v>2080</v>
      </c>
      <c r="D142" s="16" t="s">
        <v>822</v>
      </c>
      <c r="E142" s="16" t="s">
        <v>823</v>
      </c>
      <c r="F142" s="1" t="s">
        <v>824</v>
      </c>
      <c r="G142" s="1" t="s">
        <v>356</v>
      </c>
      <c r="H142" t="s">
        <v>2081</v>
      </c>
    </row>
    <row r="143" spans="1:32" hidden="1">
      <c r="A143" s="1"/>
      <c r="B143" s="1"/>
      <c r="C143" s="1" t="s">
        <v>826</v>
      </c>
      <c r="D143" s="16" t="s">
        <v>827</v>
      </c>
      <c r="E143" s="16" t="s">
        <v>828</v>
      </c>
      <c r="F143"/>
      <c r="G143" s="1" t="s">
        <v>829</v>
      </c>
      <c r="H143" t="s">
        <v>2082</v>
      </c>
    </row>
    <row r="144" spans="1:32" hidden="1">
      <c r="A144" s="1"/>
      <c r="B144" s="1"/>
      <c r="C144" s="1" t="s">
        <v>831</v>
      </c>
      <c r="D144" s="16" t="s">
        <v>832</v>
      </c>
      <c r="E144" s="16" t="s">
        <v>833</v>
      </c>
      <c r="F144"/>
      <c r="G144" s="1" t="s">
        <v>355</v>
      </c>
      <c r="H144" t="s">
        <v>2083</v>
      </c>
    </row>
    <row r="145" spans="1:8" hidden="1">
      <c r="A145" s="1"/>
      <c r="B145" s="1"/>
      <c r="C145" s="1" t="s">
        <v>835</v>
      </c>
      <c r="D145" s="16" t="s">
        <v>836</v>
      </c>
      <c r="E145" s="16" t="s">
        <v>837</v>
      </c>
      <c r="F145"/>
      <c r="G145" s="1"/>
      <c r="H145" s="24" t="s">
        <v>838</v>
      </c>
    </row>
    <row r="146" spans="1:8" hidden="1">
      <c r="A146" s="1"/>
      <c r="B146" s="1"/>
      <c r="C146" s="1"/>
      <c r="D146" s="16" t="s">
        <v>839</v>
      </c>
      <c r="E146" s="16" t="s">
        <v>840</v>
      </c>
      <c r="F146" s="1"/>
      <c r="G146" s="1"/>
      <c r="H146" s="274" t="s">
        <v>3607</v>
      </c>
    </row>
    <row r="147" spans="1:8" hidden="1">
      <c r="A147" s="1"/>
      <c r="B147" s="1"/>
      <c r="C147" s="1"/>
      <c r="D147" s="16" t="s">
        <v>841</v>
      </c>
      <c r="E147" s="16" t="s">
        <v>842</v>
      </c>
      <c r="F147" s="1"/>
      <c r="G147" s="1"/>
      <c r="H147" s="274" t="s">
        <v>843</v>
      </c>
    </row>
    <row r="148" spans="1:8" hidden="1">
      <c r="A148" s="1"/>
      <c r="B148" s="1"/>
      <c r="C148" s="1"/>
      <c r="D148" s="16" t="s">
        <v>844</v>
      </c>
      <c r="E148" s="16" t="s">
        <v>845</v>
      </c>
      <c r="F148" s="1"/>
      <c r="G148" s="1"/>
      <c r="H148" t="s">
        <v>848</v>
      </c>
    </row>
    <row r="149" spans="1:8" hidden="1">
      <c r="A149" s="1"/>
      <c r="B149" s="1"/>
      <c r="C149" s="1"/>
      <c r="D149" s="16" t="s">
        <v>847</v>
      </c>
      <c r="E149" s="16" t="s">
        <v>817</v>
      </c>
      <c r="F149" s="1"/>
      <c r="G149" s="1"/>
      <c r="H149" t="s">
        <v>850</v>
      </c>
    </row>
    <row r="150" spans="1:8" hidden="1">
      <c r="A150" s="1"/>
      <c r="B150" s="1"/>
      <c r="C150" s="1"/>
      <c r="D150" s="16" t="s">
        <v>849</v>
      </c>
      <c r="E150" s="16" t="s">
        <v>822</v>
      </c>
      <c r="F150" s="1"/>
      <c r="G150" s="1"/>
      <c r="H150" t="s">
        <v>852</v>
      </c>
    </row>
    <row r="151" spans="1:8" hidden="1">
      <c r="A151"/>
      <c r="B151" s="1"/>
      <c r="C151" s="1"/>
      <c r="D151" s="16" t="s">
        <v>851</v>
      </c>
      <c r="E151" s="16" t="s">
        <v>827</v>
      </c>
      <c r="F151" s="1"/>
      <c r="G151" s="1"/>
      <c r="H151" t="s">
        <v>854</v>
      </c>
    </row>
    <row r="152" spans="1:8" hidden="1">
      <c r="A152"/>
      <c r="B152" s="1"/>
      <c r="C152" s="1"/>
      <c r="D152" s="16" t="s">
        <v>853</v>
      </c>
      <c r="E152" s="16" t="s">
        <v>832</v>
      </c>
      <c r="F152" s="1"/>
      <c r="G152" s="1"/>
      <c r="H152" t="s">
        <v>3608</v>
      </c>
    </row>
    <row r="153" spans="1:8" hidden="1">
      <c r="A153"/>
      <c r="B153" s="1"/>
      <c r="C153" s="1"/>
      <c r="D153" s="16" t="s">
        <v>855</v>
      </c>
      <c r="E153" s="16"/>
      <c r="F153" s="1"/>
      <c r="G153" s="1"/>
      <c r="H153" t="s">
        <v>857</v>
      </c>
    </row>
    <row r="154" spans="1:8" hidden="1">
      <c r="A154"/>
      <c r="B154" s="1"/>
      <c r="C154" s="1"/>
      <c r="D154" s="16" t="s">
        <v>856</v>
      </c>
      <c r="E154" s="16"/>
      <c r="F154" s="1"/>
      <c r="G154" s="1"/>
      <c r="H154" t="s">
        <v>859</v>
      </c>
    </row>
    <row r="155" spans="1:8" hidden="1">
      <c r="A155"/>
      <c r="B155" s="1"/>
      <c r="C155" s="1"/>
      <c r="D155" s="16" t="s">
        <v>858</v>
      </c>
      <c r="E155" s="16"/>
      <c r="F155" s="1"/>
      <c r="G155" s="1"/>
      <c r="H155" t="s">
        <v>861</v>
      </c>
    </row>
    <row r="156" spans="1:8" hidden="1">
      <c r="A156" s="1"/>
      <c r="B156" s="1"/>
      <c r="C156" s="1"/>
      <c r="D156" s="16" t="s">
        <v>860</v>
      </c>
      <c r="E156" s="16"/>
      <c r="F156" s="1"/>
      <c r="G156" s="1"/>
      <c r="H156" t="s">
        <v>863</v>
      </c>
    </row>
    <row r="157" spans="1:8" hidden="1">
      <c r="A157" s="1"/>
      <c r="B157" s="1"/>
      <c r="C157" s="1"/>
      <c r="D157" s="16" t="s">
        <v>862</v>
      </c>
      <c r="E157" s="16"/>
      <c r="F157" s="1"/>
      <c r="G157" s="1"/>
      <c r="H157" s="191" t="s">
        <v>864</v>
      </c>
    </row>
    <row r="158" spans="1:8" hidden="1">
      <c r="A158" s="1"/>
      <c r="B158" s="1"/>
      <c r="C158" s="1"/>
      <c r="D158"/>
      <c r="E158" s="16"/>
      <c r="F158" s="1"/>
      <c r="G158" s="1"/>
      <c r="H158" s="24" t="s">
        <v>865</v>
      </c>
    </row>
    <row r="159" spans="1:8">
      <c r="A159" s="1"/>
      <c r="B159" s="1"/>
      <c r="C159" s="1"/>
      <c r="D159"/>
      <c r="E159" s="16"/>
      <c r="F159" s="1"/>
      <c r="G159" s="1"/>
      <c r="H159" s="1"/>
    </row>
    <row r="160" spans="1:8">
      <c r="A160" s="1"/>
      <c r="B160" s="1"/>
      <c r="C160" s="1"/>
      <c r="D160"/>
      <c r="E160" s="16"/>
      <c r="F160" s="1"/>
      <c r="G160" s="1"/>
      <c r="H160" s="1"/>
    </row>
    <row r="161" spans="1:38">
      <c r="A161" s="1"/>
      <c r="B161" s="1"/>
      <c r="C161" s="1"/>
      <c r="D161"/>
      <c r="E161" s="16"/>
      <c r="F161" s="1"/>
      <c r="G161" s="1"/>
      <c r="H161" s="1"/>
      <c r="AL161" s="249"/>
    </row>
    <row r="162" spans="1:38">
      <c r="A162" s="1"/>
      <c r="B162" s="1"/>
      <c r="C162" s="1"/>
      <c r="D162"/>
      <c r="E162" s="16"/>
      <c r="F162" s="1"/>
      <c r="G162" s="1"/>
      <c r="H162" s="1"/>
    </row>
    <row r="163" spans="1:38">
      <c r="A163" s="1"/>
      <c r="B163" s="1"/>
      <c r="C163" s="1"/>
      <c r="D163"/>
      <c r="E163" s="16"/>
      <c r="F163" s="1"/>
      <c r="G163" s="1"/>
      <c r="H163" s="1"/>
    </row>
    <row r="164" spans="1:38">
      <c r="A164" s="1"/>
      <c r="B164" s="1"/>
      <c r="C164" s="1"/>
      <c r="D164"/>
      <c r="E164" s="16"/>
      <c r="F164" s="1"/>
      <c r="G164" s="1"/>
      <c r="H164" s="1"/>
    </row>
    <row r="165" spans="1:38">
      <c r="A165"/>
      <c r="B165" s="1"/>
      <c r="C165" s="1"/>
      <c r="D165" s="1"/>
      <c r="E165" s="1"/>
      <c r="F165"/>
      <c r="G165"/>
      <c r="H165" s="1"/>
    </row>
    <row r="166" spans="1:38">
      <c r="A166"/>
      <c r="B166" s="1"/>
      <c r="C166" s="1"/>
      <c r="D166" s="1"/>
      <c r="E166" s="1"/>
      <c r="F166"/>
      <c r="G166"/>
    </row>
    <row r="167" spans="1:38">
      <c r="A167"/>
      <c r="B167" s="1"/>
      <c r="C167" s="1"/>
      <c r="D167" s="1"/>
      <c r="E167" s="1"/>
      <c r="F167" s="1"/>
      <c r="G167" s="1"/>
    </row>
    <row r="168" spans="1:38">
      <c r="A168"/>
      <c r="B168" s="1"/>
      <c r="C168" s="1"/>
      <c r="D168" s="1"/>
      <c r="E168" s="1"/>
      <c r="F168" s="1"/>
      <c r="G168" s="1"/>
    </row>
    <row r="169" spans="1:38">
      <c r="A169"/>
      <c r="B169" s="1"/>
      <c r="C169" s="1"/>
      <c r="D169" s="1"/>
      <c r="E169" s="1"/>
      <c r="F169" s="1"/>
      <c r="G169" s="1"/>
    </row>
    <row r="170" spans="1:38">
      <c r="A170"/>
      <c r="B170" s="1"/>
      <c r="C170" s="1"/>
      <c r="D170" s="1"/>
      <c r="E170" s="1"/>
      <c r="F170" s="1"/>
      <c r="G170" s="1"/>
    </row>
  </sheetData>
  <mergeCells count="375">
    <mergeCell ref="V42:W42"/>
    <mergeCell ref="AB42:AD42"/>
    <mergeCell ref="V32:W32"/>
    <mergeCell ref="AB32:AD32"/>
    <mergeCell ref="B40:C40"/>
    <mergeCell ref="D40:T40"/>
    <mergeCell ref="V40:W40"/>
    <mergeCell ref="AB40:AD40"/>
    <mergeCell ref="D36:T36"/>
    <mergeCell ref="B35:C35"/>
    <mergeCell ref="D35:T35"/>
    <mergeCell ref="V36:W36"/>
    <mergeCell ref="AB36:AD36"/>
    <mergeCell ref="V35:W35"/>
    <mergeCell ref="AB41:AD41"/>
    <mergeCell ref="AB35:AD35"/>
    <mergeCell ref="AB39:AD39"/>
    <mergeCell ref="V41:W41"/>
    <mergeCell ref="V39:W39"/>
    <mergeCell ref="AB33:AD33"/>
    <mergeCell ref="V37:W37"/>
    <mergeCell ref="AB37:AD37"/>
    <mergeCell ref="V33:W33"/>
    <mergeCell ref="B59:C59"/>
    <mergeCell ref="D59:T59"/>
    <mergeCell ref="V59:W59"/>
    <mergeCell ref="AB59:AD59"/>
    <mergeCell ref="AB66:AD66"/>
    <mergeCell ref="D108:T108"/>
    <mergeCell ref="B102:C102"/>
    <mergeCell ref="D102:T102"/>
    <mergeCell ref="B103:C103"/>
    <mergeCell ref="D103:T103"/>
    <mergeCell ref="D104:T104"/>
    <mergeCell ref="B104:C104"/>
    <mergeCell ref="B90:C90"/>
    <mergeCell ref="B88:C88"/>
    <mergeCell ref="D90:T90"/>
    <mergeCell ref="V97:W97"/>
    <mergeCell ref="AB93:AD93"/>
    <mergeCell ref="B89:C89"/>
    <mergeCell ref="D89:T89"/>
    <mergeCell ref="D88:T88"/>
    <mergeCell ref="V90:W90"/>
    <mergeCell ref="V94:W94"/>
    <mergeCell ref="V95:W95"/>
    <mergeCell ref="V96:W96"/>
    <mergeCell ref="AB113:AD113"/>
    <mergeCell ref="AB114:AD114"/>
    <mergeCell ref="AB115:AD115"/>
    <mergeCell ref="AB108:AD108"/>
    <mergeCell ref="AB105:AD105"/>
    <mergeCell ref="AB104:AD104"/>
    <mergeCell ref="AB103:AD103"/>
    <mergeCell ref="AB102:AD102"/>
    <mergeCell ref="V102:W102"/>
    <mergeCell ref="AB106:AD106"/>
    <mergeCell ref="V104:W104"/>
    <mergeCell ref="AB89:AD89"/>
    <mergeCell ref="AB88:AD88"/>
    <mergeCell ref="X100:X101"/>
    <mergeCell ref="V103:W103"/>
    <mergeCell ref="D105:T105"/>
    <mergeCell ref="V105:W105"/>
    <mergeCell ref="AB67:AD67"/>
    <mergeCell ref="V72:W72"/>
    <mergeCell ref="AB72:AD72"/>
    <mergeCell ref="V83:W83"/>
    <mergeCell ref="AB79:AD79"/>
    <mergeCell ref="AB82:AD82"/>
    <mergeCell ref="AB83:AD83"/>
    <mergeCell ref="AB85:AD85"/>
    <mergeCell ref="AB84:AD84"/>
    <mergeCell ref="AB86:AD86"/>
    <mergeCell ref="AB87:AD87"/>
    <mergeCell ref="AB90:AD90"/>
    <mergeCell ref="D68:T68"/>
    <mergeCell ref="B70:C70"/>
    <mergeCell ref="D69:T69"/>
    <mergeCell ref="AB81:AD81"/>
    <mergeCell ref="AB78:AD78"/>
    <mergeCell ref="AB77:AD77"/>
    <mergeCell ref="AB75:AD76"/>
    <mergeCell ref="AB80:AD80"/>
    <mergeCell ref="AB69:AD69"/>
    <mergeCell ref="AB70:AD70"/>
    <mergeCell ref="V80:W80"/>
    <mergeCell ref="D78:T78"/>
    <mergeCell ref="Y75:Z76"/>
    <mergeCell ref="AA75:AA76"/>
    <mergeCell ref="V81:W81"/>
    <mergeCell ref="B78:C78"/>
    <mergeCell ref="V78:W78"/>
    <mergeCell ref="B79:C79"/>
    <mergeCell ref="D79:T79"/>
    <mergeCell ref="B80:C80"/>
    <mergeCell ref="D80:T80"/>
    <mergeCell ref="X75:X76"/>
    <mergeCell ref="B81:C81"/>
    <mergeCell ref="V44:W44"/>
    <mergeCell ref="V45:W45"/>
    <mergeCell ref="V46:W46"/>
    <mergeCell ref="V47:W47"/>
    <mergeCell ref="V48:W48"/>
    <mergeCell ref="V49:W49"/>
    <mergeCell ref="V56:W56"/>
    <mergeCell ref="V51:W51"/>
    <mergeCell ref="V50:W50"/>
    <mergeCell ref="V54:W54"/>
    <mergeCell ref="AB44:AD44"/>
    <mergeCell ref="AB45:AD45"/>
    <mergeCell ref="AB46:AD46"/>
    <mergeCell ref="AB47:AD47"/>
    <mergeCell ref="AB48:AD48"/>
    <mergeCell ref="AB49:AD49"/>
    <mergeCell ref="AB50:AD50"/>
    <mergeCell ref="AB51:AD51"/>
    <mergeCell ref="AB56:AD56"/>
    <mergeCell ref="AB54:AD54"/>
    <mergeCell ref="Y64:Z65"/>
    <mergeCell ref="AA64:AA65"/>
    <mergeCell ref="V55:W55"/>
    <mergeCell ref="AB60:AD60"/>
    <mergeCell ref="AB64:AD65"/>
    <mergeCell ref="AB55:AD55"/>
    <mergeCell ref="X64:X65"/>
    <mergeCell ref="V58:W58"/>
    <mergeCell ref="V57:W57"/>
    <mergeCell ref="V60:W60"/>
    <mergeCell ref="AB57:AD57"/>
    <mergeCell ref="AB58:AD58"/>
    <mergeCell ref="B60:C60"/>
    <mergeCell ref="D51:T51"/>
    <mergeCell ref="D56:T56"/>
    <mergeCell ref="D58:T58"/>
    <mergeCell ref="D60:T60"/>
    <mergeCell ref="D55:T55"/>
    <mergeCell ref="B36:C36"/>
    <mergeCell ref="D49:T49"/>
    <mergeCell ref="D50:T50"/>
    <mergeCell ref="D54:T54"/>
    <mergeCell ref="B39:C39"/>
    <mergeCell ref="B41:C41"/>
    <mergeCell ref="B43:C43"/>
    <mergeCell ref="B44:C44"/>
    <mergeCell ref="B45:C45"/>
    <mergeCell ref="B57:C57"/>
    <mergeCell ref="D57:T57"/>
    <mergeCell ref="B53:C53"/>
    <mergeCell ref="B37:C37"/>
    <mergeCell ref="B38:C38"/>
    <mergeCell ref="B54:C54"/>
    <mergeCell ref="B55:C55"/>
    <mergeCell ref="B56:C56"/>
    <mergeCell ref="B58:C58"/>
    <mergeCell ref="B49:C49"/>
    <mergeCell ref="B50:C50"/>
    <mergeCell ref="B51:C51"/>
    <mergeCell ref="B52:C52"/>
    <mergeCell ref="D37:T37"/>
    <mergeCell ref="D46:T46"/>
    <mergeCell ref="F8:R8"/>
    <mergeCell ref="F10:R10"/>
    <mergeCell ref="F12:R12"/>
    <mergeCell ref="D29:T29"/>
    <mergeCell ref="D30:T30"/>
    <mergeCell ref="B47:C47"/>
    <mergeCell ref="D25:T25"/>
    <mergeCell ref="B25:C25"/>
    <mergeCell ref="B42:C42"/>
    <mergeCell ref="D42:T42"/>
    <mergeCell ref="B33:C33"/>
    <mergeCell ref="B34:C34"/>
    <mergeCell ref="AB27:AD27"/>
    <mergeCell ref="D33:T33"/>
    <mergeCell ref="D34:T34"/>
    <mergeCell ref="B27:C27"/>
    <mergeCell ref="V27:W27"/>
    <mergeCell ref="D27:T27"/>
    <mergeCell ref="V34:W34"/>
    <mergeCell ref="AB34:AD34"/>
    <mergeCell ref="V28:W28"/>
    <mergeCell ref="AB29:AD29"/>
    <mergeCell ref="V29:W29"/>
    <mergeCell ref="D28:T28"/>
    <mergeCell ref="B29:C29"/>
    <mergeCell ref="B32:C32"/>
    <mergeCell ref="D32:T32"/>
    <mergeCell ref="B30:C30"/>
    <mergeCell ref="V30:W30"/>
    <mergeCell ref="AB30:AD30"/>
    <mergeCell ref="AB28:AD28"/>
    <mergeCell ref="B28:C28"/>
    <mergeCell ref="B31:C31"/>
    <mergeCell ref="V31:W31"/>
    <mergeCell ref="AB31:AD31"/>
    <mergeCell ref="D31:T31"/>
    <mergeCell ref="AA22:AA23"/>
    <mergeCell ref="AB22:AD23"/>
    <mergeCell ref="AE22:AE23"/>
    <mergeCell ref="AB25:AD25"/>
    <mergeCell ref="V25:W25"/>
    <mergeCell ref="D26:T26"/>
    <mergeCell ref="B24:C24"/>
    <mergeCell ref="V24:W24"/>
    <mergeCell ref="AB24:AD24"/>
    <mergeCell ref="D24:T24"/>
    <mergeCell ref="B22:C23"/>
    <mergeCell ref="D22:T23"/>
    <mergeCell ref="V22:W23"/>
    <mergeCell ref="Y22:Z23"/>
    <mergeCell ref="X22:X23"/>
    <mergeCell ref="B26:C26"/>
    <mergeCell ref="V26:W26"/>
    <mergeCell ref="AB26:AD26"/>
    <mergeCell ref="AE64:AE65"/>
    <mergeCell ref="B66:C66"/>
    <mergeCell ref="V66:W66"/>
    <mergeCell ref="V69:W69"/>
    <mergeCell ref="V70:W70"/>
    <mergeCell ref="AB38:AD38"/>
    <mergeCell ref="D38:T38"/>
    <mergeCell ref="V52:W52"/>
    <mergeCell ref="AB52:AD52"/>
    <mergeCell ref="D53:T53"/>
    <mergeCell ref="D52:T52"/>
    <mergeCell ref="AB53:AD53"/>
    <mergeCell ref="V53:W53"/>
    <mergeCell ref="V38:W38"/>
    <mergeCell ref="D39:T39"/>
    <mergeCell ref="D41:T41"/>
    <mergeCell ref="D43:T43"/>
    <mergeCell ref="D44:T44"/>
    <mergeCell ref="D45:T45"/>
    <mergeCell ref="D47:T47"/>
    <mergeCell ref="B46:C46"/>
    <mergeCell ref="V43:W43"/>
    <mergeCell ref="AB43:AD43"/>
    <mergeCell ref="B48:C48"/>
    <mergeCell ref="AE75:AE76"/>
    <mergeCell ref="B77:C77"/>
    <mergeCell ref="V77:W77"/>
    <mergeCell ref="B75:C76"/>
    <mergeCell ref="D75:T76"/>
    <mergeCell ref="V75:W76"/>
    <mergeCell ref="D81:T81"/>
    <mergeCell ref="B64:C65"/>
    <mergeCell ref="D64:T65"/>
    <mergeCell ref="D77:T77"/>
    <mergeCell ref="AB71:AD71"/>
    <mergeCell ref="V71:W71"/>
    <mergeCell ref="B72:C72"/>
    <mergeCell ref="D72:T72"/>
    <mergeCell ref="B71:C71"/>
    <mergeCell ref="D71:T71"/>
    <mergeCell ref="B67:C67"/>
    <mergeCell ref="B68:C68"/>
    <mergeCell ref="B69:C69"/>
    <mergeCell ref="V68:W68"/>
    <mergeCell ref="AB68:AD68"/>
    <mergeCell ref="V67:W67"/>
    <mergeCell ref="D67:T67"/>
    <mergeCell ref="D70:T70"/>
    <mergeCell ref="AE100:AE101"/>
    <mergeCell ref="AB97:AD97"/>
    <mergeCell ref="B92:C92"/>
    <mergeCell ref="D92:T92"/>
    <mergeCell ref="V92:W92"/>
    <mergeCell ref="B100:C101"/>
    <mergeCell ref="D100:T101"/>
    <mergeCell ref="B91:C91"/>
    <mergeCell ref="AB95:AD95"/>
    <mergeCell ref="B94:C94"/>
    <mergeCell ref="B95:C95"/>
    <mergeCell ref="B96:C96"/>
    <mergeCell ref="B97:C97"/>
    <mergeCell ref="AB96:AD96"/>
    <mergeCell ref="B93:C93"/>
    <mergeCell ref="D93:T93"/>
    <mergeCell ref="D97:T97"/>
    <mergeCell ref="AB94:AD94"/>
    <mergeCell ref="AB91:AD91"/>
    <mergeCell ref="AB92:AD92"/>
    <mergeCell ref="Y100:Z101"/>
    <mergeCell ref="AA100:AA101"/>
    <mergeCell ref="AB100:AD101"/>
    <mergeCell ref="V91:W91"/>
    <mergeCell ref="AB118:AD118"/>
    <mergeCell ref="AB109:AD109"/>
    <mergeCell ref="B106:C106"/>
    <mergeCell ref="D106:T106"/>
    <mergeCell ref="V106:W106"/>
    <mergeCell ref="AB110:AD110"/>
    <mergeCell ref="B110:C110"/>
    <mergeCell ref="D110:T110"/>
    <mergeCell ref="V110:W110"/>
    <mergeCell ref="AB117:AD117"/>
    <mergeCell ref="AB116:AD116"/>
    <mergeCell ref="B107:C107"/>
    <mergeCell ref="D107:T107"/>
    <mergeCell ref="V107:W107"/>
    <mergeCell ref="AB112:AD112"/>
    <mergeCell ref="B109:C109"/>
    <mergeCell ref="D109:T109"/>
    <mergeCell ref="AB111:AD111"/>
    <mergeCell ref="B111:C111"/>
    <mergeCell ref="AB107:AD107"/>
    <mergeCell ref="V112:W112"/>
    <mergeCell ref="V113:W113"/>
    <mergeCell ref="V114:W114"/>
    <mergeCell ref="V115:W115"/>
    <mergeCell ref="F4:G4"/>
    <mergeCell ref="H4:I4"/>
    <mergeCell ref="J4:L4"/>
    <mergeCell ref="N4:O4"/>
    <mergeCell ref="V93:W93"/>
    <mergeCell ref="D91:T91"/>
    <mergeCell ref="D94:T94"/>
    <mergeCell ref="D95:T95"/>
    <mergeCell ref="D96:T96"/>
    <mergeCell ref="V88:W88"/>
    <mergeCell ref="D87:T87"/>
    <mergeCell ref="V86:W86"/>
    <mergeCell ref="V85:W85"/>
    <mergeCell ref="P4:Q4"/>
    <mergeCell ref="R4:S4"/>
    <mergeCell ref="V4:W4"/>
    <mergeCell ref="F6:L6"/>
    <mergeCell ref="V79:W79"/>
    <mergeCell ref="V82:W82"/>
    <mergeCell ref="V84:W84"/>
    <mergeCell ref="V87:W87"/>
    <mergeCell ref="D66:T66"/>
    <mergeCell ref="D48:T48"/>
    <mergeCell ref="V64:W65"/>
    <mergeCell ref="B115:C115"/>
    <mergeCell ref="B105:C105"/>
    <mergeCell ref="B108:C108"/>
    <mergeCell ref="V108:W108"/>
    <mergeCell ref="B87:C87"/>
    <mergeCell ref="B83:C83"/>
    <mergeCell ref="B82:C82"/>
    <mergeCell ref="D82:T82"/>
    <mergeCell ref="B84:C84"/>
    <mergeCell ref="B85:C85"/>
    <mergeCell ref="D85:T85"/>
    <mergeCell ref="B86:C86"/>
    <mergeCell ref="D86:T86"/>
    <mergeCell ref="D83:T83"/>
    <mergeCell ref="D84:T84"/>
    <mergeCell ref="V89:W89"/>
    <mergeCell ref="B61:C61"/>
    <mergeCell ref="D61:T61"/>
    <mergeCell ref="V61:W61"/>
    <mergeCell ref="AB61:AD61"/>
    <mergeCell ref="V116:W116"/>
    <mergeCell ref="V117:W117"/>
    <mergeCell ref="V118:W118"/>
    <mergeCell ref="V111:W111"/>
    <mergeCell ref="V100:W101"/>
    <mergeCell ref="V109:W109"/>
    <mergeCell ref="D111:T111"/>
    <mergeCell ref="B116:C116"/>
    <mergeCell ref="B117:C117"/>
    <mergeCell ref="B118:C118"/>
    <mergeCell ref="D112:T112"/>
    <mergeCell ref="D113:T113"/>
    <mergeCell ref="D114:T114"/>
    <mergeCell ref="D115:T115"/>
    <mergeCell ref="D116:T116"/>
    <mergeCell ref="D117:T117"/>
    <mergeCell ref="D118:T118"/>
    <mergeCell ref="B112:C112"/>
    <mergeCell ref="B113:C113"/>
    <mergeCell ref="B114:C114"/>
  </mergeCells>
  <phoneticPr fontId="25"/>
  <conditionalFormatting sqref="B1:AE3 B4:Z4 AB4:AE4 B5:M7 B8:Z20 AF13:AF17 B119:T119 V119:AE119 B120:AE140 B141:G1048576 I141:AE1048576">
    <cfRule type="expression" dxfId="274" priority="60">
      <formula>$AI1="□"</formula>
    </cfRule>
  </conditionalFormatting>
  <conditionalFormatting sqref="B21:AE118">
    <cfRule type="expression" dxfId="273" priority="18">
      <formula>$AI21="□"</formula>
    </cfRule>
  </conditionalFormatting>
  <conditionalFormatting sqref="H146:H157">
    <cfRule type="expression" dxfId="272" priority="2">
      <formula>$AN146="□"</formula>
    </cfRule>
  </conditionalFormatting>
  <conditionalFormatting sqref="H158">
    <cfRule type="expression" dxfId="271" priority="27">
      <formula>$AN157="□"</formula>
    </cfRule>
  </conditionalFormatting>
  <conditionalFormatting sqref="N5:Z7 H141:H144">
    <cfRule type="expression" dxfId="270" priority="36">
      <formula>$AN5="□"</formula>
    </cfRule>
  </conditionalFormatting>
  <conditionalFormatting sqref="U119">
    <cfRule type="expression" dxfId="269" priority="31">
      <formula>$AN119="□"</formula>
    </cfRule>
  </conditionalFormatting>
  <conditionalFormatting sqref="AB5">
    <cfRule type="expression" dxfId="268" priority="477">
      <formula>$AI4="□"</formula>
    </cfRule>
  </conditionalFormatting>
  <conditionalFormatting sqref="AB8">
    <cfRule type="expression" dxfId="267" priority="363">
      <formula>$AN11="□"</formula>
    </cfRule>
  </conditionalFormatting>
  <conditionalFormatting sqref="AB9">
    <cfRule type="expression" dxfId="266" priority="1">
      <formula>$AI9="□"</formula>
    </cfRule>
  </conditionalFormatting>
  <conditionalFormatting sqref="AB12:AB13">
    <cfRule type="expression" dxfId="265" priority="4">
      <formula>$AN16="□"</formula>
    </cfRule>
  </conditionalFormatting>
  <conditionalFormatting sqref="AB14 AC14:AE15">
    <cfRule type="expression" dxfId="264" priority="7">
      <formula>#REF!="□"</formula>
    </cfRule>
  </conditionalFormatting>
  <conditionalFormatting sqref="AB15">
    <cfRule type="expression" dxfId="263" priority="5">
      <formula>$AN15="□"</formula>
    </cfRule>
  </conditionalFormatting>
  <conditionalFormatting sqref="AB16 AF17">
    <cfRule type="expression" dxfId="262" priority="367">
      <formula>$AI18="□"</formula>
    </cfRule>
  </conditionalFormatting>
  <conditionalFormatting sqref="AB5:AC5 AC9:AE9">
    <cfRule type="expression" dxfId="261" priority="484">
      <formula>$AN7="□"</formula>
    </cfRule>
  </conditionalFormatting>
  <conditionalFormatting sqref="AB16:AE16 H159:H1048576">
    <cfRule type="expression" dxfId="260" priority="270">
      <formula>$AI17="□"</formula>
    </cfRule>
  </conditionalFormatting>
  <conditionalFormatting sqref="AB16:AE16 AF17">
    <cfRule type="expression" dxfId="259" priority="21">
      <formula>$AI19="□"</formula>
    </cfRule>
  </conditionalFormatting>
  <conditionalFormatting sqref="AB16:AE16">
    <cfRule type="expression" dxfId="258" priority="601">
      <formula>$AI20="□"</formula>
    </cfRule>
  </conditionalFormatting>
  <conditionalFormatting sqref="AC12:AE13">
    <cfRule type="expression" dxfId="257" priority="6">
      <formula>$AN15="□"</formula>
    </cfRule>
  </conditionalFormatting>
  <conditionalFormatting sqref="AD5:AF5 AB6:AF8 AF9">
    <cfRule type="expression" dxfId="256" priority="414">
      <formula>$AI7="□"</formula>
    </cfRule>
  </conditionalFormatting>
  <dataValidations count="6">
    <dataValidation type="list" allowBlank="1" showInputMessage="1" showErrorMessage="1" sqref="F6:L6" xr:uid="{00000000-0002-0000-0700-000000000000}">
      <formula1>"する,しない"</formula1>
    </dataValidation>
    <dataValidation type="list" allowBlank="1" showInputMessage="1" showErrorMessage="1" sqref="F15:F18" xr:uid="{00000000-0002-0000-0700-000001000000}">
      <formula1>"□,■"</formula1>
    </dataValidation>
    <dataValidation type="list" allowBlank="1" showInputMessage="1" showErrorMessage="1" sqref="AB77:AB97 AB102:AB118 AB66:AB72 AB24:AB61" xr:uid="{00000000-0002-0000-0700-000002000000}">
      <formula1>$A$141:$A$142</formula1>
    </dataValidation>
    <dataValidation type="list" allowBlank="1" showInputMessage="1" showErrorMessage="1" sqref="AA102:AA118 AA66:AA72 AA77:AA97 AA24:AA61" xr:uid="{00000000-0002-0000-0700-000003000000}">
      <formula1>$C$141:$C$145</formula1>
    </dataValidation>
    <dataValidation type="list" allowBlank="1" showInputMessage="1" showErrorMessage="1" sqref="H4:I4 P4:Q4" xr:uid="{00000000-0002-0000-0700-000006000000}">
      <formula1>"08,09,10,11,12,13,14,15,16,17,18,19,20,21,22,23,24,25,26,27,28,29,30"</formula1>
    </dataValidation>
    <dataValidation type="list" allowBlank="1" showInputMessage="1" showErrorMessage="1" sqref="F12:R12 F8:R8 F10:R10" xr:uid="{00000000-0002-0000-0700-000005000000}">
      <formula1>$H$141:$H$158</formula1>
    </dataValidation>
  </dataValidations>
  <pageMargins left="0.39370078740157483" right="0.39370078740157483" top="0.39370078740157483" bottom="0.39370078740157483" header="0.19685039370078741" footer="0.19685039370078741"/>
  <pageSetup paperSize="9" scale="46"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2545" r:id="rId4" name="Group Box 17">
              <controlPr defaultSize="0" autoFill="0" autoPict="0">
                <anchor moveWithCells="1">
                  <from>
                    <xdr:col>12</xdr:col>
                    <xdr:colOff>165100</xdr:colOff>
                    <xdr:row>4</xdr:row>
                    <xdr:rowOff>57150</xdr:rowOff>
                  </from>
                  <to>
                    <xdr:col>23</xdr:col>
                    <xdr:colOff>279400</xdr:colOff>
                    <xdr:row>6</xdr:row>
                    <xdr:rowOff>95250</xdr:rowOff>
                  </to>
                </anchor>
              </controlPr>
            </control>
          </mc:Choice>
        </mc:AlternateContent>
        <mc:AlternateContent xmlns:mc="http://schemas.openxmlformats.org/markup-compatibility/2006">
          <mc:Choice Requires="x14">
            <control shapeId="22546" r:id="rId5" name="Check Box 18">
              <controlPr defaultSize="0" autoFill="0" autoLine="0" autoPict="0">
                <anchor moveWithCells="1">
                  <from>
                    <xdr:col>13</xdr:col>
                    <xdr:colOff>146050</xdr:colOff>
                    <xdr:row>4</xdr:row>
                    <xdr:rowOff>127000</xdr:rowOff>
                  </from>
                  <to>
                    <xdr:col>21</xdr:col>
                    <xdr:colOff>31750</xdr:colOff>
                    <xdr:row>6</xdr:row>
                    <xdr:rowOff>69850</xdr:rowOff>
                  </to>
                </anchor>
              </controlPr>
            </control>
          </mc:Choice>
        </mc:AlternateContent>
        <mc:AlternateContent xmlns:mc="http://schemas.openxmlformats.org/markup-compatibility/2006">
          <mc:Choice Requires="x14">
            <control shapeId="22547" r:id="rId6" name="Check Box 19">
              <controlPr defaultSize="0" autoFill="0" autoLine="0" autoPict="0">
                <anchor moveWithCells="1">
                  <from>
                    <xdr:col>16</xdr:col>
                    <xdr:colOff>31750</xdr:colOff>
                    <xdr:row>4</xdr:row>
                    <xdr:rowOff>127000</xdr:rowOff>
                  </from>
                  <to>
                    <xdr:col>21</xdr:col>
                    <xdr:colOff>514350</xdr:colOff>
                    <xdr:row>6</xdr:row>
                    <xdr:rowOff>69850</xdr:rowOff>
                  </to>
                </anchor>
              </controlPr>
            </control>
          </mc:Choice>
        </mc:AlternateContent>
        <mc:AlternateContent xmlns:mc="http://schemas.openxmlformats.org/markup-compatibility/2006">
          <mc:Choice Requires="x14">
            <control shapeId="22548" r:id="rId7" name="Check Box 20">
              <controlPr defaultSize="0" autoFill="0" autoLine="0" autoPict="0">
                <anchor moveWithCells="1">
                  <from>
                    <xdr:col>18</xdr:col>
                    <xdr:colOff>107950</xdr:colOff>
                    <xdr:row>4</xdr:row>
                    <xdr:rowOff>127000</xdr:rowOff>
                  </from>
                  <to>
                    <xdr:col>23</xdr:col>
                    <xdr:colOff>0</xdr:colOff>
                    <xdr:row>6</xdr:row>
                    <xdr:rowOff>69850</xdr:rowOff>
                  </to>
                </anchor>
              </controlPr>
            </control>
          </mc:Choice>
        </mc:AlternateContent>
        <mc:AlternateContent xmlns:mc="http://schemas.openxmlformats.org/markup-compatibility/2006">
          <mc:Choice Requires="x14">
            <control shapeId="22549" r:id="rId8" name="Check Box 21">
              <controlPr defaultSize="0" autoFill="0" autoLine="0" autoPict="0">
                <anchor moveWithCells="1">
                  <from>
                    <xdr:col>21</xdr:col>
                    <xdr:colOff>247650</xdr:colOff>
                    <xdr:row>4</xdr:row>
                    <xdr:rowOff>114300</xdr:rowOff>
                  </from>
                  <to>
                    <xdr:col>23</xdr:col>
                    <xdr:colOff>514350</xdr:colOff>
                    <xdr:row>6</xdr:row>
                    <xdr:rowOff>57150</xdr:rowOff>
                  </to>
                </anchor>
              </controlPr>
            </control>
          </mc:Choice>
        </mc:AlternateContent>
        <mc:AlternateContent xmlns:mc="http://schemas.openxmlformats.org/markup-compatibility/2006">
          <mc:Choice Requires="x14">
            <control shapeId="22550" r:id="rId9" name="Check Box 22">
              <controlPr defaultSize="0" autoFill="0" autoLine="0" autoPict="0">
                <anchor moveWithCells="1">
                  <from>
                    <xdr:col>21</xdr:col>
                    <xdr:colOff>704850</xdr:colOff>
                    <xdr:row>4</xdr:row>
                    <xdr:rowOff>114300</xdr:rowOff>
                  </from>
                  <to>
                    <xdr:col>23</xdr:col>
                    <xdr:colOff>209550</xdr:colOff>
                    <xdr:row>6</xdr:row>
                    <xdr:rowOff>57150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AL174"/>
  <sheetViews>
    <sheetView showGridLines="0" view="pageBreakPreview" zoomScaleNormal="100" zoomScaleSheetLayoutView="100" workbookViewId="0"/>
  </sheetViews>
  <sheetFormatPr defaultColWidth="9" defaultRowHeight="13"/>
  <cols>
    <col min="1" max="1" width="2.36328125" style="24" customWidth="1"/>
    <col min="2" max="2" width="3.36328125" style="24" customWidth="1"/>
    <col min="3" max="12" width="2.36328125" style="24" customWidth="1"/>
    <col min="13" max="13" width="3" style="24" customWidth="1"/>
    <col min="14" max="20" width="2.36328125" style="24" customWidth="1"/>
    <col min="21" max="21" width="27.36328125" style="31" hidden="1" customWidth="1"/>
    <col min="22" max="23" width="4.36328125" style="24" customWidth="1"/>
    <col min="24" max="24" width="8.36328125" style="35" bestFit="1" customWidth="1"/>
    <col min="25" max="25" width="5" style="24" bestFit="1" customWidth="1"/>
    <col min="26" max="26" width="2.6328125" style="24" bestFit="1" customWidth="1"/>
    <col min="27" max="27" width="16.36328125" style="24" customWidth="1"/>
    <col min="28" max="30" width="3.6328125" style="24" customWidth="1"/>
    <col min="31" max="31" width="92.36328125" style="48" bestFit="1" customWidth="1"/>
    <col min="32" max="32" width="2.36328125" style="25" customWidth="1"/>
    <col min="33" max="33" width="6.36328125" style="24" customWidth="1"/>
    <col min="34" max="34" width="9" style="1" customWidth="1"/>
    <col min="35" max="35" width="3.36328125" style="1" hidden="1" customWidth="1"/>
    <col min="36" max="16384" width="9" style="1"/>
  </cols>
  <sheetData>
    <row r="1" spans="1:33" customFormat="1" ht="39" customHeight="1">
      <c r="A1" s="77"/>
      <c r="B1" s="78" t="s">
        <v>240</v>
      </c>
      <c r="C1" s="78"/>
      <c r="D1" s="78"/>
      <c r="E1" s="78"/>
      <c r="F1" s="78"/>
      <c r="G1" s="78"/>
      <c r="H1" s="78"/>
      <c r="I1" s="78"/>
      <c r="J1" s="78"/>
      <c r="K1" s="78"/>
      <c r="L1" s="78"/>
      <c r="M1" s="78"/>
      <c r="N1" s="78"/>
      <c r="O1" s="78"/>
      <c r="P1" s="78"/>
      <c r="Q1" s="78"/>
      <c r="R1" s="78"/>
      <c r="S1" s="79"/>
      <c r="T1" s="78"/>
      <c r="U1" s="138"/>
      <c r="V1" s="78"/>
      <c r="W1" s="78"/>
      <c r="X1" s="181"/>
      <c r="Y1" s="78"/>
      <c r="Z1" s="78"/>
      <c r="AA1" s="215"/>
      <c r="AB1" s="215"/>
      <c r="AC1" s="215"/>
      <c r="AD1" s="215"/>
      <c r="AE1" s="216"/>
      <c r="AF1" s="217"/>
      <c r="AG1" s="218"/>
    </row>
    <row r="2" spans="1:33" s="80" customFormat="1" ht="24.75" customHeight="1">
      <c r="A2" s="81"/>
      <c r="B2" s="82"/>
      <c r="C2" s="83" t="s">
        <v>2084</v>
      </c>
      <c r="D2" s="83"/>
      <c r="E2" s="84"/>
      <c r="F2" s="84"/>
      <c r="G2" s="84"/>
      <c r="H2" s="84"/>
      <c r="I2" s="84"/>
      <c r="J2" s="84"/>
      <c r="K2" s="84"/>
      <c r="L2" s="84"/>
      <c r="M2" s="84"/>
      <c r="N2" s="84"/>
      <c r="O2" s="84"/>
      <c r="P2" s="84"/>
      <c r="Q2" s="84"/>
      <c r="R2" s="84"/>
      <c r="S2" s="84"/>
      <c r="T2" s="84"/>
      <c r="U2" s="84"/>
      <c r="V2" s="84"/>
      <c r="W2" s="84"/>
      <c r="X2" s="176"/>
      <c r="Y2" s="84"/>
      <c r="Z2" s="84"/>
      <c r="AA2" s="219"/>
      <c r="AB2" s="219"/>
      <c r="AC2" s="219"/>
      <c r="AD2" s="219"/>
      <c r="AE2" s="220"/>
      <c r="AF2" s="221"/>
      <c r="AG2" s="69"/>
    </row>
    <row r="3" spans="1:33">
      <c r="A3" s="85"/>
      <c r="B3"/>
      <c r="C3"/>
      <c r="D3"/>
      <c r="E3"/>
      <c r="F3"/>
      <c r="G3"/>
      <c r="H3"/>
      <c r="I3"/>
      <c r="J3"/>
      <c r="K3"/>
      <c r="L3"/>
      <c r="M3"/>
      <c r="N3"/>
      <c r="O3"/>
      <c r="P3"/>
      <c r="Q3"/>
      <c r="R3"/>
      <c r="S3"/>
      <c r="T3"/>
      <c r="U3"/>
      <c r="V3"/>
      <c r="W3"/>
      <c r="X3" s="137"/>
      <c r="Y3"/>
      <c r="Z3" s="1"/>
      <c r="AB3" s="218"/>
      <c r="AC3" s="218"/>
      <c r="AD3" s="218"/>
    </row>
    <row r="4" spans="1:33">
      <c r="A4" s="86"/>
      <c r="B4" s="87" t="s">
        <v>242</v>
      </c>
      <c r="C4" s="87"/>
      <c r="D4" s="87"/>
      <c r="E4" s="87"/>
      <c r="F4" s="1101">
        <v>20</v>
      </c>
      <c r="G4" s="1101"/>
      <c r="H4" s="1108"/>
      <c r="I4" s="1109"/>
      <c r="J4" s="1230" t="s">
        <v>1984</v>
      </c>
      <c r="K4" s="1231"/>
      <c r="L4" s="1231"/>
      <c r="M4" s="603" t="s">
        <v>245</v>
      </c>
      <c r="N4" s="1101">
        <v>20</v>
      </c>
      <c r="O4" s="1111"/>
      <c r="P4" s="1108"/>
      <c r="Q4" s="1109"/>
      <c r="R4" s="1232" t="s">
        <v>1984</v>
      </c>
      <c r="S4" s="1110"/>
      <c r="T4" s="1"/>
      <c r="U4" s="87"/>
      <c r="V4" s="1110"/>
      <c r="W4" s="1110"/>
      <c r="X4" s="603"/>
      <c r="Y4" s="87"/>
      <c r="Z4" s="1"/>
      <c r="AD4" s="191"/>
    </row>
    <row r="5" spans="1:33">
      <c r="A5" s="88"/>
      <c r="B5" s="89"/>
      <c r="C5" s="89"/>
      <c r="D5" s="89"/>
      <c r="E5" s="89"/>
      <c r="F5" s="90"/>
      <c r="G5" s="90"/>
      <c r="H5" s="90"/>
      <c r="I5" s="91"/>
      <c r="J5" s="91"/>
      <c r="K5" s="89"/>
      <c r="L5" s="91"/>
      <c r="M5" s="91"/>
      <c r="N5" s="298"/>
      <c r="O5" s="3"/>
      <c r="P5" s="300"/>
      <c r="Q5" s="300"/>
      <c r="R5" s="597"/>
      <c r="S5" s="299"/>
      <c r="T5" s="597"/>
      <c r="U5" s="300"/>
      <c r="V5" s="300"/>
      <c r="W5" s="300"/>
      <c r="X5" s="300"/>
      <c r="Y5" s="91"/>
      <c r="Z5" s="1"/>
      <c r="AB5" s="69" t="s">
        <v>247</v>
      </c>
      <c r="AE5" s="191"/>
      <c r="AF5" s="47"/>
    </row>
    <row r="6" spans="1:33">
      <c r="A6" s="92"/>
      <c r="B6" s="89" t="s">
        <v>30</v>
      </c>
      <c r="C6" s="93"/>
      <c r="D6" s="93"/>
      <c r="E6" s="93"/>
      <c r="F6" s="1115"/>
      <c r="G6" s="1116"/>
      <c r="H6" s="1116"/>
      <c r="I6" s="1116"/>
      <c r="J6" s="1116"/>
      <c r="K6" s="1116"/>
      <c r="L6" s="1117"/>
      <c r="M6" s="80"/>
      <c r="N6" s="298"/>
      <c r="O6" s="3"/>
      <c r="P6" s="300"/>
      <c r="Q6" s="300"/>
      <c r="R6" s="597"/>
      <c r="S6" s="299"/>
      <c r="T6" s="597"/>
      <c r="U6" s="300"/>
      <c r="V6" s="300"/>
      <c r="W6" s="300"/>
      <c r="X6" s="300"/>
      <c r="Y6" s="91"/>
      <c r="Z6" s="1"/>
      <c r="AB6" s="69" t="s">
        <v>248</v>
      </c>
      <c r="AE6" s="191"/>
      <c r="AF6" s="47"/>
    </row>
    <row r="7" spans="1:33">
      <c r="A7" s="92"/>
      <c r="B7" s="89"/>
      <c r="C7" s="93"/>
      <c r="D7" s="93"/>
      <c r="E7" s="93"/>
      <c r="F7" s="95"/>
      <c r="G7" s="95"/>
      <c r="H7" s="95"/>
      <c r="I7" s="95"/>
      <c r="J7" s="95"/>
      <c r="K7" s="95"/>
      <c r="L7" s="95"/>
      <c r="M7" s="80"/>
      <c r="N7" s="3"/>
      <c r="O7" s="3"/>
      <c r="P7" s="302"/>
      <c r="Q7" s="302"/>
      <c r="R7" s="302"/>
      <c r="S7" s="302"/>
      <c r="T7" s="302"/>
      <c r="U7" s="3"/>
      <c r="V7" s="3"/>
      <c r="W7" s="3"/>
      <c r="X7" s="3"/>
      <c r="Y7" s="91"/>
      <c r="Z7" s="1"/>
      <c r="AB7" s="69" t="s">
        <v>249</v>
      </c>
      <c r="AE7" s="191"/>
      <c r="AF7" s="47"/>
    </row>
    <row r="8" spans="1:33">
      <c r="A8" s="92"/>
      <c r="B8" s="89" t="s">
        <v>250</v>
      </c>
      <c r="C8" s="80"/>
      <c r="D8" s="80"/>
      <c r="E8" s="80"/>
      <c r="F8" s="1112"/>
      <c r="G8" s="1113"/>
      <c r="H8" s="1113"/>
      <c r="I8" s="1113"/>
      <c r="J8" s="1113"/>
      <c r="K8" s="1113"/>
      <c r="L8" s="1113"/>
      <c r="M8" s="1113"/>
      <c r="N8" s="1113"/>
      <c r="O8" s="1113"/>
      <c r="P8" s="1113"/>
      <c r="Q8" s="1113"/>
      <c r="R8" s="1114"/>
      <c r="S8" s="80"/>
      <c r="T8" s="80"/>
      <c r="U8" s="95"/>
      <c r="V8" s="80"/>
      <c r="W8" s="89"/>
      <c r="X8" s="91"/>
      <c r="Y8" s="91"/>
      <c r="Z8" s="1"/>
      <c r="AB8" s="31" t="s">
        <v>251</v>
      </c>
      <c r="AE8" s="191"/>
      <c r="AF8" s="47"/>
    </row>
    <row r="9" spans="1:33">
      <c r="A9" s="92"/>
      <c r="B9" s="89"/>
      <c r="C9" s="80"/>
      <c r="D9" s="80"/>
      <c r="E9" s="80"/>
      <c r="F9" s="80"/>
      <c r="G9" s="80"/>
      <c r="H9" s="80"/>
      <c r="I9" s="80"/>
      <c r="J9" s="80"/>
      <c r="K9" s="80"/>
      <c r="L9" s="80"/>
      <c r="M9" s="80"/>
      <c r="N9" s="80"/>
      <c r="O9" s="80"/>
      <c r="P9" s="80"/>
      <c r="Q9" s="80"/>
      <c r="R9" s="80"/>
      <c r="S9" s="80"/>
      <c r="T9" s="80"/>
      <c r="U9" s="95"/>
      <c r="V9" s="80"/>
      <c r="W9" s="89"/>
      <c r="X9" s="91"/>
      <c r="Y9" s="91"/>
      <c r="Z9" s="1"/>
      <c r="AB9" s="69" t="s">
        <v>1985</v>
      </c>
      <c r="AC9" s="31"/>
      <c r="AD9" s="301"/>
      <c r="AF9" s="47"/>
    </row>
    <row r="10" spans="1:33">
      <c r="A10" s="92"/>
      <c r="B10" s="80"/>
      <c r="C10" s="80"/>
      <c r="D10" s="80"/>
      <c r="E10" s="80"/>
      <c r="F10" s="1112"/>
      <c r="G10" s="1113"/>
      <c r="H10" s="1113"/>
      <c r="I10" s="1113"/>
      <c r="J10" s="1113"/>
      <c r="K10" s="1113"/>
      <c r="L10" s="1113"/>
      <c r="M10" s="1113"/>
      <c r="N10" s="1113"/>
      <c r="O10" s="1113"/>
      <c r="P10" s="1113"/>
      <c r="Q10" s="1113"/>
      <c r="R10" s="1114"/>
      <c r="S10" s="80"/>
      <c r="T10" s="80"/>
      <c r="U10" s="95"/>
      <c r="V10" s="80"/>
      <c r="W10" s="89"/>
      <c r="X10" s="91"/>
      <c r="Y10" s="91"/>
      <c r="Z10" s="1"/>
      <c r="AB10" s="31" t="s">
        <v>3606</v>
      </c>
      <c r="AC10" s="31"/>
      <c r="AD10" s="301"/>
      <c r="AF10" s="732"/>
    </row>
    <row r="11" spans="1:33">
      <c r="A11" s="92"/>
      <c r="B11" s="89"/>
      <c r="C11" s="93"/>
      <c r="D11" s="93"/>
      <c r="E11" s="93"/>
      <c r="F11" s="95"/>
      <c r="G11" s="95"/>
      <c r="H11" s="95"/>
      <c r="I11" s="95"/>
      <c r="J11" s="95"/>
      <c r="K11" s="95"/>
      <c r="L11" s="95"/>
      <c r="M11" s="80"/>
      <c r="N11" s="89"/>
      <c r="O11" s="80"/>
      <c r="P11" s="80"/>
      <c r="Q11" s="95"/>
      <c r="R11" s="95"/>
      <c r="S11" s="95"/>
      <c r="T11" s="95"/>
      <c r="U11" s="95"/>
      <c r="V11" s="80"/>
      <c r="W11" s="89"/>
      <c r="X11" s="91"/>
      <c r="Y11" s="91"/>
      <c r="Z11" s="1"/>
      <c r="AB11" s="31" t="s">
        <v>254</v>
      </c>
      <c r="AC11" s="31"/>
      <c r="AD11" s="301"/>
      <c r="AF11" s="47"/>
    </row>
    <row r="12" spans="1:33">
      <c r="A12" s="92"/>
      <c r="B12" s="89"/>
      <c r="C12" s="93"/>
      <c r="D12" s="93"/>
      <c r="E12" s="93"/>
      <c r="F12" s="1112"/>
      <c r="G12" s="1113"/>
      <c r="H12" s="1113"/>
      <c r="I12" s="1113"/>
      <c r="J12" s="1113"/>
      <c r="K12" s="1113"/>
      <c r="L12" s="1113"/>
      <c r="M12" s="1113"/>
      <c r="N12" s="1113"/>
      <c r="O12" s="1113"/>
      <c r="P12" s="1113"/>
      <c r="Q12" s="1113"/>
      <c r="R12" s="1114"/>
      <c r="S12" s="95"/>
      <c r="T12" s="95"/>
      <c r="U12" s="95"/>
      <c r="V12" s="80"/>
      <c r="W12" s="89"/>
      <c r="X12" s="91"/>
      <c r="Y12" s="91"/>
      <c r="Z12" s="1"/>
      <c r="AB12" s="31" t="s">
        <v>255</v>
      </c>
      <c r="AC12" s="31"/>
      <c r="AD12" s="301"/>
      <c r="AF12" s="47"/>
    </row>
    <row r="13" spans="1:33">
      <c r="A13" s="92"/>
      <c r="B13" s="89"/>
      <c r="C13" s="93"/>
      <c r="D13" s="93"/>
      <c r="E13" s="93"/>
      <c r="F13" s="95"/>
      <c r="G13" s="95"/>
      <c r="H13" s="95"/>
      <c r="I13" s="95"/>
      <c r="J13" s="95"/>
      <c r="K13" s="95"/>
      <c r="L13" s="95"/>
      <c r="M13" s="80"/>
      <c r="N13" s="89"/>
      <c r="O13" s="80"/>
      <c r="P13" s="80"/>
      <c r="Q13" s="95"/>
      <c r="R13" s="95"/>
      <c r="S13" s="95"/>
      <c r="T13" s="95"/>
      <c r="U13" s="95"/>
      <c r="V13" s="80"/>
      <c r="W13" s="89"/>
      <c r="X13" s="91"/>
      <c r="Y13" s="91"/>
      <c r="Z13" s="1"/>
      <c r="AB13" s="31" t="s">
        <v>258</v>
      </c>
      <c r="AC13" s="31"/>
      <c r="AD13" s="301"/>
      <c r="AF13" s="47"/>
    </row>
    <row r="14" spans="1:33">
      <c r="A14" s="92"/>
      <c r="B14" s="89" t="s">
        <v>256</v>
      </c>
      <c r="C14" s="89"/>
      <c r="D14" s="89"/>
      <c r="E14" s="89"/>
      <c r="F14" s="80" t="s">
        <v>257</v>
      </c>
      <c r="G14" s="80"/>
      <c r="H14" s="80"/>
      <c r="I14" s="95"/>
      <c r="J14" s="95"/>
      <c r="K14" s="95"/>
      <c r="L14" s="95"/>
      <c r="M14" s="80"/>
      <c r="N14" s="89"/>
      <c r="O14" s="80"/>
      <c r="P14" s="80"/>
      <c r="Q14" s="95"/>
      <c r="R14" s="95"/>
      <c r="S14" s="95"/>
      <c r="T14" s="95"/>
      <c r="U14" s="95"/>
      <c r="V14" s="80"/>
      <c r="W14" s="89"/>
      <c r="X14" s="91"/>
      <c r="Y14" s="91"/>
      <c r="Z14" s="1"/>
      <c r="AB14" s="69" t="s">
        <v>273</v>
      </c>
      <c r="AF14" s="47"/>
    </row>
    <row r="15" spans="1:33">
      <c r="A15" s="92"/>
      <c r="B15" s="89"/>
      <c r="C15" s="93"/>
      <c r="D15" s="93"/>
      <c r="E15" s="93"/>
      <c r="F15" s="96" t="s">
        <v>259</v>
      </c>
      <c r="G15" s="100" t="s">
        <v>2085</v>
      </c>
      <c r="H15" s="95"/>
      <c r="I15" s="95"/>
      <c r="J15" s="95"/>
      <c r="K15" s="95"/>
      <c r="L15" s="95"/>
      <c r="M15" s="80"/>
      <c r="N15" s="89"/>
      <c r="O15" s="80"/>
      <c r="P15" s="80"/>
      <c r="Q15" s="95"/>
      <c r="R15" s="95"/>
      <c r="S15" s="95"/>
      <c r="T15" s="95"/>
      <c r="U15" s="95"/>
      <c r="V15" s="80"/>
      <c r="W15" s="89"/>
      <c r="X15" s="91"/>
      <c r="Y15" s="91"/>
      <c r="Z15" s="1"/>
      <c r="AF15" s="47"/>
    </row>
    <row r="16" spans="1:33">
      <c r="A16" s="92"/>
      <c r="B16" s="89"/>
      <c r="C16" s="93"/>
      <c r="D16" s="93"/>
      <c r="E16" s="93"/>
      <c r="F16" s="96" t="s">
        <v>259</v>
      </c>
      <c r="G16" s="100" t="s">
        <v>2086</v>
      </c>
      <c r="H16" s="95"/>
      <c r="I16" s="95"/>
      <c r="J16" s="95"/>
      <c r="K16" s="95"/>
      <c r="L16" s="302"/>
      <c r="M16" s="80"/>
      <c r="N16" s="89"/>
      <c r="O16" s="80"/>
      <c r="P16" s="80"/>
      <c r="Q16" s="95"/>
      <c r="R16" s="95"/>
      <c r="S16" s="95"/>
      <c r="T16" s="95"/>
      <c r="U16" s="95"/>
      <c r="V16" s="80"/>
      <c r="W16" s="89"/>
      <c r="X16" s="91"/>
      <c r="Y16" s="91"/>
      <c r="Z16" s="1"/>
    </row>
    <row r="17" spans="1:35">
      <c r="A17" s="92"/>
      <c r="B17" s="89"/>
      <c r="C17" s="93"/>
      <c r="D17" s="93"/>
      <c r="E17" s="93"/>
      <c r="F17" s="96" t="s">
        <v>259</v>
      </c>
      <c r="G17" s="100" t="s">
        <v>1988</v>
      </c>
      <c r="H17" s="95"/>
      <c r="I17" s="95"/>
      <c r="J17" s="95"/>
      <c r="K17" s="95"/>
      <c r="L17" s="95"/>
      <c r="M17" s="80"/>
      <c r="N17" s="89"/>
      <c r="O17" s="80"/>
      <c r="P17" s="80"/>
      <c r="Q17" s="95"/>
      <c r="R17" s="95"/>
      <c r="S17" s="95"/>
      <c r="T17" s="95"/>
      <c r="U17" s="95"/>
      <c r="V17" s="80"/>
      <c r="W17" s="89"/>
      <c r="X17" s="91"/>
      <c r="Y17" s="91"/>
      <c r="Z17" s="1"/>
      <c r="AE17" s="191"/>
    </row>
    <row r="18" spans="1:35">
      <c r="A18" s="92"/>
      <c r="B18" s="89"/>
      <c r="C18" s="93"/>
      <c r="D18" s="93"/>
      <c r="E18" s="93"/>
      <c r="F18" s="96" t="s">
        <v>259</v>
      </c>
      <c r="G18" s="100" t="s">
        <v>2087</v>
      </c>
      <c r="H18" s="95"/>
      <c r="I18" s="95"/>
      <c r="J18" s="95"/>
      <c r="K18" s="95"/>
      <c r="L18" s="95"/>
      <c r="M18" s="80"/>
      <c r="N18" s="89"/>
      <c r="O18" s="80"/>
      <c r="P18" s="80"/>
      <c r="Q18" s="95"/>
      <c r="R18" s="95"/>
      <c r="S18" s="95"/>
      <c r="T18" s="95"/>
      <c r="U18" s="95"/>
      <c r="V18" s="80"/>
      <c r="W18" s="89"/>
      <c r="X18" s="91"/>
      <c r="Y18" s="91"/>
      <c r="Z18" s="1"/>
      <c r="AD18" s="191"/>
    </row>
    <row r="19" spans="1:35">
      <c r="A19" s="92"/>
      <c r="B19" s="89"/>
      <c r="C19" s="93"/>
      <c r="D19" s="93"/>
      <c r="E19" s="93"/>
      <c r="F19" s="96" t="s">
        <v>259</v>
      </c>
      <c r="G19" s="100" t="s">
        <v>2088</v>
      </c>
      <c r="H19" s="95"/>
      <c r="I19" s="95"/>
      <c r="J19" s="95"/>
      <c r="K19" s="95"/>
      <c r="L19" s="95"/>
      <c r="M19" s="80"/>
      <c r="N19" s="89"/>
      <c r="O19" s="80"/>
      <c r="P19" s="80"/>
      <c r="Q19" s="95"/>
      <c r="R19" s="95"/>
      <c r="S19" s="95"/>
      <c r="T19" s="95"/>
      <c r="U19" s="95"/>
      <c r="V19" s="80"/>
      <c r="W19" s="89"/>
      <c r="X19" s="91"/>
      <c r="Y19" s="91"/>
      <c r="Z19" s="1"/>
      <c r="AD19" s="191"/>
    </row>
    <row r="20" spans="1:35">
      <c r="A20" s="92"/>
      <c r="B20" s="89"/>
      <c r="C20" s="93"/>
      <c r="D20" s="93"/>
      <c r="E20" s="93"/>
      <c r="F20" s="95"/>
      <c r="G20" s="95"/>
      <c r="H20" s="95"/>
      <c r="I20" s="95"/>
      <c r="J20" s="95"/>
      <c r="K20" s="95"/>
      <c r="L20" s="95"/>
      <c r="M20" s="80"/>
      <c r="N20" s="89"/>
      <c r="O20" s="80"/>
      <c r="P20" s="80"/>
      <c r="Q20" s="95"/>
      <c r="R20" s="95"/>
      <c r="S20" s="95"/>
      <c r="T20" s="95"/>
      <c r="U20" s="95"/>
      <c r="V20" s="80"/>
      <c r="W20" s="89"/>
      <c r="X20" s="91"/>
      <c r="Y20" s="91"/>
      <c r="Z20" s="1"/>
      <c r="AD20" s="191"/>
    </row>
    <row r="21" spans="1:35">
      <c r="A21" s="38"/>
      <c r="B21" s="39" t="s">
        <v>282</v>
      </c>
      <c r="C21" s="40"/>
      <c r="I21" s="31" t="s">
        <v>1987</v>
      </c>
      <c r="J21" s="39"/>
      <c r="L21" s="39"/>
      <c r="M21" s="39"/>
      <c r="N21" s="39"/>
      <c r="O21" s="39"/>
      <c r="U21" s="31" t="s">
        <v>2089</v>
      </c>
      <c r="AD21" s="69"/>
    </row>
    <row r="22" spans="1:35" ht="13.5" customHeight="1">
      <c r="A22" s="32"/>
      <c r="B22" s="841" t="s">
        <v>85</v>
      </c>
      <c r="C22" s="983"/>
      <c r="D22" s="841" t="s">
        <v>285</v>
      </c>
      <c r="E22" s="842"/>
      <c r="F22" s="842"/>
      <c r="G22" s="842"/>
      <c r="H22" s="842"/>
      <c r="I22" s="842"/>
      <c r="J22" s="842"/>
      <c r="K22" s="842"/>
      <c r="L22" s="842"/>
      <c r="M22" s="842"/>
      <c r="N22" s="842"/>
      <c r="O22" s="842"/>
      <c r="P22" s="842"/>
      <c r="Q22" s="842"/>
      <c r="R22" s="842"/>
      <c r="S22" s="842"/>
      <c r="T22" s="842"/>
      <c r="U22" s="139" t="s">
        <v>286</v>
      </c>
      <c r="V22" s="841" t="s">
        <v>2090</v>
      </c>
      <c r="W22" s="1001"/>
      <c r="X22" s="1005" t="s">
        <v>876</v>
      </c>
      <c r="Y22" s="850" t="s">
        <v>289</v>
      </c>
      <c r="Z22" s="851"/>
      <c r="AA22" s="1233" t="s">
        <v>88</v>
      </c>
      <c r="AB22" s="881" t="s">
        <v>89</v>
      </c>
      <c r="AC22" s="882"/>
      <c r="AD22" s="883"/>
      <c r="AE22" s="915" t="s">
        <v>90</v>
      </c>
    </row>
    <row r="23" spans="1:35" ht="12" customHeight="1">
      <c r="A23" s="32"/>
      <c r="B23" s="984"/>
      <c r="C23" s="985"/>
      <c r="D23" s="844"/>
      <c r="E23" s="845"/>
      <c r="F23" s="845"/>
      <c r="G23" s="845"/>
      <c r="H23" s="845"/>
      <c r="I23" s="845"/>
      <c r="J23" s="845"/>
      <c r="K23" s="845"/>
      <c r="L23" s="845"/>
      <c r="M23" s="845"/>
      <c r="N23" s="845"/>
      <c r="O23" s="845"/>
      <c r="P23" s="845"/>
      <c r="Q23" s="845"/>
      <c r="R23" s="845"/>
      <c r="S23" s="845"/>
      <c r="T23" s="845"/>
      <c r="U23" s="140"/>
      <c r="V23" s="1002"/>
      <c r="W23" s="1004"/>
      <c r="X23" s="1002"/>
      <c r="Y23" s="852"/>
      <c r="Z23" s="853"/>
      <c r="AA23" s="1234"/>
      <c r="AB23" s="884"/>
      <c r="AC23" s="885"/>
      <c r="AD23" s="886"/>
      <c r="AE23" s="916"/>
    </row>
    <row r="24" spans="1:35" ht="13.15" customHeight="1">
      <c r="A24" s="32"/>
      <c r="B24" s="1056">
        <v>1</v>
      </c>
      <c r="C24" s="1057"/>
      <c r="D24" s="1073" t="s">
        <v>1993</v>
      </c>
      <c r="E24" s="1074"/>
      <c r="F24" s="1074"/>
      <c r="G24" s="1074"/>
      <c r="H24" s="1074"/>
      <c r="I24" s="1074"/>
      <c r="J24" s="1074"/>
      <c r="K24" s="1074"/>
      <c r="L24" s="1074"/>
      <c r="M24" s="1074"/>
      <c r="N24" s="1074"/>
      <c r="O24" s="1074"/>
      <c r="P24" s="1074"/>
      <c r="Q24" s="1074"/>
      <c r="R24" s="1074"/>
      <c r="S24" s="1074"/>
      <c r="T24" s="1075"/>
      <c r="U24" s="141" t="s">
        <v>291</v>
      </c>
      <c r="V24" s="847" t="s">
        <v>2033</v>
      </c>
      <c r="W24" s="849"/>
      <c r="X24" s="582" t="s">
        <v>293</v>
      </c>
      <c r="Y24" s="118">
        <v>46</v>
      </c>
      <c r="Z24" s="118" t="s">
        <v>294</v>
      </c>
      <c r="AA24" s="623"/>
      <c r="AB24" s="866"/>
      <c r="AC24" s="867"/>
      <c r="AD24" s="868"/>
      <c r="AE24" s="101"/>
      <c r="AI24" s="1" t="str">
        <f>$F$15</f>
        <v>■</v>
      </c>
    </row>
    <row r="25" spans="1:35" ht="13.15" customHeight="1">
      <c r="A25" s="32"/>
      <c r="B25" s="1056">
        <v>2</v>
      </c>
      <c r="C25" s="1057"/>
      <c r="D25" s="897" t="s">
        <v>1996</v>
      </c>
      <c r="E25" s="898"/>
      <c r="F25" s="898"/>
      <c r="G25" s="898"/>
      <c r="H25" s="898"/>
      <c r="I25" s="898"/>
      <c r="J25" s="898"/>
      <c r="K25" s="898"/>
      <c r="L25" s="898"/>
      <c r="M25" s="898"/>
      <c r="N25" s="898"/>
      <c r="O25" s="898"/>
      <c r="P25" s="898"/>
      <c r="Q25" s="898"/>
      <c r="R25" s="898"/>
      <c r="S25" s="898"/>
      <c r="T25" s="899"/>
      <c r="U25" s="624" t="s">
        <v>296</v>
      </c>
      <c r="V25" s="847" t="s">
        <v>2033</v>
      </c>
      <c r="W25" s="849"/>
      <c r="X25" s="582" t="s">
        <v>293</v>
      </c>
      <c r="Y25" s="118">
        <v>14</v>
      </c>
      <c r="Z25" s="118" t="s">
        <v>294</v>
      </c>
      <c r="AA25" s="623"/>
      <c r="AB25" s="866"/>
      <c r="AC25" s="867"/>
      <c r="AD25" s="868"/>
      <c r="AE25" s="101"/>
      <c r="AI25" s="1" t="str">
        <f t="shared" ref="AI25:AI63" si="0">$F$15</f>
        <v>■</v>
      </c>
    </row>
    <row r="26" spans="1:35" ht="13.15" customHeight="1">
      <c r="A26" s="32"/>
      <c r="B26" s="1127">
        <v>3</v>
      </c>
      <c r="C26" s="1128"/>
      <c r="D26" s="903" t="s">
        <v>1997</v>
      </c>
      <c r="E26" s="904"/>
      <c r="F26" s="904"/>
      <c r="G26" s="904"/>
      <c r="H26" s="904"/>
      <c r="I26" s="904"/>
      <c r="J26" s="904"/>
      <c r="K26" s="904"/>
      <c r="L26" s="904"/>
      <c r="M26" s="904"/>
      <c r="N26" s="904"/>
      <c r="O26" s="904"/>
      <c r="P26" s="904"/>
      <c r="Q26" s="904"/>
      <c r="R26" s="904"/>
      <c r="S26" s="904"/>
      <c r="T26" s="905"/>
      <c r="U26" s="142" t="s">
        <v>298</v>
      </c>
      <c r="V26" s="860" t="s">
        <v>299</v>
      </c>
      <c r="W26" s="862"/>
      <c r="X26" s="584" t="s">
        <v>300</v>
      </c>
      <c r="Y26" s="119">
        <v>1</v>
      </c>
      <c r="Z26" s="119">
        <v>0</v>
      </c>
      <c r="AA26" s="621"/>
      <c r="AB26" s="863"/>
      <c r="AC26" s="864"/>
      <c r="AD26" s="865"/>
      <c r="AE26" s="241" t="s">
        <v>301</v>
      </c>
      <c r="AI26" s="1" t="str">
        <f t="shared" si="0"/>
        <v>■</v>
      </c>
    </row>
    <row r="27" spans="1:35" ht="13.15" customHeight="1">
      <c r="A27" s="32"/>
      <c r="B27" s="1056">
        <v>4</v>
      </c>
      <c r="C27" s="1057"/>
      <c r="D27" s="888" t="s">
        <v>1998</v>
      </c>
      <c r="E27" s="889"/>
      <c r="F27" s="889"/>
      <c r="G27" s="889"/>
      <c r="H27" s="889"/>
      <c r="I27" s="889"/>
      <c r="J27" s="889"/>
      <c r="K27" s="889"/>
      <c r="L27" s="889"/>
      <c r="M27" s="889"/>
      <c r="N27" s="889"/>
      <c r="O27" s="889"/>
      <c r="P27" s="889"/>
      <c r="Q27" s="889"/>
      <c r="R27" s="889"/>
      <c r="S27" s="889"/>
      <c r="T27" s="890"/>
      <c r="U27" s="144" t="s">
        <v>1999</v>
      </c>
      <c r="V27" s="847" t="s">
        <v>2041</v>
      </c>
      <c r="W27" s="849"/>
      <c r="X27" s="582" t="s">
        <v>293</v>
      </c>
      <c r="Y27" s="118">
        <v>3</v>
      </c>
      <c r="Z27" s="118" t="s">
        <v>294</v>
      </c>
      <c r="AA27" s="623"/>
      <c r="AB27" s="866"/>
      <c r="AC27" s="867"/>
      <c r="AD27" s="868"/>
      <c r="AE27" s="101"/>
      <c r="AI27" s="1" t="str">
        <f t="shared" si="0"/>
        <v>■</v>
      </c>
    </row>
    <row r="28" spans="1:35" ht="13.15" customHeight="1">
      <c r="A28" s="32"/>
      <c r="B28" s="1056">
        <v>5</v>
      </c>
      <c r="C28" s="1057"/>
      <c r="D28" s="888" t="s">
        <v>354</v>
      </c>
      <c r="E28" s="889"/>
      <c r="F28" s="889"/>
      <c r="G28" s="889"/>
      <c r="H28" s="889"/>
      <c r="I28" s="889"/>
      <c r="J28" s="889"/>
      <c r="K28" s="889"/>
      <c r="L28" s="889"/>
      <c r="M28" s="889"/>
      <c r="N28" s="889"/>
      <c r="O28" s="889"/>
      <c r="P28" s="889"/>
      <c r="Q28" s="889"/>
      <c r="R28" s="889"/>
      <c r="S28" s="889"/>
      <c r="T28" s="890"/>
      <c r="U28" s="144" t="s">
        <v>354</v>
      </c>
      <c r="V28" s="847" t="s">
        <v>2033</v>
      </c>
      <c r="W28" s="849"/>
      <c r="X28" s="582" t="s">
        <v>293</v>
      </c>
      <c r="Y28" s="118">
        <v>64</v>
      </c>
      <c r="Z28" s="118" t="s">
        <v>294</v>
      </c>
      <c r="AA28" s="623"/>
      <c r="AB28" s="866"/>
      <c r="AC28" s="867"/>
      <c r="AD28" s="868"/>
      <c r="AE28" s="101"/>
      <c r="AI28" s="1" t="str">
        <f t="shared" si="0"/>
        <v>■</v>
      </c>
    </row>
    <row r="29" spans="1:35">
      <c r="A29" s="32"/>
      <c r="B29" s="1056">
        <v>6</v>
      </c>
      <c r="C29" s="1057"/>
      <c r="D29" s="888" t="s">
        <v>355</v>
      </c>
      <c r="E29" s="889"/>
      <c r="F29" s="889"/>
      <c r="G29" s="889"/>
      <c r="H29" s="889"/>
      <c r="I29" s="889"/>
      <c r="J29" s="889"/>
      <c r="K29" s="889"/>
      <c r="L29" s="889"/>
      <c r="M29" s="889"/>
      <c r="N29" s="889"/>
      <c r="O29" s="889"/>
      <c r="P29" s="889"/>
      <c r="Q29" s="889"/>
      <c r="R29" s="889"/>
      <c r="S29" s="889"/>
      <c r="T29" s="890"/>
      <c r="U29" s="144" t="s">
        <v>355</v>
      </c>
      <c r="V29" s="847" t="s">
        <v>292</v>
      </c>
      <c r="W29" s="849"/>
      <c r="X29" s="582" t="s">
        <v>293</v>
      </c>
      <c r="Y29" s="118">
        <v>64</v>
      </c>
      <c r="Z29" s="118" t="s">
        <v>294</v>
      </c>
      <c r="AA29" s="623"/>
      <c r="AB29" s="866"/>
      <c r="AC29" s="867"/>
      <c r="AD29" s="868"/>
      <c r="AE29" s="101"/>
      <c r="AI29" s="1" t="str">
        <f t="shared" si="0"/>
        <v>■</v>
      </c>
    </row>
    <row r="30" spans="1:35" ht="13.15" customHeight="1">
      <c r="A30" s="32"/>
      <c r="B30" s="1056">
        <v>7</v>
      </c>
      <c r="C30" s="1057"/>
      <c r="D30" s="888" t="s">
        <v>356</v>
      </c>
      <c r="E30" s="889"/>
      <c r="F30" s="889"/>
      <c r="G30" s="889"/>
      <c r="H30" s="889"/>
      <c r="I30" s="889"/>
      <c r="J30" s="889"/>
      <c r="K30" s="889"/>
      <c r="L30" s="889"/>
      <c r="M30" s="889"/>
      <c r="N30" s="889"/>
      <c r="O30" s="889"/>
      <c r="P30" s="889"/>
      <c r="Q30" s="889"/>
      <c r="R30" s="889"/>
      <c r="S30" s="889"/>
      <c r="T30" s="890"/>
      <c r="U30" s="144" t="s">
        <v>356</v>
      </c>
      <c r="V30" s="847" t="s">
        <v>2033</v>
      </c>
      <c r="W30" s="849"/>
      <c r="X30" s="582" t="s">
        <v>293</v>
      </c>
      <c r="Y30" s="118">
        <v>64</v>
      </c>
      <c r="Z30" s="118" t="s">
        <v>294</v>
      </c>
      <c r="AA30" s="623"/>
      <c r="AB30" s="866"/>
      <c r="AC30" s="867"/>
      <c r="AD30" s="868"/>
      <c r="AE30" s="101"/>
      <c r="AI30" s="1" t="str">
        <f t="shared" si="0"/>
        <v>■</v>
      </c>
    </row>
    <row r="31" spans="1:35" ht="13.15" customHeight="1">
      <c r="A31" s="32"/>
      <c r="B31" s="1071">
        <v>8</v>
      </c>
      <c r="C31" s="1072"/>
      <c r="D31" s="900" t="s">
        <v>1767</v>
      </c>
      <c r="E31" s="901"/>
      <c r="F31" s="901"/>
      <c r="G31" s="901"/>
      <c r="H31" s="901"/>
      <c r="I31" s="901"/>
      <c r="J31" s="901"/>
      <c r="K31" s="901"/>
      <c r="L31" s="901"/>
      <c r="M31" s="901"/>
      <c r="N31" s="901"/>
      <c r="O31" s="901"/>
      <c r="P31" s="901"/>
      <c r="Q31" s="901"/>
      <c r="R31" s="901"/>
      <c r="S31" s="901"/>
      <c r="T31" s="902"/>
      <c r="U31" s="142" t="s">
        <v>353</v>
      </c>
      <c r="V31" s="860" t="s">
        <v>2041</v>
      </c>
      <c r="W31" s="862"/>
      <c r="X31" s="584" t="s">
        <v>300</v>
      </c>
      <c r="Y31" s="119">
        <v>3</v>
      </c>
      <c r="Z31" s="119">
        <v>0</v>
      </c>
      <c r="AA31" s="621"/>
      <c r="AB31" s="863"/>
      <c r="AC31" s="864"/>
      <c r="AD31" s="865"/>
      <c r="AE31" s="196" t="s">
        <v>301</v>
      </c>
      <c r="AI31" s="1" t="str">
        <f t="shared" si="0"/>
        <v>■</v>
      </c>
    </row>
    <row r="32" spans="1:35" ht="13.15" customHeight="1">
      <c r="A32" s="32"/>
      <c r="B32" s="1056">
        <v>9</v>
      </c>
      <c r="C32" s="1057"/>
      <c r="D32" s="888" t="s">
        <v>2091</v>
      </c>
      <c r="E32" s="889"/>
      <c r="F32" s="889"/>
      <c r="G32" s="889"/>
      <c r="H32" s="889"/>
      <c r="I32" s="889"/>
      <c r="J32" s="889"/>
      <c r="K32" s="889"/>
      <c r="L32" s="889"/>
      <c r="M32" s="889"/>
      <c r="N32" s="889"/>
      <c r="O32" s="889"/>
      <c r="P32" s="889"/>
      <c r="Q32" s="889"/>
      <c r="R32" s="889"/>
      <c r="S32" s="889"/>
      <c r="T32" s="890"/>
      <c r="U32" s="143" t="s">
        <v>2092</v>
      </c>
      <c r="V32" s="847" t="s">
        <v>674</v>
      </c>
      <c r="W32" s="849"/>
      <c r="X32" s="582" t="s">
        <v>679</v>
      </c>
      <c r="Y32" s="118">
        <v>8</v>
      </c>
      <c r="Z32" s="118" t="s">
        <v>294</v>
      </c>
      <c r="AA32" s="623"/>
      <c r="AB32" s="866"/>
      <c r="AC32" s="867"/>
      <c r="AD32" s="868"/>
      <c r="AE32" s="101" t="s">
        <v>339</v>
      </c>
      <c r="AI32" s="1" t="str">
        <f t="shared" si="0"/>
        <v>■</v>
      </c>
    </row>
    <row r="33" spans="1:35" ht="13.15" customHeight="1">
      <c r="A33" s="32"/>
      <c r="B33" s="1056">
        <v>10</v>
      </c>
      <c r="C33" s="1057"/>
      <c r="D33" s="888" t="s">
        <v>2093</v>
      </c>
      <c r="E33" s="889"/>
      <c r="F33" s="889"/>
      <c r="G33" s="889"/>
      <c r="H33" s="889"/>
      <c r="I33" s="889"/>
      <c r="J33" s="889"/>
      <c r="K33" s="889"/>
      <c r="L33" s="889"/>
      <c r="M33" s="889"/>
      <c r="N33" s="889"/>
      <c r="O33" s="889"/>
      <c r="P33" s="889"/>
      <c r="Q33" s="889"/>
      <c r="R33" s="889"/>
      <c r="S33" s="889"/>
      <c r="T33" s="890"/>
      <c r="U33" s="143" t="s">
        <v>2094</v>
      </c>
      <c r="V33" s="854" t="s">
        <v>2041</v>
      </c>
      <c r="W33" s="856"/>
      <c r="X33" s="585" t="s">
        <v>293</v>
      </c>
      <c r="Y33" s="114">
        <v>1</v>
      </c>
      <c r="Z33" s="114" t="s">
        <v>294</v>
      </c>
      <c r="AA33" s="623"/>
      <c r="AB33" s="866"/>
      <c r="AC33" s="867"/>
      <c r="AD33" s="868"/>
      <c r="AE33" s="101"/>
      <c r="AI33" s="1" t="str">
        <f t="shared" si="0"/>
        <v>■</v>
      </c>
    </row>
    <row r="34" spans="1:35" ht="13.15" customHeight="1">
      <c r="A34" s="32"/>
      <c r="B34" s="1071">
        <v>11</v>
      </c>
      <c r="C34" s="1072"/>
      <c r="D34" s="900" t="s">
        <v>2095</v>
      </c>
      <c r="E34" s="901"/>
      <c r="F34" s="901"/>
      <c r="G34" s="901"/>
      <c r="H34" s="901"/>
      <c r="I34" s="901"/>
      <c r="J34" s="901"/>
      <c r="K34" s="901"/>
      <c r="L34" s="901"/>
      <c r="M34" s="901"/>
      <c r="N34" s="901"/>
      <c r="O34" s="901"/>
      <c r="P34" s="901"/>
      <c r="Q34" s="901"/>
      <c r="R34" s="901"/>
      <c r="S34" s="901"/>
      <c r="T34" s="902"/>
      <c r="U34" s="142" t="s">
        <v>2096</v>
      </c>
      <c r="V34" s="860" t="s">
        <v>2041</v>
      </c>
      <c r="W34" s="862"/>
      <c r="X34" s="584" t="s">
        <v>293</v>
      </c>
      <c r="Y34" s="119">
        <v>8</v>
      </c>
      <c r="Z34" s="119" t="s">
        <v>294</v>
      </c>
      <c r="AA34" s="621"/>
      <c r="AB34" s="863"/>
      <c r="AC34" s="864"/>
      <c r="AD34" s="865"/>
      <c r="AE34" s="196" t="s">
        <v>301</v>
      </c>
      <c r="AI34" s="1" t="str">
        <f t="shared" si="0"/>
        <v>■</v>
      </c>
    </row>
    <row r="35" spans="1:35" ht="13.15" customHeight="1">
      <c r="A35" s="32"/>
      <c r="B35" s="1056">
        <v>12</v>
      </c>
      <c r="C35" s="1057"/>
      <c r="D35" s="888" t="s">
        <v>2006</v>
      </c>
      <c r="E35" s="889"/>
      <c r="F35" s="889"/>
      <c r="G35" s="889"/>
      <c r="H35" s="889"/>
      <c r="I35" s="889"/>
      <c r="J35" s="889"/>
      <c r="K35" s="889"/>
      <c r="L35" s="889"/>
      <c r="M35" s="889"/>
      <c r="N35" s="889"/>
      <c r="O35" s="889"/>
      <c r="P35" s="889"/>
      <c r="Q35" s="889"/>
      <c r="R35" s="889"/>
      <c r="S35" s="889"/>
      <c r="T35" s="890"/>
      <c r="U35" s="143" t="s">
        <v>2007</v>
      </c>
      <c r="V35" s="854" t="s">
        <v>2041</v>
      </c>
      <c r="W35" s="856"/>
      <c r="X35" s="585" t="s">
        <v>293</v>
      </c>
      <c r="Y35" s="114">
        <v>1</v>
      </c>
      <c r="Z35" s="114" t="s">
        <v>294</v>
      </c>
      <c r="AA35" s="623"/>
      <c r="AB35" s="866"/>
      <c r="AC35" s="867"/>
      <c r="AD35" s="868"/>
      <c r="AE35" s="101"/>
      <c r="AI35" s="1" t="str">
        <f t="shared" si="0"/>
        <v>■</v>
      </c>
    </row>
    <row r="36" spans="1:35" ht="13.15" customHeight="1">
      <c r="A36" s="32"/>
      <c r="B36" s="1071">
        <v>13</v>
      </c>
      <c r="C36" s="1072"/>
      <c r="D36" s="900" t="s">
        <v>2008</v>
      </c>
      <c r="E36" s="901"/>
      <c r="F36" s="901"/>
      <c r="G36" s="901"/>
      <c r="H36" s="901"/>
      <c r="I36" s="901"/>
      <c r="J36" s="901"/>
      <c r="K36" s="901"/>
      <c r="L36" s="901"/>
      <c r="M36" s="901"/>
      <c r="N36" s="901"/>
      <c r="O36" s="901"/>
      <c r="P36" s="901"/>
      <c r="Q36" s="901"/>
      <c r="R36" s="901"/>
      <c r="S36" s="901"/>
      <c r="T36" s="902"/>
      <c r="U36" s="195" t="s">
        <v>2009</v>
      </c>
      <c r="V36" s="860" t="s">
        <v>2041</v>
      </c>
      <c r="W36" s="862"/>
      <c r="X36" s="584" t="s">
        <v>293</v>
      </c>
      <c r="Y36" s="119">
        <v>11</v>
      </c>
      <c r="Z36" s="119" t="s">
        <v>294</v>
      </c>
      <c r="AA36" s="621"/>
      <c r="AB36" s="863"/>
      <c r="AC36" s="864"/>
      <c r="AD36" s="865"/>
      <c r="AE36" s="196" t="s">
        <v>385</v>
      </c>
      <c r="AI36" s="1" t="str">
        <f t="shared" si="0"/>
        <v>■</v>
      </c>
    </row>
    <row r="37" spans="1:35" ht="13.15" customHeight="1">
      <c r="A37" s="32"/>
      <c r="B37" s="1056">
        <v>14</v>
      </c>
      <c r="C37" s="1057"/>
      <c r="D37" s="888" t="s">
        <v>2097</v>
      </c>
      <c r="E37" s="889"/>
      <c r="F37" s="889"/>
      <c r="G37" s="889"/>
      <c r="H37" s="889"/>
      <c r="I37" s="889"/>
      <c r="J37" s="889"/>
      <c r="K37" s="889"/>
      <c r="L37" s="889"/>
      <c r="M37" s="889"/>
      <c r="N37" s="889"/>
      <c r="O37" s="889"/>
      <c r="P37" s="889"/>
      <c r="Q37" s="889"/>
      <c r="R37" s="889"/>
      <c r="S37" s="889"/>
      <c r="T37" s="890"/>
      <c r="U37" s="143" t="s">
        <v>2098</v>
      </c>
      <c r="V37" s="854" t="s">
        <v>2041</v>
      </c>
      <c r="W37" s="856"/>
      <c r="X37" s="585" t="s">
        <v>293</v>
      </c>
      <c r="Y37" s="114">
        <v>1</v>
      </c>
      <c r="Z37" s="114" t="s">
        <v>294</v>
      </c>
      <c r="AA37" s="623"/>
      <c r="AB37" s="866"/>
      <c r="AC37" s="867"/>
      <c r="AD37" s="868"/>
      <c r="AE37" s="101"/>
      <c r="AI37" s="1" t="str">
        <f t="shared" si="0"/>
        <v>■</v>
      </c>
    </row>
    <row r="38" spans="1:35" ht="13.15" customHeight="1">
      <c r="A38" s="32"/>
      <c r="B38" s="1071">
        <v>15</v>
      </c>
      <c r="C38" s="1072"/>
      <c r="D38" s="900" t="s">
        <v>2099</v>
      </c>
      <c r="E38" s="901"/>
      <c r="F38" s="901"/>
      <c r="G38" s="901"/>
      <c r="H38" s="901"/>
      <c r="I38" s="901"/>
      <c r="J38" s="901"/>
      <c r="K38" s="901"/>
      <c r="L38" s="901"/>
      <c r="M38" s="901"/>
      <c r="N38" s="901"/>
      <c r="O38" s="901"/>
      <c r="P38" s="901"/>
      <c r="Q38" s="901"/>
      <c r="R38" s="901"/>
      <c r="S38" s="901"/>
      <c r="T38" s="902"/>
      <c r="U38" s="195" t="s">
        <v>2100</v>
      </c>
      <c r="V38" s="860" t="s">
        <v>2041</v>
      </c>
      <c r="W38" s="862"/>
      <c r="X38" s="584" t="s">
        <v>293</v>
      </c>
      <c r="Y38" s="119">
        <v>11</v>
      </c>
      <c r="Z38" s="119" t="s">
        <v>294</v>
      </c>
      <c r="AA38" s="621"/>
      <c r="AB38" s="863"/>
      <c r="AC38" s="864"/>
      <c r="AD38" s="865"/>
      <c r="AE38" s="196" t="s">
        <v>385</v>
      </c>
      <c r="AI38" s="1" t="str">
        <f t="shared" si="0"/>
        <v>■</v>
      </c>
    </row>
    <row r="39" spans="1:35" ht="13.15" customHeight="1">
      <c r="A39" s="32"/>
      <c r="B39" s="1056">
        <v>16</v>
      </c>
      <c r="C39" s="1057"/>
      <c r="D39" s="888" t="s">
        <v>2101</v>
      </c>
      <c r="E39" s="889"/>
      <c r="F39" s="889"/>
      <c r="G39" s="889"/>
      <c r="H39" s="889"/>
      <c r="I39" s="889"/>
      <c r="J39" s="889"/>
      <c r="K39" s="889"/>
      <c r="L39" s="889"/>
      <c r="M39" s="889"/>
      <c r="N39" s="889"/>
      <c r="O39" s="889"/>
      <c r="P39" s="889"/>
      <c r="Q39" s="889"/>
      <c r="R39" s="889"/>
      <c r="S39" s="889"/>
      <c r="T39" s="890"/>
      <c r="U39" s="144" t="s">
        <v>2102</v>
      </c>
      <c r="V39" s="854" t="s">
        <v>2041</v>
      </c>
      <c r="W39" s="856"/>
      <c r="X39" s="585" t="s">
        <v>293</v>
      </c>
      <c r="Y39" s="114">
        <v>3</v>
      </c>
      <c r="Z39" s="114" t="s">
        <v>294</v>
      </c>
      <c r="AA39" s="623"/>
      <c r="AB39" s="866"/>
      <c r="AC39" s="867"/>
      <c r="AD39" s="868"/>
      <c r="AE39" s="101"/>
      <c r="AI39" s="1" t="str">
        <f t="shared" si="0"/>
        <v>■</v>
      </c>
    </row>
    <row r="40" spans="1:35" ht="13.15" customHeight="1">
      <c r="A40" s="32"/>
      <c r="B40" s="1056">
        <v>17</v>
      </c>
      <c r="C40" s="1057"/>
      <c r="D40" s="888" t="s">
        <v>2103</v>
      </c>
      <c r="E40" s="889"/>
      <c r="F40" s="889"/>
      <c r="G40" s="889"/>
      <c r="H40" s="889"/>
      <c r="I40" s="889"/>
      <c r="J40" s="889"/>
      <c r="K40" s="889"/>
      <c r="L40" s="889"/>
      <c r="M40" s="889"/>
      <c r="N40" s="889"/>
      <c r="O40" s="889"/>
      <c r="P40" s="889"/>
      <c r="Q40" s="889"/>
      <c r="R40" s="889"/>
      <c r="S40" s="889"/>
      <c r="T40" s="890"/>
      <c r="U40" s="144" t="s">
        <v>2104</v>
      </c>
      <c r="V40" s="854" t="s">
        <v>2033</v>
      </c>
      <c r="W40" s="856"/>
      <c r="X40" s="585" t="s">
        <v>293</v>
      </c>
      <c r="Y40" s="114">
        <v>8</v>
      </c>
      <c r="Z40" s="114" t="s">
        <v>294</v>
      </c>
      <c r="AA40" s="623"/>
      <c r="AB40" s="866"/>
      <c r="AC40" s="867"/>
      <c r="AD40" s="868"/>
      <c r="AE40" s="101"/>
      <c r="AI40" s="1" t="str">
        <f t="shared" si="0"/>
        <v>■</v>
      </c>
    </row>
    <row r="41" spans="1:35" ht="13.15" customHeight="1">
      <c r="A41" s="32"/>
      <c r="B41" s="1056">
        <v>18</v>
      </c>
      <c r="C41" s="1057"/>
      <c r="D41" s="888" t="s">
        <v>2105</v>
      </c>
      <c r="E41" s="889"/>
      <c r="F41" s="889"/>
      <c r="G41" s="889"/>
      <c r="H41" s="889"/>
      <c r="I41" s="889"/>
      <c r="J41" s="889"/>
      <c r="K41" s="889"/>
      <c r="L41" s="889"/>
      <c r="M41" s="889"/>
      <c r="N41" s="889"/>
      <c r="O41" s="889"/>
      <c r="P41" s="889"/>
      <c r="Q41" s="889"/>
      <c r="R41" s="889"/>
      <c r="S41" s="889"/>
      <c r="T41" s="890"/>
      <c r="U41" s="144" t="s">
        <v>2106</v>
      </c>
      <c r="V41" s="854" t="s">
        <v>2029</v>
      </c>
      <c r="W41" s="856"/>
      <c r="X41" s="585" t="s">
        <v>293</v>
      </c>
      <c r="Y41" s="114">
        <v>128</v>
      </c>
      <c r="Z41" s="114" t="s">
        <v>294</v>
      </c>
      <c r="AA41" s="623"/>
      <c r="AB41" s="866"/>
      <c r="AC41" s="867"/>
      <c r="AD41" s="868"/>
      <c r="AE41" s="101"/>
      <c r="AI41" s="1" t="str">
        <f t="shared" si="0"/>
        <v>■</v>
      </c>
    </row>
    <row r="42" spans="1:35" ht="13.15" customHeight="1">
      <c r="A42" s="32"/>
      <c r="B42" s="1071">
        <v>19</v>
      </c>
      <c r="C42" s="1072"/>
      <c r="D42" s="900" t="s">
        <v>2107</v>
      </c>
      <c r="E42" s="901"/>
      <c r="F42" s="901"/>
      <c r="G42" s="901"/>
      <c r="H42" s="901"/>
      <c r="I42" s="901"/>
      <c r="J42" s="901"/>
      <c r="K42" s="901"/>
      <c r="L42" s="901"/>
      <c r="M42" s="901"/>
      <c r="N42" s="901"/>
      <c r="O42" s="901"/>
      <c r="P42" s="901"/>
      <c r="Q42" s="901"/>
      <c r="R42" s="901"/>
      <c r="S42" s="901"/>
      <c r="T42" s="902"/>
      <c r="U42" s="194" t="s">
        <v>2108</v>
      </c>
      <c r="V42" s="860" t="s">
        <v>2041</v>
      </c>
      <c r="W42" s="862"/>
      <c r="X42" s="584" t="s">
        <v>293</v>
      </c>
      <c r="Y42" s="119">
        <v>10</v>
      </c>
      <c r="Z42" s="119" t="s">
        <v>294</v>
      </c>
      <c r="AA42" s="621"/>
      <c r="AB42" s="863"/>
      <c r="AC42" s="864"/>
      <c r="AD42" s="865"/>
      <c r="AE42" s="196" t="s">
        <v>301</v>
      </c>
      <c r="AI42" s="1" t="str">
        <f t="shared" si="0"/>
        <v>■</v>
      </c>
    </row>
    <row r="43" spans="1:35" ht="13.15" customHeight="1">
      <c r="A43" s="32"/>
      <c r="B43" s="1056">
        <v>20</v>
      </c>
      <c r="C43" s="1057"/>
      <c r="D43" s="888" t="s">
        <v>2109</v>
      </c>
      <c r="E43" s="889"/>
      <c r="F43" s="889"/>
      <c r="G43" s="889"/>
      <c r="H43" s="889"/>
      <c r="I43" s="889"/>
      <c r="J43" s="889"/>
      <c r="K43" s="889"/>
      <c r="L43" s="889"/>
      <c r="M43" s="889"/>
      <c r="N43" s="889"/>
      <c r="O43" s="889"/>
      <c r="P43" s="889"/>
      <c r="Q43" s="889"/>
      <c r="R43" s="889"/>
      <c r="S43" s="889"/>
      <c r="T43" s="890"/>
      <c r="U43" s="144" t="s">
        <v>2110</v>
      </c>
      <c r="V43" s="847" t="s">
        <v>328</v>
      </c>
      <c r="W43" s="849"/>
      <c r="X43" s="582" t="s">
        <v>679</v>
      </c>
      <c r="Y43" s="118">
        <v>10</v>
      </c>
      <c r="Z43" s="118" t="s">
        <v>294</v>
      </c>
      <c r="AA43" s="623"/>
      <c r="AB43" s="866"/>
      <c r="AC43" s="867"/>
      <c r="AD43" s="868"/>
      <c r="AE43" s="101" t="s">
        <v>339</v>
      </c>
      <c r="AI43" s="1" t="str">
        <f t="shared" si="0"/>
        <v>■</v>
      </c>
    </row>
    <row r="44" spans="1:35" ht="13.15" customHeight="1">
      <c r="A44" s="32"/>
      <c r="B44" s="1071">
        <v>21</v>
      </c>
      <c r="C44" s="1072"/>
      <c r="D44" s="900" t="s">
        <v>2111</v>
      </c>
      <c r="E44" s="901"/>
      <c r="F44" s="901"/>
      <c r="G44" s="901"/>
      <c r="H44" s="901"/>
      <c r="I44" s="901"/>
      <c r="J44" s="901"/>
      <c r="K44" s="901"/>
      <c r="L44" s="901"/>
      <c r="M44" s="901"/>
      <c r="N44" s="901"/>
      <c r="O44" s="901"/>
      <c r="P44" s="901"/>
      <c r="Q44" s="901"/>
      <c r="R44" s="901"/>
      <c r="S44" s="901"/>
      <c r="T44" s="902"/>
      <c r="U44" s="142" t="s">
        <v>448</v>
      </c>
      <c r="V44" s="860" t="s">
        <v>2041</v>
      </c>
      <c r="W44" s="862"/>
      <c r="X44" s="584" t="s">
        <v>293</v>
      </c>
      <c r="Y44" s="119">
        <v>8</v>
      </c>
      <c r="Z44" s="119" t="s">
        <v>294</v>
      </c>
      <c r="AA44" s="621"/>
      <c r="AB44" s="863"/>
      <c r="AC44" s="864"/>
      <c r="AD44" s="865"/>
      <c r="AE44" s="196" t="s">
        <v>301</v>
      </c>
      <c r="AI44" s="1" t="str">
        <f t="shared" si="0"/>
        <v>■</v>
      </c>
    </row>
    <row r="45" spans="1:35">
      <c r="A45" s="32"/>
      <c r="B45" s="1071">
        <v>22</v>
      </c>
      <c r="C45" s="1072"/>
      <c r="D45" s="900" t="s">
        <v>2112</v>
      </c>
      <c r="E45" s="901"/>
      <c r="F45" s="901"/>
      <c r="G45" s="901"/>
      <c r="H45" s="901"/>
      <c r="I45" s="901"/>
      <c r="J45" s="901"/>
      <c r="K45" s="901"/>
      <c r="L45" s="901"/>
      <c r="M45" s="901"/>
      <c r="N45" s="901"/>
      <c r="O45" s="901"/>
      <c r="P45" s="901"/>
      <c r="Q45" s="901"/>
      <c r="R45" s="901"/>
      <c r="S45" s="901"/>
      <c r="T45" s="902"/>
      <c r="U45" s="142" t="s">
        <v>450</v>
      </c>
      <c r="V45" s="860" t="s">
        <v>292</v>
      </c>
      <c r="W45" s="862"/>
      <c r="X45" s="584" t="s">
        <v>293</v>
      </c>
      <c r="Y45" s="119">
        <v>8</v>
      </c>
      <c r="Z45" s="119" t="s">
        <v>294</v>
      </c>
      <c r="AA45" s="621"/>
      <c r="AB45" s="863"/>
      <c r="AC45" s="864"/>
      <c r="AD45" s="865"/>
      <c r="AE45" s="196" t="s">
        <v>301</v>
      </c>
      <c r="AI45" s="1" t="str">
        <f t="shared" si="0"/>
        <v>■</v>
      </c>
    </row>
    <row r="46" spans="1:35">
      <c r="A46" s="32"/>
      <c r="B46" s="1056">
        <v>23</v>
      </c>
      <c r="C46" s="1057"/>
      <c r="D46" s="888" t="s">
        <v>1805</v>
      </c>
      <c r="E46" s="889"/>
      <c r="F46" s="889"/>
      <c r="G46" s="889"/>
      <c r="H46" s="889"/>
      <c r="I46" s="889"/>
      <c r="J46" s="889"/>
      <c r="K46" s="889"/>
      <c r="L46" s="889"/>
      <c r="M46" s="889"/>
      <c r="N46" s="889"/>
      <c r="O46" s="889"/>
      <c r="P46" s="889"/>
      <c r="Q46" s="889"/>
      <c r="R46" s="889"/>
      <c r="S46" s="889"/>
      <c r="T46" s="890"/>
      <c r="U46" s="143" t="s">
        <v>1806</v>
      </c>
      <c r="V46" s="847" t="s">
        <v>292</v>
      </c>
      <c r="W46" s="849"/>
      <c r="X46" s="582" t="s">
        <v>293</v>
      </c>
      <c r="Y46" s="118">
        <v>8</v>
      </c>
      <c r="Z46" s="118" t="s">
        <v>294</v>
      </c>
      <c r="AA46" s="623"/>
      <c r="AB46" s="866"/>
      <c r="AC46" s="867"/>
      <c r="AD46" s="868"/>
      <c r="AE46" s="101" t="s">
        <v>339</v>
      </c>
      <c r="AI46" s="1" t="str">
        <f t="shared" si="0"/>
        <v>■</v>
      </c>
    </row>
    <row r="47" spans="1:35">
      <c r="A47" s="32"/>
      <c r="B47" s="1056">
        <v>24</v>
      </c>
      <c r="C47" s="1057"/>
      <c r="D47" s="888" t="s">
        <v>2019</v>
      </c>
      <c r="E47" s="889"/>
      <c r="F47" s="889"/>
      <c r="G47" s="889"/>
      <c r="H47" s="889"/>
      <c r="I47" s="889"/>
      <c r="J47" s="889"/>
      <c r="K47" s="889"/>
      <c r="L47" s="889"/>
      <c r="M47" s="889"/>
      <c r="N47" s="889"/>
      <c r="O47" s="889"/>
      <c r="P47" s="889"/>
      <c r="Q47" s="889"/>
      <c r="R47" s="889"/>
      <c r="S47" s="889"/>
      <c r="T47" s="890"/>
      <c r="U47" s="143" t="s">
        <v>2020</v>
      </c>
      <c r="V47" s="847" t="s">
        <v>2041</v>
      </c>
      <c r="W47" s="849"/>
      <c r="X47" s="582" t="s">
        <v>293</v>
      </c>
      <c r="Y47" s="118">
        <v>2</v>
      </c>
      <c r="Z47" s="118" t="s">
        <v>294</v>
      </c>
      <c r="AA47" s="623"/>
      <c r="AB47" s="866"/>
      <c r="AC47" s="867"/>
      <c r="AD47" s="868"/>
      <c r="AE47" s="101"/>
      <c r="AI47" s="1" t="str">
        <f t="shared" si="0"/>
        <v>■</v>
      </c>
    </row>
    <row r="48" spans="1:35">
      <c r="A48" s="32"/>
      <c r="B48" s="1056">
        <v>25</v>
      </c>
      <c r="C48" s="1057"/>
      <c r="D48" s="888" t="s">
        <v>2021</v>
      </c>
      <c r="E48" s="889"/>
      <c r="F48" s="889"/>
      <c r="G48" s="889"/>
      <c r="H48" s="889"/>
      <c r="I48" s="889"/>
      <c r="J48" s="889"/>
      <c r="K48" s="889"/>
      <c r="L48" s="889"/>
      <c r="M48" s="889"/>
      <c r="N48" s="889"/>
      <c r="O48" s="889"/>
      <c r="P48" s="889"/>
      <c r="Q48" s="889"/>
      <c r="R48" s="889"/>
      <c r="S48" s="889"/>
      <c r="T48" s="890"/>
      <c r="U48" s="143" t="s">
        <v>2022</v>
      </c>
      <c r="V48" s="847" t="s">
        <v>2041</v>
      </c>
      <c r="W48" s="849"/>
      <c r="X48" s="582" t="s">
        <v>293</v>
      </c>
      <c r="Y48" s="118">
        <v>1</v>
      </c>
      <c r="Z48" s="118" t="s">
        <v>294</v>
      </c>
      <c r="AA48" s="623"/>
      <c r="AB48" s="866"/>
      <c r="AC48" s="867"/>
      <c r="AD48" s="868"/>
      <c r="AE48" s="101"/>
      <c r="AI48" s="1" t="str">
        <f t="shared" si="0"/>
        <v>■</v>
      </c>
    </row>
    <row r="49" spans="1:35">
      <c r="A49" s="32"/>
      <c r="B49" s="1056">
        <v>26</v>
      </c>
      <c r="C49" s="1057"/>
      <c r="D49" s="894" t="s">
        <v>1288</v>
      </c>
      <c r="E49" s="895"/>
      <c r="F49" s="895"/>
      <c r="G49" s="895"/>
      <c r="H49" s="895"/>
      <c r="I49" s="895"/>
      <c r="J49" s="895"/>
      <c r="K49" s="895"/>
      <c r="L49" s="895"/>
      <c r="M49" s="895"/>
      <c r="N49" s="895"/>
      <c r="O49" s="895"/>
      <c r="P49" s="895"/>
      <c r="Q49" s="895"/>
      <c r="R49" s="895"/>
      <c r="S49" s="895"/>
      <c r="T49" s="896"/>
      <c r="U49" s="143" t="s">
        <v>325</v>
      </c>
      <c r="V49" s="854" t="s">
        <v>2041</v>
      </c>
      <c r="W49" s="856"/>
      <c r="X49" s="585" t="s">
        <v>293</v>
      </c>
      <c r="Y49" s="114">
        <v>6</v>
      </c>
      <c r="Z49" s="114" t="s">
        <v>294</v>
      </c>
      <c r="AA49" s="623"/>
      <c r="AB49" s="866"/>
      <c r="AC49" s="867"/>
      <c r="AD49" s="868"/>
      <c r="AE49" s="101"/>
      <c r="AI49" s="1" t="str">
        <f t="shared" si="0"/>
        <v>■</v>
      </c>
    </row>
    <row r="50" spans="1:35">
      <c r="A50" s="32"/>
      <c r="B50" s="1056">
        <v>27</v>
      </c>
      <c r="C50" s="1057"/>
      <c r="D50" s="894" t="s">
        <v>1780</v>
      </c>
      <c r="E50" s="895"/>
      <c r="F50" s="895"/>
      <c r="G50" s="895"/>
      <c r="H50" s="895"/>
      <c r="I50" s="895"/>
      <c r="J50" s="895"/>
      <c r="K50" s="895"/>
      <c r="L50" s="895"/>
      <c r="M50" s="895"/>
      <c r="N50" s="895"/>
      <c r="O50" s="895"/>
      <c r="P50" s="895"/>
      <c r="Q50" s="895"/>
      <c r="R50" s="895"/>
      <c r="S50" s="895"/>
      <c r="T50" s="896"/>
      <c r="U50" s="143" t="s">
        <v>421</v>
      </c>
      <c r="V50" s="854" t="s">
        <v>292</v>
      </c>
      <c r="W50" s="856"/>
      <c r="X50" s="585" t="s">
        <v>293</v>
      </c>
      <c r="Y50" s="114">
        <v>3</v>
      </c>
      <c r="Z50" s="114" t="s">
        <v>294</v>
      </c>
      <c r="AA50" s="623"/>
      <c r="AB50" s="866"/>
      <c r="AC50" s="867"/>
      <c r="AD50" s="868"/>
      <c r="AE50" s="101"/>
      <c r="AI50" s="1" t="str">
        <f t="shared" si="0"/>
        <v>■</v>
      </c>
    </row>
    <row r="51" spans="1:35">
      <c r="A51" s="32"/>
      <c r="B51" s="1056">
        <v>28</v>
      </c>
      <c r="C51" s="1057"/>
      <c r="D51" s="894" t="s">
        <v>1782</v>
      </c>
      <c r="E51" s="895"/>
      <c r="F51" s="895"/>
      <c r="G51" s="895"/>
      <c r="H51" s="895"/>
      <c r="I51" s="895"/>
      <c r="J51" s="895"/>
      <c r="K51" s="895"/>
      <c r="L51" s="895"/>
      <c r="M51" s="895"/>
      <c r="N51" s="895"/>
      <c r="O51" s="895"/>
      <c r="P51" s="895"/>
      <c r="Q51" s="895"/>
      <c r="R51" s="895"/>
      <c r="S51" s="895"/>
      <c r="T51" s="896"/>
      <c r="U51" s="143" t="s">
        <v>423</v>
      </c>
      <c r="V51" s="854" t="s">
        <v>292</v>
      </c>
      <c r="W51" s="856"/>
      <c r="X51" s="585" t="s">
        <v>293</v>
      </c>
      <c r="Y51" s="114">
        <v>3</v>
      </c>
      <c r="Z51" s="114" t="s">
        <v>294</v>
      </c>
      <c r="AA51" s="623"/>
      <c r="AB51" s="866"/>
      <c r="AC51" s="867"/>
      <c r="AD51" s="868"/>
      <c r="AE51" s="101"/>
      <c r="AI51" s="1" t="str">
        <f t="shared" si="0"/>
        <v>■</v>
      </c>
    </row>
    <row r="52" spans="1:35">
      <c r="A52" s="32"/>
      <c r="B52" s="1071">
        <v>29</v>
      </c>
      <c r="C52" s="1072"/>
      <c r="D52" s="900" t="s">
        <v>1786</v>
      </c>
      <c r="E52" s="901"/>
      <c r="F52" s="901"/>
      <c r="G52" s="901"/>
      <c r="H52" s="901"/>
      <c r="I52" s="901"/>
      <c r="J52" s="901"/>
      <c r="K52" s="901"/>
      <c r="L52" s="901"/>
      <c r="M52" s="901"/>
      <c r="N52" s="901"/>
      <c r="O52" s="901"/>
      <c r="P52" s="901"/>
      <c r="Q52" s="901"/>
      <c r="R52" s="901"/>
      <c r="S52" s="901"/>
      <c r="T52" s="902"/>
      <c r="U52" s="142" t="s">
        <v>425</v>
      </c>
      <c r="V52" s="860" t="s">
        <v>299</v>
      </c>
      <c r="W52" s="862"/>
      <c r="X52" s="584" t="s">
        <v>300</v>
      </c>
      <c r="Y52" s="119">
        <v>3</v>
      </c>
      <c r="Z52" s="119">
        <v>0</v>
      </c>
      <c r="AA52" s="621"/>
      <c r="AB52" s="863"/>
      <c r="AC52" s="864"/>
      <c r="AD52" s="865"/>
      <c r="AE52" s="196" t="s">
        <v>301</v>
      </c>
      <c r="AI52" s="1" t="str">
        <f t="shared" si="0"/>
        <v>■</v>
      </c>
    </row>
    <row r="53" spans="1:35">
      <c r="A53" s="32"/>
      <c r="B53" s="1056">
        <v>30</v>
      </c>
      <c r="C53" s="1057"/>
      <c r="D53" s="894" t="s">
        <v>1788</v>
      </c>
      <c r="E53" s="895"/>
      <c r="F53" s="895"/>
      <c r="G53" s="895"/>
      <c r="H53" s="895"/>
      <c r="I53" s="895"/>
      <c r="J53" s="895"/>
      <c r="K53" s="895"/>
      <c r="L53" s="895"/>
      <c r="M53" s="895"/>
      <c r="N53" s="895"/>
      <c r="O53" s="895"/>
      <c r="P53" s="895"/>
      <c r="Q53" s="895"/>
      <c r="R53" s="895"/>
      <c r="S53" s="895"/>
      <c r="T53" s="896"/>
      <c r="U53" s="143" t="s">
        <v>427</v>
      </c>
      <c r="V53" s="854" t="s">
        <v>292</v>
      </c>
      <c r="W53" s="856"/>
      <c r="X53" s="585" t="s">
        <v>293</v>
      </c>
      <c r="Y53" s="114">
        <v>3</v>
      </c>
      <c r="Z53" s="114" t="s">
        <v>294</v>
      </c>
      <c r="AA53" s="623"/>
      <c r="AB53" s="866"/>
      <c r="AC53" s="867"/>
      <c r="AD53" s="868"/>
      <c r="AE53" s="101"/>
      <c r="AI53" s="1" t="str">
        <f t="shared" si="0"/>
        <v>■</v>
      </c>
    </row>
    <row r="54" spans="1:35">
      <c r="A54" s="32"/>
      <c r="B54" s="1056">
        <v>31</v>
      </c>
      <c r="C54" s="1057"/>
      <c r="D54" s="894" t="s">
        <v>1790</v>
      </c>
      <c r="E54" s="895"/>
      <c r="F54" s="895"/>
      <c r="G54" s="895"/>
      <c r="H54" s="895"/>
      <c r="I54" s="895"/>
      <c r="J54" s="895"/>
      <c r="K54" s="895"/>
      <c r="L54" s="895"/>
      <c r="M54" s="895"/>
      <c r="N54" s="895"/>
      <c r="O54" s="895"/>
      <c r="P54" s="895"/>
      <c r="Q54" s="895"/>
      <c r="R54" s="895"/>
      <c r="S54" s="895"/>
      <c r="T54" s="896"/>
      <c r="U54" s="143" t="s">
        <v>429</v>
      </c>
      <c r="V54" s="854" t="s">
        <v>292</v>
      </c>
      <c r="W54" s="856"/>
      <c r="X54" s="585" t="s">
        <v>293</v>
      </c>
      <c r="Y54" s="114">
        <v>3</v>
      </c>
      <c r="Z54" s="114" t="s">
        <v>294</v>
      </c>
      <c r="AA54" s="623"/>
      <c r="AB54" s="866"/>
      <c r="AC54" s="867"/>
      <c r="AD54" s="868"/>
      <c r="AE54" s="101"/>
      <c r="AI54" s="1" t="str">
        <f t="shared" si="0"/>
        <v>■</v>
      </c>
    </row>
    <row r="55" spans="1:35">
      <c r="A55" s="32"/>
      <c r="B55" s="1056">
        <v>32</v>
      </c>
      <c r="C55" s="1057"/>
      <c r="D55" s="888" t="s">
        <v>2113</v>
      </c>
      <c r="E55" s="889"/>
      <c r="F55" s="889"/>
      <c r="G55" s="889"/>
      <c r="H55" s="889"/>
      <c r="I55" s="889"/>
      <c r="J55" s="889"/>
      <c r="K55" s="889"/>
      <c r="L55" s="889"/>
      <c r="M55" s="889"/>
      <c r="N55" s="889"/>
      <c r="O55" s="889"/>
      <c r="P55" s="889"/>
      <c r="Q55" s="889"/>
      <c r="R55" s="889"/>
      <c r="S55" s="889"/>
      <c r="T55" s="890"/>
      <c r="U55" s="143" t="s">
        <v>2114</v>
      </c>
      <c r="V55" s="854" t="s">
        <v>2033</v>
      </c>
      <c r="W55" s="856"/>
      <c r="X55" s="585" t="s">
        <v>293</v>
      </c>
      <c r="Y55" s="114">
        <v>4</v>
      </c>
      <c r="Z55" s="114" t="s">
        <v>294</v>
      </c>
      <c r="AA55" s="623"/>
      <c r="AB55" s="866"/>
      <c r="AC55" s="867"/>
      <c r="AD55" s="868"/>
      <c r="AE55" s="101"/>
      <c r="AI55" s="1" t="str">
        <f t="shared" si="0"/>
        <v>■</v>
      </c>
    </row>
    <row r="56" spans="1:35" ht="13.15" customHeight="1">
      <c r="A56" s="32"/>
      <c r="B56" s="1056">
        <v>33</v>
      </c>
      <c r="C56" s="1057"/>
      <c r="D56" s="888" t="s">
        <v>52</v>
      </c>
      <c r="E56" s="889"/>
      <c r="F56" s="889"/>
      <c r="G56" s="889"/>
      <c r="H56" s="889"/>
      <c r="I56" s="889"/>
      <c r="J56" s="889"/>
      <c r="K56" s="889"/>
      <c r="L56" s="889"/>
      <c r="M56" s="889"/>
      <c r="N56" s="889"/>
      <c r="O56" s="889"/>
      <c r="P56" s="889"/>
      <c r="Q56" s="889"/>
      <c r="R56" s="889"/>
      <c r="S56" s="889"/>
      <c r="T56" s="890"/>
      <c r="U56" s="143" t="s">
        <v>52</v>
      </c>
      <c r="V56" s="854" t="s">
        <v>292</v>
      </c>
      <c r="W56" s="856"/>
      <c r="X56" s="585" t="s">
        <v>293</v>
      </c>
      <c r="Y56" s="114">
        <v>64</v>
      </c>
      <c r="Z56" s="114" t="s">
        <v>294</v>
      </c>
      <c r="AA56" s="623"/>
      <c r="AB56" s="866"/>
      <c r="AC56" s="867"/>
      <c r="AD56" s="868"/>
      <c r="AE56" s="101"/>
      <c r="AI56" s="1" t="str">
        <f t="shared" si="0"/>
        <v>■</v>
      </c>
    </row>
    <row r="57" spans="1:35" ht="13.15" customHeight="1">
      <c r="A57" s="32"/>
      <c r="B57" s="1056">
        <v>34</v>
      </c>
      <c r="C57" s="1057"/>
      <c r="D57" s="888" t="s">
        <v>55</v>
      </c>
      <c r="E57" s="889"/>
      <c r="F57" s="889"/>
      <c r="G57" s="889"/>
      <c r="H57" s="889"/>
      <c r="I57" s="889"/>
      <c r="J57" s="889"/>
      <c r="K57" s="889"/>
      <c r="L57" s="889"/>
      <c r="M57" s="889"/>
      <c r="N57" s="889"/>
      <c r="O57" s="889"/>
      <c r="P57" s="889"/>
      <c r="Q57" s="889"/>
      <c r="R57" s="889"/>
      <c r="S57" s="889"/>
      <c r="T57" s="890"/>
      <c r="U57" s="143" t="s">
        <v>55</v>
      </c>
      <c r="V57" s="854" t="s">
        <v>292</v>
      </c>
      <c r="W57" s="856"/>
      <c r="X57" s="585" t="s">
        <v>293</v>
      </c>
      <c r="Y57" s="114">
        <v>64</v>
      </c>
      <c r="Z57" s="114" t="s">
        <v>294</v>
      </c>
      <c r="AA57" s="623"/>
      <c r="AB57" s="866"/>
      <c r="AC57" s="867"/>
      <c r="AD57" s="868"/>
      <c r="AE57" s="101"/>
      <c r="AI57" s="1" t="str">
        <f t="shared" si="0"/>
        <v>■</v>
      </c>
    </row>
    <row r="58" spans="1:35">
      <c r="A58" s="32"/>
      <c r="B58" s="1240">
        <v>35</v>
      </c>
      <c r="C58" s="1241"/>
      <c r="D58" s="1254" t="s">
        <v>2025</v>
      </c>
      <c r="E58" s="1255"/>
      <c r="F58" s="1255"/>
      <c r="G58" s="1255"/>
      <c r="H58" s="1255"/>
      <c r="I58" s="1255"/>
      <c r="J58" s="1255"/>
      <c r="K58" s="1255"/>
      <c r="L58" s="1255"/>
      <c r="M58" s="1255"/>
      <c r="N58" s="1255"/>
      <c r="O58" s="1255"/>
      <c r="P58" s="1255"/>
      <c r="Q58" s="1255"/>
      <c r="R58" s="1255"/>
      <c r="S58" s="1255"/>
      <c r="T58" s="1256"/>
      <c r="U58" s="747" t="s">
        <v>2026</v>
      </c>
      <c r="V58" s="1238" t="s">
        <v>299</v>
      </c>
      <c r="W58" s="1239"/>
      <c r="X58" s="741" t="s">
        <v>293</v>
      </c>
      <c r="Y58" s="742">
        <v>8</v>
      </c>
      <c r="Z58" s="742" t="s">
        <v>680</v>
      </c>
      <c r="AA58" s="746"/>
      <c r="AB58" s="1235"/>
      <c r="AC58" s="1236"/>
      <c r="AD58" s="1237"/>
      <c r="AE58" s="744" t="s">
        <v>301</v>
      </c>
      <c r="AI58" s="1" t="str">
        <f t="shared" si="0"/>
        <v>■</v>
      </c>
    </row>
    <row r="59" spans="1:35">
      <c r="A59" s="32"/>
      <c r="B59" s="1240">
        <v>36</v>
      </c>
      <c r="C59" s="1241"/>
      <c r="D59" s="1254" t="s">
        <v>2027</v>
      </c>
      <c r="E59" s="1255"/>
      <c r="F59" s="1255"/>
      <c r="G59" s="1255"/>
      <c r="H59" s="1255"/>
      <c r="I59" s="1255"/>
      <c r="J59" s="1255"/>
      <c r="K59" s="1255"/>
      <c r="L59" s="1255"/>
      <c r="M59" s="1255"/>
      <c r="N59" s="1255"/>
      <c r="O59" s="1255"/>
      <c r="P59" s="1255"/>
      <c r="Q59" s="1255"/>
      <c r="R59" s="1255"/>
      <c r="S59" s="1255"/>
      <c r="T59" s="1256"/>
      <c r="U59" s="747" t="s">
        <v>2028</v>
      </c>
      <c r="V59" s="1238" t="s">
        <v>2029</v>
      </c>
      <c r="W59" s="1239"/>
      <c r="X59" s="741" t="s">
        <v>293</v>
      </c>
      <c r="Y59" s="745">
        <v>20</v>
      </c>
      <c r="Z59" s="742" t="s">
        <v>294</v>
      </c>
      <c r="AA59" s="746"/>
      <c r="AB59" s="1235"/>
      <c r="AC59" s="1236"/>
      <c r="AD59" s="1237"/>
      <c r="AE59" s="744" t="s">
        <v>2030</v>
      </c>
      <c r="AI59" s="1" t="str">
        <f t="shared" si="0"/>
        <v>■</v>
      </c>
    </row>
    <row r="60" spans="1:35" ht="13.15" customHeight="1">
      <c r="A60" s="32"/>
      <c r="B60" s="1240">
        <v>37</v>
      </c>
      <c r="C60" s="1241"/>
      <c r="D60" s="1254" t="s">
        <v>2031</v>
      </c>
      <c r="E60" s="1255"/>
      <c r="F60" s="1255"/>
      <c r="G60" s="1255"/>
      <c r="H60" s="1255"/>
      <c r="I60" s="1255"/>
      <c r="J60" s="1255"/>
      <c r="K60" s="1255"/>
      <c r="L60" s="1255"/>
      <c r="M60" s="1255"/>
      <c r="N60" s="1255"/>
      <c r="O60" s="1255"/>
      <c r="P60" s="1255"/>
      <c r="Q60" s="1255"/>
      <c r="R60" s="1255"/>
      <c r="S60" s="1255"/>
      <c r="T60" s="1256"/>
      <c r="U60" s="747" t="s">
        <v>2032</v>
      </c>
      <c r="V60" s="1238" t="s">
        <v>2033</v>
      </c>
      <c r="W60" s="1239"/>
      <c r="X60" s="741" t="s">
        <v>293</v>
      </c>
      <c r="Y60" s="742">
        <v>15</v>
      </c>
      <c r="Z60" s="742" t="s">
        <v>294</v>
      </c>
      <c r="AA60" s="746"/>
      <c r="AB60" s="1235"/>
      <c r="AC60" s="1236"/>
      <c r="AD60" s="1237"/>
      <c r="AE60" s="744" t="s">
        <v>2030</v>
      </c>
      <c r="AI60" s="1" t="str">
        <f t="shared" si="0"/>
        <v>■</v>
      </c>
    </row>
    <row r="61" spans="1:35">
      <c r="A61" s="32"/>
      <c r="B61" s="1240">
        <v>38</v>
      </c>
      <c r="C61" s="1241"/>
      <c r="D61" s="1254" t="s">
        <v>2034</v>
      </c>
      <c r="E61" s="1255"/>
      <c r="F61" s="1255"/>
      <c r="G61" s="1255"/>
      <c r="H61" s="1255"/>
      <c r="I61" s="1255"/>
      <c r="J61" s="1255"/>
      <c r="K61" s="1255"/>
      <c r="L61" s="1255"/>
      <c r="M61" s="1255"/>
      <c r="N61" s="1255"/>
      <c r="O61" s="1255"/>
      <c r="P61" s="1255"/>
      <c r="Q61" s="1255"/>
      <c r="R61" s="1255"/>
      <c r="S61" s="1255"/>
      <c r="T61" s="1256"/>
      <c r="U61" s="747" t="s">
        <v>2115</v>
      </c>
      <c r="V61" s="1238" t="s">
        <v>2029</v>
      </c>
      <c r="W61" s="1239"/>
      <c r="X61" s="741" t="s">
        <v>293</v>
      </c>
      <c r="Y61" s="745">
        <v>40</v>
      </c>
      <c r="Z61" s="742" t="s">
        <v>294</v>
      </c>
      <c r="AA61" s="746"/>
      <c r="AB61" s="1235"/>
      <c r="AC61" s="1236"/>
      <c r="AD61" s="1237"/>
      <c r="AE61" s="744" t="s">
        <v>2030</v>
      </c>
      <c r="AI61" s="1" t="str">
        <f t="shared" si="0"/>
        <v>■</v>
      </c>
    </row>
    <row r="62" spans="1:35">
      <c r="A62" s="32"/>
      <c r="B62" s="1240">
        <v>39</v>
      </c>
      <c r="C62" s="1241"/>
      <c r="D62" s="1254" t="s">
        <v>2036</v>
      </c>
      <c r="E62" s="1255"/>
      <c r="F62" s="1255"/>
      <c r="G62" s="1255"/>
      <c r="H62" s="1255"/>
      <c r="I62" s="1255"/>
      <c r="J62" s="1255"/>
      <c r="K62" s="1255"/>
      <c r="L62" s="1255"/>
      <c r="M62" s="1255"/>
      <c r="N62" s="1255"/>
      <c r="O62" s="1255"/>
      <c r="P62" s="1255"/>
      <c r="Q62" s="1255"/>
      <c r="R62" s="1255"/>
      <c r="S62" s="1255"/>
      <c r="T62" s="1256"/>
      <c r="U62" s="747" t="s">
        <v>2037</v>
      </c>
      <c r="V62" s="1238" t="s">
        <v>2033</v>
      </c>
      <c r="W62" s="1239"/>
      <c r="X62" s="741" t="s">
        <v>293</v>
      </c>
      <c r="Y62" s="742">
        <v>8</v>
      </c>
      <c r="Z62" s="742" t="s">
        <v>294</v>
      </c>
      <c r="AA62" s="746"/>
      <c r="AB62" s="1235"/>
      <c r="AC62" s="1236"/>
      <c r="AD62" s="1237"/>
      <c r="AE62" s="744" t="s">
        <v>301</v>
      </c>
      <c r="AI62" s="1" t="str">
        <f t="shared" si="0"/>
        <v>■</v>
      </c>
    </row>
    <row r="63" spans="1:35">
      <c r="A63" s="32"/>
      <c r="B63" s="1056">
        <v>40</v>
      </c>
      <c r="C63" s="1057"/>
      <c r="D63" s="888" t="s">
        <v>1800</v>
      </c>
      <c r="E63" s="889"/>
      <c r="F63" s="889"/>
      <c r="G63" s="889"/>
      <c r="H63" s="889"/>
      <c r="I63" s="889"/>
      <c r="J63" s="889"/>
      <c r="K63" s="889"/>
      <c r="L63" s="889"/>
      <c r="M63" s="889"/>
      <c r="N63" s="889"/>
      <c r="O63" s="889"/>
      <c r="P63" s="889"/>
      <c r="Q63" s="889"/>
      <c r="R63" s="889"/>
      <c r="S63" s="889"/>
      <c r="T63" s="890"/>
      <c r="U63" s="144" t="s">
        <v>440</v>
      </c>
      <c r="V63" s="847" t="s">
        <v>299</v>
      </c>
      <c r="W63" s="849"/>
      <c r="X63" s="582" t="s">
        <v>293</v>
      </c>
      <c r="Y63" s="118">
        <v>2</v>
      </c>
      <c r="Z63" s="118" t="s">
        <v>294</v>
      </c>
      <c r="AA63" s="623"/>
      <c r="AB63" s="866"/>
      <c r="AC63" s="867"/>
      <c r="AD63" s="868"/>
      <c r="AE63" s="101"/>
      <c r="AI63" s="1" t="str">
        <f t="shared" si="0"/>
        <v>■</v>
      </c>
    </row>
    <row r="64" spans="1:35">
      <c r="A64" s="32"/>
      <c r="B64" s="494"/>
      <c r="V64" s="178"/>
      <c r="W64" s="178"/>
      <c r="Y64" s="178"/>
      <c r="Z64" s="178"/>
      <c r="AA64" s="61"/>
      <c r="AB64" s="61"/>
      <c r="AC64" s="61"/>
      <c r="AD64" s="61"/>
    </row>
    <row r="65" spans="1:35">
      <c r="A65" s="38"/>
      <c r="B65" s="39" t="s">
        <v>282</v>
      </c>
      <c r="C65" s="40"/>
      <c r="I65" s="31" t="s">
        <v>2116</v>
      </c>
      <c r="J65" s="39"/>
      <c r="L65" s="39"/>
      <c r="M65" s="39"/>
      <c r="N65" s="39"/>
      <c r="O65" s="39"/>
      <c r="U65" s="31" t="s">
        <v>2117</v>
      </c>
      <c r="V65" s="178"/>
      <c r="W65" s="178"/>
      <c r="Y65" s="178"/>
      <c r="Z65" s="178"/>
      <c r="AA65" s="61"/>
      <c r="AB65" s="61"/>
      <c r="AC65" s="61"/>
      <c r="AD65" s="61"/>
    </row>
    <row r="66" spans="1:35" ht="13.5" customHeight="1">
      <c r="A66" s="32"/>
      <c r="B66" s="841" t="s">
        <v>85</v>
      </c>
      <c r="C66" s="983"/>
      <c r="D66" s="841" t="s">
        <v>285</v>
      </c>
      <c r="E66" s="842"/>
      <c r="F66" s="842"/>
      <c r="G66" s="842"/>
      <c r="H66" s="842"/>
      <c r="I66" s="842"/>
      <c r="J66" s="842"/>
      <c r="K66" s="842"/>
      <c r="L66" s="842"/>
      <c r="M66" s="842"/>
      <c r="N66" s="842"/>
      <c r="O66" s="842"/>
      <c r="P66" s="842"/>
      <c r="Q66" s="842"/>
      <c r="R66" s="842"/>
      <c r="S66" s="842"/>
      <c r="T66" s="842"/>
      <c r="U66" s="139" t="s">
        <v>286</v>
      </c>
      <c r="V66" s="841" t="s">
        <v>2090</v>
      </c>
      <c r="W66" s="1001"/>
      <c r="X66" s="1005" t="s">
        <v>876</v>
      </c>
      <c r="Y66" s="850" t="s">
        <v>289</v>
      </c>
      <c r="Z66" s="851"/>
      <c r="AA66" s="1233" t="s">
        <v>88</v>
      </c>
      <c r="AB66" s="881" t="s">
        <v>89</v>
      </c>
      <c r="AC66" s="882"/>
      <c r="AD66" s="883"/>
      <c r="AE66" s="915" t="s">
        <v>90</v>
      </c>
    </row>
    <row r="67" spans="1:35" ht="12" customHeight="1">
      <c r="A67" s="32"/>
      <c r="B67" s="984"/>
      <c r="C67" s="985"/>
      <c r="D67" s="844"/>
      <c r="E67" s="845"/>
      <c r="F67" s="845"/>
      <c r="G67" s="845"/>
      <c r="H67" s="845"/>
      <c r="I67" s="845"/>
      <c r="J67" s="845"/>
      <c r="K67" s="845"/>
      <c r="L67" s="845"/>
      <c r="M67" s="845"/>
      <c r="N67" s="845"/>
      <c r="O67" s="845"/>
      <c r="P67" s="845"/>
      <c r="Q67" s="845"/>
      <c r="R67" s="845"/>
      <c r="S67" s="845"/>
      <c r="T67" s="845"/>
      <c r="U67" s="140"/>
      <c r="V67" s="1002"/>
      <c r="W67" s="1004"/>
      <c r="X67" s="1002"/>
      <c r="Y67" s="852"/>
      <c r="Z67" s="853"/>
      <c r="AA67" s="1234"/>
      <c r="AB67" s="884"/>
      <c r="AC67" s="885"/>
      <c r="AD67" s="886"/>
      <c r="AE67" s="916"/>
    </row>
    <row r="68" spans="1:35" ht="13.15" customHeight="1">
      <c r="A68" s="32"/>
      <c r="B68" s="802">
        <v>1</v>
      </c>
      <c r="C68" s="803"/>
      <c r="D68" s="897" t="s">
        <v>1993</v>
      </c>
      <c r="E68" s="898"/>
      <c r="F68" s="898"/>
      <c r="G68" s="898"/>
      <c r="H68" s="898"/>
      <c r="I68" s="898"/>
      <c r="J68" s="898"/>
      <c r="K68" s="898"/>
      <c r="L68" s="898"/>
      <c r="M68" s="898"/>
      <c r="N68" s="898"/>
      <c r="O68" s="898"/>
      <c r="P68" s="898"/>
      <c r="Q68" s="898"/>
      <c r="R68" s="898"/>
      <c r="S68" s="898"/>
      <c r="T68" s="899"/>
      <c r="U68" s="141" t="s">
        <v>291</v>
      </c>
      <c r="V68" s="878" t="s">
        <v>2033</v>
      </c>
      <c r="W68" s="880"/>
      <c r="X68" s="582" t="s">
        <v>293</v>
      </c>
      <c r="Y68" s="123">
        <v>46</v>
      </c>
      <c r="Z68" s="123" t="s">
        <v>294</v>
      </c>
      <c r="AA68" s="623"/>
      <c r="AB68" s="866"/>
      <c r="AC68" s="867"/>
      <c r="AD68" s="868"/>
      <c r="AE68" s="101"/>
      <c r="AI68" s="1" t="str">
        <f>$F$16</f>
        <v>■</v>
      </c>
    </row>
    <row r="69" spans="1:35" ht="13.15" customHeight="1">
      <c r="A69" s="32"/>
      <c r="B69" s="802">
        <v>2</v>
      </c>
      <c r="C69" s="803"/>
      <c r="D69" s="897" t="s">
        <v>1996</v>
      </c>
      <c r="E69" s="898"/>
      <c r="F69" s="898"/>
      <c r="G69" s="898"/>
      <c r="H69" s="898"/>
      <c r="I69" s="898"/>
      <c r="J69" s="898"/>
      <c r="K69" s="898"/>
      <c r="L69" s="898"/>
      <c r="M69" s="898"/>
      <c r="N69" s="898"/>
      <c r="O69" s="898"/>
      <c r="P69" s="898"/>
      <c r="Q69" s="898"/>
      <c r="R69" s="898"/>
      <c r="S69" s="898"/>
      <c r="T69" s="899"/>
      <c r="U69" s="624" t="s">
        <v>296</v>
      </c>
      <c r="V69" s="878" t="s">
        <v>2033</v>
      </c>
      <c r="W69" s="880"/>
      <c r="X69" s="582" t="s">
        <v>293</v>
      </c>
      <c r="Y69" s="123">
        <v>14</v>
      </c>
      <c r="Z69" s="123" t="s">
        <v>294</v>
      </c>
      <c r="AA69" s="623"/>
      <c r="AB69" s="866"/>
      <c r="AC69" s="867"/>
      <c r="AD69" s="868"/>
      <c r="AE69" s="101"/>
      <c r="AI69" s="1" t="str">
        <f t="shared" ref="AI69:AI75" si="1">$F$16</f>
        <v>■</v>
      </c>
    </row>
    <row r="70" spans="1:35" ht="13.15" customHeight="1">
      <c r="A70" s="32"/>
      <c r="B70" s="917">
        <v>3</v>
      </c>
      <c r="C70" s="918"/>
      <c r="D70" s="903" t="s">
        <v>1997</v>
      </c>
      <c r="E70" s="904"/>
      <c r="F70" s="904"/>
      <c r="G70" s="904"/>
      <c r="H70" s="904"/>
      <c r="I70" s="904"/>
      <c r="J70" s="904"/>
      <c r="K70" s="904"/>
      <c r="L70" s="904"/>
      <c r="M70" s="904"/>
      <c r="N70" s="904"/>
      <c r="O70" s="904"/>
      <c r="P70" s="904"/>
      <c r="Q70" s="904"/>
      <c r="R70" s="904"/>
      <c r="S70" s="904"/>
      <c r="T70" s="905"/>
      <c r="U70" s="142" t="s">
        <v>298</v>
      </c>
      <c r="V70" s="934" t="s">
        <v>299</v>
      </c>
      <c r="W70" s="936"/>
      <c r="X70" s="584" t="s">
        <v>300</v>
      </c>
      <c r="Y70" s="124">
        <v>1</v>
      </c>
      <c r="Z70" s="124">
        <v>0</v>
      </c>
      <c r="AA70" s="621"/>
      <c r="AB70" s="863"/>
      <c r="AC70" s="864"/>
      <c r="AD70" s="865"/>
      <c r="AE70" s="241" t="s">
        <v>385</v>
      </c>
      <c r="AI70" s="1" t="str">
        <f t="shared" si="1"/>
        <v>■</v>
      </c>
    </row>
    <row r="71" spans="1:35" ht="13.15" customHeight="1">
      <c r="A71" s="32"/>
      <c r="B71" s="802">
        <v>4</v>
      </c>
      <c r="C71" s="803"/>
      <c r="D71" s="888" t="s">
        <v>1998</v>
      </c>
      <c r="E71" s="889"/>
      <c r="F71" s="889"/>
      <c r="G71" s="889"/>
      <c r="H71" s="889"/>
      <c r="I71" s="889"/>
      <c r="J71" s="889"/>
      <c r="K71" s="889"/>
      <c r="L71" s="889"/>
      <c r="M71" s="889"/>
      <c r="N71" s="889"/>
      <c r="O71" s="889"/>
      <c r="P71" s="889"/>
      <c r="Q71" s="889"/>
      <c r="R71" s="889"/>
      <c r="S71" s="889"/>
      <c r="T71" s="890"/>
      <c r="U71" s="144" t="s">
        <v>1999</v>
      </c>
      <c r="V71" s="878" t="s">
        <v>2041</v>
      </c>
      <c r="W71" s="880"/>
      <c r="X71" s="582" t="s">
        <v>293</v>
      </c>
      <c r="Y71" s="125">
        <v>3</v>
      </c>
      <c r="Z71" s="125" t="s">
        <v>294</v>
      </c>
      <c r="AA71" s="623"/>
      <c r="AB71" s="866"/>
      <c r="AC71" s="867"/>
      <c r="AD71" s="868"/>
      <c r="AE71" s="101"/>
      <c r="AI71" s="1" t="str">
        <f t="shared" si="1"/>
        <v>■</v>
      </c>
    </row>
    <row r="72" spans="1:35" ht="13.15" customHeight="1">
      <c r="A72" s="32"/>
      <c r="B72" s="802">
        <v>5</v>
      </c>
      <c r="C72" s="803"/>
      <c r="D72" s="888" t="s">
        <v>2006</v>
      </c>
      <c r="E72" s="889"/>
      <c r="F72" s="889"/>
      <c r="G72" s="889"/>
      <c r="H72" s="889"/>
      <c r="I72" s="889"/>
      <c r="J72" s="889"/>
      <c r="K72" s="889"/>
      <c r="L72" s="889"/>
      <c r="M72" s="889"/>
      <c r="N72" s="889"/>
      <c r="O72" s="889"/>
      <c r="P72" s="889"/>
      <c r="Q72" s="889"/>
      <c r="R72" s="889"/>
      <c r="S72" s="889"/>
      <c r="T72" s="890"/>
      <c r="U72" s="144" t="s">
        <v>2007</v>
      </c>
      <c r="V72" s="878" t="s">
        <v>2041</v>
      </c>
      <c r="W72" s="880"/>
      <c r="X72" s="582" t="s">
        <v>293</v>
      </c>
      <c r="Y72" s="125">
        <v>1</v>
      </c>
      <c r="Z72" s="125" t="s">
        <v>294</v>
      </c>
      <c r="AA72" s="623"/>
      <c r="AB72" s="866"/>
      <c r="AC72" s="867"/>
      <c r="AD72" s="868"/>
      <c r="AE72" s="101"/>
      <c r="AI72" s="1" t="str">
        <f t="shared" si="1"/>
        <v>■</v>
      </c>
    </row>
    <row r="73" spans="1:35" ht="13.15" customHeight="1">
      <c r="A73" s="32"/>
      <c r="B73" s="917">
        <v>6</v>
      </c>
      <c r="C73" s="918"/>
      <c r="D73" s="900" t="s">
        <v>2008</v>
      </c>
      <c r="E73" s="901"/>
      <c r="F73" s="901"/>
      <c r="G73" s="901"/>
      <c r="H73" s="901"/>
      <c r="I73" s="901"/>
      <c r="J73" s="901"/>
      <c r="K73" s="901"/>
      <c r="L73" s="901"/>
      <c r="M73" s="901"/>
      <c r="N73" s="901"/>
      <c r="O73" s="901"/>
      <c r="P73" s="901"/>
      <c r="Q73" s="901"/>
      <c r="R73" s="901"/>
      <c r="S73" s="901"/>
      <c r="T73" s="902"/>
      <c r="U73" s="194" t="s">
        <v>2009</v>
      </c>
      <c r="V73" s="934" t="s">
        <v>2041</v>
      </c>
      <c r="W73" s="936"/>
      <c r="X73" s="584" t="s">
        <v>293</v>
      </c>
      <c r="Y73" s="124">
        <v>11</v>
      </c>
      <c r="Z73" s="124" t="s">
        <v>294</v>
      </c>
      <c r="AA73" s="621"/>
      <c r="AB73" s="863"/>
      <c r="AC73" s="864"/>
      <c r="AD73" s="865"/>
      <c r="AE73" s="196" t="s">
        <v>385</v>
      </c>
      <c r="AI73" s="1" t="str">
        <f t="shared" si="1"/>
        <v>■</v>
      </c>
    </row>
    <row r="74" spans="1:35" ht="13.15" customHeight="1">
      <c r="A74" s="32"/>
      <c r="B74" s="802">
        <v>7</v>
      </c>
      <c r="C74" s="803"/>
      <c r="D74" s="888" t="s">
        <v>2113</v>
      </c>
      <c r="E74" s="889"/>
      <c r="F74" s="889"/>
      <c r="G74" s="889"/>
      <c r="H74" s="889"/>
      <c r="I74" s="889"/>
      <c r="J74" s="889"/>
      <c r="K74" s="889"/>
      <c r="L74" s="889"/>
      <c r="M74" s="889"/>
      <c r="N74" s="889"/>
      <c r="O74" s="889"/>
      <c r="P74" s="889"/>
      <c r="Q74" s="889"/>
      <c r="R74" s="889"/>
      <c r="S74" s="889"/>
      <c r="T74" s="890"/>
      <c r="U74" s="143" t="s">
        <v>2114</v>
      </c>
      <c r="V74" s="878" t="s">
        <v>2033</v>
      </c>
      <c r="W74" s="880"/>
      <c r="X74" s="582" t="s">
        <v>293</v>
      </c>
      <c r="Y74" s="125">
        <v>4</v>
      </c>
      <c r="Z74" s="125" t="s">
        <v>294</v>
      </c>
      <c r="AA74" s="623"/>
      <c r="AB74" s="866"/>
      <c r="AC74" s="867"/>
      <c r="AD74" s="868"/>
      <c r="AE74" s="101"/>
      <c r="AI74" s="1" t="str">
        <f t="shared" si="1"/>
        <v>■</v>
      </c>
    </row>
    <row r="75" spans="1:35" ht="13.15" customHeight="1">
      <c r="A75" s="32"/>
      <c r="B75" s="802">
        <v>8</v>
      </c>
      <c r="C75" s="803"/>
      <c r="D75" s="888" t="s">
        <v>2118</v>
      </c>
      <c r="E75" s="889"/>
      <c r="F75" s="889"/>
      <c r="G75" s="889"/>
      <c r="H75" s="889"/>
      <c r="I75" s="889"/>
      <c r="J75" s="889"/>
      <c r="K75" s="889"/>
      <c r="L75" s="889"/>
      <c r="M75" s="889"/>
      <c r="N75" s="889"/>
      <c r="O75" s="889"/>
      <c r="P75" s="889"/>
      <c r="Q75" s="889"/>
      <c r="R75" s="889"/>
      <c r="S75" s="889"/>
      <c r="T75" s="890"/>
      <c r="U75" s="624" t="s">
        <v>325</v>
      </c>
      <c r="V75" s="878" t="s">
        <v>2041</v>
      </c>
      <c r="W75" s="880"/>
      <c r="X75" s="582" t="s">
        <v>293</v>
      </c>
      <c r="Y75" s="125">
        <v>6</v>
      </c>
      <c r="Z75" s="125" t="s">
        <v>294</v>
      </c>
      <c r="AA75" s="623"/>
      <c r="AB75" s="866"/>
      <c r="AC75" s="867"/>
      <c r="AD75" s="868"/>
      <c r="AE75" s="101"/>
      <c r="AI75" s="1" t="str">
        <f t="shared" si="1"/>
        <v>■</v>
      </c>
    </row>
    <row r="76" spans="1:35">
      <c r="A76" s="32"/>
      <c r="B76" s="494"/>
      <c r="V76" s="178"/>
      <c r="W76" s="178"/>
      <c r="Y76" s="178"/>
      <c r="Z76" s="178"/>
      <c r="AA76" s="61"/>
      <c r="AB76" s="61"/>
      <c r="AC76" s="61"/>
      <c r="AD76" s="61"/>
    </row>
    <row r="77" spans="1:35">
      <c r="A77" s="38"/>
      <c r="B77" s="39" t="s">
        <v>282</v>
      </c>
      <c r="C77" s="40"/>
      <c r="I77" s="31" t="s">
        <v>1988</v>
      </c>
      <c r="J77" s="39"/>
      <c r="L77" s="39"/>
      <c r="M77" s="39"/>
      <c r="N77" s="39"/>
      <c r="O77" s="39"/>
      <c r="U77" s="31" t="s">
        <v>2119</v>
      </c>
      <c r="V77" s="178"/>
      <c r="W77" s="178"/>
      <c r="Y77" s="178"/>
      <c r="Z77" s="178"/>
      <c r="AA77" s="61"/>
      <c r="AB77" s="61"/>
      <c r="AC77" s="61"/>
      <c r="AD77" s="61"/>
    </row>
    <row r="78" spans="1:35" ht="13.5" customHeight="1">
      <c r="A78" s="32"/>
      <c r="B78" s="841" t="s">
        <v>85</v>
      </c>
      <c r="C78" s="983"/>
      <c r="D78" s="841" t="s">
        <v>285</v>
      </c>
      <c r="E78" s="842"/>
      <c r="F78" s="842"/>
      <c r="G78" s="842"/>
      <c r="H78" s="842"/>
      <c r="I78" s="842"/>
      <c r="J78" s="842"/>
      <c r="K78" s="842"/>
      <c r="L78" s="842"/>
      <c r="M78" s="842"/>
      <c r="N78" s="842"/>
      <c r="O78" s="842"/>
      <c r="P78" s="842"/>
      <c r="Q78" s="842"/>
      <c r="R78" s="842"/>
      <c r="S78" s="842"/>
      <c r="T78" s="842"/>
      <c r="U78" s="139" t="s">
        <v>286</v>
      </c>
      <c r="V78" s="841" t="s">
        <v>2090</v>
      </c>
      <c r="W78" s="1001"/>
      <c r="X78" s="1005" t="s">
        <v>876</v>
      </c>
      <c r="Y78" s="850" t="s">
        <v>289</v>
      </c>
      <c r="Z78" s="851"/>
      <c r="AA78" s="1233" t="s">
        <v>88</v>
      </c>
      <c r="AB78" s="881" t="s">
        <v>89</v>
      </c>
      <c r="AC78" s="882"/>
      <c r="AD78" s="883"/>
      <c r="AE78" s="915" t="s">
        <v>90</v>
      </c>
    </row>
    <row r="79" spans="1:35" ht="12" customHeight="1">
      <c r="A79" s="32"/>
      <c r="B79" s="984"/>
      <c r="C79" s="985"/>
      <c r="D79" s="844"/>
      <c r="E79" s="845"/>
      <c r="F79" s="845"/>
      <c r="G79" s="845"/>
      <c r="H79" s="845"/>
      <c r="I79" s="845"/>
      <c r="J79" s="845"/>
      <c r="K79" s="845"/>
      <c r="L79" s="845"/>
      <c r="M79" s="845"/>
      <c r="N79" s="845"/>
      <c r="O79" s="845"/>
      <c r="P79" s="845"/>
      <c r="Q79" s="845"/>
      <c r="R79" s="845"/>
      <c r="S79" s="845"/>
      <c r="T79" s="845"/>
      <c r="U79" s="140"/>
      <c r="V79" s="1002"/>
      <c r="W79" s="1004"/>
      <c r="X79" s="1002"/>
      <c r="Y79" s="852"/>
      <c r="Z79" s="853"/>
      <c r="AA79" s="1234"/>
      <c r="AB79" s="884"/>
      <c r="AC79" s="885"/>
      <c r="AD79" s="886"/>
      <c r="AE79" s="916"/>
    </row>
    <row r="80" spans="1:35">
      <c r="A80" s="32"/>
      <c r="B80" s="802">
        <v>1</v>
      </c>
      <c r="C80" s="803"/>
      <c r="D80" s="919" t="s">
        <v>1993</v>
      </c>
      <c r="E80" s="920"/>
      <c r="F80" s="920"/>
      <c r="G80" s="920"/>
      <c r="H80" s="920"/>
      <c r="I80" s="920"/>
      <c r="J80" s="920"/>
      <c r="K80" s="920"/>
      <c r="L80" s="920"/>
      <c r="M80" s="920"/>
      <c r="N80" s="920"/>
      <c r="O80" s="920"/>
      <c r="P80" s="920"/>
      <c r="Q80" s="920"/>
      <c r="R80" s="920"/>
      <c r="S80" s="920"/>
      <c r="T80" s="921"/>
      <c r="U80" s="141" t="s">
        <v>291</v>
      </c>
      <c r="V80" s="878" t="s">
        <v>2033</v>
      </c>
      <c r="W80" s="880"/>
      <c r="X80" s="582" t="s">
        <v>293</v>
      </c>
      <c r="Y80" s="123">
        <v>46</v>
      </c>
      <c r="Z80" s="123" t="s">
        <v>294</v>
      </c>
      <c r="AA80" s="623"/>
      <c r="AB80" s="866"/>
      <c r="AC80" s="867"/>
      <c r="AD80" s="868"/>
      <c r="AE80" s="101"/>
      <c r="AI80" s="1" t="str">
        <f>$F$17</f>
        <v>■</v>
      </c>
    </row>
    <row r="81" spans="1:35">
      <c r="A81" s="32"/>
      <c r="B81" s="802">
        <v>2</v>
      </c>
      <c r="C81" s="803"/>
      <c r="D81" s="919" t="s">
        <v>1996</v>
      </c>
      <c r="E81" s="920"/>
      <c r="F81" s="920"/>
      <c r="G81" s="920"/>
      <c r="H81" s="920"/>
      <c r="I81" s="920"/>
      <c r="J81" s="920"/>
      <c r="K81" s="920"/>
      <c r="L81" s="920"/>
      <c r="M81" s="920"/>
      <c r="N81" s="920"/>
      <c r="O81" s="920"/>
      <c r="P81" s="920"/>
      <c r="Q81" s="920"/>
      <c r="R81" s="920"/>
      <c r="S81" s="920"/>
      <c r="T81" s="921"/>
      <c r="U81" s="624" t="s">
        <v>296</v>
      </c>
      <c r="V81" s="878" t="s">
        <v>2033</v>
      </c>
      <c r="W81" s="880"/>
      <c r="X81" s="582" t="s">
        <v>293</v>
      </c>
      <c r="Y81" s="123">
        <v>14</v>
      </c>
      <c r="Z81" s="123" t="s">
        <v>294</v>
      </c>
      <c r="AA81" s="623"/>
      <c r="AB81" s="866"/>
      <c r="AC81" s="867"/>
      <c r="AD81" s="868"/>
      <c r="AE81" s="101"/>
      <c r="AI81" s="1" t="str">
        <f t="shared" ref="AI81:AI86" si="2">$F$17</f>
        <v>■</v>
      </c>
    </row>
    <row r="82" spans="1:35">
      <c r="A82" s="32"/>
      <c r="B82" s="917">
        <v>3</v>
      </c>
      <c r="C82" s="918"/>
      <c r="D82" s="922" t="s">
        <v>1997</v>
      </c>
      <c r="E82" s="923"/>
      <c r="F82" s="923"/>
      <c r="G82" s="923"/>
      <c r="H82" s="923"/>
      <c r="I82" s="923"/>
      <c r="J82" s="923"/>
      <c r="K82" s="923"/>
      <c r="L82" s="923"/>
      <c r="M82" s="923"/>
      <c r="N82" s="923"/>
      <c r="O82" s="923"/>
      <c r="P82" s="923"/>
      <c r="Q82" s="923"/>
      <c r="R82" s="923"/>
      <c r="S82" s="923"/>
      <c r="T82" s="924"/>
      <c r="U82" s="142" t="s">
        <v>298</v>
      </c>
      <c r="V82" s="934" t="s">
        <v>299</v>
      </c>
      <c r="W82" s="936"/>
      <c r="X82" s="584" t="s">
        <v>300</v>
      </c>
      <c r="Y82" s="124">
        <v>1</v>
      </c>
      <c r="Z82" s="124">
        <v>0</v>
      </c>
      <c r="AA82" s="621"/>
      <c r="AB82" s="863"/>
      <c r="AC82" s="864"/>
      <c r="AD82" s="865"/>
      <c r="AE82" s="196" t="s">
        <v>301</v>
      </c>
      <c r="AI82" s="1" t="str">
        <f t="shared" si="2"/>
        <v>■</v>
      </c>
    </row>
    <row r="83" spans="1:35">
      <c r="A83" s="32"/>
      <c r="B83" s="802">
        <v>4</v>
      </c>
      <c r="C83" s="803"/>
      <c r="D83" s="919" t="s">
        <v>1998</v>
      </c>
      <c r="E83" s="920"/>
      <c r="F83" s="920"/>
      <c r="G83" s="920"/>
      <c r="H83" s="920"/>
      <c r="I83" s="920"/>
      <c r="J83" s="920"/>
      <c r="K83" s="920"/>
      <c r="L83" s="920"/>
      <c r="M83" s="920"/>
      <c r="N83" s="920"/>
      <c r="O83" s="920"/>
      <c r="P83" s="920"/>
      <c r="Q83" s="920"/>
      <c r="R83" s="920"/>
      <c r="S83" s="920"/>
      <c r="T83" s="921"/>
      <c r="U83" s="143" t="s">
        <v>1999</v>
      </c>
      <c r="V83" s="878" t="s">
        <v>2041</v>
      </c>
      <c r="W83" s="880"/>
      <c r="X83" s="582" t="s">
        <v>293</v>
      </c>
      <c r="Y83" s="125">
        <v>3</v>
      </c>
      <c r="Z83" s="125" t="s">
        <v>294</v>
      </c>
      <c r="AA83" s="623"/>
      <c r="AB83" s="866"/>
      <c r="AC83" s="867"/>
      <c r="AD83" s="868"/>
      <c r="AE83" s="101"/>
      <c r="AI83" s="1" t="str">
        <f t="shared" si="2"/>
        <v>■</v>
      </c>
    </row>
    <row r="84" spans="1:35">
      <c r="A84" s="32"/>
      <c r="B84" s="802">
        <v>5</v>
      </c>
      <c r="C84" s="803"/>
      <c r="D84" s="919" t="s">
        <v>2042</v>
      </c>
      <c r="E84" s="920"/>
      <c r="F84" s="920"/>
      <c r="G84" s="920"/>
      <c r="H84" s="920"/>
      <c r="I84" s="920"/>
      <c r="J84" s="920"/>
      <c r="K84" s="920"/>
      <c r="L84" s="920"/>
      <c r="M84" s="920"/>
      <c r="N84" s="920"/>
      <c r="O84" s="920"/>
      <c r="P84" s="920"/>
      <c r="Q84" s="920"/>
      <c r="R84" s="920"/>
      <c r="S84" s="920"/>
      <c r="T84" s="921"/>
      <c r="U84" s="143" t="s">
        <v>2043</v>
      </c>
      <c r="V84" s="878" t="s">
        <v>2041</v>
      </c>
      <c r="W84" s="880"/>
      <c r="X84" s="582" t="s">
        <v>293</v>
      </c>
      <c r="Y84" s="125">
        <v>5</v>
      </c>
      <c r="Z84" s="125" t="s">
        <v>294</v>
      </c>
      <c r="AA84" s="623"/>
      <c r="AB84" s="866"/>
      <c r="AC84" s="867"/>
      <c r="AD84" s="868"/>
      <c r="AE84" s="101"/>
      <c r="AI84" s="1" t="str">
        <f t="shared" si="2"/>
        <v>■</v>
      </c>
    </row>
    <row r="85" spans="1:35">
      <c r="A85" s="32"/>
      <c r="B85" s="802">
        <v>6</v>
      </c>
      <c r="C85" s="803"/>
      <c r="D85" s="919" t="s">
        <v>2113</v>
      </c>
      <c r="E85" s="920"/>
      <c r="F85" s="920"/>
      <c r="G85" s="920"/>
      <c r="H85" s="920"/>
      <c r="I85" s="920"/>
      <c r="J85" s="920"/>
      <c r="K85" s="920"/>
      <c r="L85" s="920"/>
      <c r="M85" s="920"/>
      <c r="N85" s="920"/>
      <c r="O85" s="920"/>
      <c r="P85" s="920"/>
      <c r="Q85" s="920"/>
      <c r="R85" s="920"/>
      <c r="S85" s="920"/>
      <c r="T85" s="921"/>
      <c r="U85" s="144" t="s">
        <v>2114</v>
      </c>
      <c r="V85" s="878" t="s">
        <v>2033</v>
      </c>
      <c r="W85" s="880"/>
      <c r="X85" s="582" t="s">
        <v>293</v>
      </c>
      <c r="Y85" s="125">
        <v>4</v>
      </c>
      <c r="Z85" s="125" t="s">
        <v>294</v>
      </c>
      <c r="AA85" s="623"/>
      <c r="AB85" s="866"/>
      <c r="AC85" s="867"/>
      <c r="AD85" s="868"/>
      <c r="AE85" s="101"/>
      <c r="AI85" s="1" t="str">
        <f t="shared" si="2"/>
        <v>■</v>
      </c>
    </row>
    <row r="86" spans="1:35">
      <c r="A86" s="32"/>
      <c r="B86" s="802">
        <v>7</v>
      </c>
      <c r="C86" s="803"/>
      <c r="D86" s="919" t="s">
        <v>2118</v>
      </c>
      <c r="E86" s="920"/>
      <c r="F86" s="920"/>
      <c r="G86" s="920"/>
      <c r="H86" s="920"/>
      <c r="I86" s="920"/>
      <c r="J86" s="920"/>
      <c r="K86" s="920"/>
      <c r="L86" s="920"/>
      <c r="M86" s="920"/>
      <c r="N86" s="920"/>
      <c r="O86" s="920"/>
      <c r="P86" s="920"/>
      <c r="Q86" s="920"/>
      <c r="R86" s="920"/>
      <c r="S86" s="920"/>
      <c r="T86" s="921"/>
      <c r="U86" s="143" t="s">
        <v>325</v>
      </c>
      <c r="V86" s="878" t="s">
        <v>2041</v>
      </c>
      <c r="W86" s="880"/>
      <c r="X86" s="582" t="s">
        <v>293</v>
      </c>
      <c r="Y86" s="118">
        <v>6</v>
      </c>
      <c r="Z86" s="118" t="s">
        <v>294</v>
      </c>
      <c r="AA86" s="623"/>
      <c r="AB86" s="866"/>
      <c r="AC86" s="867"/>
      <c r="AD86" s="868"/>
      <c r="AE86" s="101"/>
      <c r="AI86" s="1" t="str">
        <f t="shared" si="2"/>
        <v>■</v>
      </c>
    </row>
    <row r="87" spans="1:35">
      <c r="A87" s="32"/>
      <c r="B87" s="494"/>
      <c r="V87" s="178"/>
      <c r="W87" s="178"/>
      <c r="Y87" s="178"/>
      <c r="Z87" s="178"/>
      <c r="AA87" s="61"/>
      <c r="AB87" s="61"/>
      <c r="AC87" s="61"/>
      <c r="AD87" s="61"/>
    </row>
    <row r="88" spans="1:35">
      <c r="A88" s="38"/>
      <c r="B88" s="39" t="s">
        <v>282</v>
      </c>
      <c r="C88" s="40"/>
      <c r="I88" s="31" t="s">
        <v>2120</v>
      </c>
      <c r="J88" s="39"/>
      <c r="L88" s="39"/>
      <c r="M88" s="39"/>
      <c r="N88" s="39"/>
      <c r="O88" s="39"/>
      <c r="U88" s="31" t="s">
        <v>2121</v>
      </c>
      <c r="V88" s="178"/>
      <c r="W88" s="178"/>
      <c r="Y88" s="178"/>
      <c r="Z88" s="178"/>
      <c r="AA88" s="61"/>
      <c r="AB88" s="61"/>
      <c r="AC88" s="61"/>
      <c r="AD88" s="61"/>
    </row>
    <row r="89" spans="1:35" ht="13.5" customHeight="1">
      <c r="A89" s="32"/>
      <c r="B89" s="841" t="s">
        <v>85</v>
      </c>
      <c r="C89" s="983"/>
      <c r="D89" s="841" t="s">
        <v>285</v>
      </c>
      <c r="E89" s="842"/>
      <c r="F89" s="842"/>
      <c r="G89" s="842"/>
      <c r="H89" s="842"/>
      <c r="I89" s="842"/>
      <c r="J89" s="842"/>
      <c r="K89" s="842"/>
      <c r="L89" s="842"/>
      <c r="M89" s="842"/>
      <c r="N89" s="842"/>
      <c r="O89" s="842"/>
      <c r="P89" s="842"/>
      <c r="Q89" s="842"/>
      <c r="R89" s="842"/>
      <c r="S89" s="842"/>
      <c r="T89" s="842"/>
      <c r="U89" s="139" t="s">
        <v>286</v>
      </c>
      <c r="V89" s="841" t="s">
        <v>2090</v>
      </c>
      <c r="W89" s="1001"/>
      <c r="X89" s="1005" t="s">
        <v>876</v>
      </c>
      <c r="Y89" s="850" t="s">
        <v>289</v>
      </c>
      <c r="Z89" s="851"/>
      <c r="AA89" s="1233" t="s">
        <v>88</v>
      </c>
      <c r="AB89" s="881" t="s">
        <v>89</v>
      </c>
      <c r="AC89" s="882"/>
      <c r="AD89" s="883"/>
      <c r="AE89" s="915" t="s">
        <v>90</v>
      </c>
    </row>
    <row r="90" spans="1:35" ht="12" customHeight="1">
      <c r="A90" s="32"/>
      <c r="B90" s="984"/>
      <c r="C90" s="985"/>
      <c r="D90" s="844"/>
      <c r="E90" s="845"/>
      <c r="F90" s="845"/>
      <c r="G90" s="845"/>
      <c r="H90" s="845"/>
      <c r="I90" s="845"/>
      <c r="J90" s="845"/>
      <c r="K90" s="845"/>
      <c r="L90" s="845"/>
      <c r="M90" s="845"/>
      <c r="N90" s="845"/>
      <c r="O90" s="845"/>
      <c r="P90" s="845"/>
      <c r="Q90" s="845"/>
      <c r="R90" s="845"/>
      <c r="S90" s="845"/>
      <c r="T90" s="845"/>
      <c r="U90" s="140"/>
      <c r="V90" s="1002"/>
      <c r="W90" s="1004"/>
      <c r="X90" s="1002"/>
      <c r="Y90" s="852"/>
      <c r="Z90" s="853"/>
      <c r="AA90" s="1234"/>
      <c r="AB90" s="884"/>
      <c r="AC90" s="885"/>
      <c r="AD90" s="886"/>
      <c r="AE90" s="916"/>
      <c r="AG90" s="178"/>
    </row>
    <row r="91" spans="1:35" ht="13.15" customHeight="1">
      <c r="A91" s="32"/>
      <c r="B91" s="802">
        <v>1</v>
      </c>
      <c r="C91" s="803"/>
      <c r="D91" s="897" t="s">
        <v>1993</v>
      </c>
      <c r="E91" s="898"/>
      <c r="F91" s="898"/>
      <c r="G91" s="898"/>
      <c r="H91" s="898"/>
      <c r="I91" s="898"/>
      <c r="J91" s="898"/>
      <c r="K91" s="898"/>
      <c r="L91" s="898"/>
      <c r="M91" s="898"/>
      <c r="N91" s="898"/>
      <c r="O91" s="898"/>
      <c r="P91" s="898"/>
      <c r="Q91" s="898"/>
      <c r="R91" s="898"/>
      <c r="S91" s="898"/>
      <c r="T91" s="899"/>
      <c r="U91" s="141" t="s">
        <v>291</v>
      </c>
      <c r="V91" s="878" t="s">
        <v>2033</v>
      </c>
      <c r="W91" s="880"/>
      <c r="X91" s="582" t="s">
        <v>293</v>
      </c>
      <c r="Y91" s="118">
        <v>46</v>
      </c>
      <c r="Z91" s="118" t="s">
        <v>294</v>
      </c>
      <c r="AA91" s="623"/>
      <c r="AB91" s="866"/>
      <c r="AC91" s="867"/>
      <c r="AD91" s="868"/>
      <c r="AE91" s="101"/>
      <c r="AI91" s="1" t="str">
        <f>$F$18</f>
        <v>■</v>
      </c>
    </row>
    <row r="92" spans="1:35" ht="13.15" customHeight="1">
      <c r="A92" s="32"/>
      <c r="B92" s="802">
        <v>2</v>
      </c>
      <c r="C92" s="803"/>
      <c r="D92" s="897" t="s">
        <v>1996</v>
      </c>
      <c r="E92" s="898"/>
      <c r="F92" s="898"/>
      <c r="G92" s="898"/>
      <c r="H92" s="898"/>
      <c r="I92" s="898"/>
      <c r="J92" s="898"/>
      <c r="K92" s="898"/>
      <c r="L92" s="898"/>
      <c r="M92" s="898"/>
      <c r="N92" s="898"/>
      <c r="O92" s="898"/>
      <c r="P92" s="898"/>
      <c r="Q92" s="898"/>
      <c r="R92" s="898"/>
      <c r="S92" s="898"/>
      <c r="T92" s="899"/>
      <c r="U92" s="624" t="s">
        <v>296</v>
      </c>
      <c r="V92" s="878" t="s">
        <v>2033</v>
      </c>
      <c r="W92" s="880"/>
      <c r="X92" s="582" t="s">
        <v>293</v>
      </c>
      <c r="Y92" s="118">
        <v>14</v>
      </c>
      <c r="Z92" s="118" t="s">
        <v>294</v>
      </c>
      <c r="AA92" s="623"/>
      <c r="AB92" s="866"/>
      <c r="AC92" s="867"/>
      <c r="AD92" s="868"/>
      <c r="AE92" s="101"/>
      <c r="AI92" s="1" t="str">
        <f t="shared" ref="AI92:AI101" si="3">$F$18</f>
        <v>■</v>
      </c>
    </row>
    <row r="93" spans="1:35" ht="13.15" customHeight="1">
      <c r="A93" s="32"/>
      <c r="B93" s="917">
        <v>3</v>
      </c>
      <c r="C93" s="918"/>
      <c r="D93" s="903" t="s">
        <v>1997</v>
      </c>
      <c r="E93" s="904"/>
      <c r="F93" s="904"/>
      <c r="G93" s="904"/>
      <c r="H93" s="904"/>
      <c r="I93" s="904"/>
      <c r="J93" s="904"/>
      <c r="K93" s="904"/>
      <c r="L93" s="904"/>
      <c r="M93" s="904"/>
      <c r="N93" s="904"/>
      <c r="O93" s="904"/>
      <c r="P93" s="904"/>
      <c r="Q93" s="904"/>
      <c r="R93" s="904"/>
      <c r="S93" s="904"/>
      <c r="T93" s="905"/>
      <c r="U93" s="160" t="s">
        <v>298</v>
      </c>
      <c r="V93" s="934" t="s">
        <v>299</v>
      </c>
      <c r="W93" s="936"/>
      <c r="X93" s="584" t="s">
        <v>300</v>
      </c>
      <c r="Y93" s="119">
        <v>1</v>
      </c>
      <c r="Z93" s="119">
        <v>0</v>
      </c>
      <c r="AA93" s="621"/>
      <c r="AB93" s="863"/>
      <c r="AC93" s="864"/>
      <c r="AD93" s="865"/>
      <c r="AE93" s="196" t="s">
        <v>301</v>
      </c>
      <c r="AI93" s="1" t="str">
        <f t="shared" si="3"/>
        <v>■</v>
      </c>
    </row>
    <row r="94" spans="1:35" ht="13.15" customHeight="1">
      <c r="A94" s="32"/>
      <c r="B94" s="802">
        <v>4</v>
      </c>
      <c r="C94" s="803"/>
      <c r="D94" s="888" t="s">
        <v>1998</v>
      </c>
      <c r="E94" s="889"/>
      <c r="F94" s="889"/>
      <c r="G94" s="889"/>
      <c r="H94" s="889"/>
      <c r="I94" s="889"/>
      <c r="J94" s="889"/>
      <c r="K94" s="889"/>
      <c r="L94" s="889"/>
      <c r="M94" s="889"/>
      <c r="N94" s="889"/>
      <c r="O94" s="889"/>
      <c r="P94" s="889"/>
      <c r="Q94" s="889"/>
      <c r="R94" s="889"/>
      <c r="S94" s="889"/>
      <c r="T94" s="890"/>
      <c r="U94" s="144" t="s">
        <v>1999</v>
      </c>
      <c r="V94" s="878" t="s">
        <v>2041</v>
      </c>
      <c r="W94" s="880"/>
      <c r="X94" s="582" t="s">
        <v>293</v>
      </c>
      <c r="Y94" s="118">
        <v>3</v>
      </c>
      <c r="Z94" s="118" t="s">
        <v>294</v>
      </c>
      <c r="AA94" s="623"/>
      <c r="AB94" s="866"/>
      <c r="AC94" s="867"/>
      <c r="AD94" s="868"/>
      <c r="AE94" s="101"/>
      <c r="AI94" s="1" t="str">
        <f t="shared" si="3"/>
        <v>■</v>
      </c>
    </row>
    <row r="95" spans="1:35" ht="13.15" customHeight="1">
      <c r="A95" s="32"/>
      <c r="B95" s="802">
        <v>5</v>
      </c>
      <c r="C95" s="803"/>
      <c r="D95" s="888" t="s">
        <v>2122</v>
      </c>
      <c r="E95" s="889"/>
      <c r="F95" s="889"/>
      <c r="G95" s="889"/>
      <c r="H95" s="889"/>
      <c r="I95" s="889"/>
      <c r="J95" s="889"/>
      <c r="K95" s="889"/>
      <c r="L95" s="889"/>
      <c r="M95" s="889"/>
      <c r="N95" s="889"/>
      <c r="O95" s="889"/>
      <c r="P95" s="889"/>
      <c r="Q95" s="889"/>
      <c r="R95" s="889"/>
      <c r="S95" s="889"/>
      <c r="T95" s="890"/>
      <c r="U95" s="143" t="s">
        <v>2123</v>
      </c>
      <c r="V95" s="878" t="s">
        <v>2041</v>
      </c>
      <c r="W95" s="880"/>
      <c r="X95" s="582" t="s">
        <v>293</v>
      </c>
      <c r="Y95" s="118">
        <v>1</v>
      </c>
      <c r="Z95" s="118" t="s">
        <v>294</v>
      </c>
      <c r="AA95" s="623"/>
      <c r="AB95" s="866"/>
      <c r="AC95" s="867"/>
      <c r="AD95" s="868"/>
      <c r="AE95" s="101"/>
      <c r="AI95" s="1" t="str">
        <f t="shared" si="3"/>
        <v>■</v>
      </c>
    </row>
    <row r="96" spans="1:35" ht="13.15" customHeight="1">
      <c r="A96" s="32"/>
      <c r="B96" s="802">
        <v>6</v>
      </c>
      <c r="C96" s="803"/>
      <c r="D96" s="888" t="s">
        <v>2124</v>
      </c>
      <c r="E96" s="889"/>
      <c r="F96" s="889"/>
      <c r="G96" s="889"/>
      <c r="H96" s="889"/>
      <c r="I96" s="889"/>
      <c r="J96" s="889"/>
      <c r="K96" s="889"/>
      <c r="L96" s="889"/>
      <c r="M96" s="889"/>
      <c r="N96" s="889"/>
      <c r="O96" s="889"/>
      <c r="P96" s="889"/>
      <c r="Q96" s="889"/>
      <c r="R96" s="889"/>
      <c r="S96" s="889"/>
      <c r="T96" s="890"/>
      <c r="U96" s="143" t="s">
        <v>2125</v>
      </c>
      <c r="V96" s="878" t="s">
        <v>2041</v>
      </c>
      <c r="W96" s="880"/>
      <c r="X96" s="582" t="s">
        <v>293</v>
      </c>
      <c r="Y96" s="118">
        <v>1</v>
      </c>
      <c r="Z96" s="118" t="s">
        <v>294</v>
      </c>
      <c r="AA96" s="623"/>
      <c r="AB96" s="866"/>
      <c r="AC96" s="867"/>
      <c r="AD96" s="868"/>
      <c r="AE96" s="101"/>
      <c r="AI96" s="1" t="str">
        <f t="shared" si="3"/>
        <v>■</v>
      </c>
    </row>
    <row r="97" spans="1:35" ht="13.15" customHeight="1">
      <c r="A97" s="32"/>
      <c r="B97" s="802">
        <v>7</v>
      </c>
      <c r="C97" s="803"/>
      <c r="D97" s="888" t="s">
        <v>2126</v>
      </c>
      <c r="E97" s="889"/>
      <c r="F97" s="889"/>
      <c r="G97" s="889"/>
      <c r="H97" s="889"/>
      <c r="I97" s="889"/>
      <c r="J97" s="889"/>
      <c r="K97" s="889"/>
      <c r="L97" s="889"/>
      <c r="M97" s="889"/>
      <c r="N97" s="889"/>
      <c r="O97" s="889"/>
      <c r="P97" s="889"/>
      <c r="Q97" s="889"/>
      <c r="R97" s="889"/>
      <c r="S97" s="889"/>
      <c r="T97" s="890"/>
      <c r="U97" s="143" t="s">
        <v>1014</v>
      </c>
      <c r="V97" s="878" t="s">
        <v>2041</v>
      </c>
      <c r="W97" s="880"/>
      <c r="X97" s="582" t="s">
        <v>293</v>
      </c>
      <c r="Y97" s="118">
        <v>8</v>
      </c>
      <c r="Z97" s="118" t="s">
        <v>294</v>
      </c>
      <c r="AA97" s="623"/>
      <c r="AB97" s="866"/>
      <c r="AC97" s="867"/>
      <c r="AD97" s="868"/>
      <c r="AE97" s="101"/>
      <c r="AI97" s="1" t="str">
        <f t="shared" si="3"/>
        <v>■</v>
      </c>
    </row>
    <row r="98" spans="1:35" ht="13.15" customHeight="1">
      <c r="A98" s="32"/>
      <c r="B98" s="802">
        <v>8</v>
      </c>
      <c r="C98" s="803"/>
      <c r="D98" s="888" t="s">
        <v>2127</v>
      </c>
      <c r="E98" s="889"/>
      <c r="F98" s="889"/>
      <c r="G98" s="889"/>
      <c r="H98" s="889"/>
      <c r="I98" s="889"/>
      <c r="J98" s="889"/>
      <c r="K98" s="889"/>
      <c r="L98" s="889"/>
      <c r="M98" s="889"/>
      <c r="N98" s="889"/>
      <c r="O98" s="889"/>
      <c r="P98" s="889"/>
      <c r="Q98" s="889"/>
      <c r="R98" s="889"/>
      <c r="S98" s="889"/>
      <c r="T98" s="890"/>
      <c r="U98" s="143" t="s">
        <v>2128</v>
      </c>
      <c r="V98" s="878" t="s">
        <v>2041</v>
      </c>
      <c r="W98" s="880"/>
      <c r="X98" s="582" t="s">
        <v>293</v>
      </c>
      <c r="Y98" s="118">
        <v>1</v>
      </c>
      <c r="Z98" s="118" t="s">
        <v>294</v>
      </c>
      <c r="AA98" s="623"/>
      <c r="AB98" s="866"/>
      <c r="AC98" s="867"/>
      <c r="AD98" s="868"/>
      <c r="AE98" s="101"/>
      <c r="AI98" s="1" t="str">
        <f t="shared" si="3"/>
        <v>■</v>
      </c>
    </row>
    <row r="99" spans="1:35" ht="13.15" customHeight="1">
      <c r="A99" s="32"/>
      <c r="B99" s="917">
        <v>9</v>
      </c>
      <c r="C99" s="918"/>
      <c r="D99" s="900" t="s">
        <v>2129</v>
      </c>
      <c r="E99" s="901"/>
      <c r="F99" s="901"/>
      <c r="G99" s="901"/>
      <c r="H99" s="901"/>
      <c r="I99" s="901"/>
      <c r="J99" s="901"/>
      <c r="K99" s="901"/>
      <c r="L99" s="901"/>
      <c r="M99" s="901"/>
      <c r="N99" s="901"/>
      <c r="O99" s="901"/>
      <c r="P99" s="901"/>
      <c r="Q99" s="901"/>
      <c r="R99" s="901"/>
      <c r="S99" s="901"/>
      <c r="T99" s="902"/>
      <c r="U99" s="142" t="s">
        <v>2130</v>
      </c>
      <c r="V99" s="934" t="s">
        <v>2041</v>
      </c>
      <c r="W99" s="936"/>
      <c r="X99" s="584" t="s">
        <v>293</v>
      </c>
      <c r="Y99" s="119">
        <v>10</v>
      </c>
      <c r="Z99" s="119" t="s">
        <v>294</v>
      </c>
      <c r="AA99" s="621"/>
      <c r="AB99" s="863"/>
      <c r="AC99" s="864"/>
      <c r="AD99" s="865"/>
      <c r="AE99" s="196" t="s">
        <v>385</v>
      </c>
      <c r="AI99" s="1" t="str">
        <f t="shared" si="3"/>
        <v>■</v>
      </c>
    </row>
    <row r="100" spans="1:35" ht="13.15" customHeight="1">
      <c r="A100" s="32"/>
      <c r="B100" s="802">
        <v>10</v>
      </c>
      <c r="C100" s="803"/>
      <c r="D100" s="888" t="s">
        <v>2113</v>
      </c>
      <c r="E100" s="889"/>
      <c r="F100" s="889"/>
      <c r="G100" s="889"/>
      <c r="H100" s="889"/>
      <c r="I100" s="889"/>
      <c r="J100" s="889"/>
      <c r="K100" s="889"/>
      <c r="L100" s="889"/>
      <c r="M100" s="889"/>
      <c r="N100" s="889"/>
      <c r="O100" s="889"/>
      <c r="P100" s="889"/>
      <c r="Q100" s="889"/>
      <c r="R100" s="889"/>
      <c r="S100" s="889"/>
      <c r="T100" s="890"/>
      <c r="U100" s="143" t="s">
        <v>2114</v>
      </c>
      <c r="V100" s="878" t="s">
        <v>2033</v>
      </c>
      <c r="W100" s="880"/>
      <c r="X100" s="582" t="s">
        <v>293</v>
      </c>
      <c r="Y100" s="118">
        <v>4</v>
      </c>
      <c r="Z100" s="118" t="s">
        <v>294</v>
      </c>
      <c r="AA100" s="623"/>
      <c r="AB100" s="866"/>
      <c r="AC100" s="867"/>
      <c r="AD100" s="868"/>
      <c r="AE100" s="101"/>
      <c r="AI100" s="1" t="str">
        <f t="shared" si="3"/>
        <v>■</v>
      </c>
    </row>
    <row r="101" spans="1:35" ht="13.15" customHeight="1">
      <c r="A101" s="32"/>
      <c r="B101" s="802">
        <v>11</v>
      </c>
      <c r="C101" s="803"/>
      <c r="D101" s="888" t="s">
        <v>2118</v>
      </c>
      <c r="E101" s="889"/>
      <c r="F101" s="889"/>
      <c r="G101" s="889"/>
      <c r="H101" s="889"/>
      <c r="I101" s="889"/>
      <c r="J101" s="889"/>
      <c r="K101" s="889"/>
      <c r="L101" s="889"/>
      <c r="M101" s="889"/>
      <c r="N101" s="889"/>
      <c r="O101" s="889"/>
      <c r="P101" s="889"/>
      <c r="Q101" s="889"/>
      <c r="R101" s="889"/>
      <c r="S101" s="889"/>
      <c r="T101" s="890"/>
      <c r="U101" s="144" t="s">
        <v>325</v>
      </c>
      <c r="V101" s="869" t="s">
        <v>2041</v>
      </c>
      <c r="W101" s="871"/>
      <c r="X101" s="591" t="s">
        <v>293</v>
      </c>
      <c r="Y101" s="118">
        <v>6</v>
      </c>
      <c r="Z101" s="118" t="s">
        <v>294</v>
      </c>
      <c r="AA101" s="623"/>
      <c r="AB101" s="866"/>
      <c r="AC101" s="867"/>
      <c r="AD101" s="868"/>
      <c r="AE101" s="101"/>
      <c r="AI101" s="1" t="str">
        <f t="shared" si="3"/>
        <v>■</v>
      </c>
    </row>
    <row r="102" spans="1:35">
      <c r="A102" s="52"/>
      <c r="B102" s="587"/>
      <c r="C102" s="53"/>
      <c r="D102" s="53"/>
      <c r="E102" s="53"/>
      <c r="F102" s="53"/>
      <c r="G102" s="53"/>
      <c r="H102" s="53"/>
      <c r="I102" s="53"/>
      <c r="J102" s="53"/>
      <c r="K102" s="53"/>
      <c r="L102" s="53"/>
      <c r="M102" s="53"/>
      <c r="N102" s="53"/>
      <c r="O102" s="53"/>
      <c r="P102" s="53"/>
      <c r="Q102" s="53"/>
      <c r="R102" s="53"/>
      <c r="S102" s="53"/>
      <c r="T102" s="53"/>
      <c r="U102" s="112"/>
      <c r="V102" s="179"/>
      <c r="W102" s="179"/>
      <c r="X102" s="599"/>
      <c r="Y102" s="179"/>
      <c r="Z102" s="179"/>
      <c r="AA102" s="62"/>
      <c r="AB102" s="62"/>
      <c r="AC102" s="62"/>
      <c r="AD102" s="62"/>
      <c r="AE102" s="163"/>
      <c r="AF102" s="55"/>
    </row>
    <row r="103" spans="1:35">
      <c r="A103" s="420"/>
      <c r="B103" s="490" t="s">
        <v>282</v>
      </c>
      <c r="C103" s="506"/>
      <c r="D103" s="474"/>
      <c r="E103" s="474"/>
      <c r="F103" s="474"/>
      <c r="G103" s="474"/>
      <c r="H103" s="474"/>
      <c r="I103" s="473" t="s">
        <v>2088</v>
      </c>
      <c r="J103" s="490"/>
      <c r="K103" s="474"/>
      <c r="L103" s="490"/>
      <c r="M103" s="490"/>
      <c r="N103" s="490"/>
      <c r="O103" s="490"/>
      <c r="P103" s="474"/>
      <c r="Q103" s="474"/>
      <c r="R103" s="474"/>
      <c r="S103" s="474"/>
      <c r="T103" s="474"/>
      <c r="U103" s="473" t="s">
        <v>2131</v>
      </c>
      <c r="V103" s="495"/>
      <c r="W103" s="495"/>
      <c r="X103" s="482"/>
      <c r="Y103" s="495"/>
      <c r="Z103" s="495"/>
      <c r="AA103" s="496"/>
      <c r="AB103" s="496"/>
      <c r="AC103" s="496"/>
      <c r="AD103" s="496"/>
      <c r="AE103" s="493"/>
      <c r="AF103" s="573"/>
    </row>
    <row r="104" spans="1:35" ht="13.5" customHeight="1">
      <c r="A104" s="32"/>
      <c r="B104" s="841" t="s">
        <v>85</v>
      </c>
      <c r="C104" s="983"/>
      <c r="D104" s="841" t="s">
        <v>285</v>
      </c>
      <c r="E104" s="842"/>
      <c r="F104" s="842"/>
      <c r="G104" s="842"/>
      <c r="H104" s="842"/>
      <c r="I104" s="842"/>
      <c r="J104" s="842"/>
      <c r="K104" s="842"/>
      <c r="L104" s="842"/>
      <c r="M104" s="842"/>
      <c r="N104" s="842"/>
      <c r="O104" s="842"/>
      <c r="P104" s="842"/>
      <c r="Q104" s="842"/>
      <c r="R104" s="842"/>
      <c r="S104" s="842"/>
      <c r="T104" s="842"/>
      <c r="U104" s="139" t="s">
        <v>286</v>
      </c>
      <c r="V104" s="841" t="s">
        <v>2090</v>
      </c>
      <c r="W104" s="1001"/>
      <c r="X104" s="1005" t="s">
        <v>876</v>
      </c>
      <c r="Y104" s="850" t="s">
        <v>289</v>
      </c>
      <c r="Z104" s="851"/>
      <c r="AA104" s="1233" t="s">
        <v>88</v>
      </c>
      <c r="AB104" s="881" t="s">
        <v>89</v>
      </c>
      <c r="AC104" s="882"/>
      <c r="AD104" s="883"/>
      <c r="AE104" s="915" t="s">
        <v>90</v>
      </c>
    </row>
    <row r="105" spans="1:35" ht="12" customHeight="1">
      <c r="A105" s="32"/>
      <c r="B105" s="984"/>
      <c r="C105" s="985"/>
      <c r="D105" s="844"/>
      <c r="E105" s="845"/>
      <c r="F105" s="845"/>
      <c r="G105" s="845"/>
      <c r="H105" s="845"/>
      <c r="I105" s="845"/>
      <c r="J105" s="845"/>
      <c r="K105" s="845"/>
      <c r="L105" s="845"/>
      <c r="M105" s="845"/>
      <c r="N105" s="845"/>
      <c r="O105" s="845"/>
      <c r="P105" s="845"/>
      <c r="Q105" s="845"/>
      <c r="R105" s="845"/>
      <c r="S105" s="845"/>
      <c r="T105" s="845"/>
      <c r="U105" s="140"/>
      <c r="V105" s="1002"/>
      <c r="W105" s="1004"/>
      <c r="X105" s="1002"/>
      <c r="Y105" s="852"/>
      <c r="Z105" s="853"/>
      <c r="AA105" s="1234"/>
      <c r="AB105" s="884"/>
      <c r="AC105" s="885"/>
      <c r="AD105" s="886"/>
      <c r="AE105" s="916"/>
    </row>
    <row r="106" spans="1:35" ht="13.15" customHeight="1">
      <c r="A106" s="32"/>
      <c r="B106" s="802">
        <v>1</v>
      </c>
      <c r="C106" s="803"/>
      <c r="D106" s="1245" t="s">
        <v>1993</v>
      </c>
      <c r="E106" s="1246"/>
      <c r="F106" s="1246"/>
      <c r="G106" s="1246"/>
      <c r="H106" s="1246"/>
      <c r="I106" s="1246"/>
      <c r="J106" s="1246"/>
      <c r="K106" s="1246"/>
      <c r="L106" s="1246"/>
      <c r="M106" s="1246"/>
      <c r="N106" s="1246"/>
      <c r="O106" s="1246"/>
      <c r="P106" s="1246"/>
      <c r="Q106" s="1246"/>
      <c r="R106" s="1246"/>
      <c r="S106" s="1246"/>
      <c r="T106" s="1247"/>
      <c r="U106" s="141" t="s">
        <v>291</v>
      </c>
      <c r="V106" s="847" t="s">
        <v>2033</v>
      </c>
      <c r="W106" s="849"/>
      <c r="X106" s="582" t="s">
        <v>293</v>
      </c>
      <c r="Y106" s="118">
        <v>46</v>
      </c>
      <c r="Z106" s="118" t="s">
        <v>294</v>
      </c>
      <c r="AA106" s="623"/>
      <c r="AB106" s="866"/>
      <c r="AC106" s="867"/>
      <c r="AD106" s="868"/>
      <c r="AE106" s="101"/>
      <c r="AI106" s="1" t="str">
        <f>$F$19</f>
        <v>■</v>
      </c>
    </row>
    <row r="107" spans="1:35" ht="13.15" customHeight="1">
      <c r="A107" s="32"/>
      <c r="B107" s="802">
        <v>2</v>
      </c>
      <c r="C107" s="803"/>
      <c r="D107" s="1245" t="s">
        <v>1996</v>
      </c>
      <c r="E107" s="1246"/>
      <c r="F107" s="1246"/>
      <c r="G107" s="1246"/>
      <c r="H107" s="1246"/>
      <c r="I107" s="1246"/>
      <c r="J107" s="1246"/>
      <c r="K107" s="1246"/>
      <c r="L107" s="1246"/>
      <c r="M107" s="1246"/>
      <c r="N107" s="1246"/>
      <c r="O107" s="1246"/>
      <c r="P107" s="1246"/>
      <c r="Q107" s="1246"/>
      <c r="R107" s="1246"/>
      <c r="S107" s="1246"/>
      <c r="T107" s="1247"/>
      <c r="U107" s="624" t="s">
        <v>296</v>
      </c>
      <c r="V107" s="847" t="s">
        <v>2033</v>
      </c>
      <c r="W107" s="849"/>
      <c r="X107" s="582" t="s">
        <v>293</v>
      </c>
      <c r="Y107" s="118">
        <v>14</v>
      </c>
      <c r="Z107" s="118" t="s">
        <v>294</v>
      </c>
      <c r="AA107" s="623"/>
      <c r="AB107" s="866"/>
      <c r="AC107" s="867"/>
      <c r="AD107" s="868"/>
      <c r="AE107" s="101"/>
      <c r="AI107" s="1" t="str">
        <f t="shared" ref="AI107:AI120" si="4">$F$19</f>
        <v>■</v>
      </c>
    </row>
    <row r="108" spans="1:35" ht="13.15" customHeight="1">
      <c r="A108" s="32"/>
      <c r="B108" s="917">
        <v>3</v>
      </c>
      <c r="C108" s="918"/>
      <c r="D108" s="1251" t="s">
        <v>1997</v>
      </c>
      <c r="E108" s="1252"/>
      <c r="F108" s="1252"/>
      <c r="G108" s="1252"/>
      <c r="H108" s="1252"/>
      <c r="I108" s="1252"/>
      <c r="J108" s="1252"/>
      <c r="K108" s="1252"/>
      <c r="L108" s="1252"/>
      <c r="M108" s="1252"/>
      <c r="N108" s="1252"/>
      <c r="O108" s="1252"/>
      <c r="P108" s="1252"/>
      <c r="Q108" s="1252"/>
      <c r="R108" s="1252"/>
      <c r="S108" s="1252"/>
      <c r="T108" s="1253"/>
      <c r="U108" s="142" t="s">
        <v>298</v>
      </c>
      <c r="V108" s="860" t="s">
        <v>299</v>
      </c>
      <c r="W108" s="862"/>
      <c r="X108" s="584" t="s">
        <v>300</v>
      </c>
      <c r="Y108" s="119">
        <v>1</v>
      </c>
      <c r="Z108" s="119">
        <v>0</v>
      </c>
      <c r="AA108" s="621"/>
      <c r="AB108" s="863"/>
      <c r="AC108" s="864"/>
      <c r="AD108" s="865"/>
      <c r="AE108" s="196" t="s">
        <v>385</v>
      </c>
      <c r="AI108" s="1" t="str">
        <f t="shared" si="4"/>
        <v>■</v>
      </c>
    </row>
    <row r="109" spans="1:35" ht="13.15" customHeight="1">
      <c r="A109" s="32"/>
      <c r="B109" s="802">
        <v>4</v>
      </c>
      <c r="C109" s="803"/>
      <c r="D109" s="1242" t="s">
        <v>1998</v>
      </c>
      <c r="E109" s="1243"/>
      <c r="F109" s="1243"/>
      <c r="G109" s="1243"/>
      <c r="H109" s="1243"/>
      <c r="I109" s="1243"/>
      <c r="J109" s="1243"/>
      <c r="K109" s="1243"/>
      <c r="L109" s="1243"/>
      <c r="M109" s="1243"/>
      <c r="N109" s="1243"/>
      <c r="O109" s="1243"/>
      <c r="P109" s="1243"/>
      <c r="Q109" s="1243"/>
      <c r="R109" s="1243"/>
      <c r="S109" s="1243"/>
      <c r="T109" s="1244"/>
      <c r="U109" s="144" t="s">
        <v>1999</v>
      </c>
      <c r="V109" s="847" t="s">
        <v>2041</v>
      </c>
      <c r="W109" s="849"/>
      <c r="X109" s="582" t="s">
        <v>293</v>
      </c>
      <c r="Y109" s="118">
        <v>3</v>
      </c>
      <c r="Z109" s="118" t="s">
        <v>294</v>
      </c>
      <c r="AA109" s="623"/>
      <c r="AB109" s="866"/>
      <c r="AC109" s="867"/>
      <c r="AD109" s="868"/>
      <c r="AE109" s="101"/>
      <c r="AI109" s="1" t="str">
        <f t="shared" si="4"/>
        <v>■</v>
      </c>
    </row>
    <row r="110" spans="1:35" ht="13.15" customHeight="1">
      <c r="A110" s="32"/>
      <c r="B110" s="802">
        <v>5</v>
      </c>
      <c r="C110" s="803"/>
      <c r="D110" s="1242" t="s">
        <v>1844</v>
      </c>
      <c r="E110" s="1243"/>
      <c r="F110" s="1243"/>
      <c r="G110" s="1243"/>
      <c r="H110" s="1243"/>
      <c r="I110" s="1243"/>
      <c r="J110" s="1243"/>
      <c r="K110" s="1243"/>
      <c r="L110" s="1243"/>
      <c r="M110" s="1243"/>
      <c r="N110" s="1243"/>
      <c r="O110" s="1243"/>
      <c r="P110" s="1243"/>
      <c r="Q110" s="1243"/>
      <c r="R110" s="1243"/>
      <c r="S110" s="1243"/>
      <c r="T110" s="1244"/>
      <c r="U110" s="143" t="s">
        <v>2046</v>
      </c>
      <c r="V110" s="847" t="s">
        <v>2041</v>
      </c>
      <c r="W110" s="849"/>
      <c r="X110" s="582" t="s">
        <v>293</v>
      </c>
      <c r="Y110" s="118">
        <v>10</v>
      </c>
      <c r="Z110" s="118" t="s">
        <v>294</v>
      </c>
      <c r="AA110" s="623"/>
      <c r="AB110" s="866"/>
      <c r="AC110" s="867"/>
      <c r="AD110" s="868"/>
      <c r="AE110" s="101"/>
      <c r="AI110" s="1" t="str">
        <f t="shared" si="4"/>
        <v>■</v>
      </c>
    </row>
    <row r="111" spans="1:35" ht="13.15" customHeight="1">
      <c r="A111" s="32"/>
      <c r="B111" s="802">
        <v>6</v>
      </c>
      <c r="C111" s="803"/>
      <c r="D111" s="1248" t="s">
        <v>2132</v>
      </c>
      <c r="E111" s="1249"/>
      <c r="F111" s="1249"/>
      <c r="G111" s="1249"/>
      <c r="H111" s="1249"/>
      <c r="I111" s="1249"/>
      <c r="J111" s="1249"/>
      <c r="K111" s="1249"/>
      <c r="L111" s="1249"/>
      <c r="M111" s="1249"/>
      <c r="N111" s="1249"/>
      <c r="O111" s="1249"/>
      <c r="P111" s="1249"/>
      <c r="Q111" s="1249"/>
      <c r="R111" s="1249"/>
      <c r="S111" s="1249"/>
      <c r="T111" s="1250"/>
      <c r="U111" s="143" t="s">
        <v>2133</v>
      </c>
      <c r="V111" s="847" t="s">
        <v>2041</v>
      </c>
      <c r="W111" s="849"/>
      <c r="X111" s="582" t="s">
        <v>293</v>
      </c>
      <c r="Y111" s="118">
        <v>1</v>
      </c>
      <c r="Z111" s="118" t="s">
        <v>294</v>
      </c>
      <c r="AA111" s="623"/>
      <c r="AB111" s="866"/>
      <c r="AC111" s="867"/>
      <c r="AD111" s="868"/>
      <c r="AE111" s="101"/>
      <c r="AI111" s="1" t="str">
        <f t="shared" si="4"/>
        <v>■</v>
      </c>
    </row>
    <row r="112" spans="1:35" ht="13.15" customHeight="1">
      <c r="A112" s="32"/>
      <c r="B112" s="802">
        <v>7</v>
      </c>
      <c r="C112" s="803"/>
      <c r="D112" s="1242" t="s">
        <v>2134</v>
      </c>
      <c r="E112" s="1243"/>
      <c r="F112" s="1243"/>
      <c r="G112" s="1243"/>
      <c r="H112" s="1243"/>
      <c r="I112" s="1243"/>
      <c r="J112" s="1243"/>
      <c r="K112" s="1243"/>
      <c r="L112" s="1243"/>
      <c r="M112" s="1243"/>
      <c r="N112" s="1243"/>
      <c r="O112" s="1243"/>
      <c r="P112" s="1243"/>
      <c r="Q112" s="1243"/>
      <c r="R112" s="1243"/>
      <c r="S112" s="1243"/>
      <c r="T112" s="1244"/>
      <c r="U112" s="143" t="s">
        <v>2135</v>
      </c>
      <c r="V112" s="847" t="s">
        <v>2041</v>
      </c>
      <c r="W112" s="849"/>
      <c r="X112" s="582" t="s">
        <v>293</v>
      </c>
      <c r="Y112" s="118">
        <v>1</v>
      </c>
      <c r="Z112" s="118" t="s">
        <v>294</v>
      </c>
      <c r="AA112" s="623"/>
      <c r="AB112" s="866"/>
      <c r="AC112" s="867"/>
      <c r="AD112" s="868"/>
      <c r="AE112" s="231"/>
      <c r="AI112" s="1" t="str">
        <f t="shared" si="4"/>
        <v>■</v>
      </c>
    </row>
    <row r="113" spans="1:35" ht="13.15" customHeight="1">
      <c r="A113" s="32"/>
      <c r="B113" s="802">
        <v>8</v>
      </c>
      <c r="C113" s="803"/>
      <c r="D113" s="1242" t="s">
        <v>2126</v>
      </c>
      <c r="E113" s="1243"/>
      <c r="F113" s="1243"/>
      <c r="G113" s="1243"/>
      <c r="H113" s="1243"/>
      <c r="I113" s="1243"/>
      <c r="J113" s="1243"/>
      <c r="K113" s="1243"/>
      <c r="L113" s="1243"/>
      <c r="M113" s="1243"/>
      <c r="N113" s="1243"/>
      <c r="O113" s="1243"/>
      <c r="P113" s="1243"/>
      <c r="Q113" s="1243"/>
      <c r="R113" s="1243"/>
      <c r="S113" s="1243"/>
      <c r="T113" s="1244"/>
      <c r="U113" s="143" t="s">
        <v>1014</v>
      </c>
      <c r="V113" s="847" t="s">
        <v>2041</v>
      </c>
      <c r="W113" s="849"/>
      <c r="X113" s="582" t="s">
        <v>293</v>
      </c>
      <c r="Y113" s="118">
        <v>8</v>
      </c>
      <c r="Z113" s="118" t="s">
        <v>294</v>
      </c>
      <c r="AA113" s="623"/>
      <c r="AB113" s="866"/>
      <c r="AC113" s="867"/>
      <c r="AD113" s="868"/>
      <c r="AE113" s="231"/>
      <c r="AI113" s="1" t="str">
        <f t="shared" si="4"/>
        <v>■</v>
      </c>
    </row>
    <row r="114" spans="1:35" ht="13.15" customHeight="1">
      <c r="A114" s="32"/>
      <c r="B114" s="802">
        <v>9</v>
      </c>
      <c r="C114" s="803"/>
      <c r="D114" s="1242" t="s">
        <v>2136</v>
      </c>
      <c r="E114" s="1243"/>
      <c r="F114" s="1243"/>
      <c r="G114" s="1243"/>
      <c r="H114" s="1243"/>
      <c r="I114" s="1243"/>
      <c r="J114" s="1243"/>
      <c r="K114" s="1243"/>
      <c r="L114" s="1243"/>
      <c r="M114" s="1243"/>
      <c r="N114" s="1243"/>
      <c r="O114" s="1243"/>
      <c r="P114" s="1243"/>
      <c r="Q114" s="1243"/>
      <c r="R114" s="1243"/>
      <c r="S114" s="1243"/>
      <c r="T114" s="1244"/>
      <c r="U114" s="143" t="s">
        <v>2137</v>
      </c>
      <c r="V114" s="847" t="s">
        <v>2041</v>
      </c>
      <c r="W114" s="849"/>
      <c r="X114" s="582" t="s">
        <v>300</v>
      </c>
      <c r="Y114" s="118">
        <v>5</v>
      </c>
      <c r="Z114" s="118">
        <v>0</v>
      </c>
      <c r="AA114" s="623"/>
      <c r="AB114" s="866"/>
      <c r="AC114" s="867"/>
      <c r="AD114" s="868"/>
      <c r="AE114" s="231"/>
      <c r="AI114" s="1" t="str">
        <f t="shared" si="4"/>
        <v>■</v>
      </c>
    </row>
    <row r="115" spans="1:35" ht="13.15" customHeight="1">
      <c r="A115" s="32"/>
      <c r="B115" s="802">
        <v>10</v>
      </c>
      <c r="C115" s="803"/>
      <c r="D115" s="1242" t="s">
        <v>2138</v>
      </c>
      <c r="E115" s="1243"/>
      <c r="F115" s="1243"/>
      <c r="G115" s="1243"/>
      <c r="H115" s="1243"/>
      <c r="I115" s="1243"/>
      <c r="J115" s="1243"/>
      <c r="K115" s="1243"/>
      <c r="L115" s="1243"/>
      <c r="M115" s="1243"/>
      <c r="N115" s="1243"/>
      <c r="O115" s="1243"/>
      <c r="P115" s="1243"/>
      <c r="Q115" s="1243"/>
      <c r="R115" s="1243"/>
      <c r="S115" s="1243"/>
      <c r="T115" s="1244"/>
      <c r="U115" s="143" t="s">
        <v>2139</v>
      </c>
      <c r="V115" s="847" t="s">
        <v>2033</v>
      </c>
      <c r="W115" s="849"/>
      <c r="X115" s="582" t="s">
        <v>293</v>
      </c>
      <c r="Y115" s="118">
        <v>10</v>
      </c>
      <c r="Z115" s="118" t="s">
        <v>294</v>
      </c>
      <c r="AA115" s="623"/>
      <c r="AB115" s="866"/>
      <c r="AC115" s="867"/>
      <c r="AD115" s="868"/>
      <c r="AE115" s="231"/>
      <c r="AI115" s="1" t="str">
        <f t="shared" si="4"/>
        <v>■</v>
      </c>
    </row>
    <row r="116" spans="1:35" ht="13.15" customHeight="1">
      <c r="A116" s="32"/>
      <c r="B116" s="802">
        <v>11</v>
      </c>
      <c r="C116" s="803"/>
      <c r="D116" s="1242" t="s">
        <v>2049</v>
      </c>
      <c r="E116" s="1243"/>
      <c r="F116" s="1243"/>
      <c r="G116" s="1243"/>
      <c r="H116" s="1243"/>
      <c r="I116" s="1243"/>
      <c r="J116" s="1243"/>
      <c r="K116" s="1243"/>
      <c r="L116" s="1243"/>
      <c r="M116" s="1243"/>
      <c r="N116" s="1243"/>
      <c r="O116" s="1243"/>
      <c r="P116" s="1243"/>
      <c r="Q116" s="1243"/>
      <c r="R116" s="1243"/>
      <c r="S116" s="1243"/>
      <c r="T116" s="1244"/>
      <c r="U116" s="143" t="s">
        <v>2050</v>
      </c>
      <c r="V116" s="847" t="s">
        <v>2041</v>
      </c>
      <c r="W116" s="849"/>
      <c r="X116" s="582" t="s">
        <v>616</v>
      </c>
      <c r="Y116" s="118">
        <v>7</v>
      </c>
      <c r="Z116" s="118">
        <v>3</v>
      </c>
      <c r="AA116" s="623"/>
      <c r="AB116" s="866"/>
      <c r="AC116" s="867"/>
      <c r="AD116" s="868"/>
      <c r="AE116" s="231"/>
      <c r="AI116" s="1" t="str">
        <f t="shared" si="4"/>
        <v>■</v>
      </c>
    </row>
    <row r="117" spans="1:35" ht="13.15" customHeight="1">
      <c r="A117" s="32"/>
      <c r="B117" s="802">
        <v>12</v>
      </c>
      <c r="C117" s="803"/>
      <c r="D117" s="1242" t="s">
        <v>2051</v>
      </c>
      <c r="E117" s="1243"/>
      <c r="F117" s="1243"/>
      <c r="G117" s="1243"/>
      <c r="H117" s="1243"/>
      <c r="I117" s="1243"/>
      <c r="J117" s="1243"/>
      <c r="K117" s="1243"/>
      <c r="L117" s="1243"/>
      <c r="M117" s="1243"/>
      <c r="N117" s="1243"/>
      <c r="O117" s="1243"/>
      <c r="P117" s="1243"/>
      <c r="Q117" s="1243"/>
      <c r="R117" s="1243"/>
      <c r="S117" s="1243"/>
      <c r="T117" s="1244"/>
      <c r="U117" s="143" t="s">
        <v>2052</v>
      </c>
      <c r="V117" s="847" t="s">
        <v>2029</v>
      </c>
      <c r="W117" s="849"/>
      <c r="X117" s="582" t="s">
        <v>293</v>
      </c>
      <c r="Y117" s="118">
        <v>20</v>
      </c>
      <c r="Z117" s="118" t="s">
        <v>294</v>
      </c>
      <c r="AA117" s="623"/>
      <c r="AB117" s="866"/>
      <c r="AC117" s="867"/>
      <c r="AD117" s="868"/>
      <c r="AE117" s="231"/>
      <c r="AI117" s="1" t="str">
        <f t="shared" si="4"/>
        <v>■</v>
      </c>
    </row>
    <row r="118" spans="1:35">
      <c r="A118" s="32"/>
      <c r="B118" s="802">
        <v>13</v>
      </c>
      <c r="C118" s="803"/>
      <c r="D118" s="1242" t="s">
        <v>2140</v>
      </c>
      <c r="E118" s="1243"/>
      <c r="F118" s="1243"/>
      <c r="G118" s="1243"/>
      <c r="H118" s="1243"/>
      <c r="I118" s="1243"/>
      <c r="J118" s="1243"/>
      <c r="K118" s="1243"/>
      <c r="L118" s="1243"/>
      <c r="M118" s="1243"/>
      <c r="N118" s="1243"/>
      <c r="O118" s="1243"/>
      <c r="P118" s="1243"/>
      <c r="Q118" s="1243"/>
      <c r="R118" s="1243"/>
      <c r="S118" s="1243"/>
      <c r="T118" s="1244"/>
      <c r="U118" s="143" t="s">
        <v>2141</v>
      </c>
      <c r="V118" s="847" t="s">
        <v>2029</v>
      </c>
      <c r="W118" s="849"/>
      <c r="X118" s="582" t="s">
        <v>293</v>
      </c>
      <c r="Y118" s="118">
        <v>128</v>
      </c>
      <c r="Z118" s="118" t="s">
        <v>294</v>
      </c>
      <c r="AA118" s="623"/>
      <c r="AB118" s="866"/>
      <c r="AC118" s="867"/>
      <c r="AD118" s="868"/>
      <c r="AE118" s="231"/>
      <c r="AI118" s="1" t="str">
        <f t="shared" si="4"/>
        <v>■</v>
      </c>
    </row>
    <row r="119" spans="1:35" ht="13.15" customHeight="1">
      <c r="A119" s="32"/>
      <c r="B119" s="802">
        <v>14</v>
      </c>
      <c r="C119" s="803"/>
      <c r="D119" s="1242" t="s">
        <v>2113</v>
      </c>
      <c r="E119" s="1243"/>
      <c r="F119" s="1243"/>
      <c r="G119" s="1243"/>
      <c r="H119" s="1243"/>
      <c r="I119" s="1243"/>
      <c r="J119" s="1243"/>
      <c r="K119" s="1243"/>
      <c r="L119" s="1243"/>
      <c r="M119" s="1243"/>
      <c r="N119" s="1243"/>
      <c r="O119" s="1243"/>
      <c r="P119" s="1243"/>
      <c r="Q119" s="1243"/>
      <c r="R119" s="1243"/>
      <c r="S119" s="1243"/>
      <c r="T119" s="1244"/>
      <c r="U119" s="143" t="s">
        <v>2114</v>
      </c>
      <c r="V119" s="847" t="s">
        <v>2033</v>
      </c>
      <c r="W119" s="849"/>
      <c r="X119" s="582" t="s">
        <v>293</v>
      </c>
      <c r="Y119" s="118">
        <v>4</v>
      </c>
      <c r="Z119" s="118" t="s">
        <v>294</v>
      </c>
      <c r="AA119" s="623"/>
      <c r="AB119" s="866"/>
      <c r="AC119" s="867"/>
      <c r="AD119" s="868"/>
      <c r="AE119" s="231"/>
      <c r="AI119" s="1" t="str">
        <f t="shared" si="4"/>
        <v>■</v>
      </c>
    </row>
    <row r="120" spans="1:35" ht="13.15" customHeight="1">
      <c r="A120" s="32"/>
      <c r="B120" s="802">
        <v>15</v>
      </c>
      <c r="C120" s="803"/>
      <c r="D120" s="1242" t="s">
        <v>2118</v>
      </c>
      <c r="E120" s="1243"/>
      <c r="F120" s="1243"/>
      <c r="G120" s="1243"/>
      <c r="H120" s="1243"/>
      <c r="I120" s="1243"/>
      <c r="J120" s="1243"/>
      <c r="K120" s="1243"/>
      <c r="L120" s="1243"/>
      <c r="M120" s="1243"/>
      <c r="N120" s="1243"/>
      <c r="O120" s="1243"/>
      <c r="P120" s="1243"/>
      <c r="Q120" s="1243"/>
      <c r="R120" s="1243"/>
      <c r="S120" s="1243"/>
      <c r="T120" s="1244"/>
      <c r="U120" s="143" t="s">
        <v>325</v>
      </c>
      <c r="V120" s="847" t="s">
        <v>2041</v>
      </c>
      <c r="W120" s="849"/>
      <c r="X120" s="582" t="s">
        <v>293</v>
      </c>
      <c r="Y120" s="118">
        <v>6</v>
      </c>
      <c r="Z120" s="118" t="s">
        <v>294</v>
      </c>
      <c r="AA120" s="623"/>
      <c r="AB120" s="866"/>
      <c r="AC120" s="867"/>
      <c r="AD120" s="868"/>
      <c r="AE120" s="231"/>
      <c r="AI120" s="1" t="str">
        <f t="shared" si="4"/>
        <v>■</v>
      </c>
    </row>
    <row r="121" spans="1:35">
      <c r="A121" s="32"/>
      <c r="B121" s="64"/>
    </row>
    <row r="122" spans="1:35">
      <c r="A122" s="32"/>
      <c r="B122" s="63" t="s">
        <v>2077</v>
      </c>
    </row>
    <row r="123" spans="1:35">
      <c r="A123" s="32"/>
      <c r="B123" s="63"/>
      <c r="C123" s="24" t="s">
        <v>2078</v>
      </c>
      <c r="U123" s="161"/>
    </row>
    <row r="124" spans="1:35">
      <c r="A124" s="32"/>
      <c r="B124" s="64"/>
      <c r="C124" s="35"/>
      <c r="D124" s="63"/>
      <c r="E124" s="63"/>
      <c r="F124" s="63"/>
      <c r="G124" s="63"/>
      <c r="H124" s="63"/>
      <c r="I124" s="63"/>
      <c r="J124" s="63"/>
      <c r="K124" s="63"/>
      <c r="L124" s="63"/>
      <c r="M124" s="63"/>
      <c r="N124" s="63"/>
      <c r="O124" s="63"/>
      <c r="P124" s="63"/>
      <c r="Q124" s="63"/>
      <c r="R124" s="63"/>
      <c r="S124" s="63"/>
      <c r="T124" s="63"/>
      <c r="V124" s="64"/>
      <c r="W124" s="64"/>
      <c r="X124" s="75"/>
      <c r="Y124" s="64"/>
      <c r="Z124" s="64"/>
      <c r="AA124" s="64"/>
      <c r="AB124" s="31"/>
      <c r="AC124" s="31"/>
      <c r="AD124" s="31"/>
    </row>
    <row r="125" spans="1:35">
      <c r="A125" s="32"/>
      <c r="B125" s="34" t="s">
        <v>807</v>
      </c>
    </row>
    <row r="126" spans="1:35">
      <c r="A126" s="32"/>
      <c r="B126" s="34"/>
    </row>
    <row r="127" spans="1:35">
      <c r="A127" s="32"/>
      <c r="B127" s="34"/>
    </row>
    <row r="128" spans="1:35">
      <c r="A128" s="32"/>
      <c r="B128" s="34"/>
    </row>
    <row r="129" spans="1:32">
      <c r="A129" s="32"/>
      <c r="B129" s="34"/>
    </row>
    <row r="130" spans="1:32">
      <c r="A130" s="32"/>
      <c r="B130" s="34"/>
    </row>
    <row r="131" spans="1:32">
      <c r="A131" s="32"/>
      <c r="B131" s="34"/>
    </row>
    <row r="132" spans="1:32">
      <c r="A132" s="32"/>
      <c r="B132" s="34"/>
    </row>
    <row r="133" spans="1:32">
      <c r="A133" s="32"/>
    </row>
    <row r="134" spans="1:32">
      <c r="A134" s="32"/>
    </row>
    <row r="135" spans="1:32">
      <c r="A135" s="52"/>
      <c r="B135" s="53"/>
      <c r="C135" s="53"/>
      <c r="D135" s="53"/>
      <c r="E135" s="53"/>
      <c r="F135" s="53"/>
      <c r="G135" s="53"/>
      <c r="H135" s="53"/>
      <c r="I135" s="53"/>
      <c r="J135" s="53"/>
      <c r="K135" s="53"/>
      <c r="L135" s="53"/>
      <c r="M135" s="53"/>
      <c r="N135" s="53"/>
      <c r="O135" s="53"/>
      <c r="P135" s="53"/>
      <c r="Q135" s="53"/>
      <c r="R135" s="53"/>
      <c r="S135" s="53"/>
      <c r="T135" s="53"/>
      <c r="U135" s="112"/>
      <c r="V135" s="53"/>
      <c r="W135" s="53"/>
      <c r="X135" s="599"/>
      <c r="Y135" s="53"/>
      <c r="Z135" s="53"/>
      <c r="AA135" s="53"/>
      <c r="AB135" s="53"/>
      <c r="AC135" s="53"/>
      <c r="AD135" s="53"/>
      <c r="AE135" s="163"/>
      <c r="AF135" s="55"/>
    </row>
    <row r="142" spans="1:32" hidden="1"/>
    <row r="143" spans="1:32" hidden="1"/>
    <row r="144" spans="1:32" hidden="1">
      <c r="A144" t="s">
        <v>89</v>
      </c>
      <c r="B144" t="s">
        <v>808</v>
      </c>
      <c r="C144" t="s">
        <v>88</v>
      </c>
      <c r="D144" t="s">
        <v>809</v>
      </c>
      <c r="E144" t="s">
        <v>810</v>
      </c>
      <c r="F144" t="s">
        <v>811</v>
      </c>
      <c r="G144" t="s">
        <v>812</v>
      </c>
      <c r="H144" t="s">
        <v>813</v>
      </c>
    </row>
    <row r="145" spans="1:8" hidden="1">
      <c r="A145" s="1" t="s">
        <v>814</v>
      </c>
      <c r="B145" s="1" t="s">
        <v>2142</v>
      </c>
      <c r="C145" s="1" t="s">
        <v>816</v>
      </c>
      <c r="D145" s="16" t="s">
        <v>817</v>
      </c>
      <c r="E145" s="16" t="s">
        <v>117</v>
      </c>
      <c r="F145" s="1" t="s">
        <v>818</v>
      </c>
      <c r="G145" s="1" t="s">
        <v>354</v>
      </c>
      <c r="H145" t="s">
        <v>2079</v>
      </c>
    </row>
    <row r="146" spans="1:8" hidden="1">
      <c r="A146" s="1" t="s">
        <v>110</v>
      </c>
      <c r="B146" s="1" t="s">
        <v>2143</v>
      </c>
      <c r="C146" s="1" t="s">
        <v>2080</v>
      </c>
      <c r="D146" s="16" t="s">
        <v>822</v>
      </c>
      <c r="E146" s="16" t="s">
        <v>823</v>
      </c>
      <c r="F146" s="1" t="s">
        <v>824</v>
      </c>
      <c r="G146" s="1" t="s">
        <v>356</v>
      </c>
      <c r="H146" t="s">
        <v>2081</v>
      </c>
    </row>
    <row r="147" spans="1:8" hidden="1">
      <c r="A147" s="1"/>
      <c r="B147" s="1"/>
      <c r="C147" s="1" t="s">
        <v>826</v>
      </c>
      <c r="D147" s="16" t="s">
        <v>827</v>
      </c>
      <c r="E147" s="16" t="s">
        <v>828</v>
      </c>
      <c r="F147"/>
      <c r="G147" s="1" t="s">
        <v>829</v>
      </c>
      <c r="H147" t="s">
        <v>2082</v>
      </c>
    </row>
    <row r="148" spans="1:8" hidden="1">
      <c r="A148" s="1"/>
      <c r="B148" s="1"/>
      <c r="C148" s="1" t="s">
        <v>831</v>
      </c>
      <c r="D148" s="16" t="s">
        <v>832</v>
      </c>
      <c r="E148" s="16" t="s">
        <v>833</v>
      </c>
      <c r="F148"/>
      <c r="G148" s="1" t="s">
        <v>355</v>
      </c>
      <c r="H148" t="s">
        <v>2083</v>
      </c>
    </row>
    <row r="149" spans="1:8" hidden="1">
      <c r="A149" s="1"/>
      <c r="B149" s="1"/>
      <c r="C149" s="1" t="s">
        <v>835</v>
      </c>
      <c r="D149" s="16" t="s">
        <v>836</v>
      </c>
      <c r="E149" s="16" t="s">
        <v>837</v>
      </c>
      <c r="F149"/>
      <c r="G149" s="1"/>
      <c r="H149" s="24" t="s">
        <v>838</v>
      </c>
    </row>
    <row r="150" spans="1:8" hidden="1">
      <c r="A150" s="1"/>
      <c r="B150" s="1"/>
      <c r="C150" s="1"/>
      <c r="D150" s="16" t="s">
        <v>839</v>
      </c>
      <c r="E150" s="16" t="s">
        <v>840</v>
      </c>
      <c r="F150" s="1"/>
      <c r="G150" s="1"/>
      <c r="H150" s="274" t="s">
        <v>3607</v>
      </c>
    </row>
    <row r="151" spans="1:8" hidden="1">
      <c r="A151" s="1"/>
      <c r="B151" s="1"/>
      <c r="C151" s="1"/>
      <c r="D151" s="16" t="s">
        <v>841</v>
      </c>
      <c r="E151" s="16" t="s">
        <v>842</v>
      </c>
      <c r="F151" s="1"/>
      <c r="G151" s="1"/>
      <c r="H151" s="274" t="s">
        <v>843</v>
      </c>
    </row>
    <row r="152" spans="1:8" hidden="1">
      <c r="A152" s="1"/>
      <c r="B152" s="1"/>
      <c r="C152" s="1"/>
      <c r="D152" s="16" t="s">
        <v>844</v>
      </c>
      <c r="E152" s="16" t="s">
        <v>845</v>
      </c>
      <c r="F152" s="1"/>
      <c r="G152" s="1"/>
      <c r="H152" t="s">
        <v>848</v>
      </c>
    </row>
    <row r="153" spans="1:8" hidden="1">
      <c r="A153" s="1"/>
      <c r="B153" s="1"/>
      <c r="C153" s="1"/>
      <c r="D153" s="16" t="s">
        <v>847</v>
      </c>
      <c r="E153" s="16" t="s">
        <v>817</v>
      </c>
      <c r="F153" s="1"/>
      <c r="G153" s="1"/>
      <c r="H153" t="s">
        <v>850</v>
      </c>
    </row>
    <row r="154" spans="1:8" hidden="1">
      <c r="A154" s="1"/>
      <c r="B154" s="1"/>
      <c r="C154" s="1"/>
      <c r="D154" s="16" t="s">
        <v>849</v>
      </c>
      <c r="E154" s="16" t="s">
        <v>822</v>
      </c>
      <c r="F154" s="1"/>
      <c r="G154" s="1"/>
      <c r="H154" t="s">
        <v>852</v>
      </c>
    </row>
    <row r="155" spans="1:8" hidden="1">
      <c r="A155"/>
      <c r="B155" s="1"/>
      <c r="C155" s="1"/>
      <c r="D155" s="16" t="s">
        <v>851</v>
      </c>
      <c r="E155" s="16" t="s">
        <v>827</v>
      </c>
      <c r="F155" s="1"/>
      <c r="G155" s="1"/>
      <c r="H155" t="s">
        <v>854</v>
      </c>
    </row>
    <row r="156" spans="1:8" hidden="1">
      <c r="A156"/>
      <c r="B156" s="1"/>
      <c r="C156" s="1"/>
      <c r="D156" s="16" t="s">
        <v>853</v>
      </c>
      <c r="E156" s="16" t="s">
        <v>832</v>
      </c>
      <c r="F156" s="1"/>
      <c r="G156" s="1"/>
      <c r="H156" t="s">
        <v>3608</v>
      </c>
    </row>
    <row r="157" spans="1:8" hidden="1">
      <c r="A157"/>
      <c r="B157" s="1"/>
      <c r="C157" s="1"/>
      <c r="D157" s="16" t="s">
        <v>855</v>
      </c>
      <c r="E157" s="16"/>
      <c r="F157" s="1"/>
      <c r="G157" s="1"/>
      <c r="H157" t="s">
        <v>857</v>
      </c>
    </row>
    <row r="158" spans="1:8" hidden="1">
      <c r="A158"/>
      <c r="B158" s="1"/>
      <c r="C158" s="1"/>
      <c r="D158" s="16" t="s">
        <v>856</v>
      </c>
      <c r="E158" s="16"/>
      <c r="F158" s="1"/>
      <c r="G158" s="1"/>
      <c r="H158" t="s">
        <v>859</v>
      </c>
    </row>
    <row r="159" spans="1:8" hidden="1">
      <c r="A159"/>
      <c r="B159" s="1"/>
      <c r="C159" s="1"/>
      <c r="D159" s="16" t="s">
        <v>858</v>
      </c>
      <c r="E159" s="16"/>
      <c r="F159" s="1"/>
      <c r="G159" s="1"/>
      <c r="H159" t="s">
        <v>861</v>
      </c>
    </row>
    <row r="160" spans="1:8" hidden="1">
      <c r="A160" s="1"/>
      <c r="B160" s="1"/>
      <c r="C160" s="1"/>
      <c r="D160" s="16" t="s">
        <v>860</v>
      </c>
      <c r="E160" s="16"/>
      <c r="F160" s="1"/>
      <c r="G160" s="1"/>
      <c r="H160" t="s">
        <v>863</v>
      </c>
    </row>
    <row r="161" spans="1:38" hidden="1">
      <c r="A161" s="1"/>
      <c r="B161" s="15"/>
      <c r="C161" s="15"/>
      <c r="D161" s="476" t="s">
        <v>862</v>
      </c>
      <c r="E161" s="476"/>
      <c r="F161" s="15"/>
      <c r="G161" s="15"/>
      <c r="H161" s="341" t="s">
        <v>864</v>
      </c>
      <c r="I161" s="53"/>
      <c r="J161" s="53"/>
      <c r="K161" s="53"/>
      <c r="L161" s="53"/>
      <c r="M161" s="53"/>
      <c r="AL161" s="249" t="s">
        <v>152</v>
      </c>
    </row>
    <row r="162" spans="1:38" hidden="1">
      <c r="A162" s="1"/>
      <c r="B162" s="478"/>
      <c r="C162" s="478"/>
      <c r="D162" s="481"/>
      <c r="E162" s="479"/>
      <c r="F162" s="478"/>
      <c r="G162" s="478"/>
      <c r="H162" s="474" t="s">
        <v>865</v>
      </c>
      <c r="I162" s="474"/>
      <c r="J162" s="474"/>
      <c r="K162" s="474"/>
      <c r="L162" s="474"/>
      <c r="M162" s="474"/>
    </row>
    <row r="163" spans="1:38" hidden="1">
      <c r="A163" s="1"/>
      <c r="B163" s="1"/>
      <c r="C163" s="1"/>
      <c r="D163"/>
      <c r="E163" s="16"/>
      <c r="F163" s="1"/>
      <c r="G163" s="1"/>
      <c r="H163" s="1"/>
    </row>
    <row r="164" spans="1:38">
      <c r="A164" s="1"/>
      <c r="B164" s="1"/>
      <c r="C164" s="1"/>
      <c r="D164"/>
      <c r="E164" s="16"/>
      <c r="F164" s="1"/>
      <c r="G164" s="1"/>
      <c r="H164" s="1"/>
    </row>
    <row r="165" spans="1:38">
      <c r="A165" s="1"/>
      <c r="B165" s="1"/>
      <c r="C165" s="1"/>
      <c r="D165"/>
      <c r="E165" s="16"/>
      <c r="F165" s="1"/>
      <c r="G165" s="1"/>
    </row>
    <row r="166" spans="1:38">
      <c r="A166" s="1"/>
      <c r="B166" s="1"/>
      <c r="C166" s="1"/>
      <c r="D166"/>
      <c r="E166" s="16"/>
      <c r="F166" s="1"/>
      <c r="G166" s="1"/>
    </row>
    <row r="167" spans="1:38">
      <c r="A167" s="1"/>
      <c r="B167" s="1"/>
      <c r="C167" s="1"/>
      <c r="D167"/>
      <c r="E167" s="16"/>
      <c r="F167" s="1"/>
      <c r="G167" s="1"/>
    </row>
    <row r="168" spans="1:38">
      <c r="A168" s="1"/>
      <c r="B168" s="1"/>
      <c r="C168" s="1"/>
      <c r="D168"/>
      <c r="E168" s="16"/>
      <c r="F168" s="1"/>
      <c r="G168" s="1"/>
    </row>
    <row r="169" spans="1:38">
      <c r="A169"/>
      <c r="B169" s="1"/>
      <c r="C169" s="1"/>
      <c r="D169" s="1"/>
      <c r="E169" s="1"/>
      <c r="F169"/>
      <c r="G169"/>
    </row>
    <row r="170" spans="1:38">
      <c r="A170"/>
      <c r="B170" s="1"/>
      <c r="C170" s="1"/>
      <c r="D170" s="1"/>
      <c r="E170" s="1"/>
      <c r="F170"/>
      <c r="G170"/>
    </row>
    <row r="171" spans="1:38">
      <c r="A171"/>
      <c r="B171" s="1"/>
      <c r="C171" s="1"/>
      <c r="D171" s="1"/>
      <c r="E171" s="1"/>
      <c r="F171" s="1"/>
      <c r="G171" s="1"/>
    </row>
    <row r="172" spans="1:38">
      <c r="A172"/>
      <c r="B172" s="1"/>
      <c r="C172" s="1"/>
      <c r="D172" s="1"/>
      <c r="E172" s="1"/>
      <c r="F172" s="1"/>
      <c r="G172" s="1"/>
    </row>
    <row r="173" spans="1:38">
      <c r="A173"/>
      <c r="B173" s="1"/>
      <c r="C173" s="1"/>
      <c r="D173" s="1"/>
      <c r="E173" s="1"/>
      <c r="F173" s="1"/>
      <c r="G173" s="1"/>
    </row>
    <row r="174" spans="1:38">
      <c r="A174"/>
      <c r="B174" s="1"/>
      <c r="C174" s="1"/>
      <c r="D174" s="1"/>
      <c r="E174" s="1"/>
      <c r="F174" s="1"/>
      <c r="G174" s="1"/>
    </row>
  </sheetData>
  <mergeCells count="375">
    <mergeCell ref="B59:C59"/>
    <mergeCell ref="D59:T59"/>
    <mergeCell ref="V59:W59"/>
    <mergeCell ref="D85:T85"/>
    <mergeCell ref="D86:T86"/>
    <mergeCell ref="D92:T92"/>
    <mergeCell ref="Y89:Z90"/>
    <mergeCell ref="AA89:AA90"/>
    <mergeCell ref="V83:W83"/>
    <mergeCell ref="V84:W84"/>
    <mergeCell ref="V85:W85"/>
    <mergeCell ref="V86:W86"/>
    <mergeCell ref="V89:W90"/>
    <mergeCell ref="X89:X90"/>
    <mergeCell ref="AB97:AD97"/>
    <mergeCell ref="AB98:AD98"/>
    <mergeCell ref="AB48:AD48"/>
    <mergeCell ref="AB49:AD49"/>
    <mergeCell ref="AB50:AD50"/>
    <mergeCell ref="AB51:AD51"/>
    <mergeCell ref="AB52:AD52"/>
    <mergeCell ref="AB53:AD53"/>
    <mergeCell ref="AB54:AD54"/>
    <mergeCell ref="AB86:AD86"/>
    <mergeCell ref="AB61:AD61"/>
    <mergeCell ref="AB62:AD62"/>
    <mergeCell ref="AB60:AD60"/>
    <mergeCell ref="AB58:AD58"/>
    <mergeCell ref="AB63:AD63"/>
    <mergeCell ref="AB78:AD79"/>
    <mergeCell ref="AB91:AD91"/>
    <mergeCell ref="AB94:AD94"/>
    <mergeCell ref="AB81:AD81"/>
    <mergeCell ref="AB89:AD90"/>
    <mergeCell ref="AB92:AD92"/>
    <mergeCell ref="AB93:AD93"/>
    <mergeCell ref="V39:W39"/>
    <mergeCell ref="AB37:AD37"/>
    <mergeCell ref="AB38:AD38"/>
    <mergeCell ref="AB39:AD39"/>
    <mergeCell ref="AB40:AD40"/>
    <mergeCell ref="B58:C58"/>
    <mergeCell ref="AB83:AD83"/>
    <mergeCell ref="AB84:AD84"/>
    <mergeCell ref="AB59:AD59"/>
    <mergeCell ref="D60:T60"/>
    <mergeCell ref="X66:X67"/>
    <mergeCell ref="D80:T80"/>
    <mergeCell ref="B81:C81"/>
    <mergeCell ref="B82:C82"/>
    <mergeCell ref="B83:C83"/>
    <mergeCell ref="B84:C84"/>
    <mergeCell ref="B73:C73"/>
    <mergeCell ref="D66:T67"/>
    <mergeCell ref="AB75:AD75"/>
    <mergeCell ref="V80:W80"/>
    <mergeCell ref="X78:X79"/>
    <mergeCell ref="AB72:AD72"/>
    <mergeCell ref="AB73:AD73"/>
    <mergeCell ref="AB74:AD74"/>
    <mergeCell ref="V98:W98"/>
    <mergeCell ref="V99:W99"/>
    <mergeCell ref="AB82:AD82"/>
    <mergeCell ref="AB99:AD99"/>
    <mergeCell ref="AB96:AD96"/>
    <mergeCell ref="V34:W34"/>
    <mergeCell ref="AB34:AD34"/>
    <mergeCell ref="D41:T41"/>
    <mergeCell ref="B40:C40"/>
    <mergeCell ref="D40:T40"/>
    <mergeCell ref="V40:W40"/>
    <mergeCell ref="V42:W42"/>
    <mergeCell ref="B43:C43"/>
    <mergeCell ref="B39:C39"/>
    <mergeCell ref="B34:C34"/>
    <mergeCell ref="B37:C37"/>
    <mergeCell ref="D37:T37"/>
    <mergeCell ref="V37:W37"/>
    <mergeCell ref="B38:C38"/>
    <mergeCell ref="D38:T38"/>
    <mergeCell ref="V38:W38"/>
    <mergeCell ref="D42:T42"/>
    <mergeCell ref="B42:C42"/>
    <mergeCell ref="B41:C41"/>
    <mergeCell ref="V57:W57"/>
    <mergeCell ref="D53:T53"/>
    <mergeCell ref="B48:C48"/>
    <mergeCell ref="B49:C49"/>
    <mergeCell ref="AE22:AE23"/>
    <mergeCell ref="B35:C35"/>
    <mergeCell ref="D35:T35"/>
    <mergeCell ref="V35:W35"/>
    <mergeCell ref="AB35:AD35"/>
    <mergeCell ref="B36:C36"/>
    <mergeCell ref="D36:T36"/>
    <mergeCell ref="V36:W36"/>
    <mergeCell ref="AB36:AD36"/>
    <mergeCell ref="B33:C33"/>
    <mergeCell ref="D33:T33"/>
    <mergeCell ref="V33:W33"/>
    <mergeCell ref="AB33:AD33"/>
    <mergeCell ref="Y22:Z23"/>
    <mergeCell ref="AA22:AA23"/>
    <mergeCell ref="AB22:AD23"/>
    <mergeCell ref="B24:C24"/>
    <mergeCell ref="V24:W24"/>
    <mergeCell ref="AB24:AD24"/>
    <mergeCell ref="D24:T24"/>
    <mergeCell ref="B47:C47"/>
    <mergeCell ref="B56:C56"/>
    <mergeCell ref="D56:T56"/>
    <mergeCell ref="V56:W56"/>
    <mergeCell ref="V41:W41"/>
    <mergeCell ref="V47:W47"/>
    <mergeCell ref="D43:T43"/>
    <mergeCell ref="B52:C52"/>
    <mergeCell ref="B53:C53"/>
    <mergeCell ref="B54:C54"/>
    <mergeCell ref="D55:T55"/>
    <mergeCell ref="V55:W55"/>
    <mergeCell ref="B55:C55"/>
    <mergeCell ref="D49:T49"/>
    <mergeCell ref="D50:T50"/>
    <mergeCell ref="D51:T51"/>
    <mergeCell ref="D52:T52"/>
    <mergeCell ref="D47:T47"/>
    <mergeCell ref="B46:C46"/>
    <mergeCell ref="D46:T46"/>
    <mergeCell ref="V53:W53"/>
    <mergeCell ref="V54:W54"/>
    <mergeCell ref="D54:T54"/>
    <mergeCell ref="V4:W4"/>
    <mergeCell ref="F6:L6"/>
    <mergeCell ref="F8:R8"/>
    <mergeCell ref="F10:R10"/>
    <mergeCell ref="F12:R12"/>
    <mergeCell ref="B27:C27"/>
    <mergeCell ref="D27:T27"/>
    <mergeCell ref="V27:W27"/>
    <mergeCell ref="P4:Q4"/>
    <mergeCell ref="R4:S4"/>
    <mergeCell ref="B22:C23"/>
    <mergeCell ref="D22:T23"/>
    <mergeCell ref="V22:W23"/>
    <mergeCell ref="B28:C28"/>
    <mergeCell ref="B25:C25"/>
    <mergeCell ref="B26:C26"/>
    <mergeCell ref="F4:G4"/>
    <mergeCell ref="H4:I4"/>
    <mergeCell ref="J4:L4"/>
    <mergeCell ref="N4:O4"/>
    <mergeCell ref="B44:C44"/>
    <mergeCell ref="B45:C45"/>
    <mergeCell ref="B31:C31"/>
    <mergeCell ref="D31:T31"/>
    <mergeCell ref="D39:T39"/>
    <mergeCell ref="B29:C29"/>
    <mergeCell ref="D34:T34"/>
    <mergeCell ref="V31:W31"/>
    <mergeCell ref="AB31:AD31"/>
    <mergeCell ref="B32:C32"/>
    <mergeCell ref="D32:T32"/>
    <mergeCell ref="V32:W32"/>
    <mergeCell ref="AB32:AD32"/>
    <mergeCell ref="B30:C30"/>
    <mergeCell ref="D30:T30"/>
    <mergeCell ref="V30:W30"/>
    <mergeCell ref="X22:X23"/>
    <mergeCell ref="D29:T29"/>
    <mergeCell ref="V29:W29"/>
    <mergeCell ref="AB29:AD29"/>
    <mergeCell ref="AB27:AD27"/>
    <mergeCell ref="AB30:AD30"/>
    <mergeCell ref="D28:T28"/>
    <mergeCell ref="V28:W28"/>
    <mergeCell ref="AB28:AD28"/>
    <mergeCell ref="V25:W25"/>
    <mergeCell ref="AB25:AD25"/>
    <mergeCell ref="AB26:AD26"/>
    <mergeCell ref="D25:T25"/>
    <mergeCell ref="D26:T26"/>
    <mergeCell ref="V26:W26"/>
    <mergeCell ref="AB41:AD41"/>
    <mergeCell ref="D44:T44"/>
    <mergeCell ref="V44:W44"/>
    <mergeCell ref="AB44:AD44"/>
    <mergeCell ref="D45:T45"/>
    <mergeCell ref="V45:W45"/>
    <mergeCell ref="AB45:AD45"/>
    <mergeCell ref="AB43:AD43"/>
    <mergeCell ref="AB46:AD46"/>
    <mergeCell ref="V43:W43"/>
    <mergeCell ref="AB42:AD42"/>
    <mergeCell ref="V46:W46"/>
    <mergeCell ref="AB47:AD47"/>
    <mergeCell ref="B96:C96"/>
    <mergeCell ref="D98:T98"/>
    <mergeCell ref="V48:W48"/>
    <mergeCell ref="V49:W49"/>
    <mergeCell ref="V50:W50"/>
    <mergeCell ref="AB57:AD57"/>
    <mergeCell ref="AB55:AD55"/>
    <mergeCell ref="AB71:AD71"/>
    <mergeCell ref="Y66:Z67"/>
    <mergeCell ref="AA66:AA67"/>
    <mergeCell ref="AB66:AD67"/>
    <mergeCell ref="AB70:AD70"/>
    <mergeCell ref="AB69:AD69"/>
    <mergeCell ref="V63:W63"/>
    <mergeCell ref="D48:T48"/>
    <mergeCell ref="D58:T58"/>
    <mergeCell ref="V58:W58"/>
    <mergeCell ref="V51:W51"/>
    <mergeCell ref="V52:W52"/>
    <mergeCell ref="AB56:AD56"/>
    <mergeCell ref="B50:C50"/>
    <mergeCell ref="B51:C51"/>
    <mergeCell ref="B57:C57"/>
    <mergeCell ref="D57:T57"/>
    <mergeCell ref="AE104:AE105"/>
    <mergeCell ref="AB106:AD106"/>
    <mergeCell ref="B104:C105"/>
    <mergeCell ref="D104:T105"/>
    <mergeCell ref="V104:W105"/>
    <mergeCell ref="AB104:AD105"/>
    <mergeCell ref="Y104:Z105"/>
    <mergeCell ref="B106:C106"/>
    <mergeCell ref="D106:T106"/>
    <mergeCell ref="V106:W106"/>
    <mergeCell ref="X104:X105"/>
    <mergeCell ref="AA104:AA105"/>
    <mergeCell ref="AE66:AE67"/>
    <mergeCell ref="B68:C68"/>
    <mergeCell ref="V68:W68"/>
    <mergeCell ref="AB68:AD68"/>
    <mergeCell ref="B66:C67"/>
    <mergeCell ref="B61:C61"/>
    <mergeCell ref="B60:C60"/>
    <mergeCell ref="V60:W60"/>
    <mergeCell ref="D62:T62"/>
    <mergeCell ref="V62:W62"/>
    <mergeCell ref="D61:T61"/>
    <mergeCell ref="AB111:AD111"/>
    <mergeCell ref="AB115:AD115"/>
    <mergeCell ref="AB112:AD112"/>
    <mergeCell ref="AB119:AD119"/>
    <mergeCell ref="AB118:AD118"/>
    <mergeCell ref="AB114:AD114"/>
    <mergeCell ref="AE78:AE79"/>
    <mergeCell ref="AB80:AD80"/>
    <mergeCell ref="B78:C79"/>
    <mergeCell ref="D78:T79"/>
    <mergeCell ref="V78:W79"/>
    <mergeCell ref="Y78:Z79"/>
    <mergeCell ref="AA78:AA79"/>
    <mergeCell ref="B101:C101"/>
    <mergeCell ref="AB85:AD85"/>
    <mergeCell ref="D91:T91"/>
    <mergeCell ref="B94:C94"/>
    <mergeCell ref="B85:C85"/>
    <mergeCell ref="B86:C86"/>
    <mergeCell ref="D81:T81"/>
    <mergeCell ref="D82:T82"/>
    <mergeCell ref="B89:C90"/>
    <mergeCell ref="B97:C97"/>
    <mergeCell ref="D99:T99"/>
    <mergeCell ref="B119:C119"/>
    <mergeCell ref="B120:C120"/>
    <mergeCell ref="D111:T111"/>
    <mergeCell ref="D120:T120"/>
    <mergeCell ref="B110:C110"/>
    <mergeCell ref="D108:T108"/>
    <mergeCell ref="V110:W110"/>
    <mergeCell ref="B75:C75"/>
    <mergeCell ref="D72:T72"/>
    <mergeCell ref="D73:T73"/>
    <mergeCell ref="D74:T74"/>
    <mergeCell ref="D75:T75"/>
    <mergeCell ref="V73:W73"/>
    <mergeCell ref="V74:W74"/>
    <mergeCell ref="V75:W75"/>
    <mergeCell ref="B80:C80"/>
    <mergeCell ref="D95:T95"/>
    <mergeCell ref="D96:T96"/>
    <mergeCell ref="D97:T97"/>
    <mergeCell ref="D94:T94"/>
    <mergeCell ref="V91:W91"/>
    <mergeCell ref="B91:C91"/>
    <mergeCell ref="B93:C93"/>
    <mergeCell ref="D93:T93"/>
    <mergeCell ref="B98:C98"/>
    <mergeCell ref="B99:C99"/>
    <mergeCell ref="AB107:AD107"/>
    <mergeCell ref="AB108:AD108"/>
    <mergeCell ref="AB109:AD109"/>
    <mergeCell ref="AB110:AD110"/>
    <mergeCell ref="AE89:AE90"/>
    <mergeCell ref="D101:T101"/>
    <mergeCell ref="B92:C92"/>
    <mergeCell ref="B109:C109"/>
    <mergeCell ref="V109:W109"/>
    <mergeCell ref="D109:T109"/>
    <mergeCell ref="D110:T110"/>
    <mergeCell ref="V93:W93"/>
    <mergeCell ref="V94:W94"/>
    <mergeCell ref="V92:W92"/>
    <mergeCell ref="B100:C100"/>
    <mergeCell ref="AB101:AD101"/>
    <mergeCell ref="V101:W101"/>
    <mergeCell ref="AB95:AD95"/>
    <mergeCell ref="AB100:AD100"/>
    <mergeCell ref="V95:W95"/>
    <mergeCell ref="V96:W96"/>
    <mergeCell ref="V97:W97"/>
    <mergeCell ref="B107:C107"/>
    <mergeCell ref="D107:T107"/>
    <mergeCell ref="V107:W107"/>
    <mergeCell ref="AB113:AD113"/>
    <mergeCell ref="V120:W120"/>
    <mergeCell ref="D112:T112"/>
    <mergeCell ref="AB116:AD116"/>
    <mergeCell ref="AB117:AD117"/>
    <mergeCell ref="V111:W111"/>
    <mergeCell ref="V112:W112"/>
    <mergeCell ref="D115:T115"/>
    <mergeCell ref="B108:C108"/>
    <mergeCell ref="V108:W108"/>
    <mergeCell ref="V113:W113"/>
    <mergeCell ref="D118:T118"/>
    <mergeCell ref="AB120:AD120"/>
    <mergeCell ref="B111:C111"/>
    <mergeCell ref="B112:C112"/>
    <mergeCell ref="B113:C113"/>
    <mergeCell ref="B114:C114"/>
    <mergeCell ref="B115:C115"/>
    <mergeCell ref="B116:C116"/>
    <mergeCell ref="B117:C117"/>
    <mergeCell ref="B118:C118"/>
    <mergeCell ref="D119:T119"/>
    <mergeCell ref="V118:W118"/>
    <mergeCell ref="V119:W119"/>
    <mergeCell ref="D100:T100"/>
    <mergeCell ref="D113:T113"/>
    <mergeCell ref="D114:T114"/>
    <mergeCell ref="V114:W114"/>
    <mergeCell ref="V115:W115"/>
    <mergeCell ref="V116:W116"/>
    <mergeCell ref="V117:W117"/>
    <mergeCell ref="V100:W100"/>
    <mergeCell ref="D116:T116"/>
    <mergeCell ref="D117:T117"/>
    <mergeCell ref="B95:C95"/>
    <mergeCell ref="V61:W61"/>
    <mergeCell ref="V71:W71"/>
    <mergeCell ref="D68:T68"/>
    <mergeCell ref="D69:T69"/>
    <mergeCell ref="D63:T63"/>
    <mergeCell ref="B62:C62"/>
    <mergeCell ref="B70:C70"/>
    <mergeCell ref="B72:C72"/>
    <mergeCell ref="B63:C63"/>
    <mergeCell ref="B74:C74"/>
    <mergeCell ref="V66:W67"/>
    <mergeCell ref="V69:W69"/>
    <mergeCell ref="V70:W70"/>
    <mergeCell ref="D70:T70"/>
    <mergeCell ref="B69:C69"/>
    <mergeCell ref="B71:C71"/>
    <mergeCell ref="D71:T71"/>
    <mergeCell ref="D83:T83"/>
    <mergeCell ref="V81:W81"/>
    <mergeCell ref="V82:W82"/>
    <mergeCell ref="D84:T84"/>
    <mergeCell ref="V72:W72"/>
    <mergeCell ref="D89:T90"/>
  </mergeCells>
  <phoneticPr fontId="25"/>
  <conditionalFormatting sqref="B125:B132">
    <cfRule type="expression" dxfId="255" priority="517">
      <formula>$AI133="□"</formula>
    </cfRule>
  </conditionalFormatting>
  <conditionalFormatting sqref="B1:AE4 B5:M7 Y5:Z7 B8:Z18 B19:AE124 C125:AE133 B134:AE144 C145:G146 I145:AE1048576 B147:G1048576">
    <cfRule type="expression" dxfId="254" priority="77">
      <formula>$AI1="□"</formula>
    </cfRule>
  </conditionalFormatting>
  <conditionalFormatting sqref="H145:H148">
    <cfRule type="expression" dxfId="253" priority="46">
      <formula>$AN145="□"</formula>
    </cfRule>
  </conditionalFormatting>
  <conditionalFormatting sqref="H150:H161">
    <cfRule type="expression" dxfId="252" priority="8">
      <formula>$AN150="□"</formula>
    </cfRule>
  </conditionalFormatting>
  <conditionalFormatting sqref="H162">
    <cfRule type="expression" dxfId="251" priority="37">
      <formula>$AN161="□"</formula>
    </cfRule>
  </conditionalFormatting>
  <conditionalFormatting sqref="H163:H1048576">
    <cfRule type="expression" dxfId="250" priority="285">
      <formula>$AI164="□"</formula>
    </cfRule>
  </conditionalFormatting>
  <conditionalFormatting sqref="N5:X7">
    <cfRule type="expression" dxfId="249" priority="29">
      <formula>$AN5="□"</formula>
    </cfRule>
  </conditionalFormatting>
  <conditionalFormatting sqref="AB8">
    <cfRule type="expression" dxfId="248" priority="385">
      <formula>$AN11="□"</formula>
    </cfRule>
  </conditionalFormatting>
  <conditionalFormatting sqref="AB9">
    <cfRule type="expression" dxfId="247" priority="1">
      <formula>$AI9="□"</formula>
    </cfRule>
  </conditionalFormatting>
  <conditionalFormatting sqref="AB10:AB11">
    <cfRule type="expression" dxfId="246" priority="10">
      <formula>$AN16="□"</formula>
    </cfRule>
  </conditionalFormatting>
  <conditionalFormatting sqref="AB12 AC12:AE13">
    <cfRule type="expression" dxfId="245" priority="3">
      <formula>#REF!="□"</formula>
    </cfRule>
  </conditionalFormatting>
  <conditionalFormatting sqref="AB13">
    <cfRule type="expression" dxfId="244" priority="2">
      <formula>$AN13="□"</formula>
    </cfRule>
  </conditionalFormatting>
  <conditionalFormatting sqref="AB14">
    <cfRule type="expression" dxfId="243" priority="6">
      <formula>$AI16="□"</formula>
    </cfRule>
  </conditionalFormatting>
  <conditionalFormatting sqref="AB14:AC14">
    <cfRule type="expression" dxfId="242" priority="4">
      <formula>$AI17="□"</formula>
    </cfRule>
    <cfRule type="expression" dxfId="241" priority="5">
      <formula>$AI15="□"</formula>
    </cfRule>
    <cfRule type="expression" dxfId="240" priority="7">
      <formula>$AI18="□"</formula>
    </cfRule>
  </conditionalFormatting>
  <conditionalFormatting sqref="AB5:AF8 AF9 AF11:AF15">
    <cfRule type="expression" dxfId="239" priority="36">
      <formula>$AI7="□"</formula>
    </cfRule>
  </conditionalFormatting>
  <conditionalFormatting sqref="AC9:AE9">
    <cfRule type="expression" dxfId="238" priority="34">
      <formula>$AN11="□"</formula>
    </cfRule>
  </conditionalFormatting>
  <conditionalFormatting sqref="AC10:AE11">
    <cfRule type="expression" dxfId="237" priority="12">
      <formula>$AN15="□"</formula>
    </cfRule>
  </conditionalFormatting>
  <conditionalFormatting sqref="AC17:AE17 AB18:AE18">
    <cfRule type="expression" dxfId="236" priority="22">
      <formula>$AI19="□"</formula>
    </cfRule>
  </conditionalFormatting>
  <conditionalFormatting sqref="AC17:AE17">
    <cfRule type="expression" dxfId="235" priority="25">
      <formula>$AI18="□"</formula>
    </cfRule>
  </conditionalFormatting>
  <conditionalFormatting sqref="AF15">
    <cfRule type="expression" dxfId="234" priority="428">
      <formula>$AI16="□"</formula>
    </cfRule>
  </conditionalFormatting>
  <dataValidations count="6">
    <dataValidation type="list" allowBlank="1" showInputMessage="1" showErrorMessage="1" sqref="F6:L6" xr:uid="{00000000-0002-0000-0600-000000000000}">
      <formula1>"する,しない"</formula1>
    </dataValidation>
    <dataValidation type="list" allowBlank="1" showInputMessage="1" showErrorMessage="1" sqref="F15:F19" xr:uid="{00000000-0002-0000-0600-000001000000}">
      <formula1>"□,■"</formula1>
    </dataValidation>
    <dataValidation type="list" allowBlank="1" showInputMessage="1" showErrorMessage="1" sqref="AB91:AB101 AB24:AB63 AB68:AB75 AB80:AB86 AB106:AB120" xr:uid="{00000000-0002-0000-0600-000002000000}">
      <formula1>$A$145:$A$146</formula1>
    </dataValidation>
    <dataValidation type="list" allowBlank="1" showInputMessage="1" showErrorMessage="1" sqref="AA68:AA75 AA24:AA63 AA80:AA86 AA91:AA101 AA106:AA120" xr:uid="{00000000-0002-0000-0600-000003000000}">
      <formula1>$C$145:$C$149</formula1>
    </dataValidation>
    <dataValidation type="list" allowBlank="1" showInputMessage="1" showErrorMessage="1" sqref="H4:I4 P4:Q4" xr:uid="{00000000-0002-0000-0600-000006000000}">
      <formula1>"08,09,10,11,12,13,14,15,16,17,18,19,20,21,22,23,24,25,26,27,28,29,30"</formula1>
    </dataValidation>
    <dataValidation type="list" allowBlank="1" showInputMessage="1" showErrorMessage="1" sqref="F12:R12 F8:R8 F10:R10" xr:uid="{00000000-0002-0000-0600-000005000000}">
      <formula1>$H$145:$H$162</formula1>
    </dataValidation>
  </dataValidations>
  <pageMargins left="0.39370078740157483" right="0.39370078740157483" top="0.39370078740157483" bottom="0.39370078740157483" header="0.19685039370078741" footer="0.19685039370078741"/>
  <pageSetup paperSize="9" scale="46" fitToHeight="0" orientation="portrait" r:id="rId1"/>
  <headerFooter alignWithMargins="0">
    <oddFooter>&amp;C&amp;P</oddFooter>
  </headerFooter>
  <rowBreaks count="1" manualBreakCount="1">
    <brk id="102" max="31" man="1"/>
  </rowBreaks>
  <drawing r:id="rId2"/>
  <legacyDrawing r:id="rId3"/>
  <mc:AlternateContent xmlns:mc="http://schemas.openxmlformats.org/markup-compatibility/2006">
    <mc:Choice Requires="x14">
      <controls>
        <mc:AlternateContent xmlns:mc="http://schemas.openxmlformats.org/markup-compatibility/2006">
          <mc:Choice Requires="x14">
            <control shapeId="23553" r:id="rId4" name="Group Box 1">
              <controlPr defaultSize="0" autoFill="0" autoPict="0">
                <anchor moveWithCells="1">
                  <from>
                    <xdr:col>12</xdr:col>
                    <xdr:colOff>165100</xdr:colOff>
                    <xdr:row>4</xdr:row>
                    <xdr:rowOff>57150</xdr:rowOff>
                  </from>
                  <to>
                    <xdr:col>24</xdr:col>
                    <xdr:colOff>0</xdr:colOff>
                    <xdr:row>6</xdr:row>
                    <xdr:rowOff>95250</xdr:rowOff>
                  </to>
                </anchor>
              </controlPr>
            </control>
          </mc:Choice>
        </mc:AlternateContent>
        <mc:AlternateContent xmlns:mc="http://schemas.openxmlformats.org/markup-compatibility/2006">
          <mc:Choice Requires="x14">
            <control shapeId="23554" r:id="rId5" name="Check Box 2">
              <controlPr defaultSize="0" autoFill="0" autoLine="0" autoPict="0">
                <anchor moveWithCells="1">
                  <from>
                    <xdr:col>13</xdr:col>
                    <xdr:colOff>95250</xdr:colOff>
                    <xdr:row>4</xdr:row>
                    <xdr:rowOff>146050</xdr:rowOff>
                  </from>
                  <to>
                    <xdr:col>20</xdr:col>
                    <xdr:colOff>0</xdr:colOff>
                    <xdr:row>6</xdr:row>
                    <xdr:rowOff>88900</xdr:rowOff>
                  </to>
                </anchor>
              </controlPr>
            </control>
          </mc:Choice>
        </mc:AlternateContent>
        <mc:AlternateContent xmlns:mc="http://schemas.openxmlformats.org/markup-compatibility/2006">
          <mc:Choice Requires="x14">
            <control shapeId="23555" r:id="rId6" name="Check Box 3">
              <controlPr defaultSize="0" autoFill="0" autoLine="0" autoPict="0">
                <anchor moveWithCells="1">
                  <from>
                    <xdr:col>16</xdr:col>
                    <xdr:colOff>0</xdr:colOff>
                    <xdr:row>4</xdr:row>
                    <xdr:rowOff>146050</xdr:rowOff>
                  </from>
                  <to>
                    <xdr:col>22</xdr:col>
                    <xdr:colOff>152400</xdr:colOff>
                    <xdr:row>6</xdr:row>
                    <xdr:rowOff>88900</xdr:rowOff>
                  </to>
                </anchor>
              </controlPr>
            </control>
          </mc:Choice>
        </mc:AlternateContent>
        <mc:AlternateContent xmlns:mc="http://schemas.openxmlformats.org/markup-compatibility/2006">
          <mc:Choice Requires="x14">
            <control shapeId="23556" r:id="rId7" name="Check Box 4">
              <controlPr defaultSize="0" autoFill="0" autoLine="0" autoPict="0">
                <anchor moveWithCells="1">
                  <from>
                    <xdr:col>18</xdr:col>
                    <xdr:colOff>95250</xdr:colOff>
                    <xdr:row>4</xdr:row>
                    <xdr:rowOff>146050</xdr:rowOff>
                  </from>
                  <to>
                    <xdr:col>23</xdr:col>
                    <xdr:colOff>361950</xdr:colOff>
                    <xdr:row>6</xdr:row>
                    <xdr:rowOff>88900</xdr:rowOff>
                  </to>
                </anchor>
              </controlPr>
            </control>
          </mc:Choice>
        </mc:AlternateContent>
        <mc:AlternateContent xmlns:mc="http://schemas.openxmlformats.org/markup-compatibility/2006">
          <mc:Choice Requires="x14">
            <control shapeId="23557" r:id="rId8" name="Check Box 5">
              <controlPr defaultSize="0" autoFill="0" autoLine="0" autoPict="0">
                <anchor moveWithCells="1">
                  <from>
                    <xdr:col>21</xdr:col>
                    <xdr:colOff>247650</xdr:colOff>
                    <xdr:row>4</xdr:row>
                    <xdr:rowOff>146050</xdr:rowOff>
                  </from>
                  <to>
                    <xdr:col>24</xdr:col>
                    <xdr:colOff>228600</xdr:colOff>
                    <xdr:row>6</xdr:row>
                    <xdr:rowOff>88900</xdr:rowOff>
                  </to>
                </anchor>
              </controlPr>
            </control>
          </mc:Choice>
        </mc:AlternateContent>
        <mc:AlternateContent xmlns:mc="http://schemas.openxmlformats.org/markup-compatibility/2006">
          <mc:Choice Requires="x14">
            <control shapeId="23558" r:id="rId9" name="Check Box 6">
              <controlPr defaultSize="0" autoFill="0" autoLine="0" autoPict="0">
                <anchor moveWithCells="1">
                  <from>
                    <xdr:col>23</xdr:col>
                    <xdr:colOff>152400</xdr:colOff>
                    <xdr:row>4</xdr:row>
                    <xdr:rowOff>146050</xdr:rowOff>
                  </from>
                  <to>
                    <xdr:col>24</xdr:col>
                    <xdr:colOff>38100</xdr:colOff>
                    <xdr:row>6</xdr:row>
                    <xdr:rowOff>88900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L365"/>
  <sheetViews>
    <sheetView showGridLines="0" view="pageBreakPreview" zoomScaleNormal="100" zoomScaleSheetLayoutView="100" workbookViewId="0"/>
  </sheetViews>
  <sheetFormatPr defaultColWidth="9" defaultRowHeight="13"/>
  <cols>
    <col min="1" max="3" width="2.36328125" style="1" customWidth="1"/>
    <col min="4" max="4" width="3.6328125" style="5" bestFit="1" customWidth="1"/>
    <col min="5" max="12" width="2.36328125" style="5" customWidth="1"/>
    <col min="13" max="13" width="3" style="5" customWidth="1"/>
    <col min="14" max="20" width="2.36328125" style="5" customWidth="1"/>
    <col min="21" max="21" width="40" style="3" hidden="1" customWidth="1"/>
    <col min="22" max="23" width="2.36328125" style="1" customWidth="1"/>
    <col min="24" max="24" width="8.90625" style="182" bestFit="1" customWidth="1"/>
    <col min="25" max="26" width="2.36328125" style="1" customWidth="1"/>
    <col min="27" max="28" width="2.36328125" style="24" customWidth="1"/>
    <col min="29" max="29" width="11" style="24" customWidth="1"/>
    <col min="30" max="30" width="11.36328125" style="24" customWidth="1"/>
    <col min="31" max="31" width="92.36328125" style="48" bestFit="1" customWidth="1"/>
    <col min="32" max="32" width="3.08984375" style="24" customWidth="1"/>
    <col min="33" max="33" width="5.36328125" style="218" customWidth="1"/>
    <col min="34" max="16384" width="9" style="1"/>
  </cols>
  <sheetData>
    <row r="1" spans="1:33" customFormat="1" ht="39" customHeight="1">
      <c r="A1" s="77"/>
      <c r="B1" s="78" t="s">
        <v>240</v>
      </c>
      <c r="C1" s="78"/>
      <c r="D1" s="78"/>
      <c r="E1" s="78"/>
      <c r="F1" s="78"/>
      <c r="G1" s="78"/>
      <c r="H1" s="78"/>
      <c r="I1" s="78"/>
      <c r="J1" s="78"/>
      <c r="K1" s="78"/>
      <c r="L1" s="78"/>
      <c r="M1" s="78"/>
      <c r="N1" s="78"/>
      <c r="O1" s="78"/>
      <c r="P1" s="78"/>
      <c r="Q1" s="78"/>
      <c r="R1" s="78"/>
      <c r="S1" s="79"/>
      <c r="T1" s="78"/>
      <c r="U1" s="138"/>
      <c r="V1" s="78"/>
      <c r="W1" s="78"/>
      <c r="X1" s="181"/>
      <c r="Y1" s="78"/>
      <c r="Z1" s="78"/>
      <c r="AA1" s="215"/>
      <c r="AB1" s="215"/>
      <c r="AC1" s="215"/>
      <c r="AD1" s="215"/>
      <c r="AE1" s="216"/>
      <c r="AF1" s="217"/>
      <c r="AG1" s="218"/>
    </row>
    <row r="2" spans="1:33" s="80" customFormat="1" ht="24.75" customHeight="1">
      <c r="A2" s="81"/>
      <c r="B2" s="82"/>
      <c r="C2" s="83" t="s">
        <v>2144</v>
      </c>
      <c r="D2" s="83"/>
      <c r="E2" s="84"/>
      <c r="F2" s="84"/>
      <c r="G2" s="84"/>
      <c r="H2" s="84"/>
      <c r="I2" s="84"/>
      <c r="J2" s="84"/>
      <c r="K2" s="84"/>
      <c r="L2" s="84"/>
      <c r="M2" s="84"/>
      <c r="N2" s="84"/>
      <c r="O2" s="84"/>
      <c r="P2" s="84"/>
      <c r="Q2" s="84"/>
      <c r="R2" s="84"/>
      <c r="S2" s="84"/>
      <c r="T2" s="84"/>
      <c r="U2" s="84"/>
      <c r="V2" s="84"/>
      <c r="W2" s="84"/>
      <c r="X2" s="176"/>
      <c r="Y2" s="84"/>
      <c r="Z2" s="84"/>
      <c r="AA2" s="219"/>
      <c r="AB2" s="219"/>
      <c r="AC2" s="219"/>
      <c r="AD2" s="219"/>
      <c r="AE2" s="220"/>
      <c r="AF2" s="221"/>
      <c r="AG2" s="218"/>
    </row>
    <row r="3" spans="1:33" ht="15" customHeight="1">
      <c r="A3" s="85"/>
      <c r="B3"/>
      <c r="C3"/>
      <c r="D3"/>
      <c r="E3"/>
      <c r="F3"/>
      <c r="G3"/>
      <c r="H3"/>
      <c r="I3"/>
      <c r="J3"/>
      <c r="K3"/>
      <c r="L3"/>
      <c r="M3"/>
      <c r="N3"/>
      <c r="O3"/>
      <c r="P3"/>
      <c r="Q3"/>
      <c r="R3"/>
      <c r="S3"/>
      <c r="T3"/>
      <c r="U3"/>
      <c r="V3"/>
      <c r="W3"/>
      <c r="X3" s="137"/>
      <c r="Y3"/>
      <c r="Z3"/>
      <c r="AD3" s="191"/>
      <c r="AF3" s="25"/>
    </row>
    <row r="4" spans="1:33" ht="15" customHeight="1">
      <c r="A4" s="86"/>
      <c r="B4" s="87" t="s">
        <v>242</v>
      </c>
      <c r="C4" s="87"/>
      <c r="D4" s="87"/>
      <c r="E4" s="87"/>
      <c r="F4" s="1101">
        <v>20</v>
      </c>
      <c r="G4" s="1101"/>
      <c r="H4" s="1108"/>
      <c r="I4" s="1109"/>
      <c r="J4" s="1230" t="s">
        <v>1984</v>
      </c>
      <c r="K4" s="1231"/>
      <c r="L4" s="1231"/>
      <c r="M4" s="603" t="s">
        <v>245</v>
      </c>
      <c r="N4" s="1101">
        <v>20</v>
      </c>
      <c r="O4" s="1111"/>
      <c r="P4" s="1108"/>
      <c r="Q4" s="1109"/>
      <c r="R4" s="1232" t="s">
        <v>1984</v>
      </c>
      <c r="S4" s="1110"/>
      <c r="T4" s="1"/>
      <c r="U4" s="87"/>
      <c r="V4" s="1110"/>
      <c r="W4" s="1110"/>
      <c r="X4" s="603"/>
      <c r="Y4" s="87"/>
      <c r="AD4" s="191"/>
      <c r="AF4" s="25"/>
    </row>
    <row r="5" spans="1:33" ht="13.5" customHeight="1">
      <c r="A5" s="4"/>
      <c r="AF5" s="25"/>
    </row>
    <row r="6" spans="1:33" ht="13.5" customHeight="1">
      <c r="A6" s="4"/>
      <c r="AF6" s="25"/>
    </row>
    <row r="7" spans="1:33" ht="15" customHeight="1">
      <c r="A7" s="7"/>
      <c r="B7" s="8" t="s">
        <v>282</v>
      </c>
      <c r="C7" s="652"/>
      <c r="I7" s="653" t="s">
        <v>2145</v>
      </c>
      <c r="J7" s="654"/>
      <c r="O7" s="654"/>
      <c r="AF7" s="25"/>
    </row>
    <row r="8" spans="1:33" ht="12.75" customHeight="1">
      <c r="A8" s="7"/>
      <c r="B8" s="1259" t="s">
        <v>85</v>
      </c>
      <c r="C8" s="1260"/>
      <c r="D8" s="1261" t="s">
        <v>285</v>
      </c>
      <c r="E8" s="1261"/>
      <c r="F8" s="1261"/>
      <c r="G8" s="1261"/>
      <c r="H8" s="1261"/>
      <c r="I8" s="1261"/>
      <c r="J8" s="1261"/>
      <c r="K8" s="1261"/>
      <c r="L8" s="1261"/>
      <c r="M8" s="1261"/>
      <c r="N8" s="1261"/>
      <c r="O8" s="1261"/>
      <c r="P8" s="1261"/>
      <c r="Q8" s="1261"/>
      <c r="R8" s="1261"/>
      <c r="S8" s="1261"/>
      <c r="T8" s="1261"/>
      <c r="U8" s="555" t="s">
        <v>286</v>
      </c>
      <c r="V8" s="1261" t="s">
        <v>287</v>
      </c>
      <c r="W8" s="1261"/>
      <c r="X8" s="1262" t="s">
        <v>876</v>
      </c>
      <c r="Y8" s="1261" t="s">
        <v>289</v>
      </c>
      <c r="Z8" s="1261"/>
      <c r="AA8" s="1021" t="s">
        <v>88</v>
      </c>
      <c r="AB8" s="1022"/>
      <c r="AC8" s="1023"/>
      <c r="AD8" s="1291" t="s">
        <v>2146</v>
      </c>
      <c r="AE8" s="915" t="s">
        <v>90</v>
      </c>
      <c r="AF8" s="244"/>
    </row>
    <row r="9" spans="1:33" ht="12.75" customHeight="1">
      <c r="A9" s="7"/>
      <c r="B9" s="1260"/>
      <c r="C9" s="1260"/>
      <c r="D9" s="1261"/>
      <c r="E9" s="1261"/>
      <c r="F9" s="1261"/>
      <c r="G9" s="1261"/>
      <c r="H9" s="1261"/>
      <c r="I9" s="1261"/>
      <c r="J9" s="1261"/>
      <c r="K9" s="1261"/>
      <c r="L9" s="1261"/>
      <c r="M9" s="1261"/>
      <c r="N9" s="1261"/>
      <c r="O9" s="1261"/>
      <c r="P9" s="1261"/>
      <c r="Q9" s="1261"/>
      <c r="R9" s="1261"/>
      <c r="S9" s="1261"/>
      <c r="T9" s="1261"/>
      <c r="U9" s="556"/>
      <c r="V9" s="1261"/>
      <c r="W9" s="1261"/>
      <c r="X9" s="1263"/>
      <c r="Y9" s="1261"/>
      <c r="Z9" s="1261"/>
      <c r="AA9" s="1024"/>
      <c r="AB9" s="1025"/>
      <c r="AC9" s="1026"/>
      <c r="AD9" s="1292"/>
      <c r="AE9" s="916"/>
      <c r="AF9" s="244"/>
    </row>
    <row r="10" spans="1:33" s="3" customFormat="1" ht="48" customHeight="1">
      <c r="A10" s="6"/>
      <c r="B10" s="1112">
        <v>1</v>
      </c>
      <c r="C10" s="1114"/>
      <c r="D10" s="557" t="s">
        <v>2147</v>
      </c>
      <c r="E10" s="614"/>
      <c r="F10" s="614"/>
      <c r="G10" s="614"/>
      <c r="H10" s="614"/>
      <c r="I10" s="614"/>
      <c r="J10" s="614"/>
      <c r="K10" s="614"/>
      <c r="L10" s="614"/>
      <c r="M10" s="614"/>
      <c r="N10" s="614"/>
      <c r="O10" s="614"/>
      <c r="P10" s="614"/>
      <c r="Q10" s="614"/>
      <c r="R10" s="614"/>
      <c r="S10" s="614"/>
      <c r="T10" s="615"/>
      <c r="U10" s="558" t="s">
        <v>2148</v>
      </c>
      <c r="V10" s="1257" t="s">
        <v>299</v>
      </c>
      <c r="W10" s="1258"/>
      <c r="X10" s="602" t="s">
        <v>293</v>
      </c>
      <c r="Y10" s="611">
        <v>2</v>
      </c>
      <c r="Z10" s="602" t="s">
        <v>680</v>
      </c>
      <c r="AA10" s="866"/>
      <c r="AB10" s="867"/>
      <c r="AC10" s="868"/>
      <c r="AD10" s="580"/>
      <c r="AE10" s="101"/>
      <c r="AF10" s="30"/>
      <c r="AG10" s="218"/>
    </row>
    <row r="11" spans="1:33" s="3" customFormat="1" ht="48" customHeight="1">
      <c r="A11" s="6"/>
      <c r="B11" s="1112">
        <v>2</v>
      </c>
      <c r="C11" s="1114"/>
      <c r="D11" s="559" t="s">
        <v>2149</v>
      </c>
      <c r="E11" s="560"/>
      <c r="F11" s="560"/>
      <c r="G11" s="560"/>
      <c r="H11" s="560"/>
      <c r="I11" s="560"/>
      <c r="J11" s="560"/>
      <c r="K11" s="560"/>
      <c r="L11" s="560"/>
      <c r="M11" s="560"/>
      <c r="N11" s="560"/>
      <c r="O11" s="560"/>
      <c r="P11" s="560"/>
      <c r="Q11" s="560"/>
      <c r="R11" s="560"/>
      <c r="S11" s="560"/>
      <c r="T11" s="561"/>
      <c r="U11" s="558" t="s">
        <v>2150</v>
      </c>
      <c r="V11" s="1257" t="s">
        <v>299</v>
      </c>
      <c r="W11" s="1258"/>
      <c r="X11" s="602" t="s">
        <v>1722</v>
      </c>
      <c r="Y11" s="611">
        <v>8</v>
      </c>
      <c r="Z11" s="602">
        <v>0</v>
      </c>
      <c r="AA11" s="866"/>
      <c r="AB11" s="867"/>
      <c r="AC11" s="868"/>
      <c r="AD11" s="580"/>
      <c r="AE11" s="101"/>
      <c r="AF11" s="30"/>
      <c r="AG11" s="218"/>
    </row>
    <row r="12" spans="1:33" s="10" customFormat="1" ht="48" customHeight="1">
      <c r="A12" s="9"/>
      <c r="B12" s="1112">
        <v>3</v>
      </c>
      <c r="C12" s="1114"/>
      <c r="D12" s="559" t="s">
        <v>2151</v>
      </c>
      <c r="E12" s="560"/>
      <c r="F12" s="560"/>
      <c r="G12" s="560"/>
      <c r="H12" s="560"/>
      <c r="I12" s="560"/>
      <c r="J12" s="560"/>
      <c r="K12" s="560"/>
      <c r="L12" s="560"/>
      <c r="M12" s="560"/>
      <c r="N12" s="560"/>
      <c r="O12" s="560"/>
      <c r="P12" s="560"/>
      <c r="Q12" s="560"/>
      <c r="R12" s="560"/>
      <c r="S12" s="560"/>
      <c r="T12" s="561"/>
      <c r="U12" s="558" t="s">
        <v>2152</v>
      </c>
      <c r="V12" s="1257" t="s">
        <v>299</v>
      </c>
      <c r="W12" s="1258"/>
      <c r="X12" s="602" t="s">
        <v>1722</v>
      </c>
      <c r="Y12" s="611">
        <v>8</v>
      </c>
      <c r="Z12" s="602">
        <v>0</v>
      </c>
      <c r="AA12" s="866"/>
      <c r="AB12" s="867"/>
      <c r="AC12" s="868"/>
      <c r="AD12" s="580"/>
      <c r="AE12" s="102"/>
      <c r="AF12" s="30"/>
      <c r="AG12" s="218"/>
    </row>
    <row r="13" spans="1:33" s="10" customFormat="1" ht="48" customHeight="1">
      <c r="A13" s="9"/>
      <c r="B13" s="1112">
        <v>4</v>
      </c>
      <c r="C13" s="1114"/>
      <c r="D13" s="559" t="s">
        <v>2153</v>
      </c>
      <c r="E13" s="560"/>
      <c r="F13" s="560"/>
      <c r="G13" s="560"/>
      <c r="H13" s="560"/>
      <c r="I13" s="560"/>
      <c r="J13" s="560"/>
      <c r="K13" s="560"/>
      <c r="L13" s="560"/>
      <c r="M13" s="560"/>
      <c r="N13" s="560"/>
      <c r="O13" s="560"/>
      <c r="P13" s="560"/>
      <c r="Q13" s="560"/>
      <c r="R13" s="560"/>
      <c r="S13" s="560"/>
      <c r="T13" s="561"/>
      <c r="U13" s="558" t="s">
        <v>2154</v>
      </c>
      <c r="V13" s="1257" t="s">
        <v>299</v>
      </c>
      <c r="W13" s="1258"/>
      <c r="X13" s="602" t="s">
        <v>1722</v>
      </c>
      <c r="Y13" s="611">
        <v>8</v>
      </c>
      <c r="Z13" s="602">
        <v>0</v>
      </c>
      <c r="AA13" s="866"/>
      <c r="AB13" s="867"/>
      <c r="AC13" s="868"/>
      <c r="AD13" s="580"/>
      <c r="AE13" s="102"/>
      <c r="AF13" s="30"/>
      <c r="AG13" s="218"/>
    </row>
    <row r="14" spans="1:33" s="18" customFormat="1" ht="48" customHeight="1">
      <c r="A14" s="17"/>
      <c r="B14" s="1264">
        <v>5</v>
      </c>
      <c r="C14" s="1265"/>
      <c r="D14" s="1266" t="s">
        <v>2155</v>
      </c>
      <c r="E14" s="1267"/>
      <c r="F14" s="1267"/>
      <c r="G14" s="1267"/>
      <c r="H14" s="1267"/>
      <c r="I14" s="1267"/>
      <c r="J14" s="1267"/>
      <c r="K14" s="1267"/>
      <c r="L14" s="1267"/>
      <c r="M14" s="1267"/>
      <c r="N14" s="1267"/>
      <c r="O14" s="1267"/>
      <c r="P14" s="1267"/>
      <c r="Q14" s="1267"/>
      <c r="R14" s="1267"/>
      <c r="S14" s="1267"/>
      <c r="T14" s="1268"/>
      <c r="U14" s="562" t="s">
        <v>2156</v>
      </c>
      <c r="V14" s="1257" t="s">
        <v>299</v>
      </c>
      <c r="W14" s="1258"/>
      <c r="X14" s="602" t="s">
        <v>1722</v>
      </c>
      <c r="Y14" s="611">
        <v>8</v>
      </c>
      <c r="Z14" s="602">
        <v>0</v>
      </c>
      <c r="AA14" s="866"/>
      <c r="AB14" s="867"/>
      <c r="AC14" s="868"/>
      <c r="AD14" s="580"/>
      <c r="AE14" s="101"/>
      <c r="AF14" s="47"/>
      <c r="AG14" s="218"/>
    </row>
    <row r="15" spans="1:33" s="18" customFormat="1" ht="48" customHeight="1">
      <c r="A15" s="17"/>
      <c r="B15" s="1264">
        <v>6</v>
      </c>
      <c r="C15" s="1265"/>
      <c r="D15" s="1266" t="s">
        <v>2157</v>
      </c>
      <c r="E15" s="1267"/>
      <c r="F15" s="1267"/>
      <c r="G15" s="1267"/>
      <c r="H15" s="1267"/>
      <c r="I15" s="1267"/>
      <c r="J15" s="1267"/>
      <c r="K15" s="1267"/>
      <c r="L15" s="1267"/>
      <c r="M15" s="1267"/>
      <c r="N15" s="1267"/>
      <c r="O15" s="1267"/>
      <c r="P15" s="1267"/>
      <c r="Q15" s="1267"/>
      <c r="R15" s="1267"/>
      <c r="S15" s="1267"/>
      <c r="T15" s="1268"/>
      <c r="U15" s="562" t="s">
        <v>2158</v>
      </c>
      <c r="V15" s="1257" t="s">
        <v>299</v>
      </c>
      <c r="W15" s="1258"/>
      <c r="X15" s="602" t="s">
        <v>1722</v>
      </c>
      <c r="Y15" s="611">
        <v>8</v>
      </c>
      <c r="Z15" s="602">
        <v>0</v>
      </c>
      <c r="AA15" s="866"/>
      <c r="AB15" s="867"/>
      <c r="AC15" s="868"/>
      <c r="AD15" s="580"/>
      <c r="AE15" s="101"/>
      <c r="AF15" s="47"/>
      <c r="AG15" s="218"/>
    </row>
    <row r="16" spans="1:33" s="12" customFormat="1" ht="48" customHeight="1">
      <c r="A16" s="11"/>
      <c r="B16" s="1264">
        <v>7</v>
      </c>
      <c r="C16" s="1265"/>
      <c r="D16" s="1269" t="s">
        <v>2159</v>
      </c>
      <c r="E16" s="1270"/>
      <c r="F16" s="1270"/>
      <c r="G16" s="1270"/>
      <c r="H16" s="1270"/>
      <c r="I16" s="1270"/>
      <c r="J16" s="1270"/>
      <c r="K16" s="1270"/>
      <c r="L16" s="1272"/>
      <c r="M16" s="1270"/>
      <c r="N16" s="1270"/>
      <c r="O16" s="1270"/>
      <c r="P16" s="1270"/>
      <c r="Q16" s="1270"/>
      <c r="R16" s="1270"/>
      <c r="S16" s="1270"/>
      <c r="T16" s="1271"/>
      <c r="U16" s="562" t="s">
        <v>2160</v>
      </c>
      <c r="V16" s="1257" t="s">
        <v>299</v>
      </c>
      <c r="W16" s="1258"/>
      <c r="X16" s="602" t="s">
        <v>1722</v>
      </c>
      <c r="Y16" s="611">
        <v>8</v>
      </c>
      <c r="Z16" s="602">
        <v>0</v>
      </c>
      <c r="AA16" s="866"/>
      <c r="AB16" s="867"/>
      <c r="AC16" s="868"/>
      <c r="AD16" s="580"/>
      <c r="AE16" s="102"/>
      <c r="AF16" s="47"/>
      <c r="AG16" s="218"/>
    </row>
    <row r="17" spans="1:33" s="18" customFormat="1" ht="48" customHeight="1">
      <c r="A17" s="17"/>
      <c r="B17" s="1264">
        <v>8</v>
      </c>
      <c r="C17" s="1265"/>
      <c r="D17" s="1269" t="s">
        <v>2161</v>
      </c>
      <c r="E17" s="1270"/>
      <c r="F17" s="1270"/>
      <c r="G17" s="1270"/>
      <c r="H17" s="1270"/>
      <c r="I17" s="1270"/>
      <c r="J17" s="1270"/>
      <c r="K17" s="1270"/>
      <c r="L17" s="1270"/>
      <c r="M17" s="1270"/>
      <c r="N17" s="1270"/>
      <c r="O17" s="1270"/>
      <c r="P17" s="1270"/>
      <c r="Q17" s="1270"/>
      <c r="R17" s="1270"/>
      <c r="S17" s="1270"/>
      <c r="T17" s="1271"/>
      <c r="U17" s="558" t="s">
        <v>2162</v>
      </c>
      <c r="V17" s="1257" t="s">
        <v>299</v>
      </c>
      <c r="W17" s="1258"/>
      <c r="X17" s="602" t="s">
        <v>1722</v>
      </c>
      <c r="Y17" s="611">
        <v>8</v>
      </c>
      <c r="Z17" s="602">
        <v>0</v>
      </c>
      <c r="AA17" s="866"/>
      <c r="AB17" s="867"/>
      <c r="AC17" s="868"/>
      <c r="AD17" s="580"/>
      <c r="AE17" s="101"/>
      <c r="AF17" s="47"/>
      <c r="AG17" s="218"/>
    </row>
    <row r="18" spans="1:33" s="18" customFormat="1" ht="48" customHeight="1">
      <c r="A18" s="17"/>
      <c r="B18" s="1264">
        <v>9</v>
      </c>
      <c r="C18" s="1265"/>
      <c r="D18" s="1266" t="s">
        <v>2163</v>
      </c>
      <c r="E18" s="1267"/>
      <c r="F18" s="1267"/>
      <c r="G18" s="1267"/>
      <c r="H18" s="1267"/>
      <c r="I18" s="1267"/>
      <c r="J18" s="1267"/>
      <c r="K18" s="1267"/>
      <c r="L18" s="1267"/>
      <c r="M18" s="1267"/>
      <c r="N18" s="1267"/>
      <c r="O18" s="1267"/>
      <c r="P18" s="1267"/>
      <c r="Q18" s="1267"/>
      <c r="R18" s="1267"/>
      <c r="S18" s="1267"/>
      <c r="T18" s="1268"/>
      <c r="U18" s="558" t="s">
        <v>2164</v>
      </c>
      <c r="V18" s="1257" t="s">
        <v>299</v>
      </c>
      <c r="W18" s="1258"/>
      <c r="X18" s="602" t="s">
        <v>1722</v>
      </c>
      <c r="Y18" s="611">
        <v>8</v>
      </c>
      <c r="Z18" s="602">
        <v>0</v>
      </c>
      <c r="AA18" s="866"/>
      <c r="AB18" s="867"/>
      <c r="AC18" s="868"/>
      <c r="AD18" s="580"/>
      <c r="AE18" s="101"/>
      <c r="AF18" s="47"/>
      <c r="AG18" s="218"/>
    </row>
    <row r="19" spans="1:33" s="18" customFormat="1" ht="48" customHeight="1">
      <c r="A19" s="17"/>
      <c r="B19" s="1264">
        <v>10</v>
      </c>
      <c r="C19" s="1265"/>
      <c r="D19" s="1266" t="s">
        <v>2165</v>
      </c>
      <c r="E19" s="1267"/>
      <c r="F19" s="1267"/>
      <c r="G19" s="1267"/>
      <c r="H19" s="1267"/>
      <c r="I19" s="1267"/>
      <c r="J19" s="1267"/>
      <c r="K19" s="1267"/>
      <c r="L19" s="1267"/>
      <c r="M19" s="1267"/>
      <c r="N19" s="1267"/>
      <c r="O19" s="1267"/>
      <c r="P19" s="1267"/>
      <c r="Q19" s="1267"/>
      <c r="R19" s="1267"/>
      <c r="S19" s="1267"/>
      <c r="T19" s="1268"/>
      <c r="U19" s="558" t="s">
        <v>2166</v>
      </c>
      <c r="V19" s="1257" t="s">
        <v>299</v>
      </c>
      <c r="W19" s="1258"/>
      <c r="X19" s="602" t="s">
        <v>1722</v>
      </c>
      <c r="Y19" s="611">
        <v>8</v>
      </c>
      <c r="Z19" s="602">
        <v>0</v>
      </c>
      <c r="AA19" s="866"/>
      <c r="AB19" s="867"/>
      <c r="AC19" s="868"/>
      <c r="AD19" s="580"/>
      <c r="AE19" s="101"/>
      <c r="AF19" s="47"/>
      <c r="AG19" s="218"/>
    </row>
    <row r="20" spans="1:33" s="3" customFormat="1" ht="48" customHeight="1">
      <c r="A20" s="6"/>
      <c r="B20" s="1112">
        <v>11</v>
      </c>
      <c r="C20" s="1114"/>
      <c r="D20" s="1266" t="s">
        <v>2167</v>
      </c>
      <c r="E20" s="1267"/>
      <c r="F20" s="1267"/>
      <c r="G20" s="1267"/>
      <c r="H20" s="1267"/>
      <c r="I20" s="1267"/>
      <c r="J20" s="1267"/>
      <c r="K20" s="1267"/>
      <c r="L20" s="1267"/>
      <c r="M20" s="1267"/>
      <c r="N20" s="1267"/>
      <c r="O20" s="1267"/>
      <c r="P20" s="1267"/>
      <c r="Q20" s="1267"/>
      <c r="R20" s="1267"/>
      <c r="S20" s="1267"/>
      <c r="T20" s="1268"/>
      <c r="U20" s="558" t="s">
        <v>2168</v>
      </c>
      <c r="V20" s="1257" t="s">
        <v>299</v>
      </c>
      <c r="W20" s="1258"/>
      <c r="X20" s="602" t="s">
        <v>1722</v>
      </c>
      <c r="Y20" s="611">
        <v>8</v>
      </c>
      <c r="Z20" s="602">
        <v>0</v>
      </c>
      <c r="AA20" s="866"/>
      <c r="AB20" s="867"/>
      <c r="AC20" s="868"/>
      <c r="AD20" s="580"/>
      <c r="AE20" s="101"/>
      <c r="AF20" s="30"/>
      <c r="AG20" s="218"/>
    </row>
    <row r="21" spans="1:33" s="3" customFormat="1" ht="48" customHeight="1">
      <c r="A21" s="6"/>
      <c r="B21" s="1112">
        <v>12</v>
      </c>
      <c r="C21" s="1114"/>
      <c r="D21" s="1266" t="s">
        <v>2169</v>
      </c>
      <c r="E21" s="1267"/>
      <c r="F21" s="1267"/>
      <c r="G21" s="1267"/>
      <c r="H21" s="1267"/>
      <c r="I21" s="1267"/>
      <c r="J21" s="1267"/>
      <c r="K21" s="1267"/>
      <c r="L21" s="1267"/>
      <c r="M21" s="1267"/>
      <c r="N21" s="1267"/>
      <c r="O21" s="1267"/>
      <c r="P21" s="1267"/>
      <c r="Q21" s="1267"/>
      <c r="R21" s="1267"/>
      <c r="S21" s="1267"/>
      <c r="T21" s="1268"/>
      <c r="U21" s="558" t="s">
        <v>2170</v>
      </c>
      <c r="V21" s="1257" t="s">
        <v>299</v>
      </c>
      <c r="W21" s="1258"/>
      <c r="X21" s="602" t="s">
        <v>1722</v>
      </c>
      <c r="Y21" s="611">
        <v>8</v>
      </c>
      <c r="Z21" s="602">
        <v>0</v>
      </c>
      <c r="AA21" s="866"/>
      <c r="AB21" s="867"/>
      <c r="AC21" s="868"/>
      <c r="AD21" s="580"/>
      <c r="AE21" s="101"/>
      <c r="AF21" s="30"/>
      <c r="AG21" s="218"/>
    </row>
    <row r="22" spans="1:33" s="3" customFormat="1" ht="48" customHeight="1">
      <c r="A22" s="6"/>
      <c r="B22" s="1112">
        <v>13</v>
      </c>
      <c r="C22" s="1114"/>
      <c r="D22" s="1266" t="s">
        <v>2171</v>
      </c>
      <c r="E22" s="1267"/>
      <c r="F22" s="1267"/>
      <c r="G22" s="1267"/>
      <c r="H22" s="1267"/>
      <c r="I22" s="1267"/>
      <c r="J22" s="1267"/>
      <c r="K22" s="1267"/>
      <c r="L22" s="1267"/>
      <c r="M22" s="1267"/>
      <c r="N22" s="1267"/>
      <c r="O22" s="1267"/>
      <c r="P22" s="1267"/>
      <c r="Q22" s="1267"/>
      <c r="R22" s="1267"/>
      <c r="S22" s="1267"/>
      <c r="T22" s="1268"/>
      <c r="U22" s="558" t="s">
        <v>2172</v>
      </c>
      <c r="V22" s="1257" t="s">
        <v>299</v>
      </c>
      <c r="W22" s="1258"/>
      <c r="X22" s="602" t="s">
        <v>1722</v>
      </c>
      <c r="Y22" s="611">
        <v>8</v>
      </c>
      <c r="Z22" s="602">
        <v>0</v>
      </c>
      <c r="AA22" s="866"/>
      <c r="AB22" s="867"/>
      <c r="AC22" s="868"/>
      <c r="AD22" s="580"/>
      <c r="AE22" s="101"/>
      <c r="AF22" s="30"/>
      <c r="AG22" s="218"/>
    </row>
    <row r="23" spans="1:33" s="3" customFormat="1" ht="48" customHeight="1">
      <c r="A23" s="6"/>
      <c r="B23" s="1112">
        <v>14</v>
      </c>
      <c r="C23" s="1114"/>
      <c r="D23" s="559" t="s">
        <v>2173</v>
      </c>
      <c r="E23" s="560"/>
      <c r="F23" s="560"/>
      <c r="G23" s="560"/>
      <c r="H23" s="560"/>
      <c r="I23" s="560"/>
      <c r="J23" s="560"/>
      <c r="K23" s="560"/>
      <c r="L23" s="560"/>
      <c r="M23" s="560"/>
      <c r="N23" s="560"/>
      <c r="O23" s="560"/>
      <c r="P23" s="560"/>
      <c r="Q23" s="560"/>
      <c r="R23" s="560"/>
      <c r="S23" s="560"/>
      <c r="T23" s="561"/>
      <c r="U23" s="558" t="s">
        <v>2174</v>
      </c>
      <c r="V23" s="1257" t="s">
        <v>299</v>
      </c>
      <c r="W23" s="1258"/>
      <c r="X23" s="602" t="s">
        <v>2175</v>
      </c>
      <c r="Y23" s="611">
        <v>8</v>
      </c>
      <c r="Z23" s="602">
        <v>1</v>
      </c>
      <c r="AA23" s="866"/>
      <c r="AB23" s="867"/>
      <c r="AC23" s="868"/>
      <c r="AD23" s="580"/>
      <c r="AE23" s="101"/>
      <c r="AF23" s="30"/>
      <c r="AG23" s="218"/>
    </row>
    <row r="24" spans="1:33" s="10" customFormat="1" ht="48" customHeight="1">
      <c r="A24" s="9"/>
      <c r="B24" s="1112">
        <v>15</v>
      </c>
      <c r="C24" s="1114"/>
      <c r="D24" s="559" t="s">
        <v>2176</v>
      </c>
      <c r="E24" s="560"/>
      <c r="F24" s="560"/>
      <c r="G24" s="560"/>
      <c r="H24" s="560"/>
      <c r="I24" s="560"/>
      <c r="J24" s="560"/>
      <c r="K24" s="560"/>
      <c r="L24" s="560"/>
      <c r="M24" s="560"/>
      <c r="N24" s="560"/>
      <c r="O24" s="560"/>
      <c r="P24" s="560"/>
      <c r="Q24" s="560"/>
      <c r="R24" s="560"/>
      <c r="S24" s="560"/>
      <c r="T24" s="561"/>
      <c r="U24" s="558" t="s">
        <v>2177</v>
      </c>
      <c r="V24" s="1257" t="s">
        <v>299</v>
      </c>
      <c r="W24" s="1258"/>
      <c r="X24" s="602" t="s">
        <v>2175</v>
      </c>
      <c r="Y24" s="611">
        <v>8</v>
      </c>
      <c r="Z24" s="602">
        <v>1</v>
      </c>
      <c r="AA24" s="866"/>
      <c r="AB24" s="867"/>
      <c r="AC24" s="868"/>
      <c r="AD24" s="580"/>
      <c r="AE24" s="102"/>
      <c r="AF24" s="30"/>
      <c r="AG24" s="218"/>
    </row>
    <row r="25" spans="1:33" s="10" customFormat="1" ht="48" customHeight="1">
      <c r="A25" s="9"/>
      <c r="B25" s="1112">
        <v>16</v>
      </c>
      <c r="C25" s="1114"/>
      <c r="D25" s="559" t="s">
        <v>2178</v>
      </c>
      <c r="E25" s="560"/>
      <c r="F25" s="560"/>
      <c r="G25" s="560"/>
      <c r="H25" s="560"/>
      <c r="I25" s="560"/>
      <c r="J25" s="560"/>
      <c r="K25" s="560"/>
      <c r="L25" s="560"/>
      <c r="M25" s="560"/>
      <c r="N25" s="560"/>
      <c r="O25" s="560"/>
      <c r="P25" s="560"/>
      <c r="Q25" s="560"/>
      <c r="R25" s="560"/>
      <c r="S25" s="560"/>
      <c r="T25" s="561"/>
      <c r="U25" s="558" t="s">
        <v>2179</v>
      </c>
      <c r="V25" s="1257" t="s">
        <v>299</v>
      </c>
      <c r="W25" s="1258"/>
      <c r="X25" s="602" t="s">
        <v>2175</v>
      </c>
      <c r="Y25" s="611">
        <v>8</v>
      </c>
      <c r="Z25" s="602">
        <v>1</v>
      </c>
      <c r="AA25" s="866"/>
      <c r="AB25" s="867"/>
      <c r="AC25" s="868"/>
      <c r="AD25" s="580"/>
      <c r="AE25" s="102"/>
      <c r="AF25" s="30"/>
      <c r="AG25" s="218"/>
    </row>
    <row r="26" spans="1:33" s="3" customFormat="1" ht="48" customHeight="1">
      <c r="A26" s="6"/>
      <c r="B26" s="1112">
        <v>17</v>
      </c>
      <c r="C26" s="1114"/>
      <c r="D26" s="559" t="s">
        <v>2180</v>
      </c>
      <c r="E26" s="560"/>
      <c r="F26" s="560"/>
      <c r="G26" s="560"/>
      <c r="H26" s="560"/>
      <c r="I26" s="560"/>
      <c r="J26" s="560"/>
      <c r="K26" s="560"/>
      <c r="L26" s="560"/>
      <c r="M26" s="560"/>
      <c r="N26" s="560"/>
      <c r="O26" s="560"/>
      <c r="P26" s="560"/>
      <c r="Q26" s="560"/>
      <c r="R26" s="560"/>
      <c r="S26" s="560"/>
      <c r="T26" s="561"/>
      <c r="U26" s="558" t="s">
        <v>2181</v>
      </c>
      <c r="V26" s="1257" t="s">
        <v>299</v>
      </c>
      <c r="W26" s="1258"/>
      <c r="X26" s="602" t="s">
        <v>1722</v>
      </c>
      <c r="Y26" s="611">
        <v>8</v>
      </c>
      <c r="Z26" s="602">
        <v>0</v>
      </c>
      <c r="AA26" s="866"/>
      <c r="AB26" s="867"/>
      <c r="AC26" s="868"/>
      <c r="AD26" s="580"/>
      <c r="AE26" s="101"/>
      <c r="AF26" s="30"/>
      <c r="AG26" s="218"/>
    </row>
    <row r="27" spans="1:33" s="3" customFormat="1" ht="48" customHeight="1">
      <c r="A27" s="6"/>
      <c r="B27" s="1112">
        <v>18</v>
      </c>
      <c r="C27" s="1114"/>
      <c r="D27" s="559" t="s">
        <v>2182</v>
      </c>
      <c r="E27" s="560"/>
      <c r="F27" s="560"/>
      <c r="G27" s="560"/>
      <c r="H27" s="560"/>
      <c r="I27" s="560"/>
      <c r="J27" s="560"/>
      <c r="K27" s="560"/>
      <c r="L27" s="560"/>
      <c r="M27" s="560"/>
      <c r="N27" s="560"/>
      <c r="O27" s="560"/>
      <c r="P27" s="560"/>
      <c r="Q27" s="560"/>
      <c r="R27" s="560"/>
      <c r="S27" s="560"/>
      <c r="T27" s="561"/>
      <c r="U27" s="558" t="s">
        <v>2183</v>
      </c>
      <c r="V27" s="1257" t="s">
        <v>299</v>
      </c>
      <c r="W27" s="1258"/>
      <c r="X27" s="602" t="s">
        <v>1722</v>
      </c>
      <c r="Y27" s="611">
        <v>8</v>
      </c>
      <c r="Z27" s="602">
        <v>0</v>
      </c>
      <c r="AA27" s="866"/>
      <c r="AB27" s="867"/>
      <c r="AC27" s="868"/>
      <c r="AD27" s="580"/>
      <c r="AE27" s="101"/>
      <c r="AF27" s="30"/>
      <c r="AG27" s="218"/>
    </row>
    <row r="28" spans="1:33" s="10" customFormat="1" ht="48" customHeight="1">
      <c r="A28" s="9"/>
      <c r="B28" s="1112">
        <v>19</v>
      </c>
      <c r="C28" s="1114"/>
      <c r="D28" s="559" t="s">
        <v>2184</v>
      </c>
      <c r="E28" s="560"/>
      <c r="F28" s="560"/>
      <c r="G28" s="560"/>
      <c r="H28" s="560"/>
      <c r="I28" s="560"/>
      <c r="J28" s="560"/>
      <c r="K28" s="560"/>
      <c r="L28" s="560"/>
      <c r="M28" s="560"/>
      <c r="N28" s="560"/>
      <c r="O28" s="560"/>
      <c r="P28" s="560"/>
      <c r="Q28" s="560"/>
      <c r="R28" s="560"/>
      <c r="S28" s="560"/>
      <c r="T28" s="561"/>
      <c r="U28" s="558" t="s">
        <v>2185</v>
      </c>
      <c r="V28" s="1257" t="s">
        <v>299</v>
      </c>
      <c r="W28" s="1258"/>
      <c r="X28" s="602" t="s">
        <v>1722</v>
      </c>
      <c r="Y28" s="611">
        <v>8</v>
      </c>
      <c r="Z28" s="602">
        <v>0</v>
      </c>
      <c r="AA28" s="866"/>
      <c r="AB28" s="867"/>
      <c r="AC28" s="868"/>
      <c r="AD28" s="580"/>
      <c r="AE28" s="102"/>
      <c r="AF28" s="30"/>
      <c r="AG28" s="218"/>
    </row>
    <row r="29" spans="1:33" s="3" customFormat="1" ht="48" customHeight="1">
      <c r="A29" s="6"/>
      <c r="B29" s="1112">
        <v>20</v>
      </c>
      <c r="C29" s="1114"/>
      <c r="D29" s="1266" t="s">
        <v>2186</v>
      </c>
      <c r="E29" s="1267"/>
      <c r="F29" s="1267"/>
      <c r="G29" s="1267"/>
      <c r="H29" s="1267"/>
      <c r="I29" s="1267"/>
      <c r="J29" s="1267"/>
      <c r="K29" s="1267"/>
      <c r="L29" s="1267"/>
      <c r="M29" s="1267"/>
      <c r="N29" s="1267"/>
      <c r="O29" s="1267"/>
      <c r="P29" s="1267"/>
      <c r="Q29" s="1267"/>
      <c r="R29" s="1267"/>
      <c r="S29" s="1267"/>
      <c r="T29" s="1268"/>
      <c r="U29" s="558" t="s">
        <v>2187</v>
      </c>
      <c r="V29" s="1257" t="s">
        <v>299</v>
      </c>
      <c r="W29" s="1258"/>
      <c r="X29" s="602" t="s">
        <v>1722</v>
      </c>
      <c r="Y29" s="611">
        <v>8</v>
      </c>
      <c r="Z29" s="602">
        <v>0</v>
      </c>
      <c r="AA29" s="866"/>
      <c r="AB29" s="867"/>
      <c r="AC29" s="868"/>
      <c r="AD29" s="580"/>
      <c r="AE29" s="101"/>
      <c r="AF29" s="30"/>
      <c r="AG29" s="218"/>
    </row>
    <row r="30" spans="1:33" s="3" customFormat="1" ht="48" customHeight="1">
      <c r="A30" s="6"/>
      <c r="B30" s="1112">
        <v>21</v>
      </c>
      <c r="C30" s="1114"/>
      <c r="D30" s="1273" t="s">
        <v>2188</v>
      </c>
      <c r="E30" s="1274"/>
      <c r="F30" s="1274"/>
      <c r="G30" s="1274"/>
      <c r="H30" s="1274"/>
      <c r="I30" s="1274"/>
      <c r="J30" s="1274"/>
      <c r="K30" s="1274"/>
      <c r="L30" s="1274"/>
      <c r="M30" s="1274"/>
      <c r="N30" s="1274"/>
      <c r="O30" s="1274"/>
      <c r="P30" s="1274"/>
      <c r="Q30" s="1274"/>
      <c r="R30" s="1274"/>
      <c r="S30" s="1274"/>
      <c r="T30" s="1275"/>
      <c r="U30" s="558" t="s">
        <v>2189</v>
      </c>
      <c r="V30" s="1257" t="s">
        <v>299</v>
      </c>
      <c r="W30" s="1258"/>
      <c r="X30" s="602" t="s">
        <v>1722</v>
      </c>
      <c r="Y30" s="611">
        <v>8</v>
      </c>
      <c r="Z30" s="602">
        <v>0</v>
      </c>
      <c r="AA30" s="866"/>
      <c r="AB30" s="867"/>
      <c r="AC30" s="868"/>
      <c r="AD30" s="580"/>
      <c r="AE30" s="101"/>
      <c r="AF30" s="30"/>
      <c r="AG30" s="218"/>
    </row>
    <row r="31" spans="1:33" s="3" customFormat="1" ht="48" customHeight="1">
      <c r="A31" s="6"/>
      <c r="B31" s="1112">
        <v>22</v>
      </c>
      <c r="C31" s="1114"/>
      <c r="D31" s="1273" t="s">
        <v>2190</v>
      </c>
      <c r="E31" s="1274"/>
      <c r="F31" s="1274"/>
      <c r="G31" s="1274"/>
      <c r="H31" s="1274"/>
      <c r="I31" s="1274"/>
      <c r="J31" s="1274"/>
      <c r="K31" s="1274"/>
      <c r="L31" s="1274"/>
      <c r="M31" s="1274"/>
      <c r="N31" s="1274"/>
      <c r="O31" s="1274"/>
      <c r="P31" s="1274"/>
      <c r="Q31" s="1274"/>
      <c r="R31" s="1274"/>
      <c r="S31" s="1274"/>
      <c r="T31" s="1275"/>
      <c r="U31" s="558" t="s">
        <v>2191</v>
      </c>
      <c r="V31" s="1257" t="s">
        <v>299</v>
      </c>
      <c r="W31" s="1258"/>
      <c r="X31" s="602" t="s">
        <v>1722</v>
      </c>
      <c r="Y31" s="611">
        <v>8</v>
      </c>
      <c r="Z31" s="602">
        <v>0</v>
      </c>
      <c r="AA31" s="866"/>
      <c r="AB31" s="867"/>
      <c r="AC31" s="868"/>
      <c r="AD31" s="580"/>
      <c r="AE31" s="101"/>
      <c r="AF31" s="30"/>
      <c r="AG31" s="218"/>
    </row>
    <row r="32" spans="1:33" s="3" customFormat="1" ht="48" customHeight="1">
      <c r="A32" s="6"/>
      <c r="B32" s="1112">
        <v>23</v>
      </c>
      <c r="C32" s="1114"/>
      <c r="D32" s="1273" t="s">
        <v>2192</v>
      </c>
      <c r="E32" s="1274"/>
      <c r="F32" s="1274"/>
      <c r="G32" s="1274"/>
      <c r="H32" s="1274"/>
      <c r="I32" s="1274"/>
      <c r="J32" s="1274"/>
      <c r="K32" s="1274"/>
      <c r="L32" s="1274"/>
      <c r="M32" s="1274"/>
      <c r="N32" s="1274"/>
      <c r="O32" s="1274"/>
      <c r="P32" s="1274"/>
      <c r="Q32" s="1274"/>
      <c r="R32" s="1274"/>
      <c r="S32" s="1274"/>
      <c r="T32" s="1275"/>
      <c r="U32" s="558" t="s">
        <v>2193</v>
      </c>
      <c r="V32" s="1257" t="s">
        <v>299</v>
      </c>
      <c r="W32" s="1258"/>
      <c r="X32" s="602" t="s">
        <v>2175</v>
      </c>
      <c r="Y32" s="611">
        <v>8</v>
      </c>
      <c r="Z32" s="602">
        <v>1</v>
      </c>
      <c r="AA32" s="866"/>
      <c r="AB32" s="867"/>
      <c r="AC32" s="868"/>
      <c r="AD32" s="580"/>
      <c r="AE32" s="101"/>
      <c r="AF32" s="30"/>
      <c r="AG32" s="218"/>
    </row>
    <row r="33" spans="1:33" s="10" customFormat="1" ht="48" customHeight="1">
      <c r="A33" s="9"/>
      <c r="B33" s="1112">
        <v>24</v>
      </c>
      <c r="C33" s="1114"/>
      <c r="D33" s="1273" t="s">
        <v>2194</v>
      </c>
      <c r="E33" s="1274"/>
      <c r="F33" s="1274"/>
      <c r="G33" s="1274"/>
      <c r="H33" s="1274"/>
      <c r="I33" s="1274"/>
      <c r="J33" s="1274"/>
      <c r="K33" s="1274"/>
      <c r="L33" s="1274"/>
      <c r="M33" s="1274"/>
      <c r="N33" s="1274"/>
      <c r="O33" s="1274"/>
      <c r="P33" s="1274"/>
      <c r="Q33" s="1274"/>
      <c r="R33" s="1274"/>
      <c r="S33" s="1274"/>
      <c r="T33" s="1275"/>
      <c r="U33" s="558" t="s">
        <v>2195</v>
      </c>
      <c r="V33" s="1257" t="s">
        <v>299</v>
      </c>
      <c r="W33" s="1258"/>
      <c r="X33" s="602" t="s">
        <v>2175</v>
      </c>
      <c r="Y33" s="611">
        <v>8</v>
      </c>
      <c r="Z33" s="602">
        <v>1</v>
      </c>
      <c r="AA33" s="866"/>
      <c r="AB33" s="867"/>
      <c r="AC33" s="868"/>
      <c r="AD33" s="580"/>
      <c r="AE33" s="102"/>
      <c r="AF33" s="30"/>
      <c r="AG33" s="218"/>
    </row>
    <row r="34" spans="1:33" s="3" customFormat="1" ht="48" customHeight="1">
      <c r="A34" s="6"/>
      <c r="B34" s="1112">
        <v>25</v>
      </c>
      <c r="C34" s="1114"/>
      <c r="D34" s="1273" t="s">
        <v>2196</v>
      </c>
      <c r="E34" s="1274"/>
      <c r="F34" s="1274"/>
      <c r="G34" s="1274"/>
      <c r="H34" s="1274"/>
      <c r="I34" s="1274"/>
      <c r="J34" s="1274"/>
      <c r="K34" s="1274"/>
      <c r="L34" s="1274"/>
      <c r="M34" s="1274"/>
      <c r="N34" s="1274"/>
      <c r="O34" s="1274"/>
      <c r="P34" s="1274"/>
      <c r="Q34" s="1274"/>
      <c r="R34" s="1274"/>
      <c r="S34" s="1274"/>
      <c r="T34" s="1275"/>
      <c r="U34" s="558" t="s">
        <v>2197</v>
      </c>
      <c r="V34" s="1257" t="s">
        <v>299</v>
      </c>
      <c r="W34" s="1258"/>
      <c r="X34" s="602" t="s">
        <v>2175</v>
      </c>
      <c r="Y34" s="611">
        <v>8</v>
      </c>
      <c r="Z34" s="602">
        <v>1</v>
      </c>
      <c r="AA34" s="866"/>
      <c r="AB34" s="867"/>
      <c r="AC34" s="868"/>
      <c r="AD34" s="580"/>
      <c r="AE34" s="101"/>
      <c r="AF34" s="30"/>
      <c r="AG34" s="218"/>
    </row>
    <row r="35" spans="1:33" s="3" customFormat="1" ht="48" customHeight="1">
      <c r="A35" s="6"/>
      <c r="B35" s="1112">
        <v>26</v>
      </c>
      <c r="C35" s="1114"/>
      <c r="D35" s="1273" t="s">
        <v>2198</v>
      </c>
      <c r="E35" s="1274"/>
      <c r="F35" s="1274"/>
      <c r="G35" s="1274"/>
      <c r="H35" s="1274"/>
      <c r="I35" s="1274"/>
      <c r="J35" s="1274"/>
      <c r="K35" s="1274"/>
      <c r="L35" s="1274"/>
      <c r="M35" s="1274"/>
      <c r="N35" s="1274"/>
      <c r="O35" s="1274"/>
      <c r="P35" s="1274"/>
      <c r="Q35" s="1274"/>
      <c r="R35" s="1274"/>
      <c r="S35" s="1274"/>
      <c r="T35" s="1275"/>
      <c r="U35" s="558" t="s">
        <v>2199</v>
      </c>
      <c r="V35" s="1257" t="s">
        <v>299</v>
      </c>
      <c r="W35" s="1258"/>
      <c r="X35" s="602" t="s">
        <v>1722</v>
      </c>
      <c r="Y35" s="611">
        <v>8</v>
      </c>
      <c r="Z35" s="602">
        <v>0</v>
      </c>
      <c r="AA35" s="866"/>
      <c r="AB35" s="867"/>
      <c r="AC35" s="868"/>
      <c r="AD35" s="580"/>
      <c r="AE35" s="101"/>
      <c r="AF35" s="30"/>
      <c r="AG35" s="218"/>
    </row>
    <row r="36" spans="1:33" s="10" customFormat="1" ht="48" customHeight="1">
      <c r="A36" s="9"/>
      <c r="B36" s="1112">
        <v>27</v>
      </c>
      <c r="C36" s="1114"/>
      <c r="D36" s="1273" t="s">
        <v>2200</v>
      </c>
      <c r="E36" s="1274"/>
      <c r="F36" s="1274"/>
      <c r="G36" s="1274"/>
      <c r="H36" s="1274"/>
      <c r="I36" s="1274"/>
      <c r="J36" s="1274"/>
      <c r="K36" s="1274"/>
      <c r="L36" s="1274"/>
      <c r="M36" s="1274"/>
      <c r="N36" s="1274"/>
      <c r="O36" s="1274"/>
      <c r="P36" s="1274"/>
      <c r="Q36" s="1274"/>
      <c r="R36" s="1274"/>
      <c r="S36" s="1274"/>
      <c r="T36" s="1275"/>
      <c r="U36" s="558" t="s">
        <v>2201</v>
      </c>
      <c r="V36" s="1257" t="s">
        <v>299</v>
      </c>
      <c r="W36" s="1258"/>
      <c r="X36" s="602" t="s">
        <v>1722</v>
      </c>
      <c r="Y36" s="611">
        <v>8</v>
      </c>
      <c r="Z36" s="602">
        <v>0</v>
      </c>
      <c r="AA36" s="866"/>
      <c r="AB36" s="867"/>
      <c r="AC36" s="868"/>
      <c r="AD36" s="580"/>
      <c r="AE36" s="102"/>
      <c r="AF36" s="30"/>
      <c r="AG36" s="218"/>
    </row>
    <row r="37" spans="1:33" s="3" customFormat="1" ht="48" customHeight="1">
      <c r="A37" s="6"/>
      <c r="B37" s="1112">
        <v>28</v>
      </c>
      <c r="C37" s="1114"/>
      <c r="D37" s="1273" t="s">
        <v>2202</v>
      </c>
      <c r="E37" s="1274"/>
      <c r="F37" s="1274"/>
      <c r="G37" s="1274"/>
      <c r="H37" s="1274"/>
      <c r="I37" s="1274"/>
      <c r="J37" s="1274"/>
      <c r="K37" s="1274"/>
      <c r="L37" s="1274"/>
      <c r="M37" s="1274"/>
      <c r="N37" s="1274"/>
      <c r="O37" s="1274"/>
      <c r="P37" s="1274"/>
      <c r="Q37" s="1274"/>
      <c r="R37" s="1274"/>
      <c r="S37" s="1274"/>
      <c r="T37" s="1275"/>
      <c r="U37" s="558" t="s">
        <v>2203</v>
      </c>
      <c r="V37" s="1257" t="s">
        <v>299</v>
      </c>
      <c r="W37" s="1258"/>
      <c r="X37" s="602" t="s">
        <v>1722</v>
      </c>
      <c r="Y37" s="611">
        <v>8</v>
      </c>
      <c r="Z37" s="602">
        <v>0</v>
      </c>
      <c r="AA37" s="866"/>
      <c r="AB37" s="867"/>
      <c r="AC37" s="868"/>
      <c r="AD37" s="580"/>
      <c r="AE37" s="101"/>
      <c r="AF37" s="30"/>
      <c r="AG37" s="218"/>
    </row>
    <row r="38" spans="1:33" s="3" customFormat="1" ht="48" customHeight="1">
      <c r="A38" s="6"/>
      <c r="B38" s="1112">
        <v>29</v>
      </c>
      <c r="C38" s="1114"/>
      <c r="D38" s="1273" t="s">
        <v>2204</v>
      </c>
      <c r="E38" s="1274"/>
      <c r="F38" s="1274"/>
      <c r="G38" s="1274"/>
      <c r="H38" s="1274"/>
      <c r="I38" s="1274"/>
      <c r="J38" s="1274"/>
      <c r="K38" s="1274"/>
      <c r="L38" s="1274"/>
      <c r="M38" s="1274"/>
      <c r="N38" s="1274"/>
      <c r="O38" s="1274"/>
      <c r="P38" s="1274"/>
      <c r="Q38" s="1274"/>
      <c r="R38" s="1274"/>
      <c r="S38" s="1274"/>
      <c r="T38" s="1275"/>
      <c r="U38" s="558" t="s">
        <v>2205</v>
      </c>
      <c r="V38" s="1257" t="s">
        <v>299</v>
      </c>
      <c r="W38" s="1258"/>
      <c r="X38" s="602" t="s">
        <v>2175</v>
      </c>
      <c r="Y38" s="611">
        <v>8</v>
      </c>
      <c r="Z38" s="602">
        <v>1</v>
      </c>
      <c r="AA38" s="866"/>
      <c r="AB38" s="867"/>
      <c r="AC38" s="868"/>
      <c r="AD38" s="580"/>
      <c r="AE38" s="101"/>
      <c r="AF38" s="30"/>
      <c r="AG38" s="218"/>
    </row>
    <row r="39" spans="1:33" s="3" customFormat="1" ht="48" customHeight="1">
      <c r="A39" s="6"/>
      <c r="B39" s="1112">
        <v>30</v>
      </c>
      <c r="C39" s="1114"/>
      <c r="D39" s="1273" t="s">
        <v>2206</v>
      </c>
      <c r="E39" s="1274"/>
      <c r="F39" s="1274"/>
      <c r="G39" s="1274"/>
      <c r="H39" s="1274"/>
      <c r="I39" s="1274"/>
      <c r="J39" s="1274"/>
      <c r="K39" s="1274"/>
      <c r="L39" s="1274"/>
      <c r="M39" s="1274"/>
      <c r="N39" s="1274"/>
      <c r="O39" s="1274"/>
      <c r="P39" s="1274"/>
      <c r="Q39" s="1274"/>
      <c r="R39" s="1274"/>
      <c r="S39" s="1274"/>
      <c r="T39" s="1275"/>
      <c r="U39" s="558" t="s">
        <v>2207</v>
      </c>
      <c r="V39" s="1257" t="s">
        <v>299</v>
      </c>
      <c r="W39" s="1258"/>
      <c r="X39" s="602" t="s">
        <v>2175</v>
      </c>
      <c r="Y39" s="611">
        <v>8</v>
      </c>
      <c r="Z39" s="602">
        <v>1</v>
      </c>
      <c r="AA39" s="866"/>
      <c r="AB39" s="867"/>
      <c r="AC39" s="868"/>
      <c r="AD39" s="580"/>
      <c r="AE39" s="101"/>
      <c r="AF39" s="30"/>
      <c r="AG39" s="218"/>
    </row>
    <row r="40" spans="1:33" s="3" customFormat="1" ht="48" customHeight="1">
      <c r="A40" s="6"/>
      <c r="B40" s="1112">
        <v>31</v>
      </c>
      <c r="C40" s="1114"/>
      <c r="D40" s="1273" t="s">
        <v>2208</v>
      </c>
      <c r="E40" s="1274"/>
      <c r="F40" s="1274"/>
      <c r="G40" s="1274"/>
      <c r="H40" s="1274"/>
      <c r="I40" s="1274"/>
      <c r="J40" s="1274"/>
      <c r="K40" s="1274"/>
      <c r="L40" s="1274"/>
      <c r="M40" s="1274"/>
      <c r="N40" s="1274"/>
      <c r="O40" s="1274"/>
      <c r="P40" s="1274"/>
      <c r="Q40" s="1274"/>
      <c r="R40" s="1274"/>
      <c r="S40" s="1274"/>
      <c r="T40" s="1275"/>
      <c r="U40" s="558" t="s">
        <v>2209</v>
      </c>
      <c r="V40" s="1257" t="s">
        <v>299</v>
      </c>
      <c r="W40" s="1258"/>
      <c r="X40" s="602" t="s">
        <v>2175</v>
      </c>
      <c r="Y40" s="611">
        <v>8</v>
      </c>
      <c r="Z40" s="602">
        <v>1</v>
      </c>
      <c r="AA40" s="866"/>
      <c r="AB40" s="867"/>
      <c r="AC40" s="868"/>
      <c r="AD40" s="580"/>
      <c r="AE40" s="101"/>
      <c r="AF40" s="30"/>
      <c r="AG40" s="218"/>
    </row>
    <row r="41" spans="1:33" s="3" customFormat="1" ht="48" customHeight="1">
      <c r="A41" s="568"/>
      <c r="B41" s="1112">
        <v>32</v>
      </c>
      <c r="C41" s="1114"/>
      <c r="D41" s="1276" t="s">
        <v>2210</v>
      </c>
      <c r="E41" s="1277"/>
      <c r="F41" s="1277"/>
      <c r="G41" s="1277"/>
      <c r="H41" s="1277"/>
      <c r="I41" s="1277"/>
      <c r="J41" s="1277"/>
      <c r="K41" s="1277"/>
      <c r="L41" s="1277"/>
      <c r="M41" s="1277"/>
      <c r="N41" s="1277"/>
      <c r="O41" s="1277"/>
      <c r="P41" s="1277"/>
      <c r="Q41" s="1277"/>
      <c r="R41" s="1277"/>
      <c r="S41" s="1277"/>
      <c r="T41" s="1278"/>
      <c r="U41" s="558" t="s">
        <v>2211</v>
      </c>
      <c r="V41" s="1257" t="s">
        <v>299</v>
      </c>
      <c r="W41" s="1258"/>
      <c r="X41" s="602" t="s">
        <v>1722</v>
      </c>
      <c r="Y41" s="611">
        <v>8</v>
      </c>
      <c r="Z41" s="602">
        <v>0</v>
      </c>
      <c r="AA41" s="866"/>
      <c r="AB41" s="867"/>
      <c r="AC41" s="868"/>
      <c r="AD41" s="580"/>
      <c r="AE41" s="101"/>
      <c r="AF41" s="595"/>
      <c r="AG41" s="218"/>
    </row>
    <row r="42" spans="1:33" s="3" customFormat="1" ht="48" customHeight="1">
      <c r="A42" s="569"/>
      <c r="B42" s="1112">
        <v>33</v>
      </c>
      <c r="C42" s="1114"/>
      <c r="D42" s="1276" t="s">
        <v>2212</v>
      </c>
      <c r="E42" s="1277"/>
      <c r="F42" s="1277"/>
      <c r="G42" s="1277"/>
      <c r="H42" s="1277"/>
      <c r="I42" s="1277"/>
      <c r="J42" s="1277"/>
      <c r="K42" s="1277"/>
      <c r="L42" s="1277"/>
      <c r="M42" s="1277"/>
      <c r="N42" s="1277"/>
      <c r="O42" s="1277"/>
      <c r="P42" s="1277"/>
      <c r="Q42" s="1277"/>
      <c r="R42" s="1277"/>
      <c r="S42" s="1277"/>
      <c r="T42" s="1278"/>
      <c r="U42" s="558" t="s">
        <v>2213</v>
      </c>
      <c r="V42" s="1257" t="s">
        <v>299</v>
      </c>
      <c r="W42" s="1258"/>
      <c r="X42" s="602" t="s">
        <v>1722</v>
      </c>
      <c r="Y42" s="611">
        <v>8</v>
      </c>
      <c r="Z42" s="602">
        <v>0</v>
      </c>
      <c r="AA42" s="866"/>
      <c r="AB42" s="867"/>
      <c r="AC42" s="868"/>
      <c r="AD42" s="580"/>
      <c r="AE42" s="101"/>
      <c r="AF42" s="570"/>
      <c r="AG42" s="218"/>
    </row>
    <row r="43" spans="1:33" s="10" customFormat="1" ht="48" customHeight="1">
      <c r="A43" s="9"/>
      <c r="B43" s="1112">
        <v>34</v>
      </c>
      <c r="C43" s="1114"/>
      <c r="D43" s="1276" t="s">
        <v>2214</v>
      </c>
      <c r="E43" s="1277"/>
      <c r="F43" s="1277"/>
      <c r="G43" s="1277"/>
      <c r="H43" s="1277"/>
      <c r="I43" s="1277"/>
      <c r="J43" s="1277"/>
      <c r="K43" s="1277"/>
      <c r="L43" s="1277"/>
      <c r="M43" s="1277"/>
      <c r="N43" s="1277"/>
      <c r="O43" s="1277"/>
      <c r="P43" s="1277"/>
      <c r="Q43" s="1277"/>
      <c r="R43" s="1277"/>
      <c r="S43" s="1277"/>
      <c r="T43" s="1278"/>
      <c r="U43" s="558" t="s">
        <v>2215</v>
      </c>
      <c r="V43" s="1257" t="s">
        <v>299</v>
      </c>
      <c r="W43" s="1258"/>
      <c r="X43" s="602" t="s">
        <v>1722</v>
      </c>
      <c r="Y43" s="611">
        <v>8</v>
      </c>
      <c r="Z43" s="602">
        <v>0</v>
      </c>
      <c r="AA43" s="866"/>
      <c r="AB43" s="867"/>
      <c r="AC43" s="868"/>
      <c r="AD43" s="580"/>
      <c r="AE43" s="102"/>
      <c r="AF43" s="30"/>
      <c r="AG43" s="218"/>
    </row>
    <row r="44" spans="1:33" s="10" customFormat="1" ht="48" customHeight="1">
      <c r="A44" s="9"/>
      <c r="B44" s="1112">
        <v>35</v>
      </c>
      <c r="C44" s="1114"/>
      <c r="D44" s="1276" t="s">
        <v>2216</v>
      </c>
      <c r="E44" s="1277"/>
      <c r="F44" s="1277"/>
      <c r="G44" s="1277"/>
      <c r="H44" s="1277"/>
      <c r="I44" s="1277"/>
      <c r="J44" s="1277"/>
      <c r="K44" s="1277"/>
      <c r="L44" s="1277"/>
      <c r="M44" s="1277"/>
      <c r="N44" s="1277"/>
      <c r="O44" s="1277"/>
      <c r="P44" s="1277"/>
      <c r="Q44" s="1277"/>
      <c r="R44" s="1277"/>
      <c r="S44" s="1277"/>
      <c r="T44" s="1278"/>
      <c r="U44" s="558" t="s">
        <v>2217</v>
      </c>
      <c r="V44" s="1257" t="s">
        <v>299</v>
      </c>
      <c r="W44" s="1258"/>
      <c r="X44" s="602" t="s">
        <v>2175</v>
      </c>
      <c r="Y44" s="611">
        <v>8</v>
      </c>
      <c r="Z44" s="602">
        <v>1</v>
      </c>
      <c r="AA44" s="866"/>
      <c r="AB44" s="867"/>
      <c r="AC44" s="868"/>
      <c r="AD44" s="580"/>
      <c r="AE44" s="102"/>
      <c r="AF44" s="30"/>
      <c r="AG44" s="218"/>
    </row>
    <row r="45" spans="1:33" s="3" customFormat="1" ht="48" customHeight="1">
      <c r="A45" s="6"/>
      <c r="B45" s="1112">
        <v>36</v>
      </c>
      <c r="C45" s="1114"/>
      <c r="D45" s="1276" t="s">
        <v>2218</v>
      </c>
      <c r="E45" s="1277"/>
      <c r="F45" s="1277"/>
      <c r="G45" s="1277"/>
      <c r="H45" s="1277"/>
      <c r="I45" s="1277"/>
      <c r="J45" s="1277"/>
      <c r="K45" s="1277"/>
      <c r="L45" s="1277"/>
      <c r="M45" s="1277"/>
      <c r="N45" s="1277"/>
      <c r="O45" s="1277"/>
      <c r="P45" s="1277"/>
      <c r="Q45" s="1277"/>
      <c r="R45" s="1277"/>
      <c r="S45" s="1277"/>
      <c r="T45" s="1278"/>
      <c r="U45" s="558" t="s">
        <v>2219</v>
      </c>
      <c r="V45" s="1257" t="s">
        <v>299</v>
      </c>
      <c r="W45" s="1258"/>
      <c r="X45" s="602" t="s">
        <v>2175</v>
      </c>
      <c r="Y45" s="611">
        <v>8</v>
      </c>
      <c r="Z45" s="602">
        <v>1</v>
      </c>
      <c r="AA45" s="866"/>
      <c r="AB45" s="867"/>
      <c r="AC45" s="868"/>
      <c r="AD45" s="580"/>
      <c r="AE45" s="101"/>
      <c r="AF45" s="30"/>
      <c r="AG45" s="218"/>
    </row>
    <row r="46" spans="1:33" s="3" customFormat="1" ht="48" customHeight="1">
      <c r="A46" s="6"/>
      <c r="B46" s="1112">
        <v>37</v>
      </c>
      <c r="C46" s="1114"/>
      <c r="D46" s="1276" t="s">
        <v>2220</v>
      </c>
      <c r="E46" s="1277"/>
      <c r="F46" s="1277"/>
      <c r="G46" s="1277"/>
      <c r="H46" s="1277"/>
      <c r="I46" s="1277"/>
      <c r="J46" s="1277"/>
      <c r="K46" s="1277"/>
      <c r="L46" s="1277"/>
      <c r="M46" s="1277"/>
      <c r="N46" s="1277"/>
      <c r="O46" s="1277"/>
      <c r="P46" s="1277"/>
      <c r="Q46" s="1277"/>
      <c r="R46" s="1277"/>
      <c r="S46" s="1277"/>
      <c r="T46" s="1278"/>
      <c r="U46" s="558" t="s">
        <v>2221</v>
      </c>
      <c r="V46" s="1257" t="s">
        <v>299</v>
      </c>
      <c r="W46" s="1258"/>
      <c r="X46" s="602" t="s">
        <v>2175</v>
      </c>
      <c r="Y46" s="611">
        <v>8</v>
      </c>
      <c r="Z46" s="602">
        <v>1</v>
      </c>
      <c r="AA46" s="866"/>
      <c r="AB46" s="867"/>
      <c r="AC46" s="868"/>
      <c r="AD46" s="580"/>
      <c r="AE46" s="101"/>
      <c r="AF46" s="30"/>
      <c r="AG46" s="218"/>
    </row>
    <row r="47" spans="1:33" s="10" customFormat="1" ht="48" customHeight="1">
      <c r="A47" s="9"/>
      <c r="B47" s="1112">
        <v>38</v>
      </c>
      <c r="C47" s="1114"/>
      <c r="D47" s="1276" t="s">
        <v>2222</v>
      </c>
      <c r="E47" s="1277"/>
      <c r="F47" s="1277"/>
      <c r="G47" s="1277"/>
      <c r="H47" s="1277"/>
      <c r="I47" s="1277"/>
      <c r="J47" s="1277"/>
      <c r="K47" s="1277"/>
      <c r="L47" s="1277"/>
      <c r="M47" s="1277"/>
      <c r="N47" s="1277"/>
      <c r="O47" s="1277"/>
      <c r="P47" s="1277"/>
      <c r="Q47" s="1277"/>
      <c r="R47" s="1277"/>
      <c r="S47" s="1277"/>
      <c r="T47" s="1278"/>
      <c r="U47" s="558" t="s">
        <v>2223</v>
      </c>
      <c r="V47" s="1257" t="s">
        <v>299</v>
      </c>
      <c r="W47" s="1258"/>
      <c r="X47" s="602" t="s">
        <v>1722</v>
      </c>
      <c r="Y47" s="611">
        <v>8</v>
      </c>
      <c r="Z47" s="602">
        <v>0</v>
      </c>
      <c r="AA47" s="866"/>
      <c r="AB47" s="867"/>
      <c r="AC47" s="868"/>
      <c r="AD47" s="580"/>
      <c r="AE47" s="102"/>
      <c r="AF47" s="30"/>
      <c r="AG47" s="218"/>
    </row>
    <row r="48" spans="1:33" s="3" customFormat="1" ht="48" customHeight="1">
      <c r="A48" s="6"/>
      <c r="B48" s="1112">
        <v>39</v>
      </c>
      <c r="C48" s="1114"/>
      <c r="D48" s="1276" t="s">
        <v>2224</v>
      </c>
      <c r="E48" s="1277"/>
      <c r="F48" s="1277"/>
      <c r="G48" s="1277"/>
      <c r="H48" s="1277"/>
      <c r="I48" s="1277"/>
      <c r="J48" s="1277"/>
      <c r="K48" s="1277"/>
      <c r="L48" s="1277"/>
      <c r="M48" s="1277"/>
      <c r="N48" s="1277"/>
      <c r="O48" s="1277"/>
      <c r="P48" s="1277"/>
      <c r="Q48" s="1277"/>
      <c r="R48" s="1277"/>
      <c r="S48" s="1277"/>
      <c r="T48" s="1278"/>
      <c r="U48" s="558" t="s">
        <v>2225</v>
      </c>
      <c r="V48" s="1257" t="s">
        <v>299</v>
      </c>
      <c r="W48" s="1258"/>
      <c r="X48" s="602" t="s">
        <v>1722</v>
      </c>
      <c r="Y48" s="611">
        <v>8</v>
      </c>
      <c r="Z48" s="602">
        <v>0</v>
      </c>
      <c r="AA48" s="866"/>
      <c r="AB48" s="867"/>
      <c r="AC48" s="868"/>
      <c r="AD48" s="580"/>
      <c r="AE48" s="101"/>
      <c r="AF48" s="30"/>
      <c r="AG48" s="218"/>
    </row>
    <row r="49" spans="1:33" s="3" customFormat="1" ht="48" customHeight="1">
      <c r="A49" s="6"/>
      <c r="B49" s="1112">
        <v>40</v>
      </c>
      <c r="C49" s="1114"/>
      <c r="D49" s="1276" t="s">
        <v>2226</v>
      </c>
      <c r="E49" s="1277"/>
      <c r="F49" s="1277"/>
      <c r="G49" s="1277"/>
      <c r="H49" s="1277"/>
      <c r="I49" s="1277"/>
      <c r="J49" s="1277"/>
      <c r="K49" s="1277"/>
      <c r="L49" s="1277"/>
      <c r="M49" s="1277"/>
      <c r="N49" s="1277"/>
      <c r="O49" s="1277"/>
      <c r="P49" s="1277"/>
      <c r="Q49" s="1277"/>
      <c r="R49" s="1277"/>
      <c r="S49" s="1277"/>
      <c r="T49" s="1278"/>
      <c r="U49" s="558" t="s">
        <v>2227</v>
      </c>
      <c r="V49" s="1257" t="s">
        <v>299</v>
      </c>
      <c r="W49" s="1258"/>
      <c r="X49" s="602" t="s">
        <v>1722</v>
      </c>
      <c r="Y49" s="611">
        <v>8</v>
      </c>
      <c r="Z49" s="602">
        <v>0</v>
      </c>
      <c r="AA49" s="866"/>
      <c r="AB49" s="867"/>
      <c r="AC49" s="868"/>
      <c r="AD49" s="580"/>
      <c r="AE49" s="101"/>
      <c r="AF49" s="30"/>
      <c r="AG49" s="218"/>
    </row>
    <row r="50" spans="1:33" s="3" customFormat="1" ht="48" customHeight="1">
      <c r="A50" s="6"/>
      <c r="B50" s="1112">
        <v>41</v>
      </c>
      <c r="C50" s="1114"/>
      <c r="D50" s="1276" t="s">
        <v>2228</v>
      </c>
      <c r="E50" s="1277"/>
      <c r="F50" s="1277"/>
      <c r="G50" s="1277"/>
      <c r="H50" s="1277"/>
      <c r="I50" s="1277"/>
      <c r="J50" s="1277"/>
      <c r="K50" s="1277"/>
      <c r="L50" s="1277"/>
      <c r="M50" s="1277"/>
      <c r="N50" s="1277"/>
      <c r="O50" s="1277"/>
      <c r="P50" s="1277"/>
      <c r="Q50" s="1277"/>
      <c r="R50" s="1277"/>
      <c r="S50" s="1277"/>
      <c r="T50" s="1278"/>
      <c r="U50" s="558" t="s">
        <v>2229</v>
      </c>
      <c r="V50" s="1257" t="s">
        <v>299</v>
      </c>
      <c r="W50" s="1258"/>
      <c r="X50" s="602" t="s">
        <v>2175</v>
      </c>
      <c r="Y50" s="611">
        <v>8</v>
      </c>
      <c r="Z50" s="602">
        <v>1</v>
      </c>
      <c r="AA50" s="866"/>
      <c r="AB50" s="867"/>
      <c r="AC50" s="868"/>
      <c r="AD50" s="580"/>
      <c r="AE50" s="101"/>
      <c r="AF50" s="30"/>
      <c r="AG50" s="218"/>
    </row>
    <row r="51" spans="1:33" s="3" customFormat="1" ht="48" customHeight="1">
      <c r="A51" s="6"/>
      <c r="B51" s="1112">
        <v>42</v>
      </c>
      <c r="C51" s="1114"/>
      <c r="D51" s="1276" t="s">
        <v>2230</v>
      </c>
      <c r="E51" s="1277"/>
      <c r="F51" s="1277"/>
      <c r="G51" s="1277"/>
      <c r="H51" s="1277"/>
      <c r="I51" s="1277"/>
      <c r="J51" s="1277"/>
      <c r="K51" s="1277"/>
      <c r="L51" s="1277"/>
      <c r="M51" s="1277"/>
      <c r="N51" s="1277"/>
      <c r="O51" s="1277"/>
      <c r="P51" s="1277"/>
      <c r="Q51" s="1277"/>
      <c r="R51" s="1277"/>
      <c r="S51" s="1277"/>
      <c r="T51" s="1278"/>
      <c r="U51" s="558" t="s">
        <v>2231</v>
      </c>
      <c r="V51" s="1257" t="s">
        <v>299</v>
      </c>
      <c r="W51" s="1258"/>
      <c r="X51" s="602" t="s">
        <v>2175</v>
      </c>
      <c r="Y51" s="611">
        <v>8</v>
      </c>
      <c r="Z51" s="602">
        <v>1</v>
      </c>
      <c r="AA51" s="866"/>
      <c r="AB51" s="867"/>
      <c r="AC51" s="868"/>
      <c r="AD51" s="580"/>
      <c r="AE51" s="101"/>
      <c r="AF51" s="30"/>
      <c r="AG51" s="218"/>
    </row>
    <row r="52" spans="1:33" s="3" customFormat="1" ht="48" customHeight="1">
      <c r="A52" s="6"/>
      <c r="B52" s="1112">
        <v>43</v>
      </c>
      <c r="C52" s="1114"/>
      <c r="D52" s="1276" t="s">
        <v>2232</v>
      </c>
      <c r="E52" s="1277"/>
      <c r="F52" s="1277"/>
      <c r="G52" s="1277"/>
      <c r="H52" s="1277"/>
      <c r="I52" s="1277"/>
      <c r="J52" s="1277"/>
      <c r="K52" s="1277"/>
      <c r="L52" s="1277"/>
      <c r="M52" s="1277"/>
      <c r="N52" s="1277"/>
      <c r="O52" s="1277"/>
      <c r="P52" s="1277"/>
      <c r="Q52" s="1277"/>
      <c r="R52" s="1277"/>
      <c r="S52" s="1277"/>
      <c r="T52" s="1278"/>
      <c r="U52" s="558" t="s">
        <v>2233</v>
      </c>
      <c r="V52" s="1257" t="s">
        <v>299</v>
      </c>
      <c r="W52" s="1258"/>
      <c r="X52" s="602" t="s">
        <v>2175</v>
      </c>
      <c r="Y52" s="611">
        <v>8</v>
      </c>
      <c r="Z52" s="602">
        <v>1</v>
      </c>
      <c r="AA52" s="866"/>
      <c r="AB52" s="867"/>
      <c r="AC52" s="868"/>
      <c r="AD52" s="580"/>
      <c r="AE52" s="101"/>
      <c r="AF52" s="30"/>
      <c r="AG52" s="218"/>
    </row>
    <row r="53" spans="1:33" s="3" customFormat="1" ht="48" customHeight="1">
      <c r="A53" s="6"/>
      <c r="B53" s="1112">
        <v>44</v>
      </c>
      <c r="C53" s="1114"/>
      <c r="D53" s="1276" t="s">
        <v>2234</v>
      </c>
      <c r="E53" s="1277"/>
      <c r="F53" s="1277"/>
      <c r="G53" s="1277"/>
      <c r="H53" s="1277"/>
      <c r="I53" s="1277"/>
      <c r="J53" s="1277"/>
      <c r="K53" s="1277"/>
      <c r="L53" s="1277"/>
      <c r="M53" s="1277"/>
      <c r="N53" s="1277"/>
      <c r="O53" s="1277"/>
      <c r="P53" s="1277"/>
      <c r="Q53" s="1277"/>
      <c r="R53" s="1277"/>
      <c r="S53" s="1277"/>
      <c r="T53" s="1278"/>
      <c r="U53" s="558" t="s">
        <v>2235</v>
      </c>
      <c r="V53" s="1257" t="s">
        <v>299</v>
      </c>
      <c r="W53" s="1258"/>
      <c r="X53" s="602" t="s">
        <v>1722</v>
      </c>
      <c r="Y53" s="611">
        <v>8</v>
      </c>
      <c r="Z53" s="602">
        <v>0</v>
      </c>
      <c r="AA53" s="866"/>
      <c r="AB53" s="867"/>
      <c r="AC53" s="868"/>
      <c r="AD53" s="580"/>
      <c r="AE53" s="101"/>
      <c r="AF53" s="30"/>
      <c r="AG53" s="218"/>
    </row>
    <row r="54" spans="1:33" s="3" customFormat="1" ht="48" customHeight="1">
      <c r="A54" s="6"/>
      <c r="B54" s="1112">
        <v>45</v>
      </c>
      <c r="C54" s="1114"/>
      <c r="D54" s="1276" t="s">
        <v>2236</v>
      </c>
      <c r="E54" s="1277"/>
      <c r="F54" s="1277"/>
      <c r="G54" s="1277"/>
      <c r="H54" s="1277"/>
      <c r="I54" s="1277"/>
      <c r="J54" s="1277"/>
      <c r="K54" s="1277"/>
      <c r="L54" s="1277"/>
      <c r="M54" s="1277"/>
      <c r="N54" s="1277"/>
      <c r="O54" s="1277"/>
      <c r="P54" s="1277"/>
      <c r="Q54" s="1277"/>
      <c r="R54" s="1277"/>
      <c r="S54" s="1277"/>
      <c r="T54" s="1278"/>
      <c r="U54" s="558" t="s">
        <v>2237</v>
      </c>
      <c r="V54" s="1257" t="s">
        <v>299</v>
      </c>
      <c r="W54" s="1258"/>
      <c r="X54" s="602" t="s">
        <v>1722</v>
      </c>
      <c r="Y54" s="611">
        <v>8</v>
      </c>
      <c r="Z54" s="602">
        <v>0</v>
      </c>
      <c r="AA54" s="866"/>
      <c r="AB54" s="867"/>
      <c r="AC54" s="868"/>
      <c r="AD54" s="580"/>
      <c r="AE54" s="101"/>
      <c r="AF54" s="30"/>
      <c r="AG54" s="218"/>
    </row>
    <row r="55" spans="1:33" s="10" customFormat="1" ht="48" customHeight="1">
      <c r="A55" s="9"/>
      <c r="B55" s="1112">
        <v>46</v>
      </c>
      <c r="C55" s="1114"/>
      <c r="D55" s="1276" t="s">
        <v>2238</v>
      </c>
      <c r="E55" s="1277"/>
      <c r="F55" s="1277"/>
      <c r="G55" s="1277"/>
      <c r="H55" s="1277"/>
      <c r="I55" s="1277"/>
      <c r="J55" s="1277"/>
      <c r="K55" s="1277"/>
      <c r="L55" s="1277"/>
      <c r="M55" s="1277"/>
      <c r="N55" s="1277"/>
      <c r="O55" s="1277"/>
      <c r="P55" s="1277"/>
      <c r="Q55" s="1277"/>
      <c r="R55" s="1277"/>
      <c r="S55" s="1277"/>
      <c r="T55" s="1278"/>
      <c r="U55" s="558" t="s">
        <v>2239</v>
      </c>
      <c r="V55" s="1257" t="s">
        <v>299</v>
      </c>
      <c r="W55" s="1258"/>
      <c r="X55" s="602" t="s">
        <v>1722</v>
      </c>
      <c r="Y55" s="611">
        <v>8</v>
      </c>
      <c r="Z55" s="602">
        <v>0</v>
      </c>
      <c r="AA55" s="866"/>
      <c r="AB55" s="867"/>
      <c r="AC55" s="868"/>
      <c r="AD55" s="580"/>
      <c r="AE55" s="102"/>
      <c r="AF55" s="30"/>
      <c r="AG55" s="218"/>
    </row>
    <row r="56" spans="1:33" s="10" customFormat="1" ht="48" customHeight="1">
      <c r="A56" s="9"/>
      <c r="B56" s="1112">
        <v>47</v>
      </c>
      <c r="C56" s="1114"/>
      <c r="D56" s="1276" t="s">
        <v>2240</v>
      </c>
      <c r="E56" s="1277"/>
      <c r="F56" s="1277"/>
      <c r="G56" s="1277"/>
      <c r="H56" s="1277"/>
      <c r="I56" s="1277"/>
      <c r="J56" s="1277"/>
      <c r="K56" s="1277"/>
      <c r="L56" s="1277"/>
      <c r="M56" s="1277"/>
      <c r="N56" s="1277"/>
      <c r="O56" s="1277"/>
      <c r="P56" s="1277"/>
      <c r="Q56" s="1277"/>
      <c r="R56" s="1277"/>
      <c r="S56" s="1277"/>
      <c r="T56" s="1278"/>
      <c r="U56" s="558" t="s">
        <v>2241</v>
      </c>
      <c r="V56" s="1257" t="s">
        <v>299</v>
      </c>
      <c r="W56" s="1258"/>
      <c r="X56" s="602" t="s">
        <v>2175</v>
      </c>
      <c r="Y56" s="611">
        <v>8</v>
      </c>
      <c r="Z56" s="602">
        <v>1</v>
      </c>
      <c r="AA56" s="866"/>
      <c r="AB56" s="867"/>
      <c r="AC56" s="868"/>
      <c r="AD56" s="580"/>
      <c r="AE56" s="102"/>
      <c r="AF56" s="30"/>
      <c r="AG56" s="218"/>
    </row>
    <row r="57" spans="1:33" s="3" customFormat="1" ht="48" customHeight="1">
      <c r="A57" s="6"/>
      <c r="B57" s="1112">
        <v>48</v>
      </c>
      <c r="C57" s="1114"/>
      <c r="D57" s="1276" t="s">
        <v>2242</v>
      </c>
      <c r="E57" s="1277"/>
      <c r="F57" s="1277"/>
      <c r="G57" s="1277"/>
      <c r="H57" s="1277"/>
      <c r="I57" s="1277"/>
      <c r="J57" s="1277"/>
      <c r="K57" s="1277"/>
      <c r="L57" s="1277"/>
      <c r="M57" s="1277"/>
      <c r="N57" s="1277"/>
      <c r="O57" s="1277"/>
      <c r="P57" s="1277"/>
      <c r="Q57" s="1277"/>
      <c r="R57" s="1277"/>
      <c r="S57" s="1277"/>
      <c r="T57" s="1278"/>
      <c r="U57" s="558" t="s">
        <v>2243</v>
      </c>
      <c r="V57" s="1257" t="s">
        <v>299</v>
      </c>
      <c r="W57" s="1258"/>
      <c r="X57" s="602" t="s">
        <v>2175</v>
      </c>
      <c r="Y57" s="611">
        <v>8</v>
      </c>
      <c r="Z57" s="602">
        <v>1</v>
      </c>
      <c r="AA57" s="866"/>
      <c r="AB57" s="867"/>
      <c r="AC57" s="868"/>
      <c r="AD57" s="580"/>
      <c r="AE57" s="101"/>
      <c r="AF57" s="30"/>
      <c r="AG57" s="218"/>
    </row>
    <row r="58" spans="1:33" s="3" customFormat="1" ht="48" customHeight="1">
      <c r="A58" s="6"/>
      <c r="B58" s="1112">
        <v>49</v>
      </c>
      <c r="C58" s="1114"/>
      <c r="D58" s="1276" t="s">
        <v>2244</v>
      </c>
      <c r="E58" s="1277"/>
      <c r="F58" s="1277"/>
      <c r="G58" s="1277"/>
      <c r="H58" s="1277"/>
      <c r="I58" s="1277"/>
      <c r="J58" s="1277"/>
      <c r="K58" s="1277"/>
      <c r="L58" s="1277"/>
      <c r="M58" s="1277"/>
      <c r="N58" s="1277"/>
      <c r="O58" s="1277"/>
      <c r="P58" s="1277"/>
      <c r="Q58" s="1277"/>
      <c r="R58" s="1277"/>
      <c r="S58" s="1277"/>
      <c r="T58" s="1278"/>
      <c r="U58" s="558" t="s">
        <v>2245</v>
      </c>
      <c r="V58" s="1257" t="s">
        <v>299</v>
      </c>
      <c r="W58" s="1258"/>
      <c r="X58" s="602" t="s">
        <v>2175</v>
      </c>
      <c r="Y58" s="611">
        <v>8</v>
      </c>
      <c r="Z58" s="602">
        <v>1</v>
      </c>
      <c r="AA58" s="866"/>
      <c r="AB58" s="867"/>
      <c r="AC58" s="868"/>
      <c r="AD58" s="580"/>
      <c r="AE58" s="101"/>
      <c r="AF58" s="30"/>
      <c r="AG58" s="218"/>
    </row>
    <row r="59" spans="1:33" s="10" customFormat="1" ht="48" customHeight="1">
      <c r="A59" s="9"/>
      <c r="B59" s="1112">
        <v>50</v>
      </c>
      <c r="C59" s="1114"/>
      <c r="D59" s="1276" t="s">
        <v>2246</v>
      </c>
      <c r="E59" s="1277"/>
      <c r="F59" s="1277"/>
      <c r="G59" s="1277"/>
      <c r="H59" s="1277"/>
      <c r="I59" s="1277"/>
      <c r="J59" s="1277"/>
      <c r="K59" s="1277"/>
      <c r="L59" s="1277"/>
      <c r="M59" s="1277"/>
      <c r="N59" s="1277"/>
      <c r="O59" s="1277"/>
      <c r="P59" s="1277"/>
      <c r="Q59" s="1277"/>
      <c r="R59" s="1277"/>
      <c r="S59" s="1277"/>
      <c r="T59" s="1278"/>
      <c r="U59" s="558" t="s">
        <v>2247</v>
      </c>
      <c r="V59" s="1257" t="s">
        <v>299</v>
      </c>
      <c r="W59" s="1258"/>
      <c r="X59" s="602" t="s">
        <v>1722</v>
      </c>
      <c r="Y59" s="611">
        <v>8</v>
      </c>
      <c r="Z59" s="602">
        <v>0</v>
      </c>
      <c r="AA59" s="866"/>
      <c r="AB59" s="867"/>
      <c r="AC59" s="868"/>
      <c r="AD59" s="580"/>
      <c r="AE59" s="102"/>
      <c r="AF59" s="30"/>
      <c r="AG59" s="218"/>
    </row>
    <row r="60" spans="1:33" s="3" customFormat="1" ht="48" customHeight="1">
      <c r="A60" s="6"/>
      <c r="B60" s="1112">
        <v>51</v>
      </c>
      <c r="C60" s="1114"/>
      <c r="D60" s="1276" t="s">
        <v>2248</v>
      </c>
      <c r="E60" s="1277"/>
      <c r="F60" s="1277"/>
      <c r="G60" s="1277"/>
      <c r="H60" s="1277"/>
      <c r="I60" s="1277"/>
      <c r="J60" s="1277"/>
      <c r="K60" s="1277"/>
      <c r="L60" s="1277"/>
      <c r="M60" s="1277"/>
      <c r="N60" s="1277"/>
      <c r="O60" s="1277"/>
      <c r="P60" s="1277"/>
      <c r="Q60" s="1277"/>
      <c r="R60" s="1277"/>
      <c r="S60" s="1277"/>
      <c r="T60" s="1278"/>
      <c r="U60" s="558" t="s">
        <v>2249</v>
      </c>
      <c r="V60" s="1257" t="s">
        <v>299</v>
      </c>
      <c r="W60" s="1258"/>
      <c r="X60" s="602" t="s">
        <v>1722</v>
      </c>
      <c r="Y60" s="611">
        <v>8</v>
      </c>
      <c r="Z60" s="602">
        <v>0</v>
      </c>
      <c r="AA60" s="866"/>
      <c r="AB60" s="867"/>
      <c r="AC60" s="868"/>
      <c r="AD60" s="580"/>
      <c r="AE60" s="101"/>
      <c r="AF60" s="30"/>
      <c r="AG60" s="218"/>
    </row>
    <row r="61" spans="1:33" s="3" customFormat="1" ht="48" customHeight="1">
      <c r="A61" s="6"/>
      <c r="B61" s="1112">
        <v>52</v>
      </c>
      <c r="C61" s="1114"/>
      <c r="D61" s="1276" t="s">
        <v>2250</v>
      </c>
      <c r="E61" s="1277"/>
      <c r="F61" s="1277"/>
      <c r="G61" s="1277"/>
      <c r="H61" s="1277"/>
      <c r="I61" s="1277"/>
      <c r="J61" s="1277"/>
      <c r="K61" s="1277"/>
      <c r="L61" s="1277"/>
      <c r="M61" s="1277"/>
      <c r="N61" s="1277"/>
      <c r="O61" s="1277"/>
      <c r="P61" s="1277"/>
      <c r="Q61" s="1277"/>
      <c r="R61" s="1277"/>
      <c r="S61" s="1277"/>
      <c r="T61" s="1278"/>
      <c r="U61" s="558" t="s">
        <v>2251</v>
      </c>
      <c r="V61" s="1257" t="s">
        <v>299</v>
      </c>
      <c r="W61" s="1258"/>
      <c r="X61" s="602" t="s">
        <v>1722</v>
      </c>
      <c r="Y61" s="611">
        <v>8</v>
      </c>
      <c r="Z61" s="602">
        <v>0</v>
      </c>
      <c r="AA61" s="866"/>
      <c r="AB61" s="867"/>
      <c r="AC61" s="868"/>
      <c r="AD61" s="580"/>
      <c r="AE61" s="101"/>
      <c r="AF61" s="30"/>
      <c r="AG61" s="218"/>
    </row>
    <row r="62" spans="1:33" s="3" customFormat="1" ht="48" customHeight="1">
      <c r="A62" s="6"/>
      <c r="B62" s="1112">
        <v>53</v>
      </c>
      <c r="C62" s="1114"/>
      <c r="D62" s="1276" t="s">
        <v>2252</v>
      </c>
      <c r="E62" s="1277"/>
      <c r="F62" s="1277"/>
      <c r="G62" s="1277"/>
      <c r="H62" s="1277"/>
      <c r="I62" s="1277"/>
      <c r="J62" s="1277"/>
      <c r="K62" s="1277"/>
      <c r="L62" s="1277"/>
      <c r="M62" s="1277"/>
      <c r="N62" s="1277"/>
      <c r="O62" s="1277"/>
      <c r="P62" s="1277"/>
      <c r="Q62" s="1277"/>
      <c r="R62" s="1277"/>
      <c r="S62" s="1277"/>
      <c r="T62" s="1278"/>
      <c r="U62" s="558" t="s">
        <v>2253</v>
      </c>
      <c r="V62" s="1257" t="s">
        <v>299</v>
      </c>
      <c r="W62" s="1258"/>
      <c r="X62" s="602" t="s">
        <v>1722</v>
      </c>
      <c r="Y62" s="611">
        <v>8</v>
      </c>
      <c r="Z62" s="602">
        <v>0</v>
      </c>
      <c r="AA62" s="866"/>
      <c r="AB62" s="867"/>
      <c r="AC62" s="868"/>
      <c r="AD62" s="580"/>
      <c r="AE62" s="101"/>
      <c r="AF62" s="30"/>
      <c r="AG62" s="218"/>
    </row>
    <row r="63" spans="1:33" s="3" customFormat="1" ht="48" customHeight="1">
      <c r="A63" s="6"/>
      <c r="B63" s="1112">
        <v>54</v>
      </c>
      <c r="C63" s="1114"/>
      <c r="D63" s="1276" t="s">
        <v>2254</v>
      </c>
      <c r="E63" s="1277"/>
      <c r="F63" s="1277"/>
      <c r="G63" s="1277"/>
      <c r="H63" s="1277"/>
      <c r="I63" s="1277"/>
      <c r="J63" s="1277"/>
      <c r="K63" s="1277"/>
      <c r="L63" s="1277"/>
      <c r="M63" s="1277"/>
      <c r="N63" s="1277"/>
      <c r="O63" s="1277"/>
      <c r="P63" s="1277"/>
      <c r="Q63" s="1277"/>
      <c r="R63" s="1277"/>
      <c r="S63" s="1277"/>
      <c r="T63" s="1278"/>
      <c r="U63" s="558" t="s">
        <v>2255</v>
      </c>
      <c r="V63" s="1257" t="s">
        <v>299</v>
      </c>
      <c r="W63" s="1258"/>
      <c r="X63" s="602" t="s">
        <v>1722</v>
      </c>
      <c r="Y63" s="611">
        <v>8</v>
      </c>
      <c r="Z63" s="602">
        <v>0</v>
      </c>
      <c r="AA63" s="866"/>
      <c r="AB63" s="867"/>
      <c r="AC63" s="868"/>
      <c r="AD63" s="580"/>
      <c r="AE63" s="101"/>
      <c r="AF63" s="30"/>
      <c r="AG63" s="218"/>
    </row>
    <row r="64" spans="1:33" s="10" customFormat="1" ht="48" customHeight="1">
      <c r="A64" s="9"/>
      <c r="B64" s="1112">
        <v>55</v>
      </c>
      <c r="C64" s="1114"/>
      <c r="D64" s="1276" t="s">
        <v>2256</v>
      </c>
      <c r="E64" s="1277"/>
      <c r="F64" s="1277"/>
      <c r="G64" s="1277"/>
      <c r="H64" s="1277"/>
      <c r="I64" s="1277"/>
      <c r="J64" s="1277"/>
      <c r="K64" s="1277"/>
      <c r="L64" s="1277"/>
      <c r="M64" s="1277"/>
      <c r="N64" s="1277"/>
      <c r="O64" s="1277"/>
      <c r="P64" s="1277"/>
      <c r="Q64" s="1277"/>
      <c r="R64" s="1277"/>
      <c r="S64" s="1277"/>
      <c r="T64" s="1278"/>
      <c r="U64" s="558" t="s">
        <v>2257</v>
      </c>
      <c r="V64" s="1257" t="s">
        <v>299</v>
      </c>
      <c r="W64" s="1258"/>
      <c r="X64" s="602" t="s">
        <v>1722</v>
      </c>
      <c r="Y64" s="611">
        <v>8</v>
      </c>
      <c r="Z64" s="602">
        <v>0</v>
      </c>
      <c r="AA64" s="866"/>
      <c r="AB64" s="867"/>
      <c r="AC64" s="868"/>
      <c r="AD64" s="580"/>
      <c r="AE64" s="102"/>
      <c r="AF64" s="30"/>
      <c r="AG64" s="218"/>
    </row>
    <row r="65" spans="1:33" s="3" customFormat="1" ht="48" customHeight="1">
      <c r="A65" s="6"/>
      <c r="B65" s="1112">
        <v>56</v>
      </c>
      <c r="C65" s="1114"/>
      <c r="D65" s="1276" t="s">
        <v>2258</v>
      </c>
      <c r="E65" s="1277"/>
      <c r="F65" s="1277"/>
      <c r="G65" s="1277"/>
      <c r="H65" s="1277"/>
      <c r="I65" s="1277"/>
      <c r="J65" s="1277"/>
      <c r="K65" s="1277"/>
      <c r="L65" s="1277"/>
      <c r="M65" s="1277"/>
      <c r="N65" s="1277"/>
      <c r="O65" s="1277"/>
      <c r="P65" s="1277"/>
      <c r="Q65" s="1277"/>
      <c r="R65" s="1277"/>
      <c r="S65" s="1277"/>
      <c r="T65" s="1278"/>
      <c r="U65" s="558" t="s">
        <v>2259</v>
      </c>
      <c r="V65" s="1257" t="s">
        <v>299</v>
      </c>
      <c r="W65" s="1258"/>
      <c r="X65" s="602" t="s">
        <v>2175</v>
      </c>
      <c r="Y65" s="611">
        <v>8</v>
      </c>
      <c r="Z65" s="602">
        <v>1</v>
      </c>
      <c r="AA65" s="866"/>
      <c r="AB65" s="867"/>
      <c r="AC65" s="868"/>
      <c r="AD65" s="580"/>
      <c r="AE65" s="101"/>
      <c r="AF65" s="30"/>
      <c r="AG65" s="218"/>
    </row>
    <row r="66" spans="1:33" s="3" customFormat="1" ht="48" customHeight="1">
      <c r="A66" s="6"/>
      <c r="B66" s="1112">
        <v>57</v>
      </c>
      <c r="C66" s="1114"/>
      <c r="D66" s="1276" t="s">
        <v>2260</v>
      </c>
      <c r="E66" s="1277"/>
      <c r="F66" s="1277"/>
      <c r="G66" s="1277"/>
      <c r="H66" s="1277"/>
      <c r="I66" s="1277"/>
      <c r="J66" s="1277"/>
      <c r="K66" s="1277"/>
      <c r="L66" s="1277"/>
      <c r="M66" s="1277"/>
      <c r="N66" s="1277"/>
      <c r="O66" s="1277"/>
      <c r="P66" s="1277"/>
      <c r="Q66" s="1277"/>
      <c r="R66" s="1277"/>
      <c r="S66" s="1277"/>
      <c r="T66" s="1278"/>
      <c r="U66" s="558" t="s">
        <v>2261</v>
      </c>
      <c r="V66" s="1257" t="s">
        <v>299</v>
      </c>
      <c r="W66" s="1258"/>
      <c r="X66" s="602" t="s">
        <v>2175</v>
      </c>
      <c r="Y66" s="611">
        <v>8</v>
      </c>
      <c r="Z66" s="602">
        <v>1</v>
      </c>
      <c r="AA66" s="866"/>
      <c r="AB66" s="867"/>
      <c r="AC66" s="868"/>
      <c r="AD66" s="580"/>
      <c r="AE66" s="101"/>
      <c r="AF66" s="30"/>
      <c r="AG66" s="218"/>
    </row>
    <row r="67" spans="1:33" s="10" customFormat="1" ht="48" customHeight="1">
      <c r="A67" s="9"/>
      <c r="B67" s="1112">
        <v>58</v>
      </c>
      <c r="C67" s="1114"/>
      <c r="D67" s="1276" t="s">
        <v>2262</v>
      </c>
      <c r="E67" s="1277"/>
      <c r="F67" s="1277"/>
      <c r="G67" s="1277"/>
      <c r="H67" s="1277"/>
      <c r="I67" s="1277"/>
      <c r="J67" s="1277"/>
      <c r="K67" s="1277"/>
      <c r="L67" s="1277"/>
      <c r="M67" s="1277"/>
      <c r="N67" s="1277"/>
      <c r="O67" s="1277"/>
      <c r="P67" s="1277"/>
      <c r="Q67" s="1277"/>
      <c r="R67" s="1277"/>
      <c r="S67" s="1277"/>
      <c r="T67" s="1278"/>
      <c r="U67" s="558" t="s">
        <v>2263</v>
      </c>
      <c r="V67" s="1257" t="s">
        <v>299</v>
      </c>
      <c r="W67" s="1258"/>
      <c r="X67" s="602" t="s">
        <v>2175</v>
      </c>
      <c r="Y67" s="611">
        <v>8</v>
      </c>
      <c r="Z67" s="602">
        <v>1</v>
      </c>
      <c r="AA67" s="866"/>
      <c r="AB67" s="867"/>
      <c r="AC67" s="868"/>
      <c r="AD67" s="580"/>
      <c r="AE67" s="102"/>
      <c r="AF67" s="30"/>
      <c r="AG67" s="218"/>
    </row>
    <row r="68" spans="1:33" s="3" customFormat="1" ht="48" customHeight="1">
      <c r="A68" s="6"/>
      <c r="B68" s="1112">
        <v>59</v>
      </c>
      <c r="C68" s="1114"/>
      <c r="D68" s="1279" t="s">
        <v>2264</v>
      </c>
      <c r="E68" s="1280"/>
      <c r="F68" s="1280"/>
      <c r="G68" s="1280"/>
      <c r="H68" s="1280"/>
      <c r="I68" s="1280"/>
      <c r="J68" s="1280"/>
      <c r="K68" s="1280"/>
      <c r="L68" s="1280"/>
      <c r="M68" s="1280"/>
      <c r="N68" s="1280"/>
      <c r="O68" s="1280"/>
      <c r="P68" s="1280"/>
      <c r="Q68" s="1280"/>
      <c r="R68" s="1280"/>
      <c r="S68" s="1280"/>
      <c r="T68" s="1281"/>
      <c r="U68" s="558" t="s">
        <v>2265</v>
      </c>
      <c r="V68" s="1257" t="s">
        <v>299</v>
      </c>
      <c r="W68" s="1258"/>
      <c r="X68" s="602" t="s">
        <v>1722</v>
      </c>
      <c r="Y68" s="611">
        <v>8</v>
      </c>
      <c r="Z68" s="602">
        <v>0</v>
      </c>
      <c r="AA68" s="866"/>
      <c r="AB68" s="867"/>
      <c r="AC68" s="868"/>
      <c r="AD68" s="580"/>
      <c r="AE68" s="101"/>
      <c r="AF68" s="30"/>
      <c r="AG68" s="218"/>
    </row>
    <row r="69" spans="1:33" s="3" customFormat="1" ht="48" customHeight="1">
      <c r="A69" s="6"/>
      <c r="B69" s="1112">
        <v>60</v>
      </c>
      <c r="C69" s="1114"/>
      <c r="D69" s="1279" t="s">
        <v>2266</v>
      </c>
      <c r="E69" s="1280"/>
      <c r="F69" s="1280"/>
      <c r="G69" s="1280"/>
      <c r="H69" s="1280"/>
      <c r="I69" s="1280"/>
      <c r="J69" s="1280"/>
      <c r="K69" s="1280"/>
      <c r="L69" s="1280"/>
      <c r="M69" s="1280"/>
      <c r="N69" s="1280"/>
      <c r="O69" s="1280"/>
      <c r="P69" s="1280"/>
      <c r="Q69" s="1280"/>
      <c r="R69" s="1280"/>
      <c r="S69" s="1280"/>
      <c r="T69" s="1281"/>
      <c r="U69" s="558" t="s">
        <v>2267</v>
      </c>
      <c r="V69" s="1257" t="s">
        <v>299</v>
      </c>
      <c r="W69" s="1258"/>
      <c r="X69" s="602" t="s">
        <v>1722</v>
      </c>
      <c r="Y69" s="611">
        <v>8</v>
      </c>
      <c r="Z69" s="602">
        <v>0</v>
      </c>
      <c r="AA69" s="866"/>
      <c r="AB69" s="867"/>
      <c r="AC69" s="868"/>
      <c r="AD69" s="580"/>
      <c r="AE69" s="101"/>
      <c r="AF69" s="30"/>
      <c r="AG69" s="218"/>
    </row>
    <row r="70" spans="1:33" s="3" customFormat="1" ht="48" customHeight="1">
      <c r="A70" s="6"/>
      <c r="B70" s="1112">
        <v>61</v>
      </c>
      <c r="C70" s="1114"/>
      <c r="D70" s="1279" t="s">
        <v>2268</v>
      </c>
      <c r="E70" s="1280"/>
      <c r="F70" s="1280"/>
      <c r="G70" s="1280"/>
      <c r="H70" s="1280"/>
      <c r="I70" s="1280"/>
      <c r="J70" s="1280"/>
      <c r="K70" s="1280"/>
      <c r="L70" s="1280"/>
      <c r="M70" s="1280"/>
      <c r="N70" s="1280"/>
      <c r="O70" s="1280"/>
      <c r="P70" s="1280"/>
      <c r="Q70" s="1280"/>
      <c r="R70" s="1280"/>
      <c r="S70" s="1280"/>
      <c r="T70" s="1281"/>
      <c r="U70" s="558" t="s">
        <v>2269</v>
      </c>
      <c r="V70" s="1257" t="s">
        <v>299</v>
      </c>
      <c r="W70" s="1258"/>
      <c r="X70" s="602" t="s">
        <v>1722</v>
      </c>
      <c r="Y70" s="611">
        <v>8</v>
      </c>
      <c r="Z70" s="602">
        <v>0</v>
      </c>
      <c r="AA70" s="866"/>
      <c r="AB70" s="867"/>
      <c r="AC70" s="868"/>
      <c r="AD70" s="580"/>
      <c r="AE70" s="101"/>
      <c r="AF70" s="30"/>
      <c r="AG70" s="218"/>
    </row>
    <row r="71" spans="1:33" s="3" customFormat="1" ht="48" customHeight="1">
      <c r="A71" s="6"/>
      <c r="B71" s="1112">
        <v>62</v>
      </c>
      <c r="C71" s="1114"/>
      <c r="D71" s="1279" t="s">
        <v>2270</v>
      </c>
      <c r="E71" s="1280"/>
      <c r="F71" s="1280"/>
      <c r="G71" s="1280"/>
      <c r="H71" s="1280"/>
      <c r="I71" s="1280"/>
      <c r="J71" s="1280"/>
      <c r="K71" s="1280"/>
      <c r="L71" s="1280"/>
      <c r="M71" s="1280"/>
      <c r="N71" s="1280"/>
      <c r="O71" s="1280"/>
      <c r="P71" s="1280"/>
      <c r="Q71" s="1280"/>
      <c r="R71" s="1280"/>
      <c r="S71" s="1280"/>
      <c r="T71" s="1281"/>
      <c r="U71" s="558" t="s">
        <v>2271</v>
      </c>
      <c r="V71" s="1257" t="s">
        <v>299</v>
      </c>
      <c r="W71" s="1258"/>
      <c r="X71" s="602" t="s">
        <v>2175</v>
      </c>
      <c r="Y71" s="611">
        <v>8</v>
      </c>
      <c r="Z71" s="602">
        <v>1</v>
      </c>
      <c r="AA71" s="866"/>
      <c r="AB71" s="867"/>
      <c r="AC71" s="868"/>
      <c r="AD71" s="580"/>
      <c r="AE71" s="101"/>
      <c r="AF71" s="30"/>
      <c r="AG71" s="218"/>
    </row>
    <row r="72" spans="1:33" s="3" customFormat="1" ht="48" customHeight="1">
      <c r="A72" s="6"/>
      <c r="B72" s="1112">
        <v>63</v>
      </c>
      <c r="C72" s="1114"/>
      <c r="D72" s="1279" t="s">
        <v>2272</v>
      </c>
      <c r="E72" s="1280"/>
      <c r="F72" s="1280"/>
      <c r="G72" s="1280"/>
      <c r="H72" s="1280"/>
      <c r="I72" s="1280"/>
      <c r="J72" s="1280"/>
      <c r="K72" s="1280"/>
      <c r="L72" s="1280"/>
      <c r="M72" s="1280"/>
      <c r="N72" s="1280"/>
      <c r="O72" s="1280"/>
      <c r="P72" s="1280"/>
      <c r="Q72" s="1280"/>
      <c r="R72" s="1280"/>
      <c r="S72" s="1280"/>
      <c r="T72" s="1281"/>
      <c r="U72" s="558" t="s">
        <v>2273</v>
      </c>
      <c r="V72" s="1257" t="s">
        <v>299</v>
      </c>
      <c r="W72" s="1258"/>
      <c r="X72" s="602" t="s">
        <v>2175</v>
      </c>
      <c r="Y72" s="611">
        <v>8</v>
      </c>
      <c r="Z72" s="602">
        <v>1</v>
      </c>
      <c r="AA72" s="866"/>
      <c r="AB72" s="867"/>
      <c r="AC72" s="868"/>
      <c r="AD72" s="580"/>
      <c r="AE72" s="101"/>
      <c r="AF72" s="30"/>
      <c r="AG72" s="218"/>
    </row>
    <row r="73" spans="1:33" s="3" customFormat="1" ht="48" customHeight="1">
      <c r="A73" s="6"/>
      <c r="B73" s="1112">
        <v>64</v>
      </c>
      <c r="C73" s="1114"/>
      <c r="D73" s="1279" t="s">
        <v>2274</v>
      </c>
      <c r="E73" s="1280"/>
      <c r="F73" s="1280"/>
      <c r="G73" s="1280"/>
      <c r="H73" s="1280"/>
      <c r="I73" s="1280"/>
      <c r="J73" s="1280"/>
      <c r="K73" s="1280"/>
      <c r="L73" s="1280"/>
      <c r="M73" s="1280"/>
      <c r="N73" s="1280"/>
      <c r="O73" s="1280"/>
      <c r="P73" s="1280"/>
      <c r="Q73" s="1280"/>
      <c r="R73" s="1280"/>
      <c r="S73" s="1280"/>
      <c r="T73" s="1281"/>
      <c r="U73" s="558" t="s">
        <v>2275</v>
      </c>
      <c r="V73" s="1257" t="s">
        <v>299</v>
      </c>
      <c r="W73" s="1258"/>
      <c r="X73" s="602" t="s">
        <v>2175</v>
      </c>
      <c r="Y73" s="611">
        <v>8</v>
      </c>
      <c r="Z73" s="602">
        <v>1</v>
      </c>
      <c r="AA73" s="866"/>
      <c r="AB73" s="867"/>
      <c r="AC73" s="868"/>
      <c r="AD73" s="580"/>
      <c r="AE73" s="101"/>
      <c r="AF73" s="30"/>
      <c r="AG73" s="218"/>
    </row>
    <row r="74" spans="1:33" s="10" customFormat="1" ht="48" customHeight="1">
      <c r="A74" s="9"/>
      <c r="B74" s="1112">
        <v>65</v>
      </c>
      <c r="C74" s="1114"/>
      <c r="D74" s="1276" t="s">
        <v>2276</v>
      </c>
      <c r="E74" s="1277"/>
      <c r="F74" s="1277"/>
      <c r="G74" s="1277"/>
      <c r="H74" s="1277"/>
      <c r="I74" s="1277"/>
      <c r="J74" s="1277"/>
      <c r="K74" s="1277"/>
      <c r="L74" s="1277"/>
      <c r="M74" s="1277"/>
      <c r="N74" s="1277"/>
      <c r="O74" s="1277"/>
      <c r="P74" s="1277"/>
      <c r="Q74" s="1277"/>
      <c r="R74" s="1277"/>
      <c r="S74" s="1277"/>
      <c r="T74" s="1278"/>
      <c r="U74" s="558" t="s">
        <v>2277</v>
      </c>
      <c r="V74" s="1257" t="s">
        <v>299</v>
      </c>
      <c r="W74" s="1258"/>
      <c r="X74" s="602" t="s">
        <v>2175</v>
      </c>
      <c r="Y74" s="611">
        <v>8</v>
      </c>
      <c r="Z74" s="602">
        <v>1</v>
      </c>
      <c r="AA74" s="866"/>
      <c r="AB74" s="867"/>
      <c r="AC74" s="868"/>
      <c r="AD74" s="580"/>
      <c r="AE74" s="102"/>
      <c r="AF74" s="30"/>
      <c r="AG74" s="218"/>
    </row>
    <row r="75" spans="1:33" s="10" customFormat="1" ht="48" customHeight="1">
      <c r="A75" s="571"/>
      <c r="B75" s="1112">
        <v>66</v>
      </c>
      <c r="C75" s="1114"/>
      <c r="D75" s="1276" t="s">
        <v>2278</v>
      </c>
      <c r="E75" s="1277"/>
      <c r="F75" s="1277"/>
      <c r="G75" s="1277"/>
      <c r="H75" s="1277"/>
      <c r="I75" s="1277"/>
      <c r="J75" s="1277"/>
      <c r="K75" s="1277"/>
      <c r="L75" s="1277"/>
      <c r="M75" s="1277"/>
      <c r="N75" s="1277"/>
      <c r="O75" s="1277"/>
      <c r="P75" s="1277"/>
      <c r="Q75" s="1277"/>
      <c r="R75" s="1277"/>
      <c r="S75" s="1277"/>
      <c r="T75" s="1278"/>
      <c r="U75" s="558" t="s">
        <v>2279</v>
      </c>
      <c r="V75" s="1257" t="s">
        <v>299</v>
      </c>
      <c r="W75" s="1258"/>
      <c r="X75" s="602" t="s">
        <v>2175</v>
      </c>
      <c r="Y75" s="611">
        <v>8</v>
      </c>
      <c r="Z75" s="602">
        <v>1</v>
      </c>
      <c r="AA75" s="866"/>
      <c r="AB75" s="867"/>
      <c r="AC75" s="868"/>
      <c r="AD75" s="580"/>
      <c r="AE75" s="102"/>
      <c r="AF75" s="595"/>
      <c r="AG75" s="218"/>
    </row>
    <row r="76" spans="1:33" s="3" customFormat="1" ht="48" customHeight="1">
      <c r="A76" s="569"/>
      <c r="B76" s="1112">
        <v>67</v>
      </c>
      <c r="C76" s="1114"/>
      <c r="D76" s="1276" t="s">
        <v>2280</v>
      </c>
      <c r="E76" s="1277"/>
      <c r="F76" s="1277"/>
      <c r="G76" s="1277"/>
      <c r="H76" s="1277"/>
      <c r="I76" s="1277"/>
      <c r="J76" s="1277"/>
      <c r="K76" s="1277"/>
      <c r="L76" s="1277"/>
      <c r="M76" s="1277"/>
      <c r="N76" s="1277"/>
      <c r="O76" s="1277"/>
      <c r="P76" s="1277"/>
      <c r="Q76" s="1277"/>
      <c r="R76" s="1277"/>
      <c r="S76" s="1277"/>
      <c r="T76" s="1278"/>
      <c r="U76" s="558" t="s">
        <v>2281</v>
      </c>
      <c r="V76" s="1257" t="s">
        <v>299</v>
      </c>
      <c r="W76" s="1258"/>
      <c r="X76" s="602" t="s">
        <v>2175</v>
      </c>
      <c r="Y76" s="611">
        <v>8</v>
      </c>
      <c r="Z76" s="602">
        <v>1</v>
      </c>
      <c r="AA76" s="866"/>
      <c r="AB76" s="867"/>
      <c r="AC76" s="868"/>
      <c r="AD76" s="580"/>
      <c r="AE76" s="101"/>
      <c r="AF76" s="570"/>
      <c r="AG76" s="218"/>
    </row>
    <row r="77" spans="1:33" s="3" customFormat="1" ht="48" customHeight="1">
      <c r="A77" s="6"/>
      <c r="B77" s="1112">
        <v>68</v>
      </c>
      <c r="C77" s="1114"/>
      <c r="D77" s="1276" t="s">
        <v>2282</v>
      </c>
      <c r="E77" s="1277"/>
      <c r="F77" s="1277"/>
      <c r="G77" s="1277"/>
      <c r="H77" s="1277"/>
      <c r="I77" s="1277"/>
      <c r="J77" s="1277"/>
      <c r="K77" s="1277"/>
      <c r="L77" s="1277"/>
      <c r="M77" s="1277"/>
      <c r="N77" s="1277"/>
      <c r="O77" s="1277"/>
      <c r="P77" s="1277"/>
      <c r="Q77" s="1277"/>
      <c r="R77" s="1277"/>
      <c r="S77" s="1277"/>
      <c r="T77" s="1278"/>
      <c r="U77" s="558" t="s">
        <v>2283</v>
      </c>
      <c r="V77" s="1257" t="s">
        <v>299</v>
      </c>
      <c r="W77" s="1258"/>
      <c r="X77" s="602" t="s">
        <v>1722</v>
      </c>
      <c r="Y77" s="611">
        <v>8</v>
      </c>
      <c r="Z77" s="602">
        <v>0</v>
      </c>
      <c r="AA77" s="866"/>
      <c r="AB77" s="867"/>
      <c r="AC77" s="868"/>
      <c r="AD77" s="580"/>
      <c r="AE77" s="101"/>
      <c r="AF77" s="30"/>
      <c r="AG77" s="218"/>
    </row>
    <row r="78" spans="1:33" s="10" customFormat="1" ht="48" customHeight="1">
      <c r="A78" s="9"/>
      <c r="B78" s="1112">
        <v>69</v>
      </c>
      <c r="C78" s="1114"/>
      <c r="D78" s="1276" t="s">
        <v>2284</v>
      </c>
      <c r="E78" s="1277"/>
      <c r="F78" s="1277"/>
      <c r="G78" s="1277"/>
      <c r="H78" s="1277"/>
      <c r="I78" s="1277"/>
      <c r="J78" s="1277"/>
      <c r="K78" s="1277"/>
      <c r="L78" s="1277"/>
      <c r="M78" s="1277"/>
      <c r="N78" s="1277"/>
      <c r="O78" s="1277"/>
      <c r="P78" s="1277"/>
      <c r="Q78" s="1277"/>
      <c r="R78" s="1277"/>
      <c r="S78" s="1277"/>
      <c r="T78" s="1278"/>
      <c r="U78" s="558" t="s">
        <v>2285</v>
      </c>
      <c r="V78" s="1257" t="s">
        <v>299</v>
      </c>
      <c r="W78" s="1258"/>
      <c r="X78" s="602" t="s">
        <v>1722</v>
      </c>
      <c r="Y78" s="611">
        <v>8</v>
      </c>
      <c r="Z78" s="602">
        <v>0</v>
      </c>
      <c r="AA78" s="866"/>
      <c r="AB78" s="867"/>
      <c r="AC78" s="868"/>
      <c r="AD78" s="580"/>
      <c r="AE78" s="102"/>
      <c r="AF78" s="30"/>
      <c r="AG78" s="218"/>
    </row>
    <row r="79" spans="1:33" s="3" customFormat="1" ht="48" customHeight="1">
      <c r="A79" s="6"/>
      <c r="B79" s="1112">
        <v>70</v>
      </c>
      <c r="C79" s="1114"/>
      <c r="D79" s="1276" t="s">
        <v>2286</v>
      </c>
      <c r="E79" s="1277"/>
      <c r="F79" s="1277"/>
      <c r="G79" s="1277"/>
      <c r="H79" s="1277"/>
      <c r="I79" s="1277"/>
      <c r="J79" s="1277"/>
      <c r="K79" s="1277"/>
      <c r="L79" s="1277"/>
      <c r="M79" s="1277"/>
      <c r="N79" s="1277"/>
      <c r="O79" s="1277"/>
      <c r="P79" s="1277"/>
      <c r="Q79" s="1277"/>
      <c r="R79" s="1277"/>
      <c r="S79" s="1277"/>
      <c r="T79" s="1278"/>
      <c r="U79" s="558" t="s">
        <v>2287</v>
      </c>
      <c r="V79" s="1257" t="s">
        <v>299</v>
      </c>
      <c r="W79" s="1258"/>
      <c r="X79" s="602" t="s">
        <v>1722</v>
      </c>
      <c r="Y79" s="611">
        <v>8</v>
      </c>
      <c r="Z79" s="602">
        <v>0</v>
      </c>
      <c r="AA79" s="866"/>
      <c r="AB79" s="867"/>
      <c r="AC79" s="868"/>
      <c r="AD79" s="580"/>
      <c r="AE79" s="101"/>
      <c r="AF79" s="30"/>
      <c r="AG79" s="218"/>
    </row>
    <row r="80" spans="1:33" s="3" customFormat="1" ht="48" customHeight="1">
      <c r="A80" s="6"/>
      <c r="B80" s="1112">
        <v>71</v>
      </c>
      <c r="C80" s="1114"/>
      <c r="D80" s="1276" t="s">
        <v>2288</v>
      </c>
      <c r="E80" s="1277"/>
      <c r="F80" s="1277"/>
      <c r="G80" s="1277"/>
      <c r="H80" s="1277"/>
      <c r="I80" s="1277"/>
      <c r="J80" s="1277"/>
      <c r="K80" s="1277"/>
      <c r="L80" s="1277"/>
      <c r="M80" s="1277"/>
      <c r="N80" s="1277"/>
      <c r="O80" s="1277"/>
      <c r="P80" s="1277"/>
      <c r="Q80" s="1277"/>
      <c r="R80" s="1277"/>
      <c r="S80" s="1277"/>
      <c r="T80" s="1278"/>
      <c r="U80" s="558" t="s">
        <v>2289</v>
      </c>
      <c r="V80" s="1257" t="s">
        <v>299</v>
      </c>
      <c r="W80" s="1258"/>
      <c r="X80" s="602" t="s">
        <v>1722</v>
      </c>
      <c r="Y80" s="611">
        <v>8</v>
      </c>
      <c r="Z80" s="602">
        <v>0</v>
      </c>
      <c r="AA80" s="866"/>
      <c r="AB80" s="867"/>
      <c r="AC80" s="868"/>
      <c r="AD80" s="580"/>
      <c r="AE80" s="101"/>
      <c r="AF80" s="30"/>
      <c r="AG80" s="218"/>
    </row>
    <row r="81" spans="1:33" s="3" customFormat="1" ht="48" customHeight="1">
      <c r="A81" s="6"/>
      <c r="B81" s="1112">
        <v>72</v>
      </c>
      <c r="C81" s="1114"/>
      <c r="D81" s="1276" t="s">
        <v>2290</v>
      </c>
      <c r="E81" s="1277"/>
      <c r="F81" s="1277"/>
      <c r="G81" s="1277"/>
      <c r="H81" s="1277"/>
      <c r="I81" s="1277"/>
      <c r="J81" s="1277"/>
      <c r="K81" s="1277"/>
      <c r="L81" s="1277"/>
      <c r="M81" s="1277"/>
      <c r="N81" s="1277"/>
      <c r="O81" s="1277"/>
      <c r="P81" s="1277"/>
      <c r="Q81" s="1277"/>
      <c r="R81" s="1277"/>
      <c r="S81" s="1277"/>
      <c r="T81" s="1278"/>
      <c r="U81" s="558" t="s">
        <v>2291</v>
      </c>
      <c r="V81" s="1257" t="s">
        <v>299</v>
      </c>
      <c r="W81" s="1258"/>
      <c r="X81" s="602" t="s">
        <v>1722</v>
      </c>
      <c r="Y81" s="611">
        <v>8</v>
      </c>
      <c r="Z81" s="602">
        <v>0</v>
      </c>
      <c r="AA81" s="866"/>
      <c r="AB81" s="867"/>
      <c r="AC81" s="868"/>
      <c r="AD81" s="580"/>
      <c r="AE81" s="101"/>
      <c r="AF81" s="30"/>
      <c r="AG81" s="218"/>
    </row>
    <row r="82" spans="1:33" s="3" customFormat="1" ht="48" customHeight="1">
      <c r="A82" s="6"/>
      <c r="B82" s="1112">
        <v>73</v>
      </c>
      <c r="C82" s="1114"/>
      <c r="D82" s="1276" t="s">
        <v>2292</v>
      </c>
      <c r="E82" s="1277"/>
      <c r="F82" s="1277"/>
      <c r="G82" s="1277"/>
      <c r="H82" s="1277"/>
      <c r="I82" s="1277"/>
      <c r="J82" s="1277"/>
      <c r="K82" s="1277"/>
      <c r="L82" s="1277"/>
      <c r="M82" s="1277"/>
      <c r="N82" s="1277"/>
      <c r="O82" s="1277"/>
      <c r="P82" s="1277"/>
      <c r="Q82" s="1277"/>
      <c r="R82" s="1277"/>
      <c r="S82" s="1277"/>
      <c r="T82" s="1278"/>
      <c r="U82" s="558" t="s">
        <v>2293</v>
      </c>
      <c r="V82" s="1257" t="s">
        <v>299</v>
      </c>
      <c r="W82" s="1258"/>
      <c r="X82" s="602" t="s">
        <v>1722</v>
      </c>
      <c r="Y82" s="611">
        <v>8</v>
      </c>
      <c r="Z82" s="602">
        <v>0</v>
      </c>
      <c r="AA82" s="866"/>
      <c r="AB82" s="867"/>
      <c r="AC82" s="868"/>
      <c r="AD82" s="580"/>
      <c r="AE82" s="101"/>
      <c r="AF82" s="30"/>
      <c r="AG82" s="218"/>
    </row>
    <row r="83" spans="1:33" s="3" customFormat="1" ht="48" customHeight="1">
      <c r="A83" s="6"/>
      <c r="B83" s="1112">
        <v>74</v>
      </c>
      <c r="C83" s="1114"/>
      <c r="D83" s="1276" t="s">
        <v>2294</v>
      </c>
      <c r="E83" s="1277"/>
      <c r="F83" s="1277"/>
      <c r="G83" s="1277"/>
      <c r="H83" s="1277"/>
      <c r="I83" s="1277"/>
      <c r="J83" s="1277"/>
      <c r="K83" s="1277"/>
      <c r="L83" s="1277"/>
      <c r="M83" s="1277"/>
      <c r="N83" s="1277"/>
      <c r="O83" s="1277"/>
      <c r="P83" s="1277"/>
      <c r="Q83" s="1277"/>
      <c r="R83" s="1277"/>
      <c r="S83" s="1277"/>
      <c r="T83" s="1278"/>
      <c r="U83" s="558" t="s">
        <v>2295</v>
      </c>
      <c r="V83" s="1257" t="s">
        <v>299</v>
      </c>
      <c r="W83" s="1258"/>
      <c r="X83" s="602" t="s">
        <v>2175</v>
      </c>
      <c r="Y83" s="611">
        <v>8</v>
      </c>
      <c r="Z83" s="602">
        <v>1</v>
      </c>
      <c r="AA83" s="866"/>
      <c r="AB83" s="867"/>
      <c r="AC83" s="868"/>
      <c r="AD83" s="580"/>
      <c r="AE83" s="101"/>
      <c r="AF83" s="30"/>
      <c r="AG83" s="218"/>
    </row>
    <row r="84" spans="1:33" s="3" customFormat="1" ht="48" customHeight="1">
      <c r="A84" s="6"/>
      <c r="B84" s="1112">
        <v>75</v>
      </c>
      <c r="C84" s="1114"/>
      <c r="D84" s="1276" t="s">
        <v>2296</v>
      </c>
      <c r="E84" s="1277"/>
      <c r="F84" s="1277"/>
      <c r="G84" s="1277"/>
      <c r="H84" s="1277"/>
      <c r="I84" s="1277"/>
      <c r="J84" s="1277"/>
      <c r="K84" s="1277"/>
      <c r="L84" s="1277"/>
      <c r="M84" s="1277"/>
      <c r="N84" s="1277"/>
      <c r="O84" s="1277"/>
      <c r="P84" s="1277"/>
      <c r="Q84" s="1277"/>
      <c r="R84" s="1277"/>
      <c r="S84" s="1277"/>
      <c r="T84" s="1278"/>
      <c r="U84" s="558" t="s">
        <v>2297</v>
      </c>
      <c r="V84" s="1257" t="s">
        <v>299</v>
      </c>
      <c r="W84" s="1258"/>
      <c r="X84" s="602" t="s">
        <v>2175</v>
      </c>
      <c r="Y84" s="611">
        <v>8</v>
      </c>
      <c r="Z84" s="602">
        <v>1</v>
      </c>
      <c r="AA84" s="866"/>
      <c r="AB84" s="867"/>
      <c r="AC84" s="868"/>
      <c r="AD84" s="580"/>
      <c r="AE84" s="101"/>
      <c r="AF84" s="30"/>
      <c r="AG84" s="218"/>
    </row>
    <row r="85" spans="1:33" s="3" customFormat="1" ht="48" customHeight="1">
      <c r="A85" s="6"/>
      <c r="B85" s="1112">
        <v>76</v>
      </c>
      <c r="C85" s="1114"/>
      <c r="D85" s="1276" t="s">
        <v>2298</v>
      </c>
      <c r="E85" s="1277"/>
      <c r="F85" s="1277"/>
      <c r="G85" s="1277"/>
      <c r="H85" s="1277"/>
      <c r="I85" s="1277"/>
      <c r="J85" s="1277"/>
      <c r="K85" s="1277"/>
      <c r="L85" s="1277"/>
      <c r="M85" s="1277"/>
      <c r="N85" s="1277"/>
      <c r="O85" s="1277"/>
      <c r="P85" s="1277"/>
      <c r="Q85" s="1277"/>
      <c r="R85" s="1277"/>
      <c r="S85" s="1277"/>
      <c r="T85" s="1278"/>
      <c r="U85" s="558" t="s">
        <v>2299</v>
      </c>
      <c r="V85" s="1257" t="s">
        <v>299</v>
      </c>
      <c r="W85" s="1258"/>
      <c r="X85" s="602" t="s">
        <v>2175</v>
      </c>
      <c r="Y85" s="611">
        <v>8</v>
      </c>
      <c r="Z85" s="602">
        <v>1</v>
      </c>
      <c r="AA85" s="866"/>
      <c r="AB85" s="867"/>
      <c r="AC85" s="868"/>
      <c r="AD85" s="580"/>
      <c r="AE85" s="101"/>
      <c r="AF85" s="30"/>
      <c r="AG85" s="218"/>
    </row>
    <row r="86" spans="1:33" s="10" customFormat="1" ht="48" customHeight="1">
      <c r="A86" s="6"/>
      <c r="B86" s="1112">
        <v>77</v>
      </c>
      <c r="C86" s="1114"/>
      <c r="D86" s="1276" t="s">
        <v>2300</v>
      </c>
      <c r="E86" s="1277"/>
      <c r="F86" s="1277"/>
      <c r="G86" s="1277"/>
      <c r="H86" s="1277"/>
      <c r="I86" s="1277"/>
      <c r="J86" s="1277"/>
      <c r="K86" s="1277"/>
      <c r="L86" s="1277"/>
      <c r="M86" s="1277"/>
      <c r="N86" s="1277"/>
      <c r="O86" s="1277"/>
      <c r="P86" s="1277"/>
      <c r="Q86" s="1277"/>
      <c r="R86" s="1277"/>
      <c r="S86" s="1277"/>
      <c r="T86" s="1278"/>
      <c r="U86" s="558" t="s">
        <v>2301</v>
      </c>
      <c r="V86" s="1257" t="s">
        <v>299</v>
      </c>
      <c r="W86" s="1258"/>
      <c r="X86" s="602" t="s">
        <v>1722</v>
      </c>
      <c r="Y86" s="611">
        <v>8</v>
      </c>
      <c r="Z86" s="602">
        <v>0</v>
      </c>
      <c r="AA86" s="866"/>
      <c r="AB86" s="867"/>
      <c r="AC86" s="868"/>
      <c r="AD86" s="580"/>
      <c r="AE86" s="470"/>
      <c r="AF86" s="245"/>
      <c r="AG86" s="218"/>
    </row>
    <row r="87" spans="1:33" s="10" customFormat="1" ht="48" customHeight="1">
      <c r="A87" s="6"/>
      <c r="B87" s="1112">
        <v>78</v>
      </c>
      <c r="C87" s="1114"/>
      <c r="D87" s="1276" t="s">
        <v>2302</v>
      </c>
      <c r="E87" s="1277"/>
      <c r="F87" s="1277"/>
      <c r="G87" s="1277"/>
      <c r="H87" s="1277"/>
      <c r="I87" s="1277"/>
      <c r="J87" s="1277"/>
      <c r="K87" s="1277"/>
      <c r="L87" s="1277"/>
      <c r="M87" s="1277"/>
      <c r="N87" s="1277"/>
      <c r="O87" s="1277"/>
      <c r="P87" s="1277"/>
      <c r="Q87" s="1277"/>
      <c r="R87" s="1277"/>
      <c r="S87" s="1277"/>
      <c r="T87" s="1278"/>
      <c r="U87" s="558" t="s">
        <v>2303</v>
      </c>
      <c r="V87" s="1257" t="s">
        <v>299</v>
      </c>
      <c r="W87" s="1258"/>
      <c r="X87" s="602" t="s">
        <v>1722</v>
      </c>
      <c r="Y87" s="611">
        <v>8</v>
      </c>
      <c r="Z87" s="602">
        <v>0</v>
      </c>
      <c r="AA87" s="866"/>
      <c r="AB87" s="867"/>
      <c r="AC87" s="868"/>
      <c r="AD87" s="580"/>
      <c r="AE87" s="102"/>
      <c r="AF87" s="30"/>
      <c r="AG87" s="218"/>
    </row>
    <row r="88" spans="1:33" s="3" customFormat="1" ht="48" customHeight="1">
      <c r="A88" s="6"/>
      <c r="B88" s="1112">
        <v>79</v>
      </c>
      <c r="C88" s="1114"/>
      <c r="D88" s="1276" t="s">
        <v>2304</v>
      </c>
      <c r="E88" s="1277"/>
      <c r="F88" s="1277"/>
      <c r="G88" s="1277"/>
      <c r="H88" s="1277"/>
      <c r="I88" s="1277"/>
      <c r="J88" s="1277"/>
      <c r="K88" s="1277"/>
      <c r="L88" s="1277"/>
      <c r="M88" s="1277"/>
      <c r="N88" s="1277"/>
      <c r="O88" s="1277"/>
      <c r="P88" s="1277"/>
      <c r="Q88" s="1277"/>
      <c r="R88" s="1277"/>
      <c r="S88" s="1277"/>
      <c r="T88" s="1278"/>
      <c r="U88" s="558" t="s">
        <v>2305</v>
      </c>
      <c r="V88" s="1257" t="s">
        <v>299</v>
      </c>
      <c r="W88" s="1258"/>
      <c r="X88" s="602" t="s">
        <v>1722</v>
      </c>
      <c r="Y88" s="611">
        <v>8</v>
      </c>
      <c r="Z88" s="602">
        <v>0</v>
      </c>
      <c r="AA88" s="866"/>
      <c r="AB88" s="867"/>
      <c r="AC88" s="868"/>
      <c r="AD88" s="580"/>
      <c r="AE88" s="101"/>
      <c r="AF88" s="30"/>
      <c r="AG88" s="218"/>
    </row>
    <row r="89" spans="1:33" s="3" customFormat="1" ht="48" customHeight="1">
      <c r="A89" s="6"/>
      <c r="B89" s="1112">
        <v>80</v>
      </c>
      <c r="C89" s="1114"/>
      <c r="D89" s="1276" t="s">
        <v>2306</v>
      </c>
      <c r="E89" s="1277"/>
      <c r="F89" s="1277"/>
      <c r="G89" s="1277"/>
      <c r="H89" s="1277"/>
      <c r="I89" s="1277"/>
      <c r="J89" s="1277"/>
      <c r="K89" s="1277"/>
      <c r="L89" s="1277"/>
      <c r="M89" s="1277"/>
      <c r="N89" s="1277"/>
      <c r="O89" s="1277"/>
      <c r="P89" s="1277"/>
      <c r="Q89" s="1277"/>
      <c r="R89" s="1277"/>
      <c r="S89" s="1277"/>
      <c r="T89" s="1278"/>
      <c r="U89" s="558" t="s">
        <v>2307</v>
      </c>
      <c r="V89" s="1257" t="s">
        <v>299</v>
      </c>
      <c r="W89" s="1258"/>
      <c r="X89" s="602" t="s">
        <v>1722</v>
      </c>
      <c r="Y89" s="611">
        <v>8</v>
      </c>
      <c r="Z89" s="602">
        <v>0</v>
      </c>
      <c r="AA89" s="866"/>
      <c r="AB89" s="867"/>
      <c r="AC89" s="868"/>
      <c r="AD89" s="580"/>
      <c r="AE89" s="101"/>
      <c r="AF89" s="30"/>
      <c r="AG89" s="218"/>
    </row>
    <row r="90" spans="1:33" s="10" customFormat="1" ht="48" customHeight="1">
      <c r="A90" s="9"/>
      <c r="B90" s="1112">
        <v>81</v>
      </c>
      <c r="C90" s="1114"/>
      <c r="D90" s="1276" t="s">
        <v>2308</v>
      </c>
      <c r="E90" s="1277"/>
      <c r="F90" s="1277"/>
      <c r="G90" s="1277"/>
      <c r="H90" s="1277"/>
      <c r="I90" s="1277"/>
      <c r="J90" s="1277"/>
      <c r="K90" s="1277"/>
      <c r="L90" s="1277"/>
      <c r="M90" s="1277"/>
      <c r="N90" s="1277"/>
      <c r="O90" s="1277"/>
      <c r="P90" s="1277"/>
      <c r="Q90" s="1277"/>
      <c r="R90" s="1277"/>
      <c r="S90" s="1277"/>
      <c r="T90" s="1278"/>
      <c r="U90" s="558" t="s">
        <v>2309</v>
      </c>
      <c r="V90" s="1257" t="s">
        <v>299</v>
      </c>
      <c r="W90" s="1258"/>
      <c r="X90" s="602" t="s">
        <v>1722</v>
      </c>
      <c r="Y90" s="611">
        <v>8</v>
      </c>
      <c r="Z90" s="602">
        <v>0</v>
      </c>
      <c r="AA90" s="866"/>
      <c r="AB90" s="867"/>
      <c r="AC90" s="868"/>
      <c r="AD90" s="580"/>
      <c r="AE90" s="102"/>
      <c r="AF90" s="30"/>
      <c r="AG90" s="218"/>
    </row>
    <row r="91" spans="1:33" s="3" customFormat="1" ht="48" customHeight="1">
      <c r="A91" s="6"/>
      <c r="B91" s="1112">
        <v>82</v>
      </c>
      <c r="C91" s="1114"/>
      <c r="D91" s="1276" t="s">
        <v>2310</v>
      </c>
      <c r="E91" s="1277"/>
      <c r="F91" s="1277"/>
      <c r="G91" s="1277"/>
      <c r="H91" s="1277"/>
      <c r="I91" s="1277"/>
      <c r="J91" s="1277"/>
      <c r="K91" s="1277"/>
      <c r="L91" s="1277"/>
      <c r="M91" s="1277"/>
      <c r="N91" s="1277"/>
      <c r="O91" s="1277"/>
      <c r="P91" s="1277"/>
      <c r="Q91" s="1277"/>
      <c r="R91" s="1277"/>
      <c r="S91" s="1277"/>
      <c r="T91" s="1278"/>
      <c r="U91" s="558" t="s">
        <v>2311</v>
      </c>
      <c r="V91" s="1257" t="s">
        <v>299</v>
      </c>
      <c r="W91" s="1258"/>
      <c r="X91" s="602" t="s">
        <v>1722</v>
      </c>
      <c r="Y91" s="611">
        <v>8</v>
      </c>
      <c r="Z91" s="602">
        <v>0</v>
      </c>
      <c r="AA91" s="866"/>
      <c r="AB91" s="867"/>
      <c r="AC91" s="868"/>
      <c r="AD91" s="580"/>
      <c r="AE91" s="101"/>
      <c r="AF91" s="30"/>
      <c r="AG91" s="218"/>
    </row>
    <row r="92" spans="1:33" s="3" customFormat="1" ht="48" customHeight="1">
      <c r="A92" s="6"/>
      <c r="B92" s="1112">
        <v>83</v>
      </c>
      <c r="C92" s="1114"/>
      <c r="D92" s="1276" t="s">
        <v>2312</v>
      </c>
      <c r="E92" s="1277"/>
      <c r="F92" s="1277"/>
      <c r="G92" s="1277"/>
      <c r="H92" s="1277"/>
      <c r="I92" s="1277"/>
      <c r="J92" s="1277"/>
      <c r="K92" s="1277"/>
      <c r="L92" s="1277"/>
      <c r="M92" s="1277"/>
      <c r="N92" s="1277"/>
      <c r="O92" s="1277"/>
      <c r="P92" s="1277"/>
      <c r="Q92" s="1277"/>
      <c r="R92" s="1277"/>
      <c r="S92" s="1277"/>
      <c r="T92" s="1278"/>
      <c r="U92" s="558" t="s">
        <v>2313</v>
      </c>
      <c r="V92" s="1257" t="s">
        <v>299</v>
      </c>
      <c r="W92" s="1258"/>
      <c r="X92" s="602" t="s">
        <v>2175</v>
      </c>
      <c r="Y92" s="611">
        <v>8</v>
      </c>
      <c r="Z92" s="602">
        <v>1</v>
      </c>
      <c r="AA92" s="866"/>
      <c r="AB92" s="867"/>
      <c r="AC92" s="868"/>
      <c r="AD92" s="580"/>
      <c r="AE92" s="101"/>
      <c r="AF92" s="30"/>
      <c r="AG92" s="218"/>
    </row>
    <row r="93" spans="1:33" s="3" customFormat="1" ht="48" customHeight="1">
      <c r="A93" s="6"/>
      <c r="B93" s="1112">
        <v>84</v>
      </c>
      <c r="C93" s="1114"/>
      <c r="D93" s="1276" t="s">
        <v>2314</v>
      </c>
      <c r="E93" s="1277"/>
      <c r="F93" s="1277"/>
      <c r="G93" s="1277"/>
      <c r="H93" s="1277"/>
      <c r="I93" s="1277"/>
      <c r="J93" s="1277"/>
      <c r="K93" s="1277"/>
      <c r="L93" s="1277"/>
      <c r="M93" s="1277"/>
      <c r="N93" s="1277"/>
      <c r="O93" s="1277"/>
      <c r="P93" s="1277"/>
      <c r="Q93" s="1277"/>
      <c r="R93" s="1277"/>
      <c r="S93" s="1277"/>
      <c r="T93" s="1278"/>
      <c r="U93" s="558" t="s">
        <v>2315</v>
      </c>
      <c r="V93" s="1257" t="s">
        <v>299</v>
      </c>
      <c r="W93" s="1258"/>
      <c r="X93" s="602" t="s">
        <v>2175</v>
      </c>
      <c r="Y93" s="611">
        <v>8</v>
      </c>
      <c r="Z93" s="602">
        <v>1</v>
      </c>
      <c r="AA93" s="866"/>
      <c r="AB93" s="867"/>
      <c r="AC93" s="868"/>
      <c r="AD93" s="580"/>
      <c r="AE93" s="101"/>
      <c r="AF93" s="30"/>
      <c r="AG93" s="218"/>
    </row>
    <row r="94" spans="1:33" s="3" customFormat="1" ht="48" customHeight="1">
      <c r="A94" s="6"/>
      <c r="B94" s="1112">
        <v>85</v>
      </c>
      <c r="C94" s="1114"/>
      <c r="D94" s="1276" t="s">
        <v>2316</v>
      </c>
      <c r="E94" s="1277"/>
      <c r="F94" s="1277"/>
      <c r="G94" s="1277"/>
      <c r="H94" s="1277"/>
      <c r="I94" s="1277"/>
      <c r="J94" s="1277"/>
      <c r="K94" s="1277"/>
      <c r="L94" s="1277"/>
      <c r="M94" s="1277"/>
      <c r="N94" s="1277"/>
      <c r="O94" s="1277"/>
      <c r="P94" s="1277"/>
      <c r="Q94" s="1277"/>
      <c r="R94" s="1277"/>
      <c r="S94" s="1277"/>
      <c r="T94" s="1278"/>
      <c r="U94" s="558" t="s">
        <v>2317</v>
      </c>
      <c r="V94" s="1257" t="s">
        <v>299</v>
      </c>
      <c r="W94" s="1258"/>
      <c r="X94" s="602" t="s">
        <v>2175</v>
      </c>
      <c r="Y94" s="611">
        <v>8</v>
      </c>
      <c r="Z94" s="602">
        <v>1</v>
      </c>
      <c r="AA94" s="866"/>
      <c r="AB94" s="867"/>
      <c r="AC94" s="868"/>
      <c r="AD94" s="580"/>
      <c r="AE94" s="101"/>
      <c r="AF94" s="30"/>
      <c r="AG94" s="218"/>
    </row>
    <row r="95" spans="1:33" s="10" customFormat="1" ht="48" customHeight="1">
      <c r="A95" s="9"/>
      <c r="B95" s="1112">
        <v>86</v>
      </c>
      <c r="C95" s="1114"/>
      <c r="D95" s="1276" t="s">
        <v>2318</v>
      </c>
      <c r="E95" s="1277"/>
      <c r="F95" s="1277"/>
      <c r="G95" s="1277"/>
      <c r="H95" s="1277"/>
      <c r="I95" s="1277"/>
      <c r="J95" s="1277"/>
      <c r="K95" s="1277"/>
      <c r="L95" s="1277"/>
      <c r="M95" s="1277"/>
      <c r="N95" s="1277"/>
      <c r="O95" s="1277"/>
      <c r="P95" s="1277"/>
      <c r="Q95" s="1277"/>
      <c r="R95" s="1277"/>
      <c r="S95" s="1277"/>
      <c r="T95" s="1278"/>
      <c r="U95" s="558" t="s">
        <v>2319</v>
      </c>
      <c r="V95" s="1257" t="s">
        <v>299</v>
      </c>
      <c r="W95" s="1258"/>
      <c r="X95" s="602" t="s">
        <v>1722</v>
      </c>
      <c r="Y95" s="611">
        <v>8</v>
      </c>
      <c r="Z95" s="602">
        <v>0</v>
      </c>
      <c r="AA95" s="866"/>
      <c r="AB95" s="867"/>
      <c r="AC95" s="868"/>
      <c r="AD95" s="580"/>
      <c r="AE95" s="102"/>
      <c r="AF95" s="30"/>
      <c r="AG95" s="218"/>
    </row>
    <row r="96" spans="1:33" s="3" customFormat="1" ht="48" customHeight="1">
      <c r="A96" s="6"/>
      <c r="B96" s="1112">
        <v>87</v>
      </c>
      <c r="C96" s="1114"/>
      <c r="D96" s="1276" t="s">
        <v>2320</v>
      </c>
      <c r="E96" s="1277"/>
      <c r="F96" s="1277"/>
      <c r="G96" s="1277"/>
      <c r="H96" s="1277"/>
      <c r="I96" s="1277"/>
      <c r="J96" s="1277"/>
      <c r="K96" s="1277"/>
      <c r="L96" s="1277"/>
      <c r="M96" s="1277"/>
      <c r="N96" s="1277"/>
      <c r="O96" s="1277"/>
      <c r="P96" s="1277"/>
      <c r="Q96" s="1277"/>
      <c r="R96" s="1277"/>
      <c r="S96" s="1277"/>
      <c r="T96" s="1278"/>
      <c r="U96" s="558" t="s">
        <v>2321</v>
      </c>
      <c r="V96" s="1257" t="s">
        <v>299</v>
      </c>
      <c r="W96" s="1258"/>
      <c r="X96" s="602" t="s">
        <v>1722</v>
      </c>
      <c r="Y96" s="611">
        <v>8</v>
      </c>
      <c r="Z96" s="602">
        <v>0</v>
      </c>
      <c r="AA96" s="866"/>
      <c r="AB96" s="867"/>
      <c r="AC96" s="868"/>
      <c r="AD96" s="580"/>
      <c r="AE96" s="101"/>
      <c r="AF96" s="30"/>
      <c r="AG96" s="218"/>
    </row>
    <row r="97" spans="1:33" s="3" customFormat="1" ht="48" customHeight="1">
      <c r="A97" s="6"/>
      <c r="B97" s="1112">
        <v>88</v>
      </c>
      <c r="C97" s="1114"/>
      <c r="D97" s="1276" t="s">
        <v>2322</v>
      </c>
      <c r="E97" s="1277"/>
      <c r="F97" s="1277"/>
      <c r="G97" s="1277"/>
      <c r="H97" s="1277"/>
      <c r="I97" s="1277"/>
      <c r="J97" s="1277"/>
      <c r="K97" s="1277"/>
      <c r="L97" s="1277"/>
      <c r="M97" s="1277"/>
      <c r="N97" s="1277"/>
      <c r="O97" s="1277"/>
      <c r="P97" s="1277"/>
      <c r="Q97" s="1277"/>
      <c r="R97" s="1277"/>
      <c r="S97" s="1277"/>
      <c r="T97" s="1278"/>
      <c r="U97" s="558" t="s">
        <v>2323</v>
      </c>
      <c r="V97" s="1257" t="s">
        <v>299</v>
      </c>
      <c r="W97" s="1258"/>
      <c r="X97" s="602" t="s">
        <v>1722</v>
      </c>
      <c r="Y97" s="611">
        <v>8</v>
      </c>
      <c r="Z97" s="602">
        <v>0</v>
      </c>
      <c r="AA97" s="866"/>
      <c r="AB97" s="867"/>
      <c r="AC97" s="868"/>
      <c r="AD97" s="580"/>
      <c r="AE97" s="101"/>
      <c r="AF97" s="30"/>
      <c r="AG97" s="218"/>
    </row>
    <row r="98" spans="1:33" s="10" customFormat="1" ht="48" customHeight="1">
      <c r="A98" s="9"/>
      <c r="B98" s="1112">
        <v>89</v>
      </c>
      <c r="C98" s="1114"/>
      <c r="D98" s="1282" t="s">
        <v>2324</v>
      </c>
      <c r="E98" s="1283"/>
      <c r="F98" s="1283"/>
      <c r="G98" s="1283"/>
      <c r="H98" s="1283"/>
      <c r="I98" s="1283"/>
      <c r="J98" s="1283"/>
      <c r="K98" s="1283"/>
      <c r="L98" s="1283"/>
      <c r="M98" s="1283"/>
      <c r="N98" s="1283"/>
      <c r="O98" s="1283"/>
      <c r="P98" s="1283"/>
      <c r="Q98" s="1283"/>
      <c r="R98" s="1283"/>
      <c r="S98" s="1283"/>
      <c r="T98" s="1284"/>
      <c r="U98" s="558" t="s">
        <v>2325</v>
      </c>
      <c r="V98" s="1257" t="s">
        <v>299</v>
      </c>
      <c r="W98" s="1258"/>
      <c r="X98" s="602" t="s">
        <v>1722</v>
      </c>
      <c r="Y98" s="611">
        <v>8</v>
      </c>
      <c r="Z98" s="602">
        <v>0</v>
      </c>
      <c r="AA98" s="866"/>
      <c r="AB98" s="867"/>
      <c r="AC98" s="868"/>
      <c r="AD98" s="580"/>
      <c r="AE98" s="102"/>
      <c r="AF98" s="30"/>
      <c r="AG98" s="218"/>
    </row>
    <row r="99" spans="1:33" s="3" customFormat="1" ht="48" customHeight="1">
      <c r="A99" s="6"/>
      <c r="B99" s="1112">
        <v>90</v>
      </c>
      <c r="C99" s="1114"/>
      <c r="D99" s="1282" t="s">
        <v>2326</v>
      </c>
      <c r="E99" s="1283"/>
      <c r="F99" s="1283"/>
      <c r="G99" s="1283"/>
      <c r="H99" s="1283"/>
      <c r="I99" s="1283"/>
      <c r="J99" s="1283"/>
      <c r="K99" s="1283"/>
      <c r="L99" s="1283"/>
      <c r="M99" s="1283"/>
      <c r="N99" s="1283"/>
      <c r="O99" s="1283"/>
      <c r="P99" s="1283"/>
      <c r="Q99" s="1283"/>
      <c r="R99" s="1283"/>
      <c r="S99" s="1283"/>
      <c r="T99" s="1284"/>
      <c r="U99" s="558" t="s">
        <v>2327</v>
      </c>
      <c r="V99" s="1257" t="s">
        <v>299</v>
      </c>
      <c r="W99" s="1258"/>
      <c r="X99" s="602" t="s">
        <v>1722</v>
      </c>
      <c r="Y99" s="611">
        <v>8</v>
      </c>
      <c r="Z99" s="602">
        <v>0</v>
      </c>
      <c r="AA99" s="866"/>
      <c r="AB99" s="867"/>
      <c r="AC99" s="868"/>
      <c r="AD99" s="580"/>
      <c r="AE99" s="101"/>
      <c r="AF99" s="30"/>
      <c r="AG99" s="218"/>
    </row>
    <row r="100" spans="1:33" s="3" customFormat="1" ht="48" customHeight="1">
      <c r="A100" s="6"/>
      <c r="B100" s="1112">
        <v>91</v>
      </c>
      <c r="C100" s="1114"/>
      <c r="D100" s="1282" t="s">
        <v>2328</v>
      </c>
      <c r="E100" s="1283"/>
      <c r="F100" s="1283"/>
      <c r="G100" s="1283"/>
      <c r="H100" s="1283"/>
      <c r="I100" s="1283"/>
      <c r="J100" s="1283"/>
      <c r="K100" s="1283"/>
      <c r="L100" s="1283"/>
      <c r="M100" s="1283"/>
      <c r="N100" s="1283"/>
      <c r="O100" s="1283"/>
      <c r="P100" s="1283"/>
      <c r="Q100" s="1283"/>
      <c r="R100" s="1283"/>
      <c r="S100" s="1283"/>
      <c r="T100" s="1284"/>
      <c r="U100" s="558" t="s">
        <v>2329</v>
      </c>
      <c r="V100" s="1257" t="s">
        <v>299</v>
      </c>
      <c r="W100" s="1258"/>
      <c r="X100" s="602" t="s">
        <v>1722</v>
      </c>
      <c r="Y100" s="611">
        <v>8</v>
      </c>
      <c r="Z100" s="602">
        <v>0</v>
      </c>
      <c r="AA100" s="866"/>
      <c r="AB100" s="867"/>
      <c r="AC100" s="868"/>
      <c r="AD100" s="580"/>
      <c r="AE100" s="101"/>
      <c r="AF100" s="30"/>
      <c r="AG100" s="218"/>
    </row>
    <row r="101" spans="1:33" s="3" customFormat="1" ht="48" customHeight="1">
      <c r="A101" s="6"/>
      <c r="B101" s="1112">
        <v>92</v>
      </c>
      <c r="C101" s="1114"/>
      <c r="D101" s="1282" t="s">
        <v>2330</v>
      </c>
      <c r="E101" s="1283"/>
      <c r="F101" s="1283"/>
      <c r="G101" s="1283"/>
      <c r="H101" s="1283"/>
      <c r="I101" s="1283"/>
      <c r="J101" s="1283"/>
      <c r="K101" s="1283"/>
      <c r="L101" s="1283"/>
      <c r="M101" s="1283"/>
      <c r="N101" s="1283"/>
      <c r="O101" s="1283"/>
      <c r="P101" s="1283"/>
      <c r="Q101" s="1283"/>
      <c r="R101" s="1283"/>
      <c r="S101" s="1283"/>
      <c r="T101" s="1284"/>
      <c r="U101" s="558" t="s">
        <v>2331</v>
      </c>
      <c r="V101" s="1257" t="s">
        <v>299</v>
      </c>
      <c r="W101" s="1258"/>
      <c r="X101" s="602" t="s">
        <v>2175</v>
      </c>
      <c r="Y101" s="611">
        <v>8</v>
      </c>
      <c r="Z101" s="602">
        <v>1</v>
      </c>
      <c r="AA101" s="866"/>
      <c r="AB101" s="867"/>
      <c r="AC101" s="868"/>
      <c r="AD101" s="580"/>
      <c r="AE101" s="101"/>
      <c r="AF101" s="30"/>
      <c r="AG101" s="218"/>
    </row>
    <row r="102" spans="1:33" s="3" customFormat="1" ht="48" customHeight="1">
      <c r="A102" s="6"/>
      <c r="B102" s="1112">
        <v>93</v>
      </c>
      <c r="C102" s="1114"/>
      <c r="D102" s="1282" t="s">
        <v>2332</v>
      </c>
      <c r="E102" s="1283"/>
      <c r="F102" s="1283"/>
      <c r="G102" s="1283"/>
      <c r="H102" s="1283"/>
      <c r="I102" s="1283"/>
      <c r="J102" s="1283"/>
      <c r="K102" s="1283"/>
      <c r="L102" s="1283"/>
      <c r="M102" s="1283"/>
      <c r="N102" s="1283"/>
      <c r="O102" s="1283"/>
      <c r="P102" s="1283"/>
      <c r="Q102" s="1283"/>
      <c r="R102" s="1283"/>
      <c r="S102" s="1283"/>
      <c r="T102" s="1284"/>
      <c r="U102" s="558" t="s">
        <v>2333</v>
      </c>
      <c r="V102" s="1257" t="s">
        <v>299</v>
      </c>
      <c r="W102" s="1258"/>
      <c r="X102" s="602" t="s">
        <v>2175</v>
      </c>
      <c r="Y102" s="611">
        <v>8</v>
      </c>
      <c r="Z102" s="602">
        <v>1</v>
      </c>
      <c r="AA102" s="866"/>
      <c r="AB102" s="867"/>
      <c r="AC102" s="868"/>
      <c r="AD102" s="580"/>
      <c r="AE102" s="101"/>
      <c r="AF102" s="30"/>
      <c r="AG102" s="218"/>
    </row>
    <row r="103" spans="1:33" s="3" customFormat="1" ht="48" customHeight="1">
      <c r="A103" s="6"/>
      <c r="B103" s="1112">
        <v>94</v>
      </c>
      <c r="C103" s="1114"/>
      <c r="D103" s="1282" t="s">
        <v>2334</v>
      </c>
      <c r="E103" s="1283"/>
      <c r="F103" s="1283"/>
      <c r="G103" s="1283"/>
      <c r="H103" s="1283"/>
      <c r="I103" s="1283"/>
      <c r="J103" s="1283"/>
      <c r="K103" s="1283"/>
      <c r="L103" s="1283"/>
      <c r="M103" s="1283"/>
      <c r="N103" s="1283"/>
      <c r="O103" s="1283"/>
      <c r="P103" s="1283"/>
      <c r="Q103" s="1283"/>
      <c r="R103" s="1283"/>
      <c r="S103" s="1283"/>
      <c r="T103" s="1284"/>
      <c r="U103" s="558" t="s">
        <v>2335</v>
      </c>
      <c r="V103" s="1257" t="s">
        <v>299</v>
      </c>
      <c r="W103" s="1258"/>
      <c r="X103" s="602" t="s">
        <v>2175</v>
      </c>
      <c r="Y103" s="611">
        <v>8</v>
      </c>
      <c r="Z103" s="602">
        <v>1</v>
      </c>
      <c r="AA103" s="866"/>
      <c r="AB103" s="867"/>
      <c r="AC103" s="868"/>
      <c r="AD103" s="580"/>
      <c r="AE103" s="101"/>
      <c r="AF103" s="30"/>
      <c r="AG103" s="218"/>
    </row>
    <row r="104" spans="1:33" s="3" customFormat="1" ht="48" customHeight="1">
      <c r="A104" s="6"/>
      <c r="B104" s="1112">
        <v>95</v>
      </c>
      <c r="C104" s="1114"/>
      <c r="D104" s="1285" t="s">
        <v>2336</v>
      </c>
      <c r="E104" s="1286"/>
      <c r="F104" s="1286"/>
      <c r="G104" s="1286"/>
      <c r="H104" s="1286"/>
      <c r="I104" s="1286"/>
      <c r="J104" s="1286"/>
      <c r="K104" s="1286"/>
      <c r="L104" s="1286"/>
      <c r="M104" s="1286"/>
      <c r="N104" s="1286"/>
      <c r="O104" s="1286"/>
      <c r="P104" s="1286"/>
      <c r="Q104" s="1286"/>
      <c r="R104" s="1286"/>
      <c r="S104" s="1286"/>
      <c r="T104" s="1287"/>
      <c r="U104" s="558" t="s">
        <v>2337</v>
      </c>
      <c r="V104" s="1257" t="s">
        <v>299</v>
      </c>
      <c r="W104" s="1258"/>
      <c r="X104" s="602" t="s">
        <v>1722</v>
      </c>
      <c r="Y104" s="611">
        <v>8</v>
      </c>
      <c r="Z104" s="602">
        <v>0</v>
      </c>
      <c r="AA104" s="866"/>
      <c r="AB104" s="867"/>
      <c r="AC104" s="868"/>
      <c r="AD104" s="580"/>
      <c r="AE104" s="101"/>
      <c r="AF104" s="30"/>
      <c r="AG104" s="218"/>
    </row>
    <row r="105" spans="1:33" s="10" customFormat="1" ht="48" customHeight="1">
      <c r="A105" s="9"/>
      <c r="B105" s="1112">
        <v>96</v>
      </c>
      <c r="C105" s="1114"/>
      <c r="D105" s="1285" t="s">
        <v>2338</v>
      </c>
      <c r="E105" s="1286"/>
      <c r="F105" s="1286"/>
      <c r="G105" s="1286"/>
      <c r="H105" s="1286"/>
      <c r="I105" s="1286"/>
      <c r="J105" s="1286"/>
      <c r="K105" s="1286"/>
      <c r="L105" s="1286"/>
      <c r="M105" s="1286"/>
      <c r="N105" s="1286"/>
      <c r="O105" s="1286"/>
      <c r="P105" s="1286"/>
      <c r="Q105" s="1286"/>
      <c r="R105" s="1286"/>
      <c r="S105" s="1286"/>
      <c r="T105" s="1287"/>
      <c r="U105" s="558" t="s">
        <v>2339</v>
      </c>
      <c r="V105" s="1257" t="s">
        <v>299</v>
      </c>
      <c r="W105" s="1258"/>
      <c r="X105" s="602" t="s">
        <v>1722</v>
      </c>
      <c r="Y105" s="611">
        <v>8</v>
      </c>
      <c r="Z105" s="602">
        <v>0</v>
      </c>
      <c r="AA105" s="866"/>
      <c r="AB105" s="867"/>
      <c r="AC105" s="868"/>
      <c r="AD105" s="580"/>
      <c r="AE105" s="102"/>
      <c r="AF105" s="30"/>
      <c r="AG105" s="218"/>
    </row>
    <row r="106" spans="1:33" s="10" customFormat="1" ht="48" customHeight="1">
      <c r="A106" s="9"/>
      <c r="B106" s="1112">
        <v>97</v>
      </c>
      <c r="C106" s="1114"/>
      <c r="D106" s="1285" t="s">
        <v>2340</v>
      </c>
      <c r="E106" s="1286"/>
      <c r="F106" s="1286"/>
      <c r="G106" s="1286"/>
      <c r="H106" s="1286"/>
      <c r="I106" s="1286"/>
      <c r="J106" s="1286"/>
      <c r="K106" s="1286"/>
      <c r="L106" s="1286"/>
      <c r="M106" s="1286"/>
      <c r="N106" s="1286"/>
      <c r="O106" s="1286"/>
      <c r="P106" s="1286"/>
      <c r="Q106" s="1286"/>
      <c r="R106" s="1286"/>
      <c r="S106" s="1286"/>
      <c r="T106" s="1287"/>
      <c r="U106" s="558" t="s">
        <v>2341</v>
      </c>
      <c r="V106" s="1257" t="s">
        <v>299</v>
      </c>
      <c r="W106" s="1258"/>
      <c r="X106" s="602" t="s">
        <v>1722</v>
      </c>
      <c r="Y106" s="611">
        <v>8</v>
      </c>
      <c r="Z106" s="602">
        <v>0</v>
      </c>
      <c r="AA106" s="866"/>
      <c r="AB106" s="867"/>
      <c r="AC106" s="868"/>
      <c r="AD106" s="580"/>
      <c r="AE106" s="102"/>
      <c r="AF106" s="30"/>
      <c r="AG106" s="218"/>
    </row>
    <row r="107" spans="1:33" s="3" customFormat="1" ht="48" customHeight="1">
      <c r="A107" s="6"/>
      <c r="B107" s="1112">
        <v>98</v>
      </c>
      <c r="C107" s="1114"/>
      <c r="D107" s="1285" t="s">
        <v>2342</v>
      </c>
      <c r="E107" s="1286"/>
      <c r="F107" s="1286"/>
      <c r="G107" s="1286"/>
      <c r="H107" s="1286"/>
      <c r="I107" s="1286"/>
      <c r="J107" s="1286"/>
      <c r="K107" s="1286"/>
      <c r="L107" s="1286"/>
      <c r="M107" s="1286"/>
      <c r="N107" s="1286"/>
      <c r="O107" s="1286"/>
      <c r="P107" s="1286"/>
      <c r="Q107" s="1286"/>
      <c r="R107" s="1286"/>
      <c r="S107" s="1286"/>
      <c r="T107" s="1287"/>
      <c r="U107" s="558" t="s">
        <v>2343</v>
      </c>
      <c r="V107" s="1257" t="s">
        <v>299</v>
      </c>
      <c r="W107" s="1258"/>
      <c r="X107" s="602" t="s">
        <v>2175</v>
      </c>
      <c r="Y107" s="611">
        <v>8</v>
      </c>
      <c r="Z107" s="602">
        <v>1</v>
      </c>
      <c r="AA107" s="866"/>
      <c r="AB107" s="867"/>
      <c r="AC107" s="868"/>
      <c r="AD107" s="580"/>
      <c r="AE107" s="101"/>
      <c r="AF107" s="30"/>
      <c r="AG107" s="218"/>
    </row>
    <row r="108" spans="1:33" s="3" customFormat="1" ht="48" customHeight="1">
      <c r="A108" s="6"/>
      <c r="B108" s="1112">
        <v>99</v>
      </c>
      <c r="C108" s="1114"/>
      <c r="D108" s="1285" t="s">
        <v>2344</v>
      </c>
      <c r="E108" s="1286"/>
      <c r="F108" s="1286"/>
      <c r="G108" s="1286"/>
      <c r="H108" s="1286"/>
      <c r="I108" s="1286"/>
      <c r="J108" s="1286"/>
      <c r="K108" s="1286"/>
      <c r="L108" s="1286"/>
      <c r="M108" s="1286"/>
      <c r="N108" s="1286"/>
      <c r="O108" s="1286"/>
      <c r="P108" s="1286"/>
      <c r="Q108" s="1286"/>
      <c r="R108" s="1286"/>
      <c r="S108" s="1286"/>
      <c r="T108" s="1287"/>
      <c r="U108" s="558" t="s">
        <v>2345</v>
      </c>
      <c r="V108" s="1257" t="s">
        <v>299</v>
      </c>
      <c r="W108" s="1258"/>
      <c r="X108" s="602" t="s">
        <v>2175</v>
      </c>
      <c r="Y108" s="611">
        <v>8</v>
      </c>
      <c r="Z108" s="602">
        <v>1</v>
      </c>
      <c r="AA108" s="866"/>
      <c r="AB108" s="867"/>
      <c r="AC108" s="868"/>
      <c r="AD108" s="580"/>
      <c r="AE108" s="101"/>
      <c r="AF108" s="30"/>
      <c r="AG108" s="218"/>
    </row>
    <row r="109" spans="1:33" s="10" customFormat="1" ht="48" customHeight="1">
      <c r="A109" s="571"/>
      <c r="B109" s="1112">
        <v>100</v>
      </c>
      <c r="C109" s="1114"/>
      <c r="D109" s="1285" t="s">
        <v>2346</v>
      </c>
      <c r="E109" s="1286"/>
      <c r="F109" s="1286"/>
      <c r="G109" s="1286"/>
      <c r="H109" s="1286"/>
      <c r="I109" s="1286"/>
      <c r="J109" s="1286"/>
      <c r="K109" s="1286"/>
      <c r="L109" s="1286"/>
      <c r="M109" s="1286"/>
      <c r="N109" s="1286"/>
      <c r="O109" s="1286"/>
      <c r="P109" s="1286"/>
      <c r="Q109" s="1286"/>
      <c r="R109" s="1286"/>
      <c r="S109" s="1286"/>
      <c r="T109" s="1287"/>
      <c r="U109" s="558" t="s">
        <v>2347</v>
      </c>
      <c r="V109" s="1257" t="s">
        <v>299</v>
      </c>
      <c r="W109" s="1258"/>
      <c r="X109" s="602" t="s">
        <v>2175</v>
      </c>
      <c r="Y109" s="611">
        <v>8</v>
      </c>
      <c r="Z109" s="602">
        <v>1</v>
      </c>
      <c r="AA109" s="866"/>
      <c r="AB109" s="867"/>
      <c r="AC109" s="868"/>
      <c r="AD109" s="580"/>
      <c r="AE109" s="102"/>
      <c r="AF109" s="595"/>
      <c r="AG109" s="218"/>
    </row>
    <row r="110" spans="1:33" s="3" customFormat="1" ht="48" customHeight="1">
      <c r="A110" s="569"/>
      <c r="B110" s="1112">
        <v>101</v>
      </c>
      <c r="C110" s="1114"/>
      <c r="D110" s="1276" t="s">
        <v>2348</v>
      </c>
      <c r="E110" s="1277"/>
      <c r="F110" s="1277"/>
      <c r="G110" s="1277"/>
      <c r="H110" s="1277"/>
      <c r="I110" s="1277"/>
      <c r="J110" s="1277"/>
      <c r="K110" s="1277"/>
      <c r="L110" s="1277"/>
      <c r="M110" s="1277"/>
      <c r="N110" s="1277"/>
      <c r="O110" s="1277"/>
      <c r="P110" s="1277"/>
      <c r="Q110" s="1277"/>
      <c r="R110" s="1277"/>
      <c r="S110" s="1277"/>
      <c r="T110" s="1278"/>
      <c r="U110" s="558" t="s">
        <v>2349</v>
      </c>
      <c r="V110" s="1257" t="s">
        <v>299</v>
      </c>
      <c r="W110" s="1258"/>
      <c r="X110" s="602" t="s">
        <v>1722</v>
      </c>
      <c r="Y110" s="611">
        <v>8</v>
      </c>
      <c r="Z110" s="602">
        <v>0</v>
      </c>
      <c r="AA110" s="866"/>
      <c r="AB110" s="867"/>
      <c r="AC110" s="868"/>
      <c r="AD110" s="580"/>
      <c r="AE110" s="101"/>
      <c r="AF110" s="570"/>
      <c r="AG110" s="218"/>
    </row>
    <row r="111" spans="1:33" s="3" customFormat="1" ht="48" customHeight="1">
      <c r="A111" s="6"/>
      <c r="B111" s="1112">
        <v>102</v>
      </c>
      <c r="C111" s="1114"/>
      <c r="D111" s="1276" t="s">
        <v>2350</v>
      </c>
      <c r="E111" s="1277"/>
      <c r="F111" s="1277"/>
      <c r="G111" s="1277"/>
      <c r="H111" s="1277"/>
      <c r="I111" s="1277"/>
      <c r="J111" s="1277"/>
      <c r="K111" s="1277"/>
      <c r="L111" s="1277"/>
      <c r="M111" s="1277"/>
      <c r="N111" s="1277"/>
      <c r="O111" s="1277"/>
      <c r="P111" s="1277"/>
      <c r="Q111" s="1277"/>
      <c r="R111" s="1277"/>
      <c r="S111" s="1277"/>
      <c r="T111" s="1278"/>
      <c r="U111" s="558" t="s">
        <v>2351</v>
      </c>
      <c r="V111" s="1257" t="s">
        <v>299</v>
      </c>
      <c r="W111" s="1258"/>
      <c r="X111" s="602" t="s">
        <v>1722</v>
      </c>
      <c r="Y111" s="611">
        <v>8</v>
      </c>
      <c r="Z111" s="602">
        <v>0</v>
      </c>
      <c r="AA111" s="866"/>
      <c r="AB111" s="867"/>
      <c r="AC111" s="868"/>
      <c r="AD111" s="580"/>
      <c r="AE111" s="101"/>
      <c r="AF111" s="30"/>
      <c r="AG111" s="218"/>
    </row>
    <row r="112" spans="1:33" s="3" customFormat="1" ht="48" customHeight="1">
      <c r="A112" s="6"/>
      <c r="B112" s="1112">
        <v>103</v>
      </c>
      <c r="C112" s="1114"/>
      <c r="D112" s="1276" t="s">
        <v>2352</v>
      </c>
      <c r="E112" s="1277"/>
      <c r="F112" s="1277"/>
      <c r="G112" s="1277"/>
      <c r="H112" s="1277"/>
      <c r="I112" s="1277"/>
      <c r="J112" s="1277"/>
      <c r="K112" s="1277"/>
      <c r="L112" s="1277"/>
      <c r="M112" s="1277"/>
      <c r="N112" s="1277"/>
      <c r="O112" s="1277"/>
      <c r="P112" s="1277"/>
      <c r="Q112" s="1277"/>
      <c r="R112" s="1277"/>
      <c r="S112" s="1277"/>
      <c r="T112" s="1278"/>
      <c r="U112" s="558" t="s">
        <v>2353</v>
      </c>
      <c r="V112" s="1257" t="s">
        <v>299</v>
      </c>
      <c r="W112" s="1258"/>
      <c r="X112" s="602" t="s">
        <v>1722</v>
      </c>
      <c r="Y112" s="611">
        <v>8</v>
      </c>
      <c r="Z112" s="602">
        <v>0</v>
      </c>
      <c r="AA112" s="866"/>
      <c r="AB112" s="867"/>
      <c r="AC112" s="868"/>
      <c r="AD112" s="580"/>
      <c r="AE112" s="101"/>
      <c r="AF112" s="30"/>
      <c r="AG112" s="218"/>
    </row>
    <row r="113" spans="1:33" s="3" customFormat="1" ht="48" customHeight="1">
      <c r="A113" s="6"/>
      <c r="B113" s="1112">
        <v>104</v>
      </c>
      <c r="C113" s="1114"/>
      <c r="D113" s="1288" t="s">
        <v>2354</v>
      </c>
      <c r="E113" s="1289"/>
      <c r="F113" s="1289"/>
      <c r="G113" s="1289"/>
      <c r="H113" s="1289"/>
      <c r="I113" s="1289"/>
      <c r="J113" s="1289"/>
      <c r="K113" s="1289"/>
      <c r="L113" s="1289"/>
      <c r="M113" s="1289"/>
      <c r="N113" s="1289"/>
      <c r="O113" s="1289"/>
      <c r="P113" s="1289"/>
      <c r="Q113" s="1289"/>
      <c r="R113" s="1289"/>
      <c r="S113" s="1289"/>
      <c r="T113" s="1290"/>
      <c r="U113" s="558" t="s">
        <v>2355</v>
      </c>
      <c r="V113" s="1257" t="s">
        <v>299</v>
      </c>
      <c r="W113" s="1258"/>
      <c r="X113" s="602" t="s">
        <v>1722</v>
      </c>
      <c r="Y113" s="611">
        <v>8</v>
      </c>
      <c r="Z113" s="602">
        <v>0</v>
      </c>
      <c r="AA113" s="866"/>
      <c r="AB113" s="867"/>
      <c r="AC113" s="868"/>
      <c r="AD113" s="580"/>
      <c r="AE113" s="101"/>
      <c r="AF113" s="30"/>
      <c r="AG113" s="218"/>
    </row>
    <row r="114" spans="1:33" s="3" customFormat="1" ht="48" customHeight="1">
      <c r="A114" s="6"/>
      <c r="B114" s="1112">
        <v>105</v>
      </c>
      <c r="C114" s="1114"/>
      <c r="D114" s="1288" t="s">
        <v>2356</v>
      </c>
      <c r="E114" s="1289"/>
      <c r="F114" s="1289"/>
      <c r="G114" s="1289"/>
      <c r="H114" s="1289"/>
      <c r="I114" s="1289"/>
      <c r="J114" s="1289"/>
      <c r="K114" s="1289"/>
      <c r="L114" s="1289"/>
      <c r="M114" s="1289"/>
      <c r="N114" s="1289"/>
      <c r="O114" s="1289"/>
      <c r="P114" s="1289"/>
      <c r="Q114" s="1289"/>
      <c r="R114" s="1289"/>
      <c r="S114" s="1289"/>
      <c r="T114" s="1290"/>
      <c r="U114" s="558" t="s">
        <v>2357</v>
      </c>
      <c r="V114" s="1257" t="s">
        <v>299</v>
      </c>
      <c r="W114" s="1258"/>
      <c r="X114" s="602" t="s">
        <v>1722</v>
      </c>
      <c r="Y114" s="611">
        <v>8</v>
      </c>
      <c r="Z114" s="602">
        <v>0</v>
      </c>
      <c r="AA114" s="866"/>
      <c r="AB114" s="867"/>
      <c r="AC114" s="868"/>
      <c r="AD114" s="580"/>
      <c r="AE114" s="101"/>
      <c r="AF114" s="30"/>
      <c r="AG114" s="218"/>
    </row>
    <row r="115" spans="1:33" s="3" customFormat="1" ht="48" customHeight="1">
      <c r="A115" s="6"/>
      <c r="B115" s="1112">
        <v>106</v>
      </c>
      <c r="C115" s="1114"/>
      <c r="D115" s="1288" t="s">
        <v>2358</v>
      </c>
      <c r="E115" s="1289"/>
      <c r="F115" s="1289"/>
      <c r="G115" s="1289"/>
      <c r="H115" s="1289"/>
      <c r="I115" s="1289"/>
      <c r="J115" s="1289"/>
      <c r="K115" s="1289"/>
      <c r="L115" s="1289"/>
      <c r="M115" s="1289"/>
      <c r="N115" s="1289"/>
      <c r="O115" s="1289"/>
      <c r="P115" s="1289"/>
      <c r="Q115" s="1289"/>
      <c r="R115" s="1289"/>
      <c r="S115" s="1289"/>
      <c r="T115" s="1290"/>
      <c r="U115" s="558" t="s">
        <v>2359</v>
      </c>
      <c r="V115" s="1257" t="s">
        <v>299</v>
      </c>
      <c r="W115" s="1258"/>
      <c r="X115" s="602" t="s">
        <v>1722</v>
      </c>
      <c r="Y115" s="611">
        <v>8</v>
      </c>
      <c r="Z115" s="602">
        <v>0</v>
      </c>
      <c r="AA115" s="866"/>
      <c r="AB115" s="867"/>
      <c r="AC115" s="868"/>
      <c r="AD115" s="580"/>
      <c r="AE115" s="101"/>
      <c r="AF115" s="30"/>
      <c r="AG115" s="218"/>
    </row>
    <row r="116" spans="1:33" s="3" customFormat="1" ht="48" customHeight="1">
      <c r="A116" s="6"/>
      <c r="B116" s="1112">
        <v>107</v>
      </c>
      <c r="C116" s="1114"/>
      <c r="D116" s="1276" t="s">
        <v>2360</v>
      </c>
      <c r="E116" s="1277"/>
      <c r="F116" s="1277"/>
      <c r="G116" s="1277"/>
      <c r="H116" s="1277"/>
      <c r="I116" s="1277"/>
      <c r="J116" s="1277"/>
      <c r="K116" s="1277"/>
      <c r="L116" s="1277"/>
      <c r="M116" s="1277"/>
      <c r="N116" s="1277"/>
      <c r="O116" s="1277"/>
      <c r="P116" s="1277"/>
      <c r="Q116" s="1277"/>
      <c r="R116" s="1277"/>
      <c r="S116" s="1277"/>
      <c r="T116" s="1278"/>
      <c r="U116" s="558" t="s">
        <v>2361</v>
      </c>
      <c r="V116" s="1257" t="s">
        <v>299</v>
      </c>
      <c r="W116" s="1258"/>
      <c r="X116" s="602" t="s">
        <v>1722</v>
      </c>
      <c r="Y116" s="611">
        <v>8</v>
      </c>
      <c r="Z116" s="602">
        <v>0</v>
      </c>
      <c r="AA116" s="866"/>
      <c r="AB116" s="867"/>
      <c r="AC116" s="868"/>
      <c r="AD116" s="580"/>
      <c r="AE116" s="101"/>
      <c r="AF116" s="30"/>
      <c r="AG116" s="218"/>
    </row>
    <row r="117" spans="1:33" s="10" customFormat="1" ht="48" customHeight="1">
      <c r="A117" s="9"/>
      <c r="B117" s="1112">
        <v>108</v>
      </c>
      <c r="C117" s="1114"/>
      <c r="D117" s="1276" t="s">
        <v>2362</v>
      </c>
      <c r="E117" s="1277"/>
      <c r="F117" s="1277"/>
      <c r="G117" s="1277"/>
      <c r="H117" s="1277"/>
      <c r="I117" s="1277"/>
      <c r="J117" s="1277"/>
      <c r="K117" s="1277"/>
      <c r="L117" s="1277"/>
      <c r="M117" s="1277"/>
      <c r="N117" s="1277"/>
      <c r="O117" s="1277"/>
      <c r="P117" s="1277"/>
      <c r="Q117" s="1277"/>
      <c r="R117" s="1277"/>
      <c r="S117" s="1277"/>
      <c r="T117" s="1278"/>
      <c r="U117" s="558" t="s">
        <v>2363</v>
      </c>
      <c r="V117" s="1257" t="s">
        <v>299</v>
      </c>
      <c r="W117" s="1258"/>
      <c r="X117" s="602" t="s">
        <v>1722</v>
      </c>
      <c r="Y117" s="611">
        <v>8</v>
      </c>
      <c r="Z117" s="602">
        <v>0</v>
      </c>
      <c r="AA117" s="866"/>
      <c r="AB117" s="867"/>
      <c r="AC117" s="868"/>
      <c r="AD117" s="580"/>
      <c r="AE117" s="102"/>
      <c r="AF117" s="30"/>
      <c r="AG117" s="218"/>
    </row>
    <row r="118" spans="1:33" s="10" customFormat="1" ht="48" customHeight="1">
      <c r="A118" s="9"/>
      <c r="B118" s="1112">
        <v>109</v>
      </c>
      <c r="C118" s="1114"/>
      <c r="D118" s="1276" t="s">
        <v>2364</v>
      </c>
      <c r="E118" s="1277"/>
      <c r="F118" s="1277"/>
      <c r="G118" s="1277"/>
      <c r="H118" s="1277"/>
      <c r="I118" s="1277"/>
      <c r="J118" s="1277"/>
      <c r="K118" s="1277"/>
      <c r="L118" s="1277"/>
      <c r="M118" s="1277"/>
      <c r="N118" s="1277"/>
      <c r="O118" s="1277"/>
      <c r="P118" s="1277"/>
      <c r="Q118" s="1277"/>
      <c r="R118" s="1277"/>
      <c r="S118" s="1277"/>
      <c r="T118" s="1278"/>
      <c r="U118" s="558" t="s">
        <v>2365</v>
      </c>
      <c r="V118" s="1257" t="s">
        <v>299</v>
      </c>
      <c r="W118" s="1258"/>
      <c r="X118" s="602" t="s">
        <v>1722</v>
      </c>
      <c r="Y118" s="611">
        <v>8</v>
      </c>
      <c r="Z118" s="602">
        <v>0</v>
      </c>
      <c r="AA118" s="866"/>
      <c r="AB118" s="867"/>
      <c r="AC118" s="868"/>
      <c r="AD118" s="580"/>
      <c r="AE118" s="102"/>
      <c r="AF118" s="30"/>
      <c r="AG118" s="218"/>
    </row>
    <row r="119" spans="1:33" s="3" customFormat="1" ht="48" customHeight="1">
      <c r="A119" s="6"/>
      <c r="B119" s="1112">
        <v>110</v>
      </c>
      <c r="C119" s="1114"/>
      <c r="D119" s="1276" t="s">
        <v>2366</v>
      </c>
      <c r="E119" s="1277"/>
      <c r="F119" s="1277"/>
      <c r="G119" s="1277"/>
      <c r="H119" s="1277"/>
      <c r="I119" s="1277"/>
      <c r="J119" s="1277"/>
      <c r="K119" s="1277"/>
      <c r="L119" s="1277"/>
      <c r="M119" s="1277"/>
      <c r="N119" s="1277"/>
      <c r="O119" s="1277"/>
      <c r="P119" s="1277"/>
      <c r="Q119" s="1277"/>
      <c r="R119" s="1277"/>
      <c r="S119" s="1277"/>
      <c r="T119" s="1278"/>
      <c r="U119" s="558" t="s">
        <v>2367</v>
      </c>
      <c r="V119" s="1257" t="s">
        <v>299</v>
      </c>
      <c r="W119" s="1258"/>
      <c r="X119" s="602" t="s">
        <v>1722</v>
      </c>
      <c r="Y119" s="611">
        <v>8</v>
      </c>
      <c r="Z119" s="602">
        <v>0</v>
      </c>
      <c r="AA119" s="866"/>
      <c r="AB119" s="867"/>
      <c r="AC119" s="868"/>
      <c r="AD119" s="580"/>
      <c r="AE119" s="748" t="s">
        <v>2368</v>
      </c>
      <c r="AF119" s="30"/>
      <c r="AG119" s="218"/>
    </row>
    <row r="120" spans="1:33" s="3" customFormat="1" ht="48" customHeight="1">
      <c r="A120" s="6"/>
      <c r="B120" s="1112">
        <v>111</v>
      </c>
      <c r="C120" s="1114"/>
      <c r="D120" s="1276" t="s">
        <v>2369</v>
      </c>
      <c r="E120" s="1277"/>
      <c r="F120" s="1277"/>
      <c r="G120" s="1277"/>
      <c r="H120" s="1277"/>
      <c r="I120" s="1277"/>
      <c r="J120" s="1277"/>
      <c r="K120" s="1277"/>
      <c r="L120" s="1277"/>
      <c r="M120" s="1277"/>
      <c r="N120" s="1277"/>
      <c r="O120" s="1277"/>
      <c r="P120" s="1277"/>
      <c r="Q120" s="1277"/>
      <c r="R120" s="1277"/>
      <c r="S120" s="1277"/>
      <c r="T120" s="1278"/>
      <c r="U120" s="558" t="s">
        <v>2370</v>
      </c>
      <c r="V120" s="1257" t="s">
        <v>299</v>
      </c>
      <c r="W120" s="1258"/>
      <c r="X120" s="602" t="s">
        <v>1722</v>
      </c>
      <c r="Y120" s="611">
        <v>8</v>
      </c>
      <c r="Z120" s="602">
        <v>0</v>
      </c>
      <c r="AA120" s="866"/>
      <c r="AB120" s="867"/>
      <c r="AC120" s="868"/>
      <c r="AD120" s="580"/>
      <c r="AE120" s="748" t="s">
        <v>2368</v>
      </c>
      <c r="AF120" s="30"/>
      <c r="AG120" s="218"/>
    </row>
    <row r="121" spans="1:33" s="10" customFormat="1" ht="48" customHeight="1">
      <c r="A121" s="9"/>
      <c r="B121" s="1112">
        <v>112</v>
      </c>
      <c r="C121" s="1114"/>
      <c r="D121" s="1276" t="s">
        <v>2371</v>
      </c>
      <c r="E121" s="1277"/>
      <c r="F121" s="1277"/>
      <c r="G121" s="1277"/>
      <c r="H121" s="1277"/>
      <c r="I121" s="1277"/>
      <c r="J121" s="1277"/>
      <c r="K121" s="1277"/>
      <c r="L121" s="1277"/>
      <c r="M121" s="1277"/>
      <c r="N121" s="1277"/>
      <c r="O121" s="1277"/>
      <c r="P121" s="1277"/>
      <c r="Q121" s="1277"/>
      <c r="R121" s="1277"/>
      <c r="S121" s="1277"/>
      <c r="T121" s="1278"/>
      <c r="U121" s="558" t="s">
        <v>2372</v>
      </c>
      <c r="V121" s="1257" t="s">
        <v>299</v>
      </c>
      <c r="W121" s="1258"/>
      <c r="X121" s="602" t="s">
        <v>1722</v>
      </c>
      <c r="Y121" s="611">
        <v>8</v>
      </c>
      <c r="Z121" s="602">
        <v>0</v>
      </c>
      <c r="AA121" s="866"/>
      <c r="AB121" s="867"/>
      <c r="AC121" s="868"/>
      <c r="AD121" s="580"/>
      <c r="AE121" s="748" t="s">
        <v>2368</v>
      </c>
      <c r="AF121" s="30"/>
      <c r="AG121" s="218"/>
    </row>
    <row r="122" spans="1:33" s="3" customFormat="1" ht="48" customHeight="1">
      <c r="A122" s="6"/>
      <c r="B122" s="1264">
        <v>113</v>
      </c>
      <c r="C122" s="1265"/>
      <c r="D122" s="1288" t="s">
        <v>2373</v>
      </c>
      <c r="E122" s="1289"/>
      <c r="F122" s="1289"/>
      <c r="G122" s="1289"/>
      <c r="H122" s="1289"/>
      <c r="I122" s="1289"/>
      <c r="J122" s="1289"/>
      <c r="K122" s="1289"/>
      <c r="L122" s="1289"/>
      <c r="M122" s="1289"/>
      <c r="N122" s="1289"/>
      <c r="O122" s="1289"/>
      <c r="P122" s="1289"/>
      <c r="Q122" s="1289"/>
      <c r="R122" s="1289"/>
      <c r="S122" s="1289"/>
      <c r="T122" s="1290"/>
      <c r="U122" s="558" t="s">
        <v>2374</v>
      </c>
      <c r="V122" s="1257" t="s">
        <v>299</v>
      </c>
      <c r="W122" s="1258"/>
      <c r="X122" s="602" t="s">
        <v>2175</v>
      </c>
      <c r="Y122" s="611">
        <v>8</v>
      </c>
      <c r="Z122" s="602">
        <v>1</v>
      </c>
      <c r="AA122" s="866"/>
      <c r="AB122" s="867"/>
      <c r="AC122" s="868"/>
      <c r="AD122" s="580"/>
      <c r="AE122" s="101"/>
      <c r="AF122" s="30"/>
      <c r="AG122" s="218"/>
    </row>
    <row r="123" spans="1:33" s="3" customFormat="1" ht="48" customHeight="1">
      <c r="A123" s="6"/>
      <c r="B123" s="1264">
        <v>114</v>
      </c>
      <c r="C123" s="1265"/>
      <c r="D123" s="1288" t="s">
        <v>2375</v>
      </c>
      <c r="E123" s="1289"/>
      <c r="F123" s="1289"/>
      <c r="G123" s="1289"/>
      <c r="H123" s="1289"/>
      <c r="I123" s="1289"/>
      <c r="J123" s="1289"/>
      <c r="K123" s="1289"/>
      <c r="L123" s="1289"/>
      <c r="M123" s="1289"/>
      <c r="N123" s="1289"/>
      <c r="O123" s="1289"/>
      <c r="P123" s="1289"/>
      <c r="Q123" s="1289"/>
      <c r="R123" s="1289"/>
      <c r="S123" s="1289"/>
      <c r="T123" s="1290"/>
      <c r="U123" s="558" t="s">
        <v>2376</v>
      </c>
      <c r="V123" s="1257" t="s">
        <v>299</v>
      </c>
      <c r="W123" s="1258"/>
      <c r="X123" s="602" t="s">
        <v>2175</v>
      </c>
      <c r="Y123" s="611">
        <v>8</v>
      </c>
      <c r="Z123" s="602">
        <v>1</v>
      </c>
      <c r="AA123" s="866"/>
      <c r="AB123" s="867"/>
      <c r="AC123" s="868"/>
      <c r="AD123" s="580"/>
      <c r="AE123" s="101"/>
      <c r="AF123" s="30"/>
      <c r="AG123" s="218"/>
    </row>
    <row r="124" spans="1:33" s="3" customFormat="1" ht="48" customHeight="1">
      <c r="A124" s="6"/>
      <c r="B124" s="1264">
        <v>115</v>
      </c>
      <c r="C124" s="1265"/>
      <c r="D124" s="1288" t="s">
        <v>2377</v>
      </c>
      <c r="E124" s="1289"/>
      <c r="F124" s="1289"/>
      <c r="G124" s="1289"/>
      <c r="H124" s="1289"/>
      <c r="I124" s="1289"/>
      <c r="J124" s="1289"/>
      <c r="K124" s="1289"/>
      <c r="L124" s="1289"/>
      <c r="M124" s="1289"/>
      <c r="N124" s="1289"/>
      <c r="O124" s="1289"/>
      <c r="P124" s="1289"/>
      <c r="Q124" s="1289"/>
      <c r="R124" s="1289"/>
      <c r="S124" s="1289"/>
      <c r="T124" s="1290"/>
      <c r="U124" s="558" t="s">
        <v>2378</v>
      </c>
      <c r="V124" s="1257" t="s">
        <v>299</v>
      </c>
      <c r="W124" s="1258"/>
      <c r="X124" s="602" t="s">
        <v>2175</v>
      </c>
      <c r="Y124" s="611">
        <v>8</v>
      </c>
      <c r="Z124" s="602">
        <v>1</v>
      </c>
      <c r="AA124" s="866"/>
      <c r="AB124" s="867"/>
      <c r="AC124" s="868"/>
      <c r="AD124" s="580"/>
      <c r="AE124" s="101"/>
      <c r="AF124" s="30"/>
      <c r="AG124" s="218"/>
    </row>
    <row r="125" spans="1:33" s="3" customFormat="1" ht="48" customHeight="1">
      <c r="A125" s="6"/>
      <c r="B125" s="1264">
        <v>116</v>
      </c>
      <c r="C125" s="1265"/>
      <c r="D125" s="1276" t="s">
        <v>2379</v>
      </c>
      <c r="E125" s="1277"/>
      <c r="F125" s="1277"/>
      <c r="G125" s="1277"/>
      <c r="H125" s="1277"/>
      <c r="I125" s="1277"/>
      <c r="J125" s="1277"/>
      <c r="K125" s="1277"/>
      <c r="L125" s="1277"/>
      <c r="M125" s="1277"/>
      <c r="N125" s="1277"/>
      <c r="O125" s="1277"/>
      <c r="P125" s="1277"/>
      <c r="Q125" s="1277"/>
      <c r="R125" s="1277"/>
      <c r="S125" s="1277"/>
      <c r="T125" s="1278"/>
      <c r="U125" s="558" t="s">
        <v>2380</v>
      </c>
      <c r="V125" s="1257" t="s">
        <v>299</v>
      </c>
      <c r="W125" s="1258"/>
      <c r="X125" s="602" t="s">
        <v>1722</v>
      </c>
      <c r="Y125" s="611">
        <v>8</v>
      </c>
      <c r="Z125" s="602">
        <v>0</v>
      </c>
      <c r="AA125" s="866"/>
      <c r="AB125" s="867"/>
      <c r="AC125" s="868"/>
      <c r="AD125" s="580"/>
      <c r="AE125" s="101"/>
      <c r="AF125" s="30"/>
      <c r="AG125" s="218"/>
    </row>
    <row r="126" spans="1:33" s="10" customFormat="1" ht="48" customHeight="1">
      <c r="A126" s="9"/>
      <c r="B126" s="1264">
        <v>117</v>
      </c>
      <c r="C126" s="1265"/>
      <c r="D126" s="1276" t="s">
        <v>2381</v>
      </c>
      <c r="E126" s="1277"/>
      <c r="F126" s="1277"/>
      <c r="G126" s="1277"/>
      <c r="H126" s="1277"/>
      <c r="I126" s="1277"/>
      <c r="J126" s="1277"/>
      <c r="K126" s="1277"/>
      <c r="L126" s="1277"/>
      <c r="M126" s="1277"/>
      <c r="N126" s="1277"/>
      <c r="O126" s="1277"/>
      <c r="P126" s="1277"/>
      <c r="Q126" s="1277"/>
      <c r="R126" s="1277"/>
      <c r="S126" s="1277"/>
      <c r="T126" s="1278"/>
      <c r="U126" s="558" t="s">
        <v>2382</v>
      </c>
      <c r="V126" s="1257" t="s">
        <v>299</v>
      </c>
      <c r="W126" s="1258"/>
      <c r="X126" s="602" t="s">
        <v>1722</v>
      </c>
      <c r="Y126" s="611">
        <v>8</v>
      </c>
      <c r="Z126" s="602">
        <v>0</v>
      </c>
      <c r="AA126" s="866"/>
      <c r="AB126" s="867"/>
      <c r="AC126" s="868"/>
      <c r="AD126" s="580"/>
      <c r="AE126" s="102"/>
      <c r="AF126" s="30"/>
      <c r="AG126" s="218"/>
    </row>
    <row r="127" spans="1:33" s="3" customFormat="1" ht="48" customHeight="1">
      <c r="A127" s="6"/>
      <c r="B127" s="1112">
        <v>118</v>
      </c>
      <c r="C127" s="1114"/>
      <c r="D127" s="1276" t="s">
        <v>2383</v>
      </c>
      <c r="E127" s="1277"/>
      <c r="F127" s="1277"/>
      <c r="G127" s="1277"/>
      <c r="H127" s="1277"/>
      <c r="I127" s="1277"/>
      <c r="J127" s="1277"/>
      <c r="K127" s="1277"/>
      <c r="L127" s="1277"/>
      <c r="M127" s="1277"/>
      <c r="N127" s="1277"/>
      <c r="O127" s="1277"/>
      <c r="P127" s="1277"/>
      <c r="Q127" s="1277"/>
      <c r="R127" s="1277"/>
      <c r="S127" s="1277"/>
      <c r="T127" s="1278"/>
      <c r="U127" s="558" t="s">
        <v>2384</v>
      </c>
      <c r="V127" s="1257" t="s">
        <v>299</v>
      </c>
      <c r="W127" s="1258"/>
      <c r="X127" s="602" t="s">
        <v>1722</v>
      </c>
      <c r="Y127" s="611">
        <v>8</v>
      </c>
      <c r="Z127" s="602">
        <v>0</v>
      </c>
      <c r="AA127" s="866"/>
      <c r="AB127" s="867"/>
      <c r="AC127" s="868"/>
      <c r="AD127" s="580"/>
      <c r="AE127" s="101"/>
      <c r="AF127" s="30"/>
      <c r="AG127" s="218"/>
    </row>
    <row r="128" spans="1:33" s="3" customFormat="1" ht="48" customHeight="1">
      <c r="A128" s="6"/>
      <c r="B128" s="1264">
        <v>119</v>
      </c>
      <c r="C128" s="1265"/>
      <c r="D128" s="1276" t="s">
        <v>2385</v>
      </c>
      <c r="E128" s="1277"/>
      <c r="F128" s="1277"/>
      <c r="G128" s="1277"/>
      <c r="H128" s="1277"/>
      <c r="I128" s="1277"/>
      <c r="J128" s="1277"/>
      <c r="K128" s="1277"/>
      <c r="L128" s="1277"/>
      <c r="M128" s="1277"/>
      <c r="N128" s="1277"/>
      <c r="O128" s="1277"/>
      <c r="P128" s="1277"/>
      <c r="Q128" s="1277"/>
      <c r="R128" s="1277"/>
      <c r="S128" s="1277"/>
      <c r="T128" s="1278"/>
      <c r="U128" s="558" t="s">
        <v>2386</v>
      </c>
      <c r="V128" s="1257" t="s">
        <v>299</v>
      </c>
      <c r="W128" s="1258"/>
      <c r="X128" s="602" t="s">
        <v>1722</v>
      </c>
      <c r="Y128" s="611">
        <v>8</v>
      </c>
      <c r="Z128" s="602">
        <v>0</v>
      </c>
      <c r="AA128" s="866"/>
      <c r="AB128" s="867"/>
      <c r="AC128" s="868"/>
      <c r="AD128" s="580"/>
      <c r="AE128" s="101"/>
      <c r="AF128" s="30"/>
      <c r="AG128" s="218"/>
    </row>
    <row r="129" spans="1:33" s="10" customFormat="1" ht="48" customHeight="1">
      <c r="A129" s="9"/>
      <c r="B129" s="1264">
        <v>120</v>
      </c>
      <c r="C129" s="1265"/>
      <c r="D129" s="1276" t="s">
        <v>2387</v>
      </c>
      <c r="E129" s="1277"/>
      <c r="F129" s="1277"/>
      <c r="G129" s="1277"/>
      <c r="H129" s="1277"/>
      <c r="I129" s="1277"/>
      <c r="J129" s="1277"/>
      <c r="K129" s="1277"/>
      <c r="L129" s="1277"/>
      <c r="M129" s="1277"/>
      <c r="N129" s="1277"/>
      <c r="O129" s="1277"/>
      <c r="P129" s="1277"/>
      <c r="Q129" s="1277"/>
      <c r="R129" s="1277"/>
      <c r="S129" s="1277"/>
      <c r="T129" s="1278"/>
      <c r="U129" s="558" t="s">
        <v>2388</v>
      </c>
      <c r="V129" s="1257" t="s">
        <v>299</v>
      </c>
      <c r="W129" s="1258"/>
      <c r="X129" s="602" t="s">
        <v>1722</v>
      </c>
      <c r="Y129" s="611">
        <v>8</v>
      </c>
      <c r="Z129" s="602">
        <v>0</v>
      </c>
      <c r="AA129" s="866"/>
      <c r="AB129" s="867"/>
      <c r="AC129" s="868"/>
      <c r="AD129" s="580"/>
      <c r="AE129" s="102"/>
      <c r="AF129" s="30"/>
      <c r="AG129" s="218"/>
    </row>
    <row r="130" spans="1:33" s="3" customFormat="1" ht="48" customHeight="1">
      <c r="A130" s="6"/>
      <c r="B130" s="1264">
        <v>121</v>
      </c>
      <c r="C130" s="1265"/>
      <c r="D130" s="1276" t="s">
        <v>2389</v>
      </c>
      <c r="E130" s="1277"/>
      <c r="F130" s="1277"/>
      <c r="G130" s="1277"/>
      <c r="H130" s="1277"/>
      <c r="I130" s="1277"/>
      <c r="J130" s="1277"/>
      <c r="K130" s="1277"/>
      <c r="L130" s="1277"/>
      <c r="M130" s="1277"/>
      <c r="N130" s="1277"/>
      <c r="O130" s="1277"/>
      <c r="P130" s="1277"/>
      <c r="Q130" s="1277"/>
      <c r="R130" s="1277"/>
      <c r="S130" s="1277"/>
      <c r="T130" s="1278"/>
      <c r="U130" s="558" t="s">
        <v>2390</v>
      </c>
      <c r="V130" s="1257" t="s">
        <v>299</v>
      </c>
      <c r="W130" s="1258"/>
      <c r="X130" s="602" t="s">
        <v>1722</v>
      </c>
      <c r="Y130" s="611">
        <v>8</v>
      </c>
      <c r="Z130" s="602">
        <v>0</v>
      </c>
      <c r="AA130" s="866"/>
      <c r="AB130" s="867"/>
      <c r="AC130" s="868"/>
      <c r="AD130" s="580"/>
      <c r="AE130" s="101"/>
      <c r="AF130" s="30"/>
      <c r="AG130" s="218"/>
    </row>
    <row r="131" spans="1:33" s="3" customFormat="1" ht="48" customHeight="1">
      <c r="A131" s="6"/>
      <c r="B131" s="1264">
        <v>122</v>
      </c>
      <c r="C131" s="1265"/>
      <c r="D131" s="1276" t="s">
        <v>2391</v>
      </c>
      <c r="E131" s="1277"/>
      <c r="F131" s="1277"/>
      <c r="G131" s="1277"/>
      <c r="H131" s="1277"/>
      <c r="I131" s="1277"/>
      <c r="J131" s="1277"/>
      <c r="K131" s="1277"/>
      <c r="L131" s="1277"/>
      <c r="M131" s="1277"/>
      <c r="N131" s="1277"/>
      <c r="O131" s="1277"/>
      <c r="P131" s="1277"/>
      <c r="Q131" s="1277"/>
      <c r="R131" s="1277"/>
      <c r="S131" s="1277"/>
      <c r="T131" s="1278"/>
      <c r="U131" s="558" t="s">
        <v>2392</v>
      </c>
      <c r="V131" s="1257" t="s">
        <v>299</v>
      </c>
      <c r="W131" s="1258"/>
      <c r="X131" s="602" t="s">
        <v>1722</v>
      </c>
      <c r="Y131" s="611">
        <v>8</v>
      </c>
      <c r="Z131" s="602">
        <v>0</v>
      </c>
      <c r="AA131" s="866"/>
      <c r="AB131" s="867"/>
      <c r="AC131" s="868"/>
      <c r="AD131" s="580"/>
      <c r="AE131" s="748" t="s">
        <v>2368</v>
      </c>
      <c r="AF131" s="30"/>
      <c r="AG131" s="218"/>
    </row>
    <row r="132" spans="1:33" s="3" customFormat="1" ht="48" customHeight="1">
      <c r="A132" s="6"/>
      <c r="B132" s="1264">
        <v>123</v>
      </c>
      <c r="C132" s="1265"/>
      <c r="D132" s="1276" t="s">
        <v>2393</v>
      </c>
      <c r="E132" s="1277"/>
      <c r="F132" s="1277"/>
      <c r="G132" s="1277"/>
      <c r="H132" s="1277"/>
      <c r="I132" s="1277"/>
      <c r="J132" s="1277"/>
      <c r="K132" s="1277"/>
      <c r="L132" s="1277"/>
      <c r="M132" s="1277"/>
      <c r="N132" s="1277"/>
      <c r="O132" s="1277"/>
      <c r="P132" s="1277"/>
      <c r="Q132" s="1277"/>
      <c r="R132" s="1277"/>
      <c r="S132" s="1277"/>
      <c r="T132" s="1278"/>
      <c r="U132" s="558" t="s">
        <v>2394</v>
      </c>
      <c r="V132" s="1257" t="s">
        <v>299</v>
      </c>
      <c r="W132" s="1258"/>
      <c r="X132" s="602" t="s">
        <v>1722</v>
      </c>
      <c r="Y132" s="611">
        <v>8</v>
      </c>
      <c r="Z132" s="602">
        <v>0</v>
      </c>
      <c r="AA132" s="866"/>
      <c r="AB132" s="867"/>
      <c r="AC132" s="868"/>
      <c r="AD132" s="580"/>
      <c r="AE132" s="748" t="s">
        <v>2368</v>
      </c>
      <c r="AF132" s="30"/>
      <c r="AG132" s="218"/>
    </row>
    <row r="133" spans="1:33" s="3" customFormat="1" ht="48" customHeight="1">
      <c r="A133" s="6"/>
      <c r="B133" s="1264">
        <v>124</v>
      </c>
      <c r="C133" s="1265"/>
      <c r="D133" s="1276" t="s">
        <v>2395</v>
      </c>
      <c r="E133" s="1277"/>
      <c r="F133" s="1277"/>
      <c r="G133" s="1277"/>
      <c r="H133" s="1277"/>
      <c r="I133" s="1277"/>
      <c r="J133" s="1277"/>
      <c r="K133" s="1277"/>
      <c r="L133" s="1277"/>
      <c r="M133" s="1277"/>
      <c r="N133" s="1277"/>
      <c r="O133" s="1277"/>
      <c r="P133" s="1277"/>
      <c r="Q133" s="1277"/>
      <c r="R133" s="1277"/>
      <c r="S133" s="1277"/>
      <c r="T133" s="1278"/>
      <c r="U133" s="558" t="s">
        <v>2396</v>
      </c>
      <c r="V133" s="1257" t="s">
        <v>299</v>
      </c>
      <c r="W133" s="1258"/>
      <c r="X133" s="602" t="s">
        <v>1722</v>
      </c>
      <c r="Y133" s="611">
        <v>8</v>
      </c>
      <c r="Z133" s="602">
        <v>0</v>
      </c>
      <c r="AA133" s="866"/>
      <c r="AB133" s="867"/>
      <c r="AC133" s="868"/>
      <c r="AD133" s="580"/>
      <c r="AE133" s="748" t="s">
        <v>2368</v>
      </c>
      <c r="AF133" s="30"/>
      <c r="AG133" s="218"/>
    </row>
    <row r="134" spans="1:33" s="3" customFormat="1" ht="48" customHeight="1">
      <c r="A134" s="6"/>
      <c r="B134" s="1264">
        <v>125</v>
      </c>
      <c r="C134" s="1265"/>
      <c r="D134" s="1276" t="s">
        <v>2397</v>
      </c>
      <c r="E134" s="1277"/>
      <c r="F134" s="1277"/>
      <c r="G134" s="1277"/>
      <c r="H134" s="1277"/>
      <c r="I134" s="1277"/>
      <c r="J134" s="1277"/>
      <c r="K134" s="1277"/>
      <c r="L134" s="1277"/>
      <c r="M134" s="1277"/>
      <c r="N134" s="1277"/>
      <c r="O134" s="1277"/>
      <c r="P134" s="1277"/>
      <c r="Q134" s="1277"/>
      <c r="R134" s="1277"/>
      <c r="S134" s="1277"/>
      <c r="T134" s="1278"/>
      <c r="U134" s="558" t="s">
        <v>2398</v>
      </c>
      <c r="V134" s="1257" t="s">
        <v>299</v>
      </c>
      <c r="W134" s="1258"/>
      <c r="X134" s="602" t="s">
        <v>1722</v>
      </c>
      <c r="Y134" s="611">
        <v>8</v>
      </c>
      <c r="Z134" s="602">
        <v>0</v>
      </c>
      <c r="AA134" s="866"/>
      <c r="AB134" s="867"/>
      <c r="AC134" s="868"/>
      <c r="AD134" s="580"/>
      <c r="AE134" s="101"/>
      <c r="AF134" s="30"/>
      <c r="AG134" s="218"/>
    </row>
    <row r="135" spans="1:33" s="3" customFormat="1" ht="48" customHeight="1">
      <c r="A135" s="6"/>
      <c r="B135" s="1264">
        <v>126</v>
      </c>
      <c r="C135" s="1265"/>
      <c r="D135" s="1276" t="s">
        <v>2399</v>
      </c>
      <c r="E135" s="1277"/>
      <c r="F135" s="1277"/>
      <c r="G135" s="1277"/>
      <c r="H135" s="1277"/>
      <c r="I135" s="1277"/>
      <c r="J135" s="1277"/>
      <c r="K135" s="1277"/>
      <c r="L135" s="1277"/>
      <c r="M135" s="1277"/>
      <c r="N135" s="1277"/>
      <c r="O135" s="1277"/>
      <c r="P135" s="1277"/>
      <c r="Q135" s="1277"/>
      <c r="R135" s="1277"/>
      <c r="S135" s="1277"/>
      <c r="T135" s="1278"/>
      <c r="U135" s="558" t="s">
        <v>2400</v>
      </c>
      <c r="V135" s="1257" t="s">
        <v>299</v>
      </c>
      <c r="W135" s="1258"/>
      <c r="X135" s="602" t="s">
        <v>1722</v>
      </c>
      <c r="Y135" s="611">
        <v>8</v>
      </c>
      <c r="Z135" s="602">
        <v>0</v>
      </c>
      <c r="AA135" s="866"/>
      <c r="AB135" s="867"/>
      <c r="AC135" s="868"/>
      <c r="AD135" s="580"/>
      <c r="AE135" s="101"/>
      <c r="AF135" s="30"/>
      <c r="AG135" s="218"/>
    </row>
    <row r="136" spans="1:33" s="10" customFormat="1" ht="48" customHeight="1">
      <c r="A136" s="6"/>
      <c r="B136" s="1264">
        <v>127</v>
      </c>
      <c r="C136" s="1265"/>
      <c r="D136" s="1276" t="s">
        <v>2401</v>
      </c>
      <c r="E136" s="1277"/>
      <c r="F136" s="1277"/>
      <c r="G136" s="1277"/>
      <c r="H136" s="1277"/>
      <c r="I136" s="1277"/>
      <c r="J136" s="1277"/>
      <c r="K136" s="1277"/>
      <c r="L136" s="1277"/>
      <c r="M136" s="1277"/>
      <c r="N136" s="1277"/>
      <c r="O136" s="1277"/>
      <c r="P136" s="1277"/>
      <c r="Q136" s="1277"/>
      <c r="R136" s="1277"/>
      <c r="S136" s="1277"/>
      <c r="T136" s="1278"/>
      <c r="U136" s="558" t="s">
        <v>2402</v>
      </c>
      <c r="V136" s="1257" t="s">
        <v>299</v>
      </c>
      <c r="W136" s="1258"/>
      <c r="X136" s="602" t="s">
        <v>1722</v>
      </c>
      <c r="Y136" s="611">
        <v>8</v>
      </c>
      <c r="Z136" s="602">
        <v>0</v>
      </c>
      <c r="AA136" s="866"/>
      <c r="AB136" s="867"/>
      <c r="AC136" s="868"/>
      <c r="AD136" s="580"/>
      <c r="AE136" s="101"/>
      <c r="AF136" s="30"/>
      <c r="AG136" s="218"/>
    </row>
    <row r="137" spans="1:33" s="10" customFormat="1" ht="48" customHeight="1">
      <c r="A137" s="6"/>
      <c r="B137" s="1264">
        <v>128</v>
      </c>
      <c r="C137" s="1265"/>
      <c r="D137" s="1288" t="s">
        <v>2403</v>
      </c>
      <c r="E137" s="1289"/>
      <c r="F137" s="1289"/>
      <c r="G137" s="1289"/>
      <c r="H137" s="1289"/>
      <c r="I137" s="1289"/>
      <c r="J137" s="1289"/>
      <c r="K137" s="1289"/>
      <c r="L137" s="1289"/>
      <c r="M137" s="1289"/>
      <c r="N137" s="1289"/>
      <c r="O137" s="1289"/>
      <c r="P137" s="1289"/>
      <c r="Q137" s="1289"/>
      <c r="R137" s="1289"/>
      <c r="S137" s="1289"/>
      <c r="T137" s="1290"/>
      <c r="U137" s="558" t="s">
        <v>2404</v>
      </c>
      <c r="V137" s="1257" t="s">
        <v>299</v>
      </c>
      <c r="W137" s="1258"/>
      <c r="X137" s="602" t="s">
        <v>1722</v>
      </c>
      <c r="Y137" s="611">
        <v>8</v>
      </c>
      <c r="Z137" s="602">
        <v>0</v>
      </c>
      <c r="AA137" s="866"/>
      <c r="AB137" s="867"/>
      <c r="AC137" s="868"/>
      <c r="AD137" s="580"/>
      <c r="AE137" s="101"/>
      <c r="AF137" s="30"/>
      <c r="AG137" s="218"/>
    </row>
    <row r="138" spans="1:33" s="3" customFormat="1" ht="48" customHeight="1">
      <c r="A138" s="6"/>
      <c r="B138" s="1264">
        <v>129</v>
      </c>
      <c r="C138" s="1265"/>
      <c r="D138" s="1288" t="s">
        <v>2405</v>
      </c>
      <c r="E138" s="1289"/>
      <c r="F138" s="1289"/>
      <c r="G138" s="1289"/>
      <c r="H138" s="1289"/>
      <c r="I138" s="1289"/>
      <c r="J138" s="1289"/>
      <c r="K138" s="1289"/>
      <c r="L138" s="1289"/>
      <c r="M138" s="1289"/>
      <c r="N138" s="1289"/>
      <c r="O138" s="1289"/>
      <c r="P138" s="1289"/>
      <c r="Q138" s="1289"/>
      <c r="R138" s="1289"/>
      <c r="S138" s="1289"/>
      <c r="T138" s="1290"/>
      <c r="U138" s="558" t="s">
        <v>2406</v>
      </c>
      <c r="V138" s="1257" t="s">
        <v>299</v>
      </c>
      <c r="W138" s="1258"/>
      <c r="X138" s="602" t="s">
        <v>1722</v>
      </c>
      <c r="Y138" s="611">
        <v>8</v>
      </c>
      <c r="Z138" s="602">
        <v>0</v>
      </c>
      <c r="AA138" s="866"/>
      <c r="AB138" s="867"/>
      <c r="AC138" s="868"/>
      <c r="AD138" s="580"/>
      <c r="AE138" s="101"/>
      <c r="AF138" s="30"/>
      <c r="AG138" s="218"/>
    </row>
    <row r="139" spans="1:33" s="3" customFormat="1" ht="48" customHeight="1">
      <c r="A139" s="6"/>
      <c r="B139" s="1264">
        <v>130</v>
      </c>
      <c r="C139" s="1265"/>
      <c r="D139" s="1288" t="s">
        <v>2407</v>
      </c>
      <c r="E139" s="1289"/>
      <c r="F139" s="1289"/>
      <c r="G139" s="1289"/>
      <c r="H139" s="1289"/>
      <c r="I139" s="1289"/>
      <c r="J139" s="1289"/>
      <c r="K139" s="1289"/>
      <c r="L139" s="1289"/>
      <c r="M139" s="1289"/>
      <c r="N139" s="1289"/>
      <c r="O139" s="1289"/>
      <c r="P139" s="1289"/>
      <c r="Q139" s="1289"/>
      <c r="R139" s="1289"/>
      <c r="S139" s="1289"/>
      <c r="T139" s="1290"/>
      <c r="U139" s="558" t="s">
        <v>2408</v>
      </c>
      <c r="V139" s="1257" t="s">
        <v>299</v>
      </c>
      <c r="W139" s="1258"/>
      <c r="X139" s="602" t="s">
        <v>1722</v>
      </c>
      <c r="Y139" s="611">
        <v>8</v>
      </c>
      <c r="Z139" s="602">
        <v>0</v>
      </c>
      <c r="AA139" s="866"/>
      <c r="AB139" s="867"/>
      <c r="AC139" s="868"/>
      <c r="AD139" s="580"/>
      <c r="AE139" s="101"/>
      <c r="AF139" s="30"/>
      <c r="AG139" s="218"/>
    </row>
    <row r="140" spans="1:33" s="10" customFormat="1" ht="48" customHeight="1">
      <c r="A140" s="6"/>
      <c r="B140" s="1264">
        <v>131</v>
      </c>
      <c r="C140" s="1265"/>
      <c r="D140" s="1288" t="s">
        <v>2409</v>
      </c>
      <c r="E140" s="1289"/>
      <c r="F140" s="1289"/>
      <c r="G140" s="1289"/>
      <c r="H140" s="1289"/>
      <c r="I140" s="1289"/>
      <c r="J140" s="1289"/>
      <c r="K140" s="1289"/>
      <c r="L140" s="1289"/>
      <c r="M140" s="1289"/>
      <c r="N140" s="1289"/>
      <c r="O140" s="1289"/>
      <c r="P140" s="1289"/>
      <c r="Q140" s="1289"/>
      <c r="R140" s="1289"/>
      <c r="S140" s="1289"/>
      <c r="T140" s="1290"/>
      <c r="U140" s="558" t="s">
        <v>2410</v>
      </c>
      <c r="V140" s="1257" t="s">
        <v>299</v>
      </c>
      <c r="W140" s="1258"/>
      <c r="X140" s="602" t="s">
        <v>2175</v>
      </c>
      <c r="Y140" s="611">
        <v>8</v>
      </c>
      <c r="Z140" s="602">
        <v>1</v>
      </c>
      <c r="AA140" s="866"/>
      <c r="AB140" s="867"/>
      <c r="AC140" s="868"/>
      <c r="AD140" s="580"/>
      <c r="AE140" s="101"/>
      <c r="AF140" s="30"/>
      <c r="AG140" s="218"/>
    </row>
    <row r="141" spans="1:33" s="3" customFormat="1" ht="48" customHeight="1">
      <c r="A141" s="6"/>
      <c r="B141" s="1264">
        <v>132</v>
      </c>
      <c r="C141" s="1265"/>
      <c r="D141" s="1288" t="s">
        <v>2411</v>
      </c>
      <c r="E141" s="1289"/>
      <c r="F141" s="1289"/>
      <c r="G141" s="1289"/>
      <c r="H141" s="1289"/>
      <c r="I141" s="1289"/>
      <c r="J141" s="1289"/>
      <c r="K141" s="1289"/>
      <c r="L141" s="1289"/>
      <c r="M141" s="1289"/>
      <c r="N141" s="1289"/>
      <c r="O141" s="1289"/>
      <c r="P141" s="1289"/>
      <c r="Q141" s="1289"/>
      <c r="R141" s="1289"/>
      <c r="S141" s="1289"/>
      <c r="T141" s="1290"/>
      <c r="U141" s="558" t="s">
        <v>2412</v>
      </c>
      <c r="V141" s="1257" t="s">
        <v>299</v>
      </c>
      <c r="W141" s="1258"/>
      <c r="X141" s="602" t="s">
        <v>2175</v>
      </c>
      <c r="Y141" s="611">
        <v>8</v>
      </c>
      <c r="Z141" s="602">
        <v>1</v>
      </c>
      <c r="AA141" s="866"/>
      <c r="AB141" s="867"/>
      <c r="AC141" s="868"/>
      <c r="AD141" s="580"/>
      <c r="AE141" s="101"/>
      <c r="AF141" s="30"/>
      <c r="AG141" s="218"/>
    </row>
    <row r="142" spans="1:33" s="3" customFormat="1" ht="48" customHeight="1">
      <c r="A142" s="6"/>
      <c r="B142" s="1264">
        <v>133</v>
      </c>
      <c r="C142" s="1265"/>
      <c r="D142" s="1288" t="s">
        <v>2413</v>
      </c>
      <c r="E142" s="1289"/>
      <c r="F142" s="1289"/>
      <c r="G142" s="1289"/>
      <c r="H142" s="1289"/>
      <c r="I142" s="1289"/>
      <c r="J142" s="1289"/>
      <c r="K142" s="1289"/>
      <c r="L142" s="1289"/>
      <c r="M142" s="1289"/>
      <c r="N142" s="1289"/>
      <c r="O142" s="1289"/>
      <c r="P142" s="1289"/>
      <c r="Q142" s="1289"/>
      <c r="R142" s="1289"/>
      <c r="S142" s="1289"/>
      <c r="T142" s="1290"/>
      <c r="U142" s="558" t="s">
        <v>2414</v>
      </c>
      <c r="V142" s="1257" t="s">
        <v>299</v>
      </c>
      <c r="W142" s="1258"/>
      <c r="X142" s="602" t="s">
        <v>2175</v>
      </c>
      <c r="Y142" s="611">
        <v>8</v>
      </c>
      <c r="Z142" s="602">
        <v>1</v>
      </c>
      <c r="AA142" s="866"/>
      <c r="AB142" s="867"/>
      <c r="AC142" s="868"/>
      <c r="AD142" s="580"/>
      <c r="AE142" s="101"/>
      <c r="AF142" s="30"/>
      <c r="AG142" s="218"/>
    </row>
    <row r="143" spans="1:33" s="3" customFormat="1" ht="48" customHeight="1">
      <c r="A143" s="568"/>
      <c r="B143" s="1264">
        <v>134</v>
      </c>
      <c r="C143" s="1265"/>
      <c r="D143" s="1288" t="s">
        <v>2415</v>
      </c>
      <c r="E143" s="1289"/>
      <c r="F143" s="1289"/>
      <c r="G143" s="1289"/>
      <c r="H143" s="1289"/>
      <c r="I143" s="1289"/>
      <c r="J143" s="1289"/>
      <c r="K143" s="1289"/>
      <c r="L143" s="1289"/>
      <c r="M143" s="1289"/>
      <c r="N143" s="1289"/>
      <c r="O143" s="1289"/>
      <c r="P143" s="1289"/>
      <c r="Q143" s="1289"/>
      <c r="R143" s="1289"/>
      <c r="S143" s="1289"/>
      <c r="T143" s="1290"/>
      <c r="U143" s="558" t="s">
        <v>2416</v>
      </c>
      <c r="V143" s="1257" t="s">
        <v>299</v>
      </c>
      <c r="W143" s="1258"/>
      <c r="X143" s="602" t="s">
        <v>1722</v>
      </c>
      <c r="Y143" s="611">
        <v>8</v>
      </c>
      <c r="Z143" s="602">
        <v>0</v>
      </c>
      <c r="AA143" s="866"/>
      <c r="AB143" s="867"/>
      <c r="AC143" s="868"/>
      <c r="AD143" s="580"/>
      <c r="AE143" s="101"/>
      <c r="AF143" s="595"/>
      <c r="AG143" s="218"/>
    </row>
    <row r="144" spans="1:33" s="3" customFormat="1" ht="48" customHeight="1">
      <c r="A144" s="569"/>
      <c r="B144" s="1264">
        <v>135</v>
      </c>
      <c r="C144" s="1265"/>
      <c r="D144" s="1288" t="s">
        <v>2417</v>
      </c>
      <c r="E144" s="1289"/>
      <c r="F144" s="1289"/>
      <c r="G144" s="1289"/>
      <c r="H144" s="1289"/>
      <c r="I144" s="1289"/>
      <c r="J144" s="1289"/>
      <c r="K144" s="1289"/>
      <c r="L144" s="1289"/>
      <c r="M144" s="1289"/>
      <c r="N144" s="1289"/>
      <c r="O144" s="1289"/>
      <c r="P144" s="1289"/>
      <c r="Q144" s="1289"/>
      <c r="R144" s="1289"/>
      <c r="S144" s="1289"/>
      <c r="T144" s="1290"/>
      <c r="U144" s="558" t="s">
        <v>2418</v>
      </c>
      <c r="V144" s="1257" t="s">
        <v>299</v>
      </c>
      <c r="W144" s="1258"/>
      <c r="X144" s="602" t="s">
        <v>1722</v>
      </c>
      <c r="Y144" s="611">
        <v>8</v>
      </c>
      <c r="Z144" s="602">
        <v>0</v>
      </c>
      <c r="AA144" s="866"/>
      <c r="AB144" s="867"/>
      <c r="AC144" s="868"/>
      <c r="AD144" s="580"/>
      <c r="AE144" s="101"/>
      <c r="AF144" s="570"/>
      <c r="AG144" s="218"/>
    </row>
    <row r="145" spans="1:38" s="3" customFormat="1" ht="48" customHeight="1">
      <c r="A145" s="6"/>
      <c r="B145" s="1264">
        <v>136</v>
      </c>
      <c r="C145" s="1265"/>
      <c r="D145" s="1288" t="s">
        <v>2419</v>
      </c>
      <c r="E145" s="1289"/>
      <c r="F145" s="1289"/>
      <c r="G145" s="1289"/>
      <c r="H145" s="1289"/>
      <c r="I145" s="1289"/>
      <c r="J145" s="1289"/>
      <c r="K145" s="1289"/>
      <c r="L145" s="1289"/>
      <c r="M145" s="1289"/>
      <c r="N145" s="1289"/>
      <c r="O145" s="1289"/>
      <c r="P145" s="1289"/>
      <c r="Q145" s="1289"/>
      <c r="R145" s="1289"/>
      <c r="S145" s="1289"/>
      <c r="T145" s="1290"/>
      <c r="U145" s="558" t="s">
        <v>2420</v>
      </c>
      <c r="V145" s="1257" t="s">
        <v>299</v>
      </c>
      <c r="W145" s="1258"/>
      <c r="X145" s="602" t="s">
        <v>1722</v>
      </c>
      <c r="Y145" s="611">
        <v>8</v>
      </c>
      <c r="Z145" s="602">
        <v>0</v>
      </c>
      <c r="AA145" s="866"/>
      <c r="AB145" s="867"/>
      <c r="AC145" s="868"/>
      <c r="AD145" s="580"/>
      <c r="AE145" s="101"/>
      <c r="AF145" s="30"/>
      <c r="AG145" s="218"/>
    </row>
    <row r="146" spans="1:38" s="3" customFormat="1" ht="48" customHeight="1">
      <c r="A146" s="6"/>
      <c r="B146" s="1112">
        <v>137</v>
      </c>
      <c r="C146" s="1114"/>
      <c r="D146" s="1288" t="s">
        <v>2421</v>
      </c>
      <c r="E146" s="1289"/>
      <c r="F146" s="1289"/>
      <c r="G146" s="1289"/>
      <c r="H146" s="1289"/>
      <c r="I146" s="1289"/>
      <c r="J146" s="1289"/>
      <c r="K146" s="1289"/>
      <c r="L146" s="1289"/>
      <c r="M146" s="1289"/>
      <c r="N146" s="1289"/>
      <c r="O146" s="1289"/>
      <c r="P146" s="1289"/>
      <c r="Q146" s="1289"/>
      <c r="R146" s="1289"/>
      <c r="S146" s="1289"/>
      <c r="T146" s="1290"/>
      <c r="U146" s="558" t="s">
        <v>2422</v>
      </c>
      <c r="V146" s="1257" t="s">
        <v>299</v>
      </c>
      <c r="W146" s="1258"/>
      <c r="X146" s="602" t="s">
        <v>2175</v>
      </c>
      <c r="Y146" s="611">
        <v>8</v>
      </c>
      <c r="Z146" s="602">
        <v>1</v>
      </c>
      <c r="AA146" s="866"/>
      <c r="AB146" s="867"/>
      <c r="AC146" s="868"/>
      <c r="AD146" s="580"/>
      <c r="AE146" s="101"/>
      <c r="AF146" s="30"/>
      <c r="AG146" s="218"/>
    </row>
    <row r="147" spans="1:38" s="3" customFormat="1" ht="48" customHeight="1">
      <c r="A147" s="6"/>
      <c r="B147" s="1112">
        <v>138</v>
      </c>
      <c r="C147" s="1114"/>
      <c r="D147" s="1288" t="s">
        <v>2423</v>
      </c>
      <c r="E147" s="1289"/>
      <c r="F147" s="1289"/>
      <c r="G147" s="1289"/>
      <c r="H147" s="1289"/>
      <c r="I147" s="1289"/>
      <c r="J147" s="1289"/>
      <c r="K147" s="1289"/>
      <c r="L147" s="1289"/>
      <c r="M147" s="1289"/>
      <c r="N147" s="1289"/>
      <c r="O147" s="1289"/>
      <c r="P147" s="1289"/>
      <c r="Q147" s="1289"/>
      <c r="R147" s="1289"/>
      <c r="S147" s="1289"/>
      <c r="T147" s="1290"/>
      <c r="U147" s="558" t="s">
        <v>2424</v>
      </c>
      <c r="V147" s="1257" t="s">
        <v>299</v>
      </c>
      <c r="W147" s="1258"/>
      <c r="X147" s="602" t="s">
        <v>2175</v>
      </c>
      <c r="Y147" s="611">
        <v>8</v>
      </c>
      <c r="Z147" s="602">
        <v>1</v>
      </c>
      <c r="AA147" s="866"/>
      <c r="AB147" s="867"/>
      <c r="AC147" s="868"/>
      <c r="AD147" s="580"/>
      <c r="AE147" s="101"/>
      <c r="AF147" s="30"/>
      <c r="AG147" s="218"/>
    </row>
    <row r="148" spans="1:38" s="10" customFormat="1" ht="48" customHeight="1">
      <c r="A148" s="9"/>
      <c r="B148" s="1112">
        <v>139</v>
      </c>
      <c r="C148" s="1114"/>
      <c r="D148" s="1288" t="s">
        <v>2425</v>
      </c>
      <c r="E148" s="1289"/>
      <c r="F148" s="1289"/>
      <c r="G148" s="1289"/>
      <c r="H148" s="1289"/>
      <c r="I148" s="1289"/>
      <c r="J148" s="1289"/>
      <c r="K148" s="1289"/>
      <c r="L148" s="1289"/>
      <c r="M148" s="1289"/>
      <c r="N148" s="1289"/>
      <c r="O148" s="1289"/>
      <c r="P148" s="1289"/>
      <c r="Q148" s="1289"/>
      <c r="R148" s="1289"/>
      <c r="S148" s="1289"/>
      <c r="T148" s="1290"/>
      <c r="U148" s="558" t="s">
        <v>2426</v>
      </c>
      <c r="V148" s="1257" t="s">
        <v>299</v>
      </c>
      <c r="W148" s="1258"/>
      <c r="X148" s="602" t="s">
        <v>2175</v>
      </c>
      <c r="Y148" s="611">
        <v>8</v>
      </c>
      <c r="Z148" s="602">
        <v>1</v>
      </c>
      <c r="AA148" s="866"/>
      <c r="AB148" s="867"/>
      <c r="AC148" s="868"/>
      <c r="AD148" s="580"/>
      <c r="AE148" s="102"/>
      <c r="AF148" s="30"/>
      <c r="AG148" s="218"/>
    </row>
    <row r="149" spans="1:38" s="10" customFormat="1" ht="48" customHeight="1">
      <c r="A149" s="9"/>
      <c r="B149" s="1112">
        <v>140</v>
      </c>
      <c r="C149" s="1114"/>
      <c r="D149" s="1276" t="s">
        <v>2427</v>
      </c>
      <c r="E149" s="1277"/>
      <c r="F149" s="1277"/>
      <c r="G149" s="1277"/>
      <c r="H149" s="1277"/>
      <c r="I149" s="1277"/>
      <c r="J149" s="1277"/>
      <c r="K149" s="1277"/>
      <c r="L149" s="1277"/>
      <c r="M149" s="1277"/>
      <c r="N149" s="1277"/>
      <c r="O149" s="1277"/>
      <c r="P149" s="1277"/>
      <c r="Q149" s="1277"/>
      <c r="R149" s="1277"/>
      <c r="S149" s="1277"/>
      <c r="T149" s="1278"/>
      <c r="U149" s="558" t="s">
        <v>2428</v>
      </c>
      <c r="V149" s="1257" t="s">
        <v>299</v>
      </c>
      <c r="W149" s="1258"/>
      <c r="X149" s="602" t="s">
        <v>1722</v>
      </c>
      <c r="Y149" s="611">
        <v>8</v>
      </c>
      <c r="Z149" s="602">
        <v>0</v>
      </c>
      <c r="AA149" s="866"/>
      <c r="AB149" s="867"/>
      <c r="AC149" s="868"/>
      <c r="AD149" s="580"/>
      <c r="AE149" s="102"/>
      <c r="AF149" s="30"/>
      <c r="AG149" s="218"/>
    </row>
    <row r="150" spans="1:38" s="3" customFormat="1" ht="48" customHeight="1">
      <c r="A150" s="6"/>
      <c r="B150" s="1112">
        <v>141</v>
      </c>
      <c r="C150" s="1114"/>
      <c r="D150" s="1276" t="s">
        <v>2429</v>
      </c>
      <c r="E150" s="1277"/>
      <c r="F150" s="1277"/>
      <c r="G150" s="1277"/>
      <c r="H150" s="1277"/>
      <c r="I150" s="1277"/>
      <c r="J150" s="1277"/>
      <c r="K150" s="1277"/>
      <c r="L150" s="1277"/>
      <c r="M150" s="1277"/>
      <c r="N150" s="1277"/>
      <c r="O150" s="1277"/>
      <c r="P150" s="1277"/>
      <c r="Q150" s="1277"/>
      <c r="R150" s="1277"/>
      <c r="S150" s="1277"/>
      <c r="T150" s="1278"/>
      <c r="U150" s="558" t="s">
        <v>2430</v>
      </c>
      <c r="V150" s="1257" t="s">
        <v>299</v>
      </c>
      <c r="W150" s="1258"/>
      <c r="X150" s="602" t="s">
        <v>1722</v>
      </c>
      <c r="Y150" s="611">
        <v>8</v>
      </c>
      <c r="Z150" s="602">
        <v>0</v>
      </c>
      <c r="AA150" s="866"/>
      <c r="AB150" s="867"/>
      <c r="AC150" s="868"/>
      <c r="AD150" s="580"/>
      <c r="AE150" s="101"/>
      <c r="AF150" s="30"/>
      <c r="AG150" s="218"/>
    </row>
    <row r="151" spans="1:38" s="3" customFormat="1" ht="48" customHeight="1">
      <c r="A151" s="6"/>
      <c r="B151" s="1112">
        <v>142</v>
      </c>
      <c r="C151" s="1114"/>
      <c r="D151" s="1276" t="s">
        <v>2431</v>
      </c>
      <c r="E151" s="1277"/>
      <c r="F151" s="1277"/>
      <c r="G151" s="1277"/>
      <c r="H151" s="1277"/>
      <c r="I151" s="1277"/>
      <c r="J151" s="1277"/>
      <c r="K151" s="1277"/>
      <c r="L151" s="1277"/>
      <c r="M151" s="1277"/>
      <c r="N151" s="1277"/>
      <c r="O151" s="1277"/>
      <c r="P151" s="1277"/>
      <c r="Q151" s="1277"/>
      <c r="R151" s="1277"/>
      <c r="S151" s="1277"/>
      <c r="T151" s="1278"/>
      <c r="U151" s="558" t="s">
        <v>2432</v>
      </c>
      <c r="V151" s="1257" t="s">
        <v>299</v>
      </c>
      <c r="W151" s="1258"/>
      <c r="X151" s="602" t="s">
        <v>1722</v>
      </c>
      <c r="Y151" s="611">
        <v>8</v>
      </c>
      <c r="Z151" s="602">
        <v>0</v>
      </c>
      <c r="AA151" s="866"/>
      <c r="AB151" s="867"/>
      <c r="AC151" s="868"/>
      <c r="AD151" s="580"/>
      <c r="AE151" s="101"/>
      <c r="AF151" s="30"/>
      <c r="AG151" s="218"/>
    </row>
    <row r="152" spans="1:38" s="10" customFormat="1" ht="48" customHeight="1">
      <c r="A152" s="9"/>
      <c r="B152" s="1112">
        <v>143</v>
      </c>
      <c r="C152" s="1114"/>
      <c r="D152" s="1288" t="s">
        <v>2433</v>
      </c>
      <c r="E152" s="1289"/>
      <c r="F152" s="1289"/>
      <c r="G152" s="1289"/>
      <c r="H152" s="1289"/>
      <c r="I152" s="1289"/>
      <c r="J152" s="1289"/>
      <c r="K152" s="1289"/>
      <c r="L152" s="1289"/>
      <c r="M152" s="1289"/>
      <c r="N152" s="1289"/>
      <c r="O152" s="1289"/>
      <c r="P152" s="1289"/>
      <c r="Q152" s="1289"/>
      <c r="R152" s="1289"/>
      <c r="S152" s="1289"/>
      <c r="T152" s="1290"/>
      <c r="U152" s="558" t="s">
        <v>2434</v>
      </c>
      <c r="V152" s="1257" t="s">
        <v>299</v>
      </c>
      <c r="W152" s="1258"/>
      <c r="X152" s="602" t="s">
        <v>1722</v>
      </c>
      <c r="Y152" s="611">
        <v>8</v>
      </c>
      <c r="Z152" s="602">
        <v>0</v>
      </c>
      <c r="AA152" s="866"/>
      <c r="AB152" s="867"/>
      <c r="AC152" s="868"/>
      <c r="AD152" s="580"/>
      <c r="AE152" s="102"/>
      <c r="AF152" s="30"/>
      <c r="AG152" s="218"/>
    </row>
    <row r="153" spans="1:38" s="3" customFormat="1" ht="48" customHeight="1">
      <c r="A153" s="9"/>
      <c r="B153" s="1112">
        <v>144</v>
      </c>
      <c r="C153" s="1114"/>
      <c r="D153" s="1288" t="s">
        <v>2435</v>
      </c>
      <c r="E153" s="1289"/>
      <c r="F153" s="1289"/>
      <c r="G153" s="1289"/>
      <c r="H153" s="1289"/>
      <c r="I153" s="1289"/>
      <c r="J153" s="1289"/>
      <c r="K153" s="1289"/>
      <c r="L153" s="1289"/>
      <c r="M153" s="1289"/>
      <c r="N153" s="1289"/>
      <c r="O153" s="1289"/>
      <c r="P153" s="1289"/>
      <c r="Q153" s="1289"/>
      <c r="R153" s="1289"/>
      <c r="S153" s="1289"/>
      <c r="T153" s="1290"/>
      <c r="U153" s="558" t="s">
        <v>2436</v>
      </c>
      <c r="V153" s="1257" t="s">
        <v>299</v>
      </c>
      <c r="W153" s="1258"/>
      <c r="X153" s="602" t="s">
        <v>1722</v>
      </c>
      <c r="Y153" s="611">
        <v>8</v>
      </c>
      <c r="Z153" s="602">
        <v>0</v>
      </c>
      <c r="AA153" s="866"/>
      <c r="AB153" s="867"/>
      <c r="AC153" s="868"/>
      <c r="AD153" s="580"/>
      <c r="AE153" s="101"/>
      <c r="AF153" s="30"/>
      <c r="AG153" s="218"/>
    </row>
    <row r="154" spans="1:38" s="3" customFormat="1" ht="48" customHeight="1">
      <c r="A154" s="9"/>
      <c r="B154" s="1112">
        <v>145</v>
      </c>
      <c r="C154" s="1114"/>
      <c r="D154" s="1288" t="s">
        <v>2437</v>
      </c>
      <c r="E154" s="1289"/>
      <c r="F154" s="1289"/>
      <c r="G154" s="1289"/>
      <c r="H154" s="1289"/>
      <c r="I154" s="1289"/>
      <c r="J154" s="1289"/>
      <c r="K154" s="1289"/>
      <c r="L154" s="1289"/>
      <c r="M154" s="1289"/>
      <c r="N154" s="1289"/>
      <c r="O154" s="1289"/>
      <c r="P154" s="1289"/>
      <c r="Q154" s="1289"/>
      <c r="R154" s="1289"/>
      <c r="S154" s="1289"/>
      <c r="T154" s="1290"/>
      <c r="U154" s="558" t="s">
        <v>2438</v>
      </c>
      <c r="V154" s="1257" t="s">
        <v>299</v>
      </c>
      <c r="W154" s="1258"/>
      <c r="X154" s="602" t="s">
        <v>1722</v>
      </c>
      <c r="Y154" s="611">
        <v>8</v>
      </c>
      <c r="Z154" s="602">
        <v>0</v>
      </c>
      <c r="AA154" s="866"/>
      <c r="AB154" s="867"/>
      <c r="AC154" s="868"/>
      <c r="AD154" s="580"/>
      <c r="AE154" s="101"/>
      <c r="AF154" s="30"/>
      <c r="AG154" s="218"/>
    </row>
    <row r="155" spans="1:38" s="3" customFormat="1" ht="48" customHeight="1">
      <c r="A155" s="9"/>
      <c r="B155" s="1112">
        <v>146</v>
      </c>
      <c r="C155" s="1114"/>
      <c r="D155" s="1288" t="s">
        <v>2439</v>
      </c>
      <c r="E155" s="1289"/>
      <c r="F155" s="1289"/>
      <c r="G155" s="1289"/>
      <c r="H155" s="1289"/>
      <c r="I155" s="1289"/>
      <c r="J155" s="1289"/>
      <c r="K155" s="1289"/>
      <c r="L155" s="1289"/>
      <c r="M155" s="1289"/>
      <c r="N155" s="1289"/>
      <c r="O155" s="1289"/>
      <c r="P155" s="1289"/>
      <c r="Q155" s="1289"/>
      <c r="R155" s="1289"/>
      <c r="S155" s="1289"/>
      <c r="T155" s="1290"/>
      <c r="U155" s="558" t="s">
        <v>2440</v>
      </c>
      <c r="V155" s="1257" t="s">
        <v>299</v>
      </c>
      <c r="W155" s="1258"/>
      <c r="X155" s="602" t="s">
        <v>2175</v>
      </c>
      <c r="Y155" s="611">
        <v>8</v>
      </c>
      <c r="Z155" s="602">
        <v>1</v>
      </c>
      <c r="AA155" s="866"/>
      <c r="AB155" s="867"/>
      <c r="AC155" s="868"/>
      <c r="AD155" s="580"/>
      <c r="AE155" s="101"/>
      <c r="AF155" s="30"/>
      <c r="AG155" s="218"/>
      <c r="AL155" s="249"/>
    </row>
    <row r="156" spans="1:38" s="3" customFormat="1" ht="48" customHeight="1">
      <c r="A156" s="9"/>
      <c r="B156" s="1112">
        <v>147</v>
      </c>
      <c r="C156" s="1114"/>
      <c r="D156" s="1288" t="s">
        <v>2441</v>
      </c>
      <c r="E156" s="1289"/>
      <c r="F156" s="1289"/>
      <c r="G156" s="1289"/>
      <c r="H156" s="1289"/>
      <c r="I156" s="1289"/>
      <c r="J156" s="1289"/>
      <c r="K156" s="1289"/>
      <c r="L156" s="1289"/>
      <c r="M156" s="1289"/>
      <c r="N156" s="1289"/>
      <c r="O156" s="1289"/>
      <c r="P156" s="1289"/>
      <c r="Q156" s="1289"/>
      <c r="R156" s="1289"/>
      <c r="S156" s="1289"/>
      <c r="T156" s="1290"/>
      <c r="U156" s="558" t="s">
        <v>2442</v>
      </c>
      <c r="V156" s="1257" t="s">
        <v>299</v>
      </c>
      <c r="W156" s="1258"/>
      <c r="X156" s="602" t="s">
        <v>2175</v>
      </c>
      <c r="Y156" s="611">
        <v>8</v>
      </c>
      <c r="Z156" s="602">
        <v>1</v>
      </c>
      <c r="AA156" s="866"/>
      <c r="AB156" s="867"/>
      <c r="AC156" s="868"/>
      <c r="AD156" s="580"/>
      <c r="AE156" s="101"/>
      <c r="AF156" s="30"/>
      <c r="AG156" s="218"/>
    </row>
    <row r="157" spans="1:38" s="10" customFormat="1" ht="48" customHeight="1">
      <c r="A157" s="9"/>
      <c r="B157" s="1112">
        <v>148</v>
      </c>
      <c r="C157" s="1114"/>
      <c r="D157" s="1288" t="s">
        <v>2443</v>
      </c>
      <c r="E157" s="1289"/>
      <c r="F157" s="1289"/>
      <c r="G157" s="1289"/>
      <c r="H157" s="1289"/>
      <c r="I157" s="1289"/>
      <c r="J157" s="1289"/>
      <c r="K157" s="1289"/>
      <c r="L157" s="1289"/>
      <c r="M157" s="1289"/>
      <c r="N157" s="1289"/>
      <c r="O157" s="1289"/>
      <c r="P157" s="1289"/>
      <c r="Q157" s="1289"/>
      <c r="R157" s="1289"/>
      <c r="S157" s="1289"/>
      <c r="T157" s="1290"/>
      <c r="U157" s="558" t="s">
        <v>2444</v>
      </c>
      <c r="V157" s="1257" t="s">
        <v>299</v>
      </c>
      <c r="W157" s="1258"/>
      <c r="X157" s="602" t="s">
        <v>2175</v>
      </c>
      <c r="Y157" s="611">
        <v>8</v>
      </c>
      <c r="Z157" s="602">
        <v>1</v>
      </c>
      <c r="AA157" s="866"/>
      <c r="AB157" s="867"/>
      <c r="AC157" s="868"/>
      <c r="AD157" s="580"/>
      <c r="AE157" s="102"/>
      <c r="AF157" s="30"/>
      <c r="AG157" s="218"/>
    </row>
    <row r="158" spans="1:38" s="3" customFormat="1" ht="48" customHeight="1">
      <c r="A158" s="6"/>
      <c r="B158" s="1112">
        <v>149</v>
      </c>
      <c r="C158" s="1114"/>
      <c r="D158" s="1288" t="s">
        <v>2445</v>
      </c>
      <c r="E158" s="1289"/>
      <c r="F158" s="1289"/>
      <c r="G158" s="1289"/>
      <c r="H158" s="1289"/>
      <c r="I158" s="1289"/>
      <c r="J158" s="1289"/>
      <c r="K158" s="1289"/>
      <c r="L158" s="1289"/>
      <c r="M158" s="1289"/>
      <c r="N158" s="1289"/>
      <c r="O158" s="1289"/>
      <c r="P158" s="1289"/>
      <c r="Q158" s="1289"/>
      <c r="R158" s="1289"/>
      <c r="S158" s="1289"/>
      <c r="T158" s="1290"/>
      <c r="U158" s="558" t="s">
        <v>2446</v>
      </c>
      <c r="V158" s="1257" t="s">
        <v>299</v>
      </c>
      <c r="W158" s="1258"/>
      <c r="X158" s="602" t="s">
        <v>1722</v>
      </c>
      <c r="Y158" s="611">
        <v>8</v>
      </c>
      <c r="Z158" s="602">
        <v>0</v>
      </c>
      <c r="AA158" s="866"/>
      <c r="AB158" s="867"/>
      <c r="AC158" s="868"/>
      <c r="AD158" s="580"/>
      <c r="AE158" s="101"/>
      <c r="AF158" s="30"/>
      <c r="AG158" s="218"/>
    </row>
    <row r="159" spans="1:38" s="3" customFormat="1" ht="48" customHeight="1">
      <c r="A159" s="6"/>
      <c r="B159" s="1112">
        <v>150</v>
      </c>
      <c r="C159" s="1114"/>
      <c r="D159" s="1288" t="s">
        <v>2447</v>
      </c>
      <c r="E159" s="1289"/>
      <c r="F159" s="1289"/>
      <c r="G159" s="1289"/>
      <c r="H159" s="1289"/>
      <c r="I159" s="1289"/>
      <c r="J159" s="1289"/>
      <c r="K159" s="1289"/>
      <c r="L159" s="1289"/>
      <c r="M159" s="1289"/>
      <c r="N159" s="1289"/>
      <c r="O159" s="1289"/>
      <c r="P159" s="1289"/>
      <c r="Q159" s="1289"/>
      <c r="R159" s="1289"/>
      <c r="S159" s="1289"/>
      <c r="T159" s="1290"/>
      <c r="U159" s="558" t="s">
        <v>2448</v>
      </c>
      <c r="V159" s="1257" t="s">
        <v>299</v>
      </c>
      <c r="W159" s="1258"/>
      <c r="X159" s="602" t="s">
        <v>1722</v>
      </c>
      <c r="Y159" s="611">
        <v>8</v>
      </c>
      <c r="Z159" s="602">
        <v>0</v>
      </c>
      <c r="AA159" s="866"/>
      <c r="AB159" s="867"/>
      <c r="AC159" s="868"/>
      <c r="AD159" s="580"/>
      <c r="AE159" s="101"/>
      <c r="AF159" s="30"/>
      <c r="AG159" s="218"/>
    </row>
    <row r="160" spans="1:38" s="10" customFormat="1" ht="48" customHeight="1">
      <c r="A160" s="9"/>
      <c r="B160" s="1264">
        <v>151</v>
      </c>
      <c r="C160" s="1265"/>
      <c r="D160" s="1288" t="s">
        <v>2449</v>
      </c>
      <c r="E160" s="1289"/>
      <c r="F160" s="1289"/>
      <c r="G160" s="1289"/>
      <c r="H160" s="1289"/>
      <c r="I160" s="1289"/>
      <c r="J160" s="1289"/>
      <c r="K160" s="1289"/>
      <c r="L160" s="1289"/>
      <c r="M160" s="1289"/>
      <c r="N160" s="1289"/>
      <c r="O160" s="1289"/>
      <c r="P160" s="1289"/>
      <c r="Q160" s="1289"/>
      <c r="R160" s="1289"/>
      <c r="S160" s="1289"/>
      <c r="T160" s="1290"/>
      <c r="U160" s="558" t="s">
        <v>2450</v>
      </c>
      <c r="V160" s="1257" t="s">
        <v>299</v>
      </c>
      <c r="W160" s="1258"/>
      <c r="X160" s="602" t="s">
        <v>1722</v>
      </c>
      <c r="Y160" s="611">
        <v>8</v>
      </c>
      <c r="Z160" s="602">
        <v>0</v>
      </c>
      <c r="AA160" s="866"/>
      <c r="AB160" s="867"/>
      <c r="AC160" s="868"/>
      <c r="AD160" s="580"/>
      <c r="AE160" s="102"/>
      <c r="AF160" s="30"/>
      <c r="AG160" s="218"/>
    </row>
    <row r="161" spans="1:33" s="10" customFormat="1" ht="48" customHeight="1">
      <c r="A161" s="9"/>
      <c r="B161" s="1264">
        <v>152</v>
      </c>
      <c r="C161" s="1265"/>
      <c r="D161" s="1288" t="s">
        <v>2451</v>
      </c>
      <c r="E161" s="1289"/>
      <c r="F161" s="1289"/>
      <c r="G161" s="1289"/>
      <c r="H161" s="1289"/>
      <c r="I161" s="1289"/>
      <c r="J161" s="1289"/>
      <c r="K161" s="1289"/>
      <c r="L161" s="1289"/>
      <c r="M161" s="1289"/>
      <c r="N161" s="1289"/>
      <c r="O161" s="1289"/>
      <c r="P161" s="1289"/>
      <c r="Q161" s="1289"/>
      <c r="R161" s="1289"/>
      <c r="S161" s="1289"/>
      <c r="T161" s="1290"/>
      <c r="U161" s="558" t="s">
        <v>2452</v>
      </c>
      <c r="V161" s="1257" t="s">
        <v>299</v>
      </c>
      <c r="W161" s="1258"/>
      <c r="X161" s="602" t="s">
        <v>1722</v>
      </c>
      <c r="Y161" s="611">
        <v>8</v>
      </c>
      <c r="Z161" s="602">
        <v>0</v>
      </c>
      <c r="AA161" s="866"/>
      <c r="AB161" s="867"/>
      <c r="AC161" s="868"/>
      <c r="AD161" s="580"/>
      <c r="AE161" s="102"/>
      <c r="AF161" s="30"/>
      <c r="AG161" s="218"/>
    </row>
    <row r="162" spans="1:33" s="3" customFormat="1" ht="48" customHeight="1">
      <c r="A162" s="6"/>
      <c r="B162" s="1264">
        <v>153</v>
      </c>
      <c r="C162" s="1265"/>
      <c r="D162" s="1288" t="s">
        <v>2453</v>
      </c>
      <c r="E162" s="1289"/>
      <c r="F162" s="1289"/>
      <c r="G162" s="1289"/>
      <c r="H162" s="1289"/>
      <c r="I162" s="1289"/>
      <c r="J162" s="1289"/>
      <c r="K162" s="1289"/>
      <c r="L162" s="1289"/>
      <c r="M162" s="1289"/>
      <c r="N162" s="1289"/>
      <c r="O162" s="1289"/>
      <c r="P162" s="1289"/>
      <c r="Q162" s="1289"/>
      <c r="R162" s="1289"/>
      <c r="S162" s="1289"/>
      <c r="T162" s="1290"/>
      <c r="U162" s="558" t="s">
        <v>2454</v>
      </c>
      <c r="V162" s="1257" t="s">
        <v>299</v>
      </c>
      <c r="W162" s="1258"/>
      <c r="X162" s="602" t="s">
        <v>1722</v>
      </c>
      <c r="Y162" s="611">
        <v>8</v>
      </c>
      <c r="Z162" s="602">
        <v>0</v>
      </c>
      <c r="AA162" s="866"/>
      <c r="AB162" s="867"/>
      <c r="AC162" s="868"/>
      <c r="AD162" s="580"/>
      <c r="AE162" s="101"/>
      <c r="AF162" s="30"/>
      <c r="AG162" s="218"/>
    </row>
    <row r="163" spans="1:33" s="3" customFormat="1" ht="48" customHeight="1">
      <c r="A163" s="6"/>
      <c r="B163" s="1112">
        <v>154</v>
      </c>
      <c r="C163" s="1114"/>
      <c r="D163" s="1288" t="s">
        <v>2455</v>
      </c>
      <c r="E163" s="1289"/>
      <c r="F163" s="1289"/>
      <c r="G163" s="1289"/>
      <c r="H163" s="1289"/>
      <c r="I163" s="1289"/>
      <c r="J163" s="1289"/>
      <c r="K163" s="1289"/>
      <c r="L163" s="1289"/>
      <c r="M163" s="1289"/>
      <c r="N163" s="1289"/>
      <c r="O163" s="1289"/>
      <c r="P163" s="1289"/>
      <c r="Q163" s="1289"/>
      <c r="R163" s="1289"/>
      <c r="S163" s="1289"/>
      <c r="T163" s="1290"/>
      <c r="U163" s="558" t="s">
        <v>2456</v>
      </c>
      <c r="V163" s="1257" t="s">
        <v>299</v>
      </c>
      <c r="W163" s="1258"/>
      <c r="X163" s="602" t="s">
        <v>1722</v>
      </c>
      <c r="Y163" s="611">
        <v>8</v>
      </c>
      <c r="Z163" s="602">
        <v>0</v>
      </c>
      <c r="AA163" s="866"/>
      <c r="AB163" s="867"/>
      <c r="AC163" s="868"/>
      <c r="AD163" s="580"/>
      <c r="AE163" s="101"/>
      <c r="AF163" s="30"/>
      <c r="AG163" s="218"/>
    </row>
    <row r="164" spans="1:33" s="10" customFormat="1" ht="48" customHeight="1">
      <c r="A164" s="9"/>
      <c r="B164" s="1112">
        <v>155</v>
      </c>
      <c r="C164" s="1114"/>
      <c r="D164" s="1288" t="s">
        <v>2457</v>
      </c>
      <c r="E164" s="1289"/>
      <c r="F164" s="1289"/>
      <c r="G164" s="1289"/>
      <c r="H164" s="1289"/>
      <c r="I164" s="1289"/>
      <c r="J164" s="1289"/>
      <c r="K164" s="1289"/>
      <c r="L164" s="1289"/>
      <c r="M164" s="1289"/>
      <c r="N164" s="1289"/>
      <c r="O164" s="1289"/>
      <c r="P164" s="1289"/>
      <c r="Q164" s="1289"/>
      <c r="R164" s="1289"/>
      <c r="S164" s="1289"/>
      <c r="T164" s="1290"/>
      <c r="U164" s="558" t="s">
        <v>2458</v>
      </c>
      <c r="V164" s="1257" t="s">
        <v>299</v>
      </c>
      <c r="W164" s="1258"/>
      <c r="X164" s="602" t="s">
        <v>2175</v>
      </c>
      <c r="Y164" s="611">
        <v>8</v>
      </c>
      <c r="Z164" s="602">
        <v>1</v>
      </c>
      <c r="AA164" s="866"/>
      <c r="AB164" s="867"/>
      <c r="AC164" s="868"/>
      <c r="AD164" s="580"/>
      <c r="AE164" s="102"/>
      <c r="AF164" s="30"/>
      <c r="AG164" s="218"/>
    </row>
    <row r="165" spans="1:33" s="3" customFormat="1" ht="48" customHeight="1">
      <c r="A165" s="6"/>
      <c r="B165" s="1112">
        <v>156</v>
      </c>
      <c r="C165" s="1114"/>
      <c r="D165" s="1288" t="s">
        <v>2459</v>
      </c>
      <c r="E165" s="1289"/>
      <c r="F165" s="1289"/>
      <c r="G165" s="1289"/>
      <c r="H165" s="1289"/>
      <c r="I165" s="1289"/>
      <c r="J165" s="1289"/>
      <c r="K165" s="1289"/>
      <c r="L165" s="1289"/>
      <c r="M165" s="1289"/>
      <c r="N165" s="1289"/>
      <c r="O165" s="1289"/>
      <c r="P165" s="1289"/>
      <c r="Q165" s="1289"/>
      <c r="R165" s="1289"/>
      <c r="S165" s="1289"/>
      <c r="T165" s="1290"/>
      <c r="U165" s="558" t="s">
        <v>2460</v>
      </c>
      <c r="V165" s="1257" t="s">
        <v>299</v>
      </c>
      <c r="W165" s="1258"/>
      <c r="X165" s="602" t="s">
        <v>2175</v>
      </c>
      <c r="Y165" s="611">
        <v>8</v>
      </c>
      <c r="Z165" s="602">
        <v>1</v>
      </c>
      <c r="AA165" s="866"/>
      <c r="AB165" s="867"/>
      <c r="AC165" s="868"/>
      <c r="AD165" s="580"/>
      <c r="AE165" s="101"/>
      <c r="AF165" s="30"/>
      <c r="AG165" s="218"/>
    </row>
    <row r="166" spans="1:33" s="3" customFormat="1" ht="48" customHeight="1">
      <c r="A166" s="6"/>
      <c r="B166" s="1264">
        <v>157</v>
      </c>
      <c r="C166" s="1265"/>
      <c r="D166" s="1288" t="s">
        <v>2461</v>
      </c>
      <c r="E166" s="1289"/>
      <c r="F166" s="1289"/>
      <c r="G166" s="1289"/>
      <c r="H166" s="1289"/>
      <c r="I166" s="1289"/>
      <c r="J166" s="1289"/>
      <c r="K166" s="1289"/>
      <c r="L166" s="1289"/>
      <c r="M166" s="1289"/>
      <c r="N166" s="1289"/>
      <c r="O166" s="1289"/>
      <c r="P166" s="1289"/>
      <c r="Q166" s="1289"/>
      <c r="R166" s="1289"/>
      <c r="S166" s="1289"/>
      <c r="T166" s="1290"/>
      <c r="U166" s="558" t="s">
        <v>2462</v>
      </c>
      <c r="V166" s="1257" t="s">
        <v>299</v>
      </c>
      <c r="W166" s="1258"/>
      <c r="X166" s="602" t="s">
        <v>2175</v>
      </c>
      <c r="Y166" s="611">
        <v>8</v>
      </c>
      <c r="Z166" s="602">
        <v>1</v>
      </c>
      <c r="AA166" s="866"/>
      <c r="AB166" s="867"/>
      <c r="AC166" s="868"/>
      <c r="AD166" s="580"/>
      <c r="AE166" s="101"/>
      <c r="AF166" s="30"/>
      <c r="AG166" s="218"/>
    </row>
    <row r="167" spans="1:33" s="3" customFormat="1" ht="48" customHeight="1">
      <c r="A167" s="6"/>
      <c r="B167" s="1264">
        <v>158</v>
      </c>
      <c r="C167" s="1265"/>
      <c r="D167" s="1276" t="s">
        <v>2463</v>
      </c>
      <c r="E167" s="1277"/>
      <c r="F167" s="1277"/>
      <c r="G167" s="1277"/>
      <c r="H167" s="1277"/>
      <c r="I167" s="1277"/>
      <c r="J167" s="1277"/>
      <c r="K167" s="1277"/>
      <c r="L167" s="1277"/>
      <c r="M167" s="1277"/>
      <c r="N167" s="1277"/>
      <c r="O167" s="1277"/>
      <c r="P167" s="1277"/>
      <c r="Q167" s="1277"/>
      <c r="R167" s="1277"/>
      <c r="S167" s="1277"/>
      <c r="T167" s="1278"/>
      <c r="U167" s="558" t="s">
        <v>2464</v>
      </c>
      <c r="V167" s="1257" t="s">
        <v>299</v>
      </c>
      <c r="W167" s="1258"/>
      <c r="X167" s="602" t="s">
        <v>1722</v>
      </c>
      <c r="Y167" s="611">
        <v>8</v>
      </c>
      <c r="Z167" s="602">
        <v>0</v>
      </c>
      <c r="AA167" s="866"/>
      <c r="AB167" s="867"/>
      <c r="AC167" s="868"/>
      <c r="AD167" s="580"/>
      <c r="AE167" s="101"/>
      <c r="AF167" s="30"/>
      <c r="AG167" s="218"/>
    </row>
    <row r="168" spans="1:33" s="3" customFormat="1" ht="48" customHeight="1">
      <c r="A168" s="6"/>
      <c r="B168" s="1264">
        <v>159</v>
      </c>
      <c r="C168" s="1265"/>
      <c r="D168" s="1276" t="s">
        <v>2465</v>
      </c>
      <c r="E168" s="1277"/>
      <c r="F168" s="1277"/>
      <c r="G168" s="1277"/>
      <c r="H168" s="1277"/>
      <c r="I168" s="1277"/>
      <c r="J168" s="1277"/>
      <c r="K168" s="1277"/>
      <c r="L168" s="1277"/>
      <c r="M168" s="1277"/>
      <c r="N168" s="1277"/>
      <c r="O168" s="1277"/>
      <c r="P168" s="1277"/>
      <c r="Q168" s="1277"/>
      <c r="R168" s="1277"/>
      <c r="S168" s="1277"/>
      <c r="T168" s="1278"/>
      <c r="U168" s="558" t="s">
        <v>2466</v>
      </c>
      <c r="V168" s="1257" t="s">
        <v>299</v>
      </c>
      <c r="W168" s="1258"/>
      <c r="X168" s="602" t="s">
        <v>1722</v>
      </c>
      <c r="Y168" s="611">
        <v>8</v>
      </c>
      <c r="Z168" s="602">
        <v>0</v>
      </c>
      <c r="AA168" s="866"/>
      <c r="AB168" s="867"/>
      <c r="AC168" s="868"/>
      <c r="AD168" s="580"/>
      <c r="AE168" s="101"/>
      <c r="AF168" s="30"/>
      <c r="AG168" s="218"/>
    </row>
    <row r="169" spans="1:33" s="10" customFormat="1" ht="48" customHeight="1">
      <c r="A169" s="9"/>
      <c r="B169" s="1112">
        <v>160</v>
      </c>
      <c r="C169" s="1114"/>
      <c r="D169" s="1276" t="s">
        <v>2467</v>
      </c>
      <c r="E169" s="1277"/>
      <c r="F169" s="1277"/>
      <c r="G169" s="1277"/>
      <c r="H169" s="1277"/>
      <c r="I169" s="1277"/>
      <c r="J169" s="1277"/>
      <c r="K169" s="1277"/>
      <c r="L169" s="1277"/>
      <c r="M169" s="1277"/>
      <c r="N169" s="1277"/>
      <c r="O169" s="1277"/>
      <c r="P169" s="1277"/>
      <c r="Q169" s="1277"/>
      <c r="R169" s="1277"/>
      <c r="S169" s="1277"/>
      <c r="T169" s="1278"/>
      <c r="U169" s="558" t="s">
        <v>2468</v>
      </c>
      <c r="V169" s="1257" t="s">
        <v>299</v>
      </c>
      <c r="W169" s="1258"/>
      <c r="X169" s="602" t="s">
        <v>1722</v>
      </c>
      <c r="Y169" s="611">
        <v>8</v>
      </c>
      <c r="Z169" s="602">
        <v>0</v>
      </c>
      <c r="AA169" s="866"/>
      <c r="AB169" s="867"/>
      <c r="AC169" s="868"/>
      <c r="AD169" s="580"/>
      <c r="AE169" s="102"/>
      <c r="AF169" s="30"/>
      <c r="AG169" s="218"/>
    </row>
    <row r="170" spans="1:33" s="10" customFormat="1" ht="48" customHeight="1">
      <c r="A170" s="9"/>
      <c r="B170" s="1112">
        <v>161</v>
      </c>
      <c r="C170" s="1114"/>
      <c r="D170" s="1276" t="s">
        <v>2469</v>
      </c>
      <c r="E170" s="1277"/>
      <c r="F170" s="1277"/>
      <c r="G170" s="1277"/>
      <c r="H170" s="1277"/>
      <c r="I170" s="1277"/>
      <c r="J170" s="1277"/>
      <c r="K170" s="1277"/>
      <c r="L170" s="1277"/>
      <c r="M170" s="1277"/>
      <c r="N170" s="1277"/>
      <c r="O170" s="1277"/>
      <c r="P170" s="1277"/>
      <c r="Q170" s="1277"/>
      <c r="R170" s="1277"/>
      <c r="S170" s="1277"/>
      <c r="T170" s="1278"/>
      <c r="U170" s="558" t="s">
        <v>2470</v>
      </c>
      <c r="V170" s="1257" t="s">
        <v>299</v>
      </c>
      <c r="W170" s="1258"/>
      <c r="X170" s="602" t="s">
        <v>1722</v>
      </c>
      <c r="Y170" s="611">
        <v>8</v>
      </c>
      <c r="Z170" s="602">
        <v>0</v>
      </c>
      <c r="AA170" s="866"/>
      <c r="AB170" s="867"/>
      <c r="AC170" s="868"/>
      <c r="AD170" s="580"/>
      <c r="AE170" s="102"/>
      <c r="AF170" s="30"/>
      <c r="AG170" s="218"/>
    </row>
    <row r="171" spans="1:33" s="3" customFormat="1" ht="48" customHeight="1">
      <c r="A171" s="108"/>
      <c r="B171" s="1112">
        <v>162</v>
      </c>
      <c r="C171" s="1114"/>
      <c r="D171" s="1276" t="s">
        <v>2471</v>
      </c>
      <c r="E171" s="1277"/>
      <c r="F171" s="1277"/>
      <c r="G171" s="1277"/>
      <c r="H171" s="1277"/>
      <c r="I171" s="1277"/>
      <c r="J171" s="1277"/>
      <c r="K171" s="1277"/>
      <c r="L171" s="1277"/>
      <c r="M171" s="1277"/>
      <c r="N171" s="1277"/>
      <c r="O171" s="1277"/>
      <c r="P171" s="1277"/>
      <c r="Q171" s="1277"/>
      <c r="R171" s="1277"/>
      <c r="S171" s="1277"/>
      <c r="T171" s="1278"/>
      <c r="U171" s="558" t="s">
        <v>2472</v>
      </c>
      <c r="V171" s="1257" t="s">
        <v>299</v>
      </c>
      <c r="W171" s="1258"/>
      <c r="X171" s="602" t="s">
        <v>1722</v>
      </c>
      <c r="Y171" s="611">
        <v>8</v>
      </c>
      <c r="Z171" s="602">
        <v>0</v>
      </c>
      <c r="AA171" s="866"/>
      <c r="AB171" s="867"/>
      <c r="AC171" s="868"/>
      <c r="AD171" s="580"/>
      <c r="AE171" s="101"/>
      <c r="AF171" s="245"/>
      <c r="AG171" s="218"/>
    </row>
    <row r="172" spans="1:33" ht="48" customHeight="1">
      <c r="A172" s="4"/>
      <c r="B172" s="1112">
        <v>163</v>
      </c>
      <c r="C172" s="1114"/>
      <c r="D172" s="1276" t="s">
        <v>2473</v>
      </c>
      <c r="E172" s="1277"/>
      <c r="F172" s="1277"/>
      <c r="G172" s="1277"/>
      <c r="H172" s="1277"/>
      <c r="I172" s="1277"/>
      <c r="J172" s="1277"/>
      <c r="K172" s="1277"/>
      <c r="L172" s="1277"/>
      <c r="M172" s="1277"/>
      <c r="N172" s="1277"/>
      <c r="O172" s="1277"/>
      <c r="P172" s="1277"/>
      <c r="Q172" s="1277"/>
      <c r="R172" s="1277"/>
      <c r="S172" s="1277"/>
      <c r="T172" s="1278"/>
      <c r="U172" s="558" t="s">
        <v>2474</v>
      </c>
      <c r="V172" s="1257" t="s">
        <v>299</v>
      </c>
      <c r="W172" s="1258"/>
      <c r="X172" s="602" t="s">
        <v>1722</v>
      </c>
      <c r="Y172" s="611">
        <v>8</v>
      </c>
      <c r="Z172" s="602">
        <v>0</v>
      </c>
      <c r="AA172" s="866"/>
      <c r="AB172" s="867"/>
      <c r="AC172" s="868"/>
      <c r="AD172" s="580"/>
      <c r="AE172" s="101"/>
      <c r="AF172" s="25"/>
    </row>
    <row r="173" spans="1:33" ht="48" customHeight="1">
      <c r="A173" s="4"/>
      <c r="B173" s="1112">
        <v>164</v>
      </c>
      <c r="C173" s="1114"/>
      <c r="D173" s="1276" t="s">
        <v>2475</v>
      </c>
      <c r="E173" s="1277"/>
      <c r="F173" s="1277"/>
      <c r="G173" s="1277"/>
      <c r="H173" s="1277"/>
      <c r="I173" s="1277"/>
      <c r="J173" s="1277"/>
      <c r="K173" s="1277"/>
      <c r="L173" s="1277"/>
      <c r="M173" s="1277"/>
      <c r="N173" s="1277"/>
      <c r="O173" s="1277"/>
      <c r="P173" s="1277"/>
      <c r="Q173" s="1277"/>
      <c r="R173" s="1277"/>
      <c r="S173" s="1277"/>
      <c r="T173" s="1278"/>
      <c r="U173" s="558" t="s">
        <v>2476</v>
      </c>
      <c r="V173" s="1257" t="s">
        <v>299</v>
      </c>
      <c r="W173" s="1258"/>
      <c r="X173" s="602" t="s">
        <v>2175</v>
      </c>
      <c r="Y173" s="611">
        <v>8</v>
      </c>
      <c r="Z173" s="602">
        <v>1</v>
      </c>
      <c r="AA173" s="866"/>
      <c r="AB173" s="867"/>
      <c r="AC173" s="868"/>
      <c r="AD173" s="580"/>
      <c r="AE173" s="101"/>
      <c r="AF173" s="25"/>
    </row>
    <row r="174" spans="1:33" ht="48" customHeight="1">
      <c r="A174" s="4"/>
      <c r="B174" s="1112">
        <v>165</v>
      </c>
      <c r="C174" s="1114"/>
      <c r="D174" s="1276" t="s">
        <v>2477</v>
      </c>
      <c r="E174" s="1277"/>
      <c r="F174" s="1277"/>
      <c r="G174" s="1277"/>
      <c r="H174" s="1277"/>
      <c r="I174" s="1277"/>
      <c r="J174" s="1277"/>
      <c r="K174" s="1277"/>
      <c r="L174" s="1277"/>
      <c r="M174" s="1277"/>
      <c r="N174" s="1277"/>
      <c r="O174" s="1277"/>
      <c r="P174" s="1277"/>
      <c r="Q174" s="1277"/>
      <c r="R174" s="1277"/>
      <c r="S174" s="1277"/>
      <c r="T174" s="1278"/>
      <c r="U174" s="558" t="s">
        <v>2478</v>
      </c>
      <c r="V174" s="1257" t="s">
        <v>299</v>
      </c>
      <c r="W174" s="1258"/>
      <c r="X174" s="602" t="s">
        <v>2175</v>
      </c>
      <c r="Y174" s="611">
        <v>8</v>
      </c>
      <c r="Z174" s="602">
        <v>1</v>
      </c>
      <c r="AA174" s="866"/>
      <c r="AB174" s="867"/>
      <c r="AC174" s="868"/>
      <c r="AD174" s="580"/>
      <c r="AE174" s="101"/>
      <c r="AF174" s="25"/>
    </row>
    <row r="175" spans="1:33" ht="48" customHeight="1">
      <c r="A175" s="4"/>
      <c r="B175" s="1112">
        <v>166</v>
      </c>
      <c r="C175" s="1114"/>
      <c r="D175" s="1276" t="s">
        <v>2479</v>
      </c>
      <c r="E175" s="1277"/>
      <c r="F175" s="1277"/>
      <c r="G175" s="1277"/>
      <c r="H175" s="1277"/>
      <c r="I175" s="1277"/>
      <c r="J175" s="1277"/>
      <c r="K175" s="1277"/>
      <c r="L175" s="1277"/>
      <c r="M175" s="1277"/>
      <c r="N175" s="1277"/>
      <c r="O175" s="1277"/>
      <c r="P175" s="1277"/>
      <c r="Q175" s="1277"/>
      <c r="R175" s="1277"/>
      <c r="S175" s="1277"/>
      <c r="T175" s="1278"/>
      <c r="U175" s="558" t="s">
        <v>2480</v>
      </c>
      <c r="V175" s="1257" t="s">
        <v>299</v>
      </c>
      <c r="W175" s="1258"/>
      <c r="X175" s="602" t="s">
        <v>2175</v>
      </c>
      <c r="Y175" s="611">
        <v>8</v>
      </c>
      <c r="Z175" s="602">
        <v>1</v>
      </c>
      <c r="AA175" s="866"/>
      <c r="AB175" s="867"/>
      <c r="AC175" s="868"/>
      <c r="AD175" s="580"/>
      <c r="AE175" s="101"/>
      <c r="AF175" s="25"/>
    </row>
    <row r="176" spans="1:33" ht="48" customHeight="1">
      <c r="A176" s="4"/>
      <c r="B176" s="1112">
        <v>167</v>
      </c>
      <c r="C176" s="1114"/>
      <c r="D176" s="1293" t="s">
        <v>2481</v>
      </c>
      <c r="E176" s="1294"/>
      <c r="F176" s="1294"/>
      <c r="G176" s="1294"/>
      <c r="H176" s="1294"/>
      <c r="I176" s="1294"/>
      <c r="J176" s="1294"/>
      <c r="K176" s="1294"/>
      <c r="L176" s="1294"/>
      <c r="M176" s="1294"/>
      <c r="N176" s="1294"/>
      <c r="O176" s="1294"/>
      <c r="P176" s="1294"/>
      <c r="Q176" s="1294"/>
      <c r="R176" s="1294"/>
      <c r="S176" s="1294"/>
      <c r="T176" s="1295"/>
      <c r="U176" s="558" t="s">
        <v>2482</v>
      </c>
      <c r="V176" s="1257" t="s">
        <v>299</v>
      </c>
      <c r="W176" s="1258"/>
      <c r="X176" s="602" t="s">
        <v>1722</v>
      </c>
      <c r="Y176" s="611">
        <v>8</v>
      </c>
      <c r="Z176" s="602">
        <v>0</v>
      </c>
      <c r="AA176" s="866"/>
      <c r="AB176" s="867"/>
      <c r="AC176" s="868"/>
      <c r="AD176" s="580"/>
      <c r="AE176" s="101"/>
      <c r="AF176" s="25"/>
    </row>
    <row r="177" spans="1:32" ht="48" customHeight="1">
      <c r="A177" s="14"/>
      <c r="B177" s="1112">
        <v>168</v>
      </c>
      <c r="C177" s="1114"/>
      <c r="D177" s="1293" t="s">
        <v>2483</v>
      </c>
      <c r="E177" s="1294"/>
      <c r="F177" s="1294"/>
      <c r="G177" s="1294"/>
      <c r="H177" s="1294"/>
      <c r="I177" s="1294"/>
      <c r="J177" s="1294"/>
      <c r="K177" s="1294"/>
      <c r="L177" s="1294"/>
      <c r="M177" s="1294"/>
      <c r="N177" s="1294"/>
      <c r="O177" s="1294"/>
      <c r="P177" s="1294"/>
      <c r="Q177" s="1294"/>
      <c r="R177" s="1294"/>
      <c r="S177" s="1294"/>
      <c r="T177" s="1295"/>
      <c r="U177" s="558" t="s">
        <v>2484</v>
      </c>
      <c r="V177" s="1257" t="s">
        <v>299</v>
      </c>
      <c r="W177" s="1258"/>
      <c r="X177" s="602" t="s">
        <v>2175</v>
      </c>
      <c r="Y177" s="611">
        <v>8</v>
      </c>
      <c r="Z177" s="602">
        <v>1</v>
      </c>
      <c r="AA177" s="866"/>
      <c r="AB177" s="867"/>
      <c r="AC177" s="868"/>
      <c r="AD177" s="580"/>
      <c r="AE177" s="101"/>
      <c r="AF177" s="55"/>
    </row>
    <row r="178" spans="1:32" ht="48" customHeight="1">
      <c r="A178" s="572"/>
      <c r="B178" s="1112">
        <v>169</v>
      </c>
      <c r="C178" s="1114"/>
      <c r="D178" s="1293" t="s">
        <v>2485</v>
      </c>
      <c r="E178" s="1294"/>
      <c r="F178" s="1294"/>
      <c r="G178" s="1294"/>
      <c r="H178" s="1294"/>
      <c r="I178" s="1294"/>
      <c r="J178" s="1294"/>
      <c r="K178" s="1294"/>
      <c r="L178" s="1294"/>
      <c r="M178" s="1294"/>
      <c r="N178" s="1294"/>
      <c r="O178" s="1294"/>
      <c r="P178" s="1294"/>
      <c r="Q178" s="1294"/>
      <c r="R178" s="1294"/>
      <c r="S178" s="1294"/>
      <c r="T178" s="1295"/>
      <c r="U178" s="558" t="s">
        <v>2486</v>
      </c>
      <c r="V178" s="1257" t="s">
        <v>299</v>
      </c>
      <c r="W178" s="1258"/>
      <c r="X178" s="602" t="s">
        <v>1722</v>
      </c>
      <c r="Y178" s="611">
        <v>8</v>
      </c>
      <c r="Z178" s="602">
        <v>0</v>
      </c>
      <c r="AA178" s="866"/>
      <c r="AB178" s="867"/>
      <c r="AC178" s="868"/>
      <c r="AD178" s="580"/>
      <c r="AE178" s="101"/>
      <c r="AF178" s="573"/>
    </row>
    <row r="179" spans="1:32" ht="48" customHeight="1">
      <c r="A179" s="4"/>
      <c r="B179" s="1112">
        <v>170</v>
      </c>
      <c r="C179" s="1114"/>
      <c r="D179" s="1293" t="s">
        <v>2487</v>
      </c>
      <c r="E179" s="1294"/>
      <c r="F179" s="1294"/>
      <c r="G179" s="1294"/>
      <c r="H179" s="1294"/>
      <c r="I179" s="1294"/>
      <c r="J179" s="1294"/>
      <c r="K179" s="1294"/>
      <c r="L179" s="1294"/>
      <c r="M179" s="1294"/>
      <c r="N179" s="1294"/>
      <c r="O179" s="1294"/>
      <c r="P179" s="1294"/>
      <c r="Q179" s="1294"/>
      <c r="R179" s="1294"/>
      <c r="S179" s="1294"/>
      <c r="T179" s="1295"/>
      <c r="U179" s="558" t="s">
        <v>2488</v>
      </c>
      <c r="V179" s="1257" t="s">
        <v>299</v>
      </c>
      <c r="W179" s="1258"/>
      <c r="X179" s="602" t="s">
        <v>2175</v>
      </c>
      <c r="Y179" s="611">
        <v>8</v>
      </c>
      <c r="Z179" s="602">
        <v>1</v>
      </c>
      <c r="AA179" s="866"/>
      <c r="AB179" s="867"/>
      <c r="AC179" s="868"/>
      <c r="AD179" s="580"/>
      <c r="AE179" s="101"/>
      <c r="AF179" s="25"/>
    </row>
    <row r="180" spans="1:32" ht="48" customHeight="1">
      <c r="A180" s="4"/>
      <c r="B180" s="1112">
        <v>171</v>
      </c>
      <c r="C180" s="1114"/>
      <c r="D180" s="1293" t="s">
        <v>2489</v>
      </c>
      <c r="E180" s="1294"/>
      <c r="F180" s="1294"/>
      <c r="G180" s="1294"/>
      <c r="H180" s="1294"/>
      <c r="I180" s="1294"/>
      <c r="J180" s="1294"/>
      <c r="K180" s="1294"/>
      <c r="L180" s="1294"/>
      <c r="M180" s="1294"/>
      <c r="N180" s="1294"/>
      <c r="O180" s="1294"/>
      <c r="P180" s="1294"/>
      <c r="Q180" s="1294"/>
      <c r="R180" s="1294"/>
      <c r="S180" s="1294"/>
      <c r="T180" s="1295"/>
      <c r="U180" s="558" t="s">
        <v>2490</v>
      </c>
      <c r="V180" s="1257" t="s">
        <v>299</v>
      </c>
      <c r="W180" s="1258"/>
      <c r="X180" s="602" t="s">
        <v>1722</v>
      </c>
      <c r="Y180" s="611">
        <v>8</v>
      </c>
      <c r="Z180" s="602">
        <v>0</v>
      </c>
      <c r="AA180" s="866"/>
      <c r="AB180" s="867"/>
      <c r="AC180" s="868"/>
      <c r="AD180" s="580"/>
      <c r="AE180" s="101"/>
      <c r="AF180" s="25"/>
    </row>
    <row r="181" spans="1:32" ht="48" customHeight="1">
      <c r="A181" s="4"/>
      <c r="B181" s="1112">
        <v>172</v>
      </c>
      <c r="C181" s="1114"/>
      <c r="D181" s="1293" t="s">
        <v>2491</v>
      </c>
      <c r="E181" s="1294"/>
      <c r="F181" s="1294"/>
      <c r="G181" s="1294"/>
      <c r="H181" s="1294"/>
      <c r="I181" s="1294"/>
      <c r="J181" s="1294"/>
      <c r="K181" s="1294"/>
      <c r="L181" s="1294"/>
      <c r="M181" s="1294"/>
      <c r="N181" s="1294"/>
      <c r="O181" s="1294"/>
      <c r="P181" s="1294"/>
      <c r="Q181" s="1294"/>
      <c r="R181" s="1294"/>
      <c r="S181" s="1294"/>
      <c r="T181" s="1295"/>
      <c r="U181" s="558" t="s">
        <v>2492</v>
      </c>
      <c r="V181" s="1257" t="s">
        <v>299</v>
      </c>
      <c r="W181" s="1258"/>
      <c r="X181" s="602" t="s">
        <v>2175</v>
      </c>
      <c r="Y181" s="611">
        <v>8</v>
      </c>
      <c r="Z181" s="602">
        <v>1</v>
      </c>
      <c r="AA181" s="866"/>
      <c r="AB181" s="867"/>
      <c r="AC181" s="868"/>
      <c r="AD181" s="580"/>
      <c r="AE181" s="101"/>
      <c r="AF181" s="25"/>
    </row>
    <row r="182" spans="1:32" ht="48" customHeight="1">
      <c r="A182" s="4"/>
      <c r="B182" s="1112">
        <v>173</v>
      </c>
      <c r="C182" s="1114"/>
      <c r="D182" s="1293" t="s">
        <v>2493</v>
      </c>
      <c r="E182" s="1294"/>
      <c r="F182" s="1294"/>
      <c r="G182" s="1294"/>
      <c r="H182" s="1294"/>
      <c r="I182" s="1294"/>
      <c r="J182" s="1294"/>
      <c r="K182" s="1294"/>
      <c r="L182" s="1294"/>
      <c r="M182" s="1294"/>
      <c r="N182" s="1294"/>
      <c r="O182" s="1294"/>
      <c r="P182" s="1294"/>
      <c r="Q182" s="1294"/>
      <c r="R182" s="1294"/>
      <c r="S182" s="1294"/>
      <c r="T182" s="1295"/>
      <c r="U182" s="558" t="s">
        <v>2494</v>
      </c>
      <c r="V182" s="1257" t="s">
        <v>299</v>
      </c>
      <c r="W182" s="1258"/>
      <c r="X182" s="602" t="s">
        <v>1722</v>
      </c>
      <c r="Y182" s="611">
        <v>8</v>
      </c>
      <c r="Z182" s="602">
        <v>0</v>
      </c>
      <c r="AA182" s="866"/>
      <c r="AB182" s="867"/>
      <c r="AC182" s="868"/>
      <c r="AD182" s="580"/>
      <c r="AE182" s="101"/>
      <c r="AF182" s="25"/>
    </row>
    <row r="183" spans="1:32" ht="48" customHeight="1">
      <c r="A183" s="4"/>
      <c r="B183" s="1112">
        <v>174</v>
      </c>
      <c r="C183" s="1114"/>
      <c r="D183" s="1293" t="s">
        <v>2495</v>
      </c>
      <c r="E183" s="1294"/>
      <c r="F183" s="1294"/>
      <c r="G183" s="1294"/>
      <c r="H183" s="1294"/>
      <c r="I183" s="1294"/>
      <c r="J183" s="1294"/>
      <c r="K183" s="1294"/>
      <c r="L183" s="1294"/>
      <c r="M183" s="1294"/>
      <c r="N183" s="1294"/>
      <c r="O183" s="1294"/>
      <c r="P183" s="1294"/>
      <c r="Q183" s="1294"/>
      <c r="R183" s="1294"/>
      <c r="S183" s="1294"/>
      <c r="T183" s="1295"/>
      <c r="U183" s="558" t="s">
        <v>2496</v>
      </c>
      <c r="V183" s="1257" t="s">
        <v>299</v>
      </c>
      <c r="W183" s="1258"/>
      <c r="X183" s="602" t="s">
        <v>2175</v>
      </c>
      <c r="Y183" s="611">
        <v>8</v>
      </c>
      <c r="Z183" s="602">
        <v>1</v>
      </c>
      <c r="AA183" s="866"/>
      <c r="AB183" s="867"/>
      <c r="AC183" s="868"/>
      <c r="AD183" s="580"/>
      <c r="AE183" s="101"/>
      <c r="AF183" s="25"/>
    </row>
    <row r="184" spans="1:32" ht="48" customHeight="1">
      <c r="A184" s="4"/>
      <c r="B184" s="1112">
        <v>175</v>
      </c>
      <c r="C184" s="1114"/>
      <c r="D184" s="1293" t="s">
        <v>2497</v>
      </c>
      <c r="E184" s="1294"/>
      <c r="F184" s="1294"/>
      <c r="G184" s="1294"/>
      <c r="H184" s="1294"/>
      <c r="I184" s="1294"/>
      <c r="J184" s="1294"/>
      <c r="K184" s="1294"/>
      <c r="L184" s="1294"/>
      <c r="M184" s="1294"/>
      <c r="N184" s="1294"/>
      <c r="O184" s="1294"/>
      <c r="P184" s="1294"/>
      <c r="Q184" s="1294"/>
      <c r="R184" s="1294"/>
      <c r="S184" s="1294"/>
      <c r="T184" s="1295"/>
      <c r="U184" s="558" t="s">
        <v>2498</v>
      </c>
      <c r="V184" s="1257" t="s">
        <v>299</v>
      </c>
      <c r="W184" s="1258"/>
      <c r="X184" s="602" t="s">
        <v>1722</v>
      </c>
      <c r="Y184" s="611">
        <v>8</v>
      </c>
      <c r="Z184" s="602">
        <v>0</v>
      </c>
      <c r="AA184" s="866"/>
      <c r="AB184" s="867"/>
      <c r="AC184" s="868"/>
      <c r="AD184" s="580"/>
      <c r="AE184" s="101"/>
      <c r="AF184" s="25"/>
    </row>
    <row r="185" spans="1:32" ht="48" customHeight="1">
      <c r="A185" s="14"/>
      <c r="B185" s="1112">
        <v>176</v>
      </c>
      <c r="C185" s="1114"/>
      <c r="D185" s="1293" t="s">
        <v>2499</v>
      </c>
      <c r="E185" s="1294"/>
      <c r="F185" s="1294"/>
      <c r="G185" s="1294"/>
      <c r="H185" s="1294"/>
      <c r="I185" s="1294"/>
      <c r="J185" s="1294"/>
      <c r="K185" s="1294"/>
      <c r="L185" s="1294"/>
      <c r="M185" s="1294"/>
      <c r="N185" s="1294"/>
      <c r="O185" s="1294"/>
      <c r="P185" s="1294"/>
      <c r="Q185" s="1294"/>
      <c r="R185" s="1294"/>
      <c r="S185" s="1294"/>
      <c r="T185" s="1295"/>
      <c r="U185" s="558" t="s">
        <v>2500</v>
      </c>
      <c r="V185" s="1257" t="s">
        <v>299</v>
      </c>
      <c r="W185" s="1258"/>
      <c r="X185" s="602" t="s">
        <v>2175</v>
      </c>
      <c r="Y185" s="611">
        <v>8</v>
      </c>
      <c r="Z185" s="602">
        <v>1</v>
      </c>
      <c r="AA185" s="866"/>
      <c r="AB185" s="867"/>
      <c r="AC185" s="868"/>
      <c r="AD185" s="580"/>
      <c r="AE185" s="101"/>
      <c r="AF185" s="55"/>
    </row>
    <row r="186" spans="1:32" ht="48" customHeight="1">
      <c r="A186" s="4"/>
      <c r="B186" s="1112">
        <v>177</v>
      </c>
      <c r="C186" s="1114"/>
      <c r="D186" s="1293" t="s">
        <v>2501</v>
      </c>
      <c r="E186" s="1294"/>
      <c r="F186" s="1294"/>
      <c r="G186" s="1294"/>
      <c r="H186" s="1294"/>
      <c r="I186" s="1294"/>
      <c r="J186" s="1294"/>
      <c r="K186" s="1294"/>
      <c r="L186" s="1294"/>
      <c r="M186" s="1294"/>
      <c r="N186" s="1294"/>
      <c r="O186" s="1294"/>
      <c r="P186" s="1294"/>
      <c r="Q186" s="1294"/>
      <c r="R186" s="1294"/>
      <c r="S186" s="1294"/>
      <c r="T186" s="1295"/>
      <c r="U186" s="558" t="s">
        <v>2502</v>
      </c>
      <c r="V186" s="1257" t="s">
        <v>299</v>
      </c>
      <c r="W186" s="1258"/>
      <c r="X186" s="602" t="s">
        <v>1722</v>
      </c>
      <c r="Y186" s="611">
        <v>8</v>
      </c>
      <c r="Z186" s="602">
        <v>0</v>
      </c>
      <c r="AA186" s="866"/>
      <c r="AB186" s="867"/>
      <c r="AC186" s="868"/>
      <c r="AD186" s="580"/>
      <c r="AE186" s="101"/>
      <c r="AF186" s="25"/>
    </row>
    <row r="187" spans="1:32" ht="48" customHeight="1">
      <c r="A187" s="4"/>
      <c r="B187" s="1112">
        <v>178</v>
      </c>
      <c r="C187" s="1114"/>
      <c r="D187" s="1293" t="s">
        <v>2503</v>
      </c>
      <c r="E187" s="1294"/>
      <c r="F187" s="1294"/>
      <c r="G187" s="1294"/>
      <c r="H187" s="1294"/>
      <c r="I187" s="1294"/>
      <c r="J187" s="1294"/>
      <c r="K187" s="1294"/>
      <c r="L187" s="1294"/>
      <c r="M187" s="1294"/>
      <c r="N187" s="1294"/>
      <c r="O187" s="1294"/>
      <c r="P187" s="1294"/>
      <c r="Q187" s="1294"/>
      <c r="R187" s="1294"/>
      <c r="S187" s="1294"/>
      <c r="T187" s="1295"/>
      <c r="U187" s="558" t="s">
        <v>2504</v>
      </c>
      <c r="V187" s="1257" t="s">
        <v>299</v>
      </c>
      <c r="W187" s="1258"/>
      <c r="X187" s="602" t="s">
        <v>2175</v>
      </c>
      <c r="Y187" s="611">
        <v>8</v>
      </c>
      <c r="Z187" s="602">
        <v>1</v>
      </c>
      <c r="AA187" s="866"/>
      <c r="AB187" s="867"/>
      <c r="AC187" s="868"/>
      <c r="AD187" s="580"/>
      <c r="AE187" s="101"/>
      <c r="AF187" s="25"/>
    </row>
    <row r="188" spans="1:32" ht="48" customHeight="1">
      <c r="A188" s="4"/>
      <c r="B188" s="1112">
        <v>179</v>
      </c>
      <c r="C188" s="1114"/>
      <c r="D188" s="1293" t="s">
        <v>2505</v>
      </c>
      <c r="E188" s="1294"/>
      <c r="F188" s="1294"/>
      <c r="G188" s="1294"/>
      <c r="H188" s="1294"/>
      <c r="I188" s="1294"/>
      <c r="J188" s="1294"/>
      <c r="K188" s="1294"/>
      <c r="L188" s="1294"/>
      <c r="M188" s="1294"/>
      <c r="N188" s="1294"/>
      <c r="O188" s="1294"/>
      <c r="P188" s="1294"/>
      <c r="Q188" s="1294"/>
      <c r="R188" s="1294"/>
      <c r="S188" s="1294"/>
      <c r="T188" s="1295"/>
      <c r="U188" s="558" t="s">
        <v>2506</v>
      </c>
      <c r="V188" s="1257" t="s">
        <v>299</v>
      </c>
      <c r="W188" s="1258"/>
      <c r="X188" s="602" t="s">
        <v>1722</v>
      </c>
      <c r="Y188" s="611">
        <v>8</v>
      </c>
      <c r="Z188" s="602">
        <v>0</v>
      </c>
      <c r="AA188" s="866"/>
      <c r="AB188" s="867"/>
      <c r="AC188" s="868"/>
      <c r="AD188" s="580"/>
      <c r="AE188" s="101"/>
      <c r="AF188" s="25"/>
    </row>
    <row r="189" spans="1:32" ht="48" customHeight="1">
      <c r="A189" s="4"/>
      <c r="B189" s="1112">
        <v>180</v>
      </c>
      <c r="C189" s="1114"/>
      <c r="D189" s="1293" t="s">
        <v>2507</v>
      </c>
      <c r="E189" s="1294"/>
      <c r="F189" s="1294"/>
      <c r="G189" s="1294"/>
      <c r="H189" s="1294"/>
      <c r="I189" s="1294"/>
      <c r="J189" s="1294"/>
      <c r="K189" s="1294"/>
      <c r="L189" s="1294"/>
      <c r="M189" s="1294"/>
      <c r="N189" s="1294"/>
      <c r="O189" s="1294"/>
      <c r="P189" s="1294"/>
      <c r="Q189" s="1294"/>
      <c r="R189" s="1294"/>
      <c r="S189" s="1294"/>
      <c r="T189" s="1295"/>
      <c r="U189" s="558" t="s">
        <v>2508</v>
      </c>
      <c r="V189" s="1257" t="s">
        <v>299</v>
      </c>
      <c r="W189" s="1258"/>
      <c r="X189" s="602" t="s">
        <v>2175</v>
      </c>
      <c r="Y189" s="611">
        <v>8</v>
      </c>
      <c r="Z189" s="602">
        <v>1</v>
      </c>
      <c r="AA189" s="866"/>
      <c r="AB189" s="867"/>
      <c r="AC189" s="868"/>
      <c r="AD189" s="580"/>
      <c r="AE189" s="101"/>
      <c r="AF189" s="25"/>
    </row>
    <row r="190" spans="1:32" ht="48" customHeight="1">
      <c r="A190" s="4"/>
      <c r="B190" s="1299">
        <v>181</v>
      </c>
      <c r="C190" s="1300"/>
      <c r="D190" s="563" t="s">
        <v>447</v>
      </c>
      <c r="E190" s="564"/>
      <c r="F190" s="564"/>
      <c r="G190" s="564"/>
      <c r="H190" s="564"/>
      <c r="I190" s="564"/>
      <c r="J190" s="564"/>
      <c r="K190" s="564"/>
      <c r="L190" s="564"/>
      <c r="M190" s="564"/>
      <c r="N190" s="564"/>
      <c r="O190" s="564"/>
      <c r="P190" s="564"/>
      <c r="Q190" s="564"/>
      <c r="R190" s="564"/>
      <c r="S190" s="564"/>
      <c r="T190" s="565"/>
      <c r="U190" s="566" t="s">
        <v>1802</v>
      </c>
      <c r="V190" s="1301" t="s">
        <v>299</v>
      </c>
      <c r="W190" s="1302"/>
      <c r="X190" s="612" t="s">
        <v>293</v>
      </c>
      <c r="Y190" s="613">
        <v>8</v>
      </c>
      <c r="Z190" s="612" t="s">
        <v>294</v>
      </c>
      <c r="AA190" s="863"/>
      <c r="AB190" s="864"/>
      <c r="AC190" s="865"/>
      <c r="AD190" s="583"/>
      <c r="AE190" s="196" t="s">
        <v>301</v>
      </c>
      <c r="AF190" s="25"/>
    </row>
    <row r="191" spans="1:32" ht="48" customHeight="1">
      <c r="A191" s="4"/>
      <c r="B191" s="1299">
        <v>182</v>
      </c>
      <c r="C191" s="1300"/>
      <c r="D191" s="563" t="s">
        <v>1803</v>
      </c>
      <c r="E191" s="564"/>
      <c r="F191" s="564"/>
      <c r="G191" s="564"/>
      <c r="H191" s="564"/>
      <c r="I191" s="564"/>
      <c r="J191" s="564"/>
      <c r="K191" s="564"/>
      <c r="L191" s="564"/>
      <c r="M191" s="564"/>
      <c r="N191" s="564"/>
      <c r="O191" s="564"/>
      <c r="P191" s="564"/>
      <c r="Q191" s="564"/>
      <c r="R191" s="564"/>
      <c r="S191" s="564"/>
      <c r="T191" s="565"/>
      <c r="U191" s="566" t="s">
        <v>1804</v>
      </c>
      <c r="V191" s="1301" t="s">
        <v>299</v>
      </c>
      <c r="W191" s="1302"/>
      <c r="X191" s="612" t="s">
        <v>293</v>
      </c>
      <c r="Y191" s="613">
        <v>8</v>
      </c>
      <c r="Z191" s="612" t="s">
        <v>294</v>
      </c>
      <c r="AA191" s="863"/>
      <c r="AB191" s="864"/>
      <c r="AC191" s="865"/>
      <c r="AD191" s="583"/>
      <c r="AE191" s="196" t="s">
        <v>301</v>
      </c>
      <c r="AF191" s="25"/>
    </row>
    <row r="192" spans="1:32" ht="48" customHeight="1">
      <c r="A192" s="4"/>
      <c r="B192" s="1112">
        <v>183</v>
      </c>
      <c r="C192" s="1114"/>
      <c r="D192" s="567" t="s">
        <v>1805</v>
      </c>
      <c r="E192" s="616"/>
      <c r="F192" s="616"/>
      <c r="G192" s="616"/>
      <c r="H192" s="616"/>
      <c r="I192" s="616"/>
      <c r="J192" s="616"/>
      <c r="K192" s="616"/>
      <c r="L192" s="616"/>
      <c r="M192" s="616"/>
      <c r="N192" s="616"/>
      <c r="O192" s="616"/>
      <c r="P192" s="616"/>
      <c r="Q192" s="616"/>
      <c r="R192" s="616"/>
      <c r="S192" s="616"/>
      <c r="T192" s="617"/>
      <c r="U192" s="558" t="s">
        <v>1806</v>
      </c>
      <c r="V192" s="1257" t="s">
        <v>299</v>
      </c>
      <c r="W192" s="1258"/>
      <c r="X192" s="602" t="s">
        <v>293</v>
      </c>
      <c r="Y192" s="611">
        <v>8</v>
      </c>
      <c r="Z192" s="602" t="s">
        <v>294</v>
      </c>
      <c r="AA192" s="866"/>
      <c r="AB192" s="867"/>
      <c r="AC192" s="868"/>
      <c r="AD192" s="580"/>
      <c r="AE192" s="101" t="s">
        <v>339</v>
      </c>
      <c r="AF192" s="25"/>
    </row>
    <row r="193" spans="1:32" ht="48" customHeight="1">
      <c r="A193" s="4"/>
      <c r="B193" s="1112">
        <v>184</v>
      </c>
      <c r="C193" s="1114"/>
      <c r="D193" s="557" t="s">
        <v>1288</v>
      </c>
      <c r="E193" s="614"/>
      <c r="F193" s="614"/>
      <c r="G193" s="614"/>
      <c r="H193" s="614"/>
      <c r="I193" s="614"/>
      <c r="J193" s="614"/>
      <c r="K193" s="614"/>
      <c r="L193" s="614"/>
      <c r="M193" s="614"/>
      <c r="N193" s="614"/>
      <c r="O193" s="614"/>
      <c r="P193" s="614"/>
      <c r="Q193" s="614"/>
      <c r="R193" s="614"/>
      <c r="S193" s="614"/>
      <c r="T193" s="615"/>
      <c r="U193" s="562" t="s">
        <v>1765</v>
      </c>
      <c r="V193" s="1257" t="s">
        <v>2509</v>
      </c>
      <c r="W193" s="1258"/>
      <c r="X193" s="602" t="s">
        <v>293</v>
      </c>
      <c r="Y193" s="611">
        <v>6</v>
      </c>
      <c r="Z193" s="602" t="s">
        <v>294</v>
      </c>
      <c r="AA193" s="866"/>
      <c r="AB193" s="867"/>
      <c r="AC193" s="868"/>
      <c r="AD193" s="580"/>
      <c r="AE193" s="101"/>
      <c r="AF193" s="25"/>
    </row>
    <row r="194" spans="1:32" ht="48" customHeight="1">
      <c r="A194" s="4"/>
      <c r="B194" s="1112">
        <v>185</v>
      </c>
      <c r="C194" s="1114"/>
      <c r="D194" s="557" t="s">
        <v>2510</v>
      </c>
      <c r="E194" s="614"/>
      <c r="F194" s="614"/>
      <c r="G194" s="614"/>
      <c r="H194" s="614"/>
      <c r="I194" s="614"/>
      <c r="J194" s="614"/>
      <c r="K194" s="614"/>
      <c r="L194" s="614"/>
      <c r="M194" s="614"/>
      <c r="N194" s="614"/>
      <c r="O194" s="614"/>
      <c r="P194" s="614"/>
      <c r="Q194" s="614"/>
      <c r="R194" s="614"/>
      <c r="S194" s="614"/>
      <c r="T194" s="615"/>
      <c r="U194" s="562" t="s">
        <v>2511</v>
      </c>
      <c r="V194" s="1257" t="s">
        <v>2509</v>
      </c>
      <c r="W194" s="1258"/>
      <c r="X194" s="602" t="s">
        <v>293</v>
      </c>
      <c r="Y194" s="611">
        <v>4</v>
      </c>
      <c r="Z194" s="602" t="s">
        <v>294</v>
      </c>
      <c r="AA194" s="866"/>
      <c r="AB194" s="867"/>
      <c r="AC194" s="868"/>
      <c r="AD194" s="580"/>
      <c r="AE194" s="101"/>
      <c r="AF194" s="25"/>
    </row>
    <row r="195" spans="1:32" ht="48" customHeight="1">
      <c r="A195" s="4"/>
      <c r="B195" s="1112">
        <v>186</v>
      </c>
      <c r="C195" s="1114"/>
      <c r="D195" s="1296" t="s">
        <v>2512</v>
      </c>
      <c r="E195" s="1297"/>
      <c r="F195" s="1297"/>
      <c r="G195" s="1297"/>
      <c r="H195" s="1297"/>
      <c r="I195" s="1297"/>
      <c r="J195" s="1297"/>
      <c r="K195" s="1297"/>
      <c r="L195" s="1297"/>
      <c r="M195" s="1297"/>
      <c r="N195" s="1297"/>
      <c r="O195" s="1297"/>
      <c r="P195" s="1297"/>
      <c r="Q195" s="1297"/>
      <c r="R195" s="1297"/>
      <c r="S195" s="1297"/>
      <c r="T195" s="1298"/>
      <c r="U195" s="558" t="s">
        <v>2039</v>
      </c>
      <c r="V195" s="1257" t="s">
        <v>299</v>
      </c>
      <c r="W195" s="1258"/>
      <c r="X195" s="602" t="s">
        <v>293</v>
      </c>
      <c r="Y195" s="611">
        <v>1</v>
      </c>
      <c r="Z195" s="749" t="s">
        <v>680</v>
      </c>
      <c r="AA195" s="866"/>
      <c r="AB195" s="867"/>
      <c r="AC195" s="868"/>
      <c r="AD195" s="580"/>
      <c r="AE195" s="101" t="s">
        <v>2513</v>
      </c>
      <c r="AF195" s="25"/>
    </row>
    <row r="196" spans="1:32" ht="13.5" customHeight="1">
      <c r="A196" s="4"/>
      <c r="AF196" s="25"/>
    </row>
    <row r="197" spans="1:32" ht="13.5" customHeight="1">
      <c r="A197" s="4"/>
      <c r="B197" s="353" t="s">
        <v>807</v>
      </c>
      <c r="AF197" s="25"/>
    </row>
    <row r="198" spans="1:32">
      <c r="A198" s="4"/>
      <c r="D198"/>
      <c r="E198" s="16"/>
      <c r="F198" s="1"/>
      <c r="G198" s="1"/>
      <c r="H198" s="1"/>
      <c r="I198" s="1"/>
      <c r="J198" s="1"/>
      <c r="K198" s="1"/>
      <c r="L198" s="1"/>
      <c r="M198" s="1"/>
      <c r="N198" s="1"/>
      <c r="O198" s="1"/>
      <c r="P198" s="1"/>
      <c r="Q198" s="1"/>
      <c r="R198" s="1"/>
      <c r="S198" s="1"/>
      <c r="T198" s="1"/>
      <c r="AF198" s="25"/>
    </row>
    <row r="199" spans="1:32">
      <c r="A199" s="4"/>
      <c r="D199"/>
      <c r="E199" s="16"/>
      <c r="F199" s="1"/>
      <c r="G199" s="1"/>
      <c r="H199" s="1"/>
      <c r="I199" s="1"/>
      <c r="J199" s="1"/>
      <c r="K199" s="1"/>
      <c r="L199" s="1"/>
      <c r="M199" s="1"/>
      <c r="N199" s="1"/>
      <c r="O199" s="1"/>
      <c r="P199" s="1"/>
      <c r="Q199" s="1"/>
      <c r="R199" s="1"/>
      <c r="S199" s="1"/>
      <c r="T199" s="1"/>
      <c r="AF199" s="25"/>
    </row>
    <row r="200" spans="1:32">
      <c r="A200" s="4"/>
      <c r="D200"/>
      <c r="E200" s="16"/>
      <c r="F200" s="1"/>
      <c r="G200" s="1"/>
      <c r="H200" s="1"/>
      <c r="I200" s="1"/>
      <c r="J200" s="1"/>
      <c r="K200" s="1"/>
      <c r="L200" s="1"/>
      <c r="M200" s="1"/>
      <c r="N200" s="1"/>
      <c r="O200" s="1"/>
      <c r="P200" s="1"/>
      <c r="Q200" s="1"/>
      <c r="R200" s="1"/>
      <c r="S200" s="1"/>
      <c r="T200" s="1"/>
      <c r="AF200" s="25"/>
    </row>
    <row r="201" spans="1:32">
      <c r="A201" s="4"/>
      <c r="D201"/>
      <c r="E201" s="16"/>
      <c r="F201" s="1"/>
      <c r="G201" s="1"/>
      <c r="H201" s="1"/>
      <c r="I201" s="1"/>
      <c r="J201" s="1"/>
      <c r="K201" s="1"/>
      <c r="L201" s="1"/>
      <c r="M201" s="1"/>
      <c r="N201" s="1"/>
      <c r="O201" s="1"/>
      <c r="P201" s="1"/>
      <c r="Q201" s="1"/>
      <c r="R201" s="1"/>
      <c r="S201" s="1"/>
      <c r="T201" s="1"/>
      <c r="AF201" s="25"/>
    </row>
    <row r="202" spans="1:32">
      <c r="A202" s="4"/>
      <c r="D202"/>
      <c r="E202" s="16"/>
      <c r="F202" s="1"/>
      <c r="G202" s="1"/>
      <c r="H202" s="1"/>
      <c r="I202" s="1"/>
      <c r="J202" s="1"/>
      <c r="K202" s="1"/>
      <c r="L202" s="1"/>
      <c r="M202" s="1"/>
      <c r="N202" s="1"/>
      <c r="O202" s="1"/>
      <c r="P202" s="1"/>
      <c r="Q202" s="1"/>
      <c r="R202" s="1"/>
      <c r="S202" s="1"/>
      <c r="T202" s="1"/>
      <c r="AF202" s="25"/>
    </row>
    <row r="203" spans="1:32">
      <c r="A203" s="531"/>
      <c r="D203" s="1"/>
      <c r="E203" s="1"/>
      <c r="F203"/>
      <c r="G203"/>
      <c r="H203" s="1"/>
      <c r="I203" s="1"/>
      <c r="J203" s="1"/>
      <c r="K203" s="1"/>
      <c r="L203" s="1"/>
      <c r="M203" s="1"/>
      <c r="N203" s="1"/>
      <c r="O203" s="1"/>
      <c r="P203" s="1"/>
      <c r="Q203" s="1"/>
      <c r="R203" s="1"/>
      <c r="S203" s="1"/>
      <c r="T203" s="1"/>
      <c r="AF203" s="25"/>
    </row>
    <row r="204" spans="1:32">
      <c r="A204" s="531"/>
      <c r="D204" s="1"/>
      <c r="E204" s="1"/>
      <c r="F204"/>
      <c r="G204"/>
      <c r="H204" s="1"/>
      <c r="I204" s="1"/>
      <c r="J204" s="1"/>
      <c r="K204" s="1"/>
      <c r="L204" s="1"/>
      <c r="M204" s="1"/>
      <c r="N204" s="1"/>
      <c r="O204" s="1"/>
      <c r="P204" s="1"/>
      <c r="Q204" s="1"/>
      <c r="R204" s="1"/>
      <c r="S204" s="1"/>
      <c r="T204" s="1"/>
      <c r="AF204" s="25"/>
    </row>
    <row r="205" spans="1:32">
      <c r="A205" s="531"/>
      <c r="D205" s="1"/>
      <c r="E205" s="1"/>
      <c r="F205" s="1"/>
      <c r="G205" s="1"/>
      <c r="H205" s="24"/>
      <c r="I205" s="1"/>
      <c r="J205" s="1"/>
      <c r="K205" s="1"/>
      <c r="L205" s="1"/>
      <c r="M205" s="1"/>
      <c r="N205" s="1"/>
      <c r="O205" s="1"/>
      <c r="P205" s="1"/>
      <c r="Q205" s="1"/>
      <c r="R205" s="1"/>
      <c r="S205" s="1"/>
      <c r="T205" s="1"/>
      <c r="AF205" s="25"/>
    </row>
    <row r="206" spans="1:32">
      <c r="A206" s="554"/>
      <c r="B206" s="15"/>
      <c r="C206" s="15"/>
      <c r="D206" s="15"/>
      <c r="E206" s="15"/>
      <c r="F206" s="15"/>
      <c r="G206" s="15"/>
      <c r="H206" s="53"/>
      <c r="I206" s="15"/>
      <c r="J206" s="15"/>
      <c r="K206" s="15"/>
      <c r="L206" s="15"/>
      <c r="M206" s="15"/>
      <c r="N206" s="15"/>
      <c r="O206" s="15"/>
      <c r="P206" s="15"/>
      <c r="Q206" s="15"/>
      <c r="R206" s="15"/>
      <c r="S206" s="15"/>
      <c r="T206" s="15"/>
      <c r="U206" s="13"/>
      <c r="V206" s="15"/>
      <c r="W206" s="15"/>
      <c r="X206" s="655"/>
      <c r="Y206" s="15"/>
      <c r="Z206" s="15"/>
      <c r="AA206" s="53"/>
      <c r="AB206" s="53"/>
      <c r="AC206" s="53"/>
      <c r="AD206" s="53"/>
      <c r="AE206" s="163"/>
      <c r="AF206" s="55"/>
    </row>
    <row r="207" spans="1:32">
      <c r="A207"/>
      <c r="D207" s="1"/>
      <c r="E207" s="1"/>
      <c r="F207" s="1"/>
      <c r="G207" s="1"/>
      <c r="H207" s="24"/>
      <c r="I207" s="1"/>
      <c r="J207" s="1"/>
      <c r="K207" s="1"/>
      <c r="L207" s="1"/>
      <c r="M207" s="1"/>
      <c r="N207" s="1"/>
      <c r="O207" s="1"/>
      <c r="P207" s="1"/>
      <c r="Q207" s="1"/>
      <c r="R207" s="1"/>
      <c r="S207" s="1"/>
      <c r="T207" s="1"/>
    </row>
    <row r="208" spans="1:32">
      <c r="A208"/>
      <c r="D208" s="1"/>
      <c r="E208" s="1"/>
      <c r="F208" s="1"/>
      <c r="G208" s="1"/>
      <c r="H208" s="24"/>
      <c r="I208" s="1"/>
      <c r="J208" s="1"/>
      <c r="K208" s="1"/>
      <c r="L208" s="1"/>
      <c r="M208" s="1"/>
      <c r="N208" s="1"/>
      <c r="O208" s="1"/>
      <c r="P208" s="1"/>
      <c r="Q208" s="1"/>
      <c r="R208" s="1"/>
      <c r="S208" s="1"/>
      <c r="T208" s="1"/>
    </row>
    <row r="209" spans="3:20">
      <c r="D209" s="1"/>
      <c r="E209" s="1"/>
      <c r="F209" s="1"/>
      <c r="G209" s="1"/>
      <c r="H209" s="24"/>
      <c r="I209" s="1"/>
      <c r="J209" s="1"/>
      <c r="K209" s="1"/>
      <c r="L209" s="1"/>
      <c r="M209" s="1"/>
      <c r="N209" s="1"/>
      <c r="O209" s="1"/>
      <c r="P209" s="1"/>
      <c r="Q209" s="1"/>
      <c r="R209" s="1"/>
      <c r="S209" s="1"/>
      <c r="T209" s="1"/>
    </row>
    <row r="210" spans="3:20">
      <c r="D210" s="1"/>
      <c r="E210" s="1"/>
      <c r="F210" s="1"/>
      <c r="G210" s="1"/>
      <c r="H210" s="24"/>
      <c r="I210" s="1"/>
      <c r="J210" s="1"/>
      <c r="K210" s="1"/>
      <c r="L210" s="1"/>
      <c r="M210" s="1"/>
      <c r="N210" s="1"/>
      <c r="O210" s="1"/>
      <c r="P210" s="1"/>
      <c r="Q210" s="1"/>
      <c r="R210" s="1"/>
      <c r="S210" s="1"/>
      <c r="T210" s="1"/>
    </row>
    <row r="211" spans="3:20">
      <c r="D211" s="1"/>
      <c r="E211" s="1"/>
      <c r="F211" s="1"/>
      <c r="G211" s="1"/>
      <c r="H211" s="24"/>
      <c r="I211" s="1"/>
      <c r="J211" s="1"/>
      <c r="K211" s="1"/>
      <c r="L211" s="1"/>
      <c r="M211" s="1"/>
      <c r="N211" s="1"/>
      <c r="O211" s="1"/>
      <c r="P211" s="1"/>
      <c r="Q211" s="1"/>
      <c r="R211" s="1"/>
      <c r="S211" s="1"/>
      <c r="T211" s="1"/>
    </row>
    <row r="212" spans="3:20">
      <c r="D212" s="1"/>
      <c r="E212" s="1"/>
      <c r="F212" s="1"/>
      <c r="G212" s="1"/>
      <c r="H212" s="24"/>
      <c r="I212" s="1"/>
      <c r="J212" s="1"/>
      <c r="K212" s="1"/>
      <c r="L212" s="1"/>
      <c r="M212" s="1"/>
      <c r="N212" s="1"/>
      <c r="O212" s="1"/>
      <c r="P212" s="1"/>
      <c r="Q212" s="1"/>
      <c r="R212" s="1"/>
      <c r="S212" s="1"/>
      <c r="T212" s="1"/>
    </row>
    <row r="213" spans="3:20">
      <c r="C213" s="16"/>
      <c r="D213" s="1"/>
      <c r="E213" s="1"/>
      <c r="F213" s="1"/>
      <c r="G213" s="1"/>
      <c r="H213" s="24"/>
      <c r="I213" s="1"/>
      <c r="J213" s="1"/>
      <c r="K213" s="1"/>
      <c r="L213" s="1"/>
      <c r="M213" s="1"/>
      <c r="N213" s="1"/>
      <c r="O213" s="1"/>
      <c r="P213" s="1"/>
      <c r="Q213" s="1"/>
      <c r="R213" s="1"/>
      <c r="S213" s="1"/>
      <c r="T213" s="1"/>
    </row>
    <row r="214" spans="3:20">
      <c r="C214" s="16"/>
      <c r="D214" s="1"/>
      <c r="E214" s="1"/>
      <c r="F214" s="1"/>
      <c r="G214" s="1"/>
      <c r="H214" s="24"/>
      <c r="I214" s="1"/>
      <c r="J214" s="1"/>
      <c r="K214" s="1"/>
      <c r="L214" s="1"/>
      <c r="M214" s="1"/>
      <c r="N214" s="1"/>
      <c r="O214" s="1"/>
      <c r="P214" s="1"/>
      <c r="Q214" s="1"/>
      <c r="R214" s="1"/>
      <c r="S214" s="1"/>
      <c r="T214" s="1"/>
    </row>
    <row r="215" spans="3:20">
      <c r="C215" s="16"/>
      <c r="D215" s="1"/>
      <c r="E215" s="1"/>
      <c r="F215" s="1"/>
      <c r="G215" s="1"/>
      <c r="H215" s="24"/>
      <c r="I215" s="1"/>
      <c r="J215" s="1"/>
      <c r="K215" s="1"/>
      <c r="L215" s="1"/>
      <c r="M215" s="1"/>
      <c r="N215" s="1"/>
      <c r="O215" s="1"/>
      <c r="P215" s="1"/>
      <c r="Q215" s="1"/>
      <c r="R215" s="1"/>
      <c r="S215" s="1"/>
      <c r="T215" s="1"/>
    </row>
    <row r="216" spans="3:20">
      <c r="D216" s="1"/>
      <c r="E216" s="1"/>
      <c r="F216" s="1"/>
      <c r="G216" s="1"/>
      <c r="H216" s="24"/>
      <c r="I216" s="1"/>
      <c r="J216" s="1"/>
      <c r="K216" s="1"/>
      <c r="L216" s="1"/>
      <c r="M216" s="1"/>
      <c r="N216" s="1"/>
      <c r="O216" s="1"/>
      <c r="P216" s="1"/>
      <c r="Q216" s="1"/>
      <c r="R216" s="1"/>
      <c r="S216" s="1"/>
      <c r="T216" s="1"/>
    </row>
    <row r="217" spans="3:20">
      <c r="D217" s="1"/>
      <c r="E217" s="1"/>
      <c r="F217" s="1"/>
      <c r="G217" s="1"/>
      <c r="H217" s="24"/>
      <c r="I217" s="1"/>
      <c r="J217" s="1"/>
      <c r="K217" s="1"/>
      <c r="L217" s="1"/>
      <c r="M217" s="1"/>
      <c r="N217" s="1"/>
      <c r="O217" s="1"/>
      <c r="P217" s="1"/>
      <c r="Q217" s="1"/>
      <c r="R217" s="1"/>
      <c r="S217" s="1"/>
      <c r="T217" s="1"/>
    </row>
    <row r="218" spans="3:20">
      <c r="D218" s="1"/>
      <c r="E218" s="1"/>
      <c r="F218" s="1"/>
      <c r="G218" s="1"/>
      <c r="H218" s="24"/>
      <c r="I218" s="1"/>
      <c r="J218" s="1"/>
      <c r="K218" s="1"/>
      <c r="L218" s="1"/>
      <c r="M218" s="1"/>
      <c r="N218" s="1"/>
      <c r="O218" s="1"/>
      <c r="P218" s="1"/>
      <c r="Q218" s="1"/>
      <c r="R218" s="1"/>
      <c r="S218" s="1"/>
      <c r="T218" s="1"/>
    </row>
    <row r="219" spans="3:20">
      <c r="D219" s="1"/>
      <c r="E219" s="1"/>
      <c r="F219" s="1"/>
      <c r="G219" s="1"/>
      <c r="H219" s="24"/>
      <c r="I219" s="1"/>
      <c r="J219" s="1"/>
      <c r="K219" s="1"/>
      <c r="L219" s="1"/>
      <c r="M219" s="1"/>
      <c r="N219" s="1"/>
      <c r="O219" s="1"/>
      <c r="P219" s="1"/>
      <c r="Q219" s="1"/>
      <c r="R219" s="1"/>
      <c r="S219" s="1"/>
      <c r="T219" s="1"/>
    </row>
    <row r="220" spans="3:20">
      <c r="D220" s="1"/>
      <c r="E220" s="1"/>
      <c r="F220" s="1"/>
      <c r="G220" s="1"/>
      <c r="H220" s="24"/>
      <c r="I220" s="1"/>
      <c r="J220" s="1"/>
      <c r="K220" s="1"/>
      <c r="L220" s="1"/>
      <c r="M220" s="1"/>
      <c r="N220" s="1"/>
      <c r="O220" s="1"/>
      <c r="P220" s="1"/>
      <c r="Q220" s="1"/>
      <c r="R220" s="1"/>
      <c r="S220" s="1"/>
      <c r="T220" s="1"/>
    </row>
    <row r="221" spans="3:20">
      <c r="D221" s="1"/>
      <c r="E221" s="1"/>
      <c r="F221" s="1"/>
      <c r="G221" s="1"/>
      <c r="H221" s="24"/>
      <c r="I221" s="1"/>
      <c r="J221" s="1"/>
      <c r="K221" s="1"/>
      <c r="L221" s="1"/>
      <c r="M221" s="1"/>
      <c r="N221" s="1"/>
      <c r="O221" s="16"/>
      <c r="P221" s="1"/>
      <c r="Q221" s="1"/>
      <c r="R221" s="1"/>
      <c r="S221" s="1"/>
      <c r="T221" s="1"/>
    </row>
    <row r="222" spans="3:20">
      <c r="C222" s="16"/>
      <c r="D222" s="1"/>
      <c r="E222" s="1"/>
      <c r="F222" s="1"/>
      <c r="G222" s="1"/>
      <c r="H222" s="24"/>
      <c r="I222" s="1"/>
      <c r="J222" s="1"/>
      <c r="K222" s="1"/>
      <c r="L222" s="1"/>
      <c r="M222" s="1"/>
      <c r="N222" s="1"/>
      <c r="O222" s="16"/>
      <c r="P222" s="1"/>
      <c r="Q222" s="1"/>
      <c r="R222" s="1"/>
      <c r="S222" s="1"/>
      <c r="T222" s="1"/>
    </row>
    <row r="223" spans="3:20">
      <c r="C223" s="16"/>
      <c r="D223" s="1"/>
      <c r="E223" s="1"/>
      <c r="F223" s="1"/>
      <c r="G223" s="1"/>
      <c r="H223" s="24"/>
      <c r="I223" s="1"/>
      <c r="J223" s="1"/>
      <c r="K223" s="1"/>
      <c r="L223" s="1"/>
      <c r="M223" s="1"/>
      <c r="N223" s="1"/>
      <c r="O223" s="16"/>
      <c r="P223" s="1"/>
      <c r="Q223" s="1"/>
      <c r="R223" s="1"/>
      <c r="S223" s="1"/>
      <c r="T223" s="1"/>
    </row>
    <row r="224" spans="3:20">
      <c r="C224" s="16"/>
      <c r="D224" s="1"/>
      <c r="E224" s="1"/>
      <c r="F224" s="1"/>
      <c r="G224" s="1"/>
      <c r="H224" s="24"/>
      <c r="I224" s="1"/>
      <c r="J224" s="1"/>
      <c r="K224" s="1"/>
      <c r="L224" s="1"/>
      <c r="M224" s="1"/>
      <c r="N224" s="1"/>
      <c r="O224" s="16"/>
      <c r="P224" s="1"/>
      <c r="Q224" s="1"/>
      <c r="R224" s="1"/>
      <c r="S224" s="1"/>
      <c r="T224" s="1"/>
    </row>
    <row r="225" spans="3:20">
      <c r="C225" s="16"/>
      <c r="D225" s="1"/>
      <c r="E225" s="1"/>
      <c r="F225" s="1"/>
      <c r="G225" s="1"/>
      <c r="H225" s="1"/>
      <c r="I225" s="1"/>
      <c r="J225" s="1"/>
      <c r="K225" s="1"/>
      <c r="L225" s="1"/>
      <c r="M225" s="1"/>
      <c r="N225" s="1"/>
      <c r="O225" s="16"/>
      <c r="P225" s="1"/>
      <c r="Q225" s="1"/>
      <c r="R225" s="1"/>
      <c r="S225" s="1"/>
      <c r="T225" s="1"/>
    </row>
    <row r="226" spans="3:20">
      <c r="C226" s="16"/>
      <c r="D226" s="1"/>
      <c r="E226" s="1"/>
      <c r="F226" s="1"/>
      <c r="G226" s="1"/>
      <c r="H226" s="1"/>
      <c r="I226" s="1"/>
      <c r="J226" s="1"/>
      <c r="K226" s="1"/>
      <c r="L226" s="1"/>
      <c r="M226" s="1"/>
      <c r="N226" s="1"/>
      <c r="O226" s="16"/>
      <c r="P226" s="1"/>
      <c r="Q226" s="1"/>
      <c r="R226" s="1"/>
      <c r="S226" s="1"/>
      <c r="T226" s="1"/>
    </row>
    <row r="227" spans="3:20">
      <c r="C227" s="16"/>
      <c r="D227" s="1"/>
      <c r="E227" s="1"/>
      <c r="F227" s="1"/>
      <c r="G227" s="1"/>
      <c r="H227" s="1"/>
      <c r="I227" s="1"/>
      <c r="J227" s="1"/>
      <c r="K227" s="1"/>
      <c r="L227" s="1"/>
      <c r="M227" s="1"/>
      <c r="N227" s="1"/>
      <c r="O227" s="16"/>
      <c r="P227" s="1"/>
      <c r="Q227" s="1"/>
      <c r="R227" s="1"/>
      <c r="S227" s="1"/>
      <c r="T227" s="1"/>
    </row>
    <row r="228" spans="3:20">
      <c r="C228" s="16"/>
      <c r="D228" s="1"/>
      <c r="E228" s="1"/>
      <c r="F228" s="1"/>
      <c r="G228" s="1"/>
      <c r="H228" s="1"/>
      <c r="I228" s="1"/>
      <c r="J228" s="1"/>
      <c r="K228" s="1"/>
      <c r="L228" s="1"/>
      <c r="M228" s="1"/>
      <c r="N228" s="1"/>
      <c r="O228" s="16"/>
      <c r="P228" s="1"/>
      <c r="Q228" s="1"/>
      <c r="R228" s="1"/>
      <c r="S228" s="1"/>
      <c r="T228" s="1"/>
    </row>
    <row r="229" spans="3:20">
      <c r="C229" s="16"/>
      <c r="D229" s="1"/>
      <c r="E229" s="1"/>
      <c r="F229" s="1"/>
      <c r="G229" s="1"/>
      <c r="H229" s="1"/>
      <c r="I229" s="1"/>
      <c r="J229" s="1"/>
      <c r="K229" s="1"/>
      <c r="L229" s="1"/>
      <c r="M229" s="1"/>
      <c r="N229" s="1"/>
      <c r="O229" s="16"/>
      <c r="P229" s="1"/>
      <c r="Q229" s="1"/>
      <c r="R229" s="1"/>
      <c r="S229" s="1"/>
      <c r="T229" s="1"/>
    </row>
    <row r="230" spans="3:20">
      <c r="C230" s="16"/>
      <c r="D230" s="1"/>
      <c r="E230" s="1"/>
      <c r="F230" s="1"/>
      <c r="G230" s="1"/>
      <c r="H230" s="1"/>
      <c r="I230" s="1"/>
      <c r="J230" s="1"/>
      <c r="K230" s="1"/>
      <c r="L230" s="1"/>
      <c r="M230" s="1"/>
      <c r="N230" s="1"/>
      <c r="O230" s="16"/>
      <c r="P230" s="1"/>
      <c r="Q230" s="1"/>
      <c r="R230" s="1"/>
      <c r="S230" s="1"/>
      <c r="T230" s="1"/>
    </row>
    <row r="231" spans="3:20">
      <c r="C231" s="16"/>
      <c r="D231" s="1"/>
      <c r="E231" s="1"/>
      <c r="F231" s="1"/>
      <c r="G231" s="1"/>
      <c r="H231" s="1"/>
      <c r="I231" s="1"/>
      <c r="J231" s="1"/>
      <c r="K231" s="1"/>
      <c r="L231" s="1"/>
      <c r="M231" s="1"/>
      <c r="N231" s="1"/>
      <c r="O231" s="16"/>
      <c r="P231" s="1"/>
      <c r="Q231" s="1"/>
      <c r="R231" s="1"/>
      <c r="S231" s="1"/>
      <c r="T231" s="1"/>
    </row>
    <row r="232" spans="3:20">
      <c r="C232" s="16"/>
      <c r="D232" s="1"/>
      <c r="E232" s="1"/>
      <c r="F232" s="1"/>
      <c r="G232" s="1"/>
      <c r="H232" s="1"/>
      <c r="I232" s="1"/>
      <c r="J232" s="1"/>
      <c r="K232" s="1"/>
      <c r="L232" s="1"/>
      <c r="M232" s="1"/>
      <c r="N232" s="1"/>
      <c r="O232" s="16"/>
      <c r="P232" s="1"/>
      <c r="Q232" s="1"/>
      <c r="R232" s="1"/>
      <c r="S232" s="1"/>
      <c r="T232" s="1"/>
    </row>
    <row r="233" spans="3:20">
      <c r="C233" s="16"/>
      <c r="D233" s="1"/>
      <c r="E233" s="1"/>
      <c r="F233" s="1"/>
      <c r="G233" s="1"/>
      <c r="H233" s="1"/>
      <c r="I233" s="1"/>
      <c r="J233" s="1"/>
      <c r="K233" s="1"/>
      <c r="L233" s="1"/>
      <c r="M233" s="1"/>
      <c r="N233" s="1"/>
      <c r="O233" s="16"/>
      <c r="P233" s="1"/>
      <c r="Q233" s="1"/>
      <c r="R233" s="1"/>
      <c r="S233" s="1"/>
      <c r="T233" s="1"/>
    </row>
    <row r="234" spans="3:20">
      <c r="C234" s="16"/>
      <c r="D234" s="1"/>
      <c r="E234" s="1"/>
      <c r="F234" s="1"/>
      <c r="G234" s="1"/>
      <c r="H234" s="1"/>
      <c r="I234" s="1"/>
      <c r="J234" s="1"/>
      <c r="K234" s="1"/>
      <c r="L234" s="1"/>
      <c r="M234" s="1"/>
      <c r="N234" s="1"/>
      <c r="O234" s="16"/>
      <c r="P234" s="1"/>
      <c r="Q234" s="1"/>
      <c r="R234" s="1"/>
      <c r="S234" s="1"/>
      <c r="T234" s="1"/>
    </row>
    <row r="235" spans="3:20">
      <c r="C235" s="16"/>
      <c r="D235" s="1"/>
      <c r="E235" s="1"/>
      <c r="F235" s="1"/>
      <c r="G235" s="1"/>
      <c r="H235" s="1"/>
      <c r="I235" s="1"/>
      <c r="J235" s="1"/>
      <c r="K235" s="1"/>
      <c r="L235" s="1"/>
      <c r="M235" s="1"/>
      <c r="N235" s="1"/>
      <c r="O235" s="16"/>
      <c r="P235" s="1"/>
      <c r="Q235" s="1"/>
      <c r="R235" s="1"/>
      <c r="S235" s="1"/>
      <c r="T235" s="1"/>
    </row>
    <row r="236" spans="3:20">
      <c r="C236" s="16"/>
      <c r="D236" s="1"/>
      <c r="E236" s="1"/>
      <c r="F236" s="1"/>
      <c r="G236" s="1"/>
      <c r="H236" s="1"/>
      <c r="I236" s="1"/>
      <c r="J236" s="1"/>
      <c r="K236" s="1"/>
      <c r="L236" s="1"/>
      <c r="M236" s="1"/>
      <c r="N236" s="1"/>
      <c r="O236" s="1"/>
      <c r="P236" s="1"/>
      <c r="Q236" s="1"/>
      <c r="R236" s="1"/>
      <c r="S236" s="1"/>
      <c r="T236" s="1"/>
    </row>
    <row r="237" spans="3:20">
      <c r="C237" s="16"/>
      <c r="D237" s="1"/>
      <c r="E237" s="1"/>
      <c r="F237" s="1"/>
      <c r="G237" s="1"/>
      <c r="H237" s="1"/>
      <c r="I237" s="1"/>
      <c r="J237" s="1"/>
      <c r="K237" s="1"/>
      <c r="L237" s="1"/>
      <c r="M237" s="1"/>
      <c r="N237" s="1"/>
      <c r="O237" s="1"/>
      <c r="P237" s="1"/>
      <c r="Q237" s="1"/>
      <c r="R237" s="1"/>
      <c r="S237" s="1"/>
      <c r="T237" s="1"/>
    </row>
    <row r="238" spans="3:20">
      <c r="C238" s="16"/>
      <c r="D238" s="1"/>
      <c r="E238" s="1"/>
      <c r="F238" s="1"/>
      <c r="G238" s="1"/>
      <c r="H238" s="1"/>
      <c r="I238" s="1"/>
      <c r="J238" s="1"/>
      <c r="K238" s="1"/>
      <c r="L238" s="1"/>
      <c r="M238" s="1"/>
      <c r="N238" s="1"/>
      <c r="O238" s="1"/>
      <c r="P238" s="1"/>
      <c r="Q238" s="1"/>
      <c r="R238" s="1"/>
      <c r="S238" s="1"/>
      <c r="T238" s="1"/>
    </row>
    <row r="239" spans="3:20">
      <c r="C239" s="16"/>
      <c r="D239" s="1"/>
      <c r="E239" s="1"/>
      <c r="F239" s="1"/>
      <c r="G239" s="1"/>
      <c r="H239" s="1"/>
      <c r="I239" s="1"/>
      <c r="J239" s="1"/>
      <c r="K239" s="1"/>
      <c r="L239" s="1"/>
      <c r="M239" s="1"/>
      <c r="N239" s="1"/>
      <c r="O239" s="1"/>
      <c r="P239" s="1"/>
      <c r="Q239" s="1"/>
      <c r="R239" s="1"/>
      <c r="S239" s="1"/>
      <c r="T239" s="1"/>
    </row>
    <row r="240" spans="3:20">
      <c r="C240" s="16"/>
      <c r="D240" s="1"/>
      <c r="E240" s="1"/>
      <c r="F240" s="1"/>
      <c r="G240" s="1"/>
      <c r="H240" s="1"/>
      <c r="I240" s="1"/>
      <c r="J240" s="1"/>
      <c r="K240" s="1"/>
      <c r="L240" s="1"/>
      <c r="M240" s="1"/>
      <c r="N240" s="1"/>
      <c r="O240" s="1"/>
      <c r="P240" s="1"/>
      <c r="Q240" s="1"/>
      <c r="R240" s="1"/>
      <c r="S240" s="1"/>
      <c r="T240" s="1"/>
    </row>
    <row r="241" spans="3:20">
      <c r="C241" s="16"/>
      <c r="D241" s="1"/>
      <c r="E241" s="1"/>
      <c r="F241" s="1"/>
      <c r="G241" s="1"/>
      <c r="H241" s="1"/>
      <c r="I241" s="1"/>
      <c r="J241" s="1"/>
      <c r="K241" s="1"/>
      <c r="L241" s="1"/>
      <c r="M241" s="1"/>
      <c r="N241" s="1"/>
      <c r="O241" s="1"/>
      <c r="P241" s="1"/>
      <c r="Q241" s="1"/>
      <c r="R241" s="1"/>
      <c r="S241" s="1"/>
      <c r="T241" s="1"/>
    </row>
    <row r="242" spans="3:20">
      <c r="D242" s="1"/>
      <c r="E242" s="1"/>
      <c r="F242" s="1"/>
      <c r="G242" s="1"/>
      <c r="H242" s="1"/>
      <c r="I242" s="1"/>
      <c r="J242" s="1"/>
      <c r="K242" s="1"/>
      <c r="L242" s="1"/>
      <c r="M242" s="1"/>
      <c r="N242" s="1"/>
      <c r="O242" s="1"/>
      <c r="P242" s="1"/>
      <c r="Q242" s="1"/>
      <c r="R242" s="1"/>
      <c r="S242" s="1"/>
      <c r="T242" s="1"/>
    </row>
    <row r="243" spans="3:20">
      <c r="D243" s="1"/>
      <c r="E243" s="1"/>
      <c r="F243" s="1"/>
      <c r="G243" s="1"/>
      <c r="H243" s="1"/>
      <c r="I243" s="1"/>
      <c r="J243" s="1"/>
      <c r="K243" s="1"/>
      <c r="L243" s="1"/>
      <c r="M243" s="1"/>
      <c r="N243" s="1"/>
      <c r="O243" s="1"/>
      <c r="P243" s="1"/>
      <c r="Q243" s="1"/>
      <c r="R243" s="1"/>
      <c r="S243" s="1"/>
      <c r="T243" s="1"/>
    </row>
    <row r="244" spans="3:20">
      <c r="D244" s="1"/>
      <c r="E244" s="1"/>
      <c r="F244" s="1"/>
      <c r="G244" s="1"/>
      <c r="H244" s="1"/>
      <c r="I244" s="1"/>
      <c r="J244" s="1"/>
      <c r="K244" s="1"/>
      <c r="L244" s="1"/>
      <c r="M244" s="1"/>
      <c r="N244" s="1"/>
      <c r="O244" s="1"/>
      <c r="P244" s="1"/>
      <c r="Q244" s="1"/>
      <c r="R244" s="1"/>
      <c r="S244" s="1"/>
      <c r="T244" s="1"/>
    </row>
    <row r="245" spans="3:20">
      <c r="D245" s="1"/>
      <c r="E245" s="1"/>
      <c r="F245" s="1"/>
      <c r="G245" s="1"/>
      <c r="H245" s="1"/>
      <c r="I245" s="1"/>
      <c r="J245" s="1"/>
      <c r="K245" s="1"/>
      <c r="L245" s="1"/>
      <c r="M245" s="1"/>
      <c r="N245" s="1"/>
      <c r="O245" s="1"/>
      <c r="P245" s="1"/>
      <c r="Q245" s="1"/>
      <c r="R245" s="1"/>
      <c r="S245" s="1"/>
      <c r="T245" s="1"/>
    </row>
    <row r="246" spans="3:20">
      <c r="D246" s="1"/>
      <c r="E246" s="1"/>
      <c r="F246" s="1"/>
      <c r="G246" s="1"/>
      <c r="H246" s="1"/>
      <c r="I246" s="1"/>
      <c r="J246" s="1"/>
      <c r="K246" s="1"/>
      <c r="L246" s="1"/>
      <c r="M246" s="1"/>
      <c r="N246" s="1"/>
      <c r="O246" s="1"/>
      <c r="P246" s="1"/>
      <c r="Q246" s="1"/>
      <c r="R246" s="1"/>
      <c r="S246" s="1"/>
      <c r="T246" s="1"/>
    </row>
    <row r="345" spans="1:14" hidden="1"/>
    <row r="346" spans="1:14" hidden="1">
      <c r="A346" t="s">
        <v>89</v>
      </c>
      <c r="B346" t="s">
        <v>808</v>
      </c>
      <c r="C346" t="s">
        <v>88</v>
      </c>
      <c r="D346" t="s">
        <v>809</v>
      </c>
      <c r="E346" t="s">
        <v>810</v>
      </c>
      <c r="F346" t="s">
        <v>811</v>
      </c>
      <c r="G346" t="s">
        <v>812</v>
      </c>
      <c r="H346" t="s">
        <v>813</v>
      </c>
    </row>
    <row r="347" spans="1:14" hidden="1">
      <c r="A347" s="1" t="s">
        <v>814</v>
      </c>
      <c r="B347" s="1" t="s">
        <v>815</v>
      </c>
      <c r="C347" s="1" t="s">
        <v>816</v>
      </c>
      <c r="D347" s="16" t="s">
        <v>817</v>
      </c>
      <c r="E347" s="16" t="s">
        <v>117</v>
      </c>
      <c r="F347" s="1" t="s">
        <v>818</v>
      </c>
      <c r="G347" s="1" t="s">
        <v>354</v>
      </c>
      <c r="H347" s="1" t="s">
        <v>819</v>
      </c>
    </row>
    <row r="348" spans="1:14" hidden="1">
      <c r="A348" s="1" t="s">
        <v>110</v>
      </c>
      <c r="B348" s="1" t="s">
        <v>820</v>
      </c>
      <c r="C348" s="1" t="s">
        <v>2080</v>
      </c>
      <c r="D348" s="16" t="s">
        <v>822</v>
      </c>
      <c r="E348" s="16" t="s">
        <v>823</v>
      </c>
      <c r="F348" s="1" t="s">
        <v>824</v>
      </c>
      <c r="G348" s="1" t="s">
        <v>356</v>
      </c>
      <c r="H348" s="1" t="s">
        <v>825</v>
      </c>
    </row>
    <row r="349" spans="1:14" hidden="1">
      <c r="C349" s="1" t="s">
        <v>826</v>
      </c>
      <c r="D349" s="16" t="s">
        <v>827</v>
      </c>
      <c r="E349" s="16" t="s">
        <v>828</v>
      </c>
      <c r="F349"/>
      <c r="G349" s="1" t="s">
        <v>829</v>
      </c>
      <c r="H349" s="1" t="s">
        <v>830</v>
      </c>
    </row>
    <row r="350" spans="1:14" hidden="1">
      <c r="C350" s="1" t="s">
        <v>831</v>
      </c>
      <c r="D350" s="16" t="s">
        <v>832</v>
      </c>
      <c r="E350" s="16" t="s">
        <v>833</v>
      </c>
      <c r="F350"/>
      <c r="G350" s="1" t="s">
        <v>355</v>
      </c>
      <c r="H350" s="1" t="s">
        <v>834</v>
      </c>
      <c r="K350" s="1"/>
      <c r="L350" s="1"/>
      <c r="M350" s="1"/>
      <c r="N350" s="1"/>
    </row>
    <row r="351" spans="1:14" hidden="1">
      <c r="C351" s="1" t="s">
        <v>835</v>
      </c>
      <c r="D351" s="16" t="s">
        <v>836</v>
      </c>
      <c r="E351" s="16" t="s">
        <v>837</v>
      </c>
      <c r="F351"/>
      <c r="G351" s="1"/>
      <c r="H351" s="274" t="s">
        <v>3607</v>
      </c>
      <c r="K351" s="1"/>
      <c r="L351" s="1"/>
      <c r="M351" s="1"/>
      <c r="N351" s="1"/>
    </row>
    <row r="352" spans="1:14" hidden="1">
      <c r="D352" s="16" t="s">
        <v>839</v>
      </c>
      <c r="E352" s="16" t="s">
        <v>840</v>
      </c>
      <c r="F352" s="1"/>
      <c r="G352" s="1"/>
      <c r="H352" s="274" t="s">
        <v>843</v>
      </c>
    </row>
    <row r="353" spans="1:20" hidden="1">
      <c r="D353" s="16" t="s">
        <v>841</v>
      </c>
      <c r="E353" s="16" t="s">
        <v>842</v>
      </c>
      <c r="F353" s="1"/>
      <c r="G353" s="1"/>
      <c r="H353" s="1" t="s">
        <v>848</v>
      </c>
    </row>
    <row r="354" spans="1:20" hidden="1">
      <c r="D354" s="16" t="s">
        <v>844</v>
      </c>
      <c r="E354" s="16" t="s">
        <v>845</v>
      </c>
      <c r="F354" s="1"/>
      <c r="G354" s="1"/>
      <c r="H354" s="1" t="s">
        <v>850</v>
      </c>
    </row>
    <row r="355" spans="1:20" hidden="1">
      <c r="D355" s="16" t="s">
        <v>847</v>
      </c>
      <c r="E355" s="16" t="s">
        <v>817</v>
      </c>
      <c r="F355" s="1"/>
      <c r="G355" s="1"/>
      <c r="H355" s="1" t="s">
        <v>852</v>
      </c>
    </row>
    <row r="356" spans="1:20" hidden="1">
      <c r="D356" s="16" t="s">
        <v>849</v>
      </c>
      <c r="E356" s="16" t="s">
        <v>822</v>
      </c>
      <c r="F356" s="1"/>
      <c r="G356" s="1"/>
      <c r="H356" s="1" t="s">
        <v>854</v>
      </c>
    </row>
    <row r="357" spans="1:20" hidden="1">
      <c r="A357"/>
      <c r="D357" s="16" t="s">
        <v>851</v>
      </c>
      <c r="E357" s="16" t="s">
        <v>827</v>
      </c>
      <c r="F357" s="1"/>
      <c r="G357" s="1"/>
      <c r="H357" t="s">
        <v>3608</v>
      </c>
      <c r="I357" s="24"/>
      <c r="J357" s="1"/>
      <c r="K357" s="1"/>
      <c r="L357" s="1"/>
      <c r="M357" s="1"/>
      <c r="N357" s="1"/>
      <c r="O357" s="1"/>
      <c r="P357" s="1"/>
      <c r="Q357" s="1"/>
      <c r="R357" s="1"/>
      <c r="S357" s="1"/>
      <c r="T357" s="1"/>
    </row>
    <row r="358" spans="1:20" hidden="1">
      <c r="A358"/>
      <c r="D358" s="16" t="s">
        <v>853</v>
      </c>
      <c r="E358" s="16" t="s">
        <v>832</v>
      </c>
      <c r="F358" s="1"/>
      <c r="G358" s="1"/>
      <c r="H358" t="s">
        <v>857</v>
      </c>
      <c r="I358" s="24"/>
      <c r="J358" s="1"/>
      <c r="K358" s="1"/>
      <c r="L358" s="1"/>
      <c r="M358" s="1"/>
      <c r="N358" s="1"/>
      <c r="O358" s="1"/>
      <c r="P358" s="1"/>
      <c r="Q358" s="1"/>
      <c r="R358" s="1"/>
      <c r="S358" s="1"/>
      <c r="T358" s="1"/>
    </row>
    <row r="359" spans="1:20" hidden="1">
      <c r="A359"/>
      <c r="D359" s="16" t="s">
        <v>855</v>
      </c>
      <c r="E359" s="16"/>
      <c r="F359" s="1"/>
      <c r="G359" s="1"/>
      <c r="H359" s="1" t="s">
        <v>859</v>
      </c>
      <c r="I359" s="1"/>
      <c r="J359" s="1"/>
      <c r="K359" s="1"/>
      <c r="L359" s="1"/>
      <c r="M359" s="1"/>
      <c r="N359" s="1"/>
      <c r="O359" s="1"/>
      <c r="P359" s="1"/>
      <c r="Q359" s="1"/>
      <c r="R359" s="1"/>
      <c r="S359" s="1"/>
      <c r="T359" s="1"/>
    </row>
    <row r="360" spans="1:20" hidden="1">
      <c r="A360"/>
      <c r="D360" s="16" t="s">
        <v>856</v>
      </c>
      <c r="E360" s="16"/>
      <c r="F360" s="1"/>
      <c r="G360" s="1"/>
      <c r="H360" s="1" t="s">
        <v>861</v>
      </c>
      <c r="I360" s="1"/>
      <c r="J360" s="1"/>
      <c r="K360" s="1"/>
      <c r="L360" s="1"/>
      <c r="M360" s="1"/>
      <c r="N360" s="1"/>
      <c r="O360" s="1"/>
      <c r="P360" s="1"/>
      <c r="Q360" s="1"/>
      <c r="R360" s="1"/>
      <c r="S360" s="1"/>
      <c r="T360" s="1"/>
    </row>
    <row r="361" spans="1:20" hidden="1">
      <c r="A361"/>
      <c r="D361" s="16" t="s">
        <v>858</v>
      </c>
      <c r="E361" s="16"/>
      <c r="F361" s="1"/>
      <c r="G361" s="1"/>
      <c r="H361" s="1" t="s">
        <v>863</v>
      </c>
      <c r="I361" s="1"/>
      <c r="J361" s="1"/>
      <c r="K361" s="1"/>
      <c r="L361" s="1"/>
      <c r="M361" s="1"/>
      <c r="N361" s="1"/>
      <c r="O361" s="1"/>
      <c r="P361" s="1"/>
      <c r="Q361" s="1"/>
      <c r="R361" s="1"/>
      <c r="S361" s="1"/>
      <c r="T361" s="1"/>
    </row>
    <row r="362" spans="1:20" hidden="1">
      <c r="D362" s="16" t="s">
        <v>860</v>
      </c>
      <c r="E362" s="16"/>
      <c r="F362" s="1"/>
      <c r="G362" s="1"/>
      <c r="H362" s="1" t="s">
        <v>864</v>
      </c>
      <c r="I362" s="1"/>
      <c r="J362" s="1"/>
      <c r="K362" s="1"/>
      <c r="L362" s="1"/>
      <c r="M362" s="1"/>
      <c r="N362" s="1"/>
      <c r="O362" s="1"/>
      <c r="P362" s="1"/>
      <c r="Q362" s="1"/>
      <c r="R362" s="1"/>
      <c r="S362" s="1"/>
      <c r="T362" s="1"/>
    </row>
    <row r="363" spans="1:20" hidden="1">
      <c r="D363" s="16" t="s">
        <v>862</v>
      </c>
      <c r="E363" s="16"/>
      <c r="F363" s="1"/>
      <c r="G363" s="1"/>
      <c r="H363" s="1"/>
      <c r="I363" s="1"/>
      <c r="J363" s="1"/>
      <c r="K363" s="1"/>
      <c r="L363" s="1"/>
      <c r="M363" s="1"/>
      <c r="N363" s="1"/>
      <c r="O363" s="1"/>
      <c r="P363" s="1"/>
      <c r="Q363" s="1"/>
      <c r="R363" s="1"/>
      <c r="S363" s="1"/>
      <c r="T363" s="1"/>
    </row>
    <row r="364" spans="1:20" hidden="1">
      <c r="D364"/>
      <c r="E364" s="16"/>
      <c r="F364" s="1"/>
      <c r="G364" s="1"/>
      <c r="H364" s="1"/>
      <c r="I364" s="1"/>
      <c r="J364" s="1"/>
      <c r="K364" s="1"/>
      <c r="L364" s="1"/>
      <c r="M364" s="1"/>
      <c r="N364" s="1"/>
      <c r="O364" s="1"/>
      <c r="P364" s="1"/>
      <c r="Q364" s="1"/>
      <c r="R364" s="1"/>
      <c r="S364" s="1"/>
      <c r="T364" s="1"/>
    </row>
    <row r="365" spans="1:20">
      <c r="D365"/>
      <c r="E365" s="16"/>
      <c r="F365" s="1"/>
      <c r="G365" s="1"/>
      <c r="H365" s="1"/>
      <c r="I365" s="1"/>
      <c r="J365" s="1"/>
      <c r="K365" s="1"/>
      <c r="L365" s="1"/>
      <c r="M365" s="1"/>
      <c r="N365" s="1"/>
      <c r="O365" s="1"/>
      <c r="P365" s="1"/>
      <c r="Q365" s="1"/>
      <c r="R365" s="1"/>
      <c r="S365" s="1"/>
      <c r="T365" s="1"/>
    </row>
  </sheetData>
  <mergeCells count="744">
    <mergeCell ref="AA190:AC190"/>
    <mergeCell ref="AA191:AC191"/>
    <mergeCell ref="AA192:AC192"/>
    <mergeCell ref="AA193:AC193"/>
    <mergeCell ref="AA194:AC194"/>
    <mergeCell ref="AA195:AC195"/>
    <mergeCell ref="AA181:AC181"/>
    <mergeCell ref="AA182:AC182"/>
    <mergeCell ref="AA183:AC183"/>
    <mergeCell ref="AA184:AC184"/>
    <mergeCell ref="AA185:AC185"/>
    <mergeCell ref="AA186:AC186"/>
    <mergeCell ref="AA187:AC187"/>
    <mergeCell ref="AA188:AC188"/>
    <mergeCell ref="AA189:AC189"/>
    <mergeCell ref="AA172:AC172"/>
    <mergeCell ref="AA173:AC173"/>
    <mergeCell ref="AA174:AC174"/>
    <mergeCell ref="AA175:AC175"/>
    <mergeCell ref="AA176:AC176"/>
    <mergeCell ref="AA177:AC177"/>
    <mergeCell ref="AA178:AC178"/>
    <mergeCell ref="AA179:AC179"/>
    <mergeCell ref="AA180:AC180"/>
    <mergeCell ref="B194:C194"/>
    <mergeCell ref="V194:W194"/>
    <mergeCell ref="B195:C195"/>
    <mergeCell ref="V195:W195"/>
    <mergeCell ref="D195:T195"/>
    <mergeCell ref="B190:C190"/>
    <mergeCell ref="V190:W190"/>
    <mergeCell ref="B191:C191"/>
    <mergeCell ref="V191:W191"/>
    <mergeCell ref="B192:C192"/>
    <mergeCell ref="V192:W192"/>
    <mergeCell ref="B193:C193"/>
    <mergeCell ref="V193:W193"/>
    <mergeCell ref="B187:C187"/>
    <mergeCell ref="D187:T187"/>
    <mergeCell ref="V187:W187"/>
    <mergeCell ref="B188:C188"/>
    <mergeCell ref="D188:T188"/>
    <mergeCell ref="V188:W188"/>
    <mergeCell ref="B189:C189"/>
    <mergeCell ref="D189:T189"/>
    <mergeCell ref="V189:W189"/>
    <mergeCell ref="B184:C184"/>
    <mergeCell ref="D184:T184"/>
    <mergeCell ref="V184:W184"/>
    <mergeCell ref="B185:C185"/>
    <mergeCell ref="D185:T185"/>
    <mergeCell ref="V185:W185"/>
    <mergeCell ref="B186:C186"/>
    <mergeCell ref="D186:T186"/>
    <mergeCell ref="V186:W186"/>
    <mergeCell ref="B181:C181"/>
    <mergeCell ref="D181:T181"/>
    <mergeCell ref="V181:W181"/>
    <mergeCell ref="B182:C182"/>
    <mergeCell ref="D182:T182"/>
    <mergeCell ref="V182:W182"/>
    <mergeCell ref="B183:C183"/>
    <mergeCell ref="D183:T183"/>
    <mergeCell ref="V183:W183"/>
    <mergeCell ref="B178:C178"/>
    <mergeCell ref="D178:T178"/>
    <mergeCell ref="V178:W178"/>
    <mergeCell ref="B179:C179"/>
    <mergeCell ref="D179:T179"/>
    <mergeCell ref="V179:W179"/>
    <mergeCell ref="B180:C180"/>
    <mergeCell ref="D180:T180"/>
    <mergeCell ref="V180:W180"/>
    <mergeCell ref="B175:C175"/>
    <mergeCell ref="D175:T175"/>
    <mergeCell ref="V175:W175"/>
    <mergeCell ref="B176:C176"/>
    <mergeCell ref="D176:T176"/>
    <mergeCell ref="V176:W176"/>
    <mergeCell ref="B177:C177"/>
    <mergeCell ref="D177:T177"/>
    <mergeCell ref="V177:W177"/>
    <mergeCell ref="B172:C172"/>
    <mergeCell ref="D172:T172"/>
    <mergeCell ref="V172:W172"/>
    <mergeCell ref="B173:C173"/>
    <mergeCell ref="D173:T173"/>
    <mergeCell ref="V173:W173"/>
    <mergeCell ref="B174:C174"/>
    <mergeCell ref="D174:T174"/>
    <mergeCell ref="V174:W174"/>
    <mergeCell ref="AA170:AC170"/>
    <mergeCell ref="B167:C167"/>
    <mergeCell ref="D167:T167"/>
    <mergeCell ref="V167:W167"/>
    <mergeCell ref="AA167:AC167"/>
    <mergeCell ref="B168:C168"/>
    <mergeCell ref="D168:T168"/>
    <mergeCell ref="V168:W168"/>
    <mergeCell ref="AA168:AC168"/>
    <mergeCell ref="B169:C169"/>
    <mergeCell ref="D169:T169"/>
    <mergeCell ref="V169:W169"/>
    <mergeCell ref="AA169:AC169"/>
    <mergeCell ref="B170:C170"/>
    <mergeCell ref="D170:T170"/>
    <mergeCell ref="V170:W170"/>
    <mergeCell ref="AA171:AC171"/>
    <mergeCell ref="V171:W171"/>
    <mergeCell ref="B171:C171"/>
    <mergeCell ref="D171:T171"/>
    <mergeCell ref="AE8:AE9"/>
    <mergeCell ref="AD8:AD9"/>
    <mergeCell ref="D162:T162"/>
    <mergeCell ref="V162:W162"/>
    <mergeCell ref="AA162:AC162"/>
    <mergeCell ref="B159:C159"/>
    <mergeCell ref="D159:T159"/>
    <mergeCell ref="V159:W159"/>
    <mergeCell ref="AA159:AC159"/>
    <mergeCell ref="B160:C160"/>
    <mergeCell ref="D160:T160"/>
    <mergeCell ref="V160:W160"/>
    <mergeCell ref="AA160:AC160"/>
    <mergeCell ref="B161:C161"/>
    <mergeCell ref="D161:T161"/>
    <mergeCell ref="V161:W161"/>
    <mergeCell ref="AA161:AC161"/>
    <mergeCell ref="B158:C158"/>
    <mergeCell ref="D158:T158"/>
    <mergeCell ref="V158:W158"/>
    <mergeCell ref="F4:G4"/>
    <mergeCell ref="H4:I4"/>
    <mergeCell ref="J4:L4"/>
    <mergeCell ref="N4:O4"/>
    <mergeCell ref="P4:Q4"/>
    <mergeCell ref="R4:S4"/>
    <mergeCell ref="V4:W4"/>
    <mergeCell ref="AA165:AC165"/>
    <mergeCell ref="B166:C166"/>
    <mergeCell ref="D166:T166"/>
    <mergeCell ref="V166:W166"/>
    <mergeCell ref="AA166:AC166"/>
    <mergeCell ref="B163:C163"/>
    <mergeCell ref="D163:T163"/>
    <mergeCell ref="V163:W163"/>
    <mergeCell ref="AA163:AC163"/>
    <mergeCell ref="B164:C164"/>
    <mergeCell ref="D164:T164"/>
    <mergeCell ref="V164:W164"/>
    <mergeCell ref="AA164:AC164"/>
    <mergeCell ref="B165:C165"/>
    <mergeCell ref="D165:T165"/>
    <mergeCell ref="V165:W165"/>
    <mergeCell ref="B162:C162"/>
    <mergeCell ref="AA158:AC158"/>
    <mergeCell ref="B157:C157"/>
    <mergeCell ref="D157:T157"/>
    <mergeCell ref="V157:W157"/>
    <mergeCell ref="AA157:AC157"/>
    <mergeCell ref="D151:T151"/>
    <mergeCell ref="V151:W151"/>
    <mergeCell ref="AA151:AC151"/>
    <mergeCell ref="B156:C156"/>
    <mergeCell ref="D156:T156"/>
    <mergeCell ref="V156:W156"/>
    <mergeCell ref="AA156:AC156"/>
    <mergeCell ref="B155:C155"/>
    <mergeCell ref="D155:T155"/>
    <mergeCell ref="V155:W155"/>
    <mergeCell ref="AA155:AC155"/>
    <mergeCell ref="B152:C152"/>
    <mergeCell ref="D152:T152"/>
    <mergeCell ref="V152:W152"/>
    <mergeCell ref="AA152:AC152"/>
    <mergeCell ref="B147:C147"/>
    <mergeCell ref="D147:T147"/>
    <mergeCell ref="V147:W147"/>
    <mergeCell ref="AA147:AC147"/>
    <mergeCell ref="B154:C154"/>
    <mergeCell ref="D154:T154"/>
    <mergeCell ref="V154:W154"/>
    <mergeCell ref="AA154:AC154"/>
    <mergeCell ref="B153:C153"/>
    <mergeCell ref="D153:T153"/>
    <mergeCell ref="V153:W153"/>
    <mergeCell ref="AA153:AC153"/>
    <mergeCell ref="B151:C151"/>
    <mergeCell ref="B150:C150"/>
    <mergeCell ref="D150:T150"/>
    <mergeCell ref="V150:W150"/>
    <mergeCell ref="AA150:AC150"/>
    <mergeCell ref="B149:C149"/>
    <mergeCell ref="D149:T149"/>
    <mergeCell ref="V149:W149"/>
    <mergeCell ref="AA149:AC149"/>
    <mergeCell ref="B148:C148"/>
    <mergeCell ref="D148:T148"/>
    <mergeCell ref="V148:W148"/>
    <mergeCell ref="AA148:AC148"/>
    <mergeCell ref="B139:C139"/>
    <mergeCell ref="D139:T139"/>
    <mergeCell ref="V139:W139"/>
    <mergeCell ref="AA139:AC139"/>
    <mergeCell ref="B146:C146"/>
    <mergeCell ref="D146:T146"/>
    <mergeCell ref="V146:W146"/>
    <mergeCell ref="AA146:AC146"/>
    <mergeCell ref="B145:C145"/>
    <mergeCell ref="D145:T145"/>
    <mergeCell ref="V145:W145"/>
    <mergeCell ref="AA145:AC145"/>
    <mergeCell ref="B144:C144"/>
    <mergeCell ref="D144:T144"/>
    <mergeCell ref="V144:W144"/>
    <mergeCell ref="AA144:AC144"/>
    <mergeCell ref="B143:C143"/>
    <mergeCell ref="D143:T143"/>
    <mergeCell ref="V143:W143"/>
    <mergeCell ref="AA143:AC143"/>
    <mergeCell ref="B142:C142"/>
    <mergeCell ref="D142:T142"/>
    <mergeCell ref="V142:W142"/>
    <mergeCell ref="AA142:AC142"/>
    <mergeCell ref="B141:C141"/>
    <mergeCell ref="D141:T141"/>
    <mergeCell ref="V141:W141"/>
    <mergeCell ref="AA141:AC141"/>
    <mergeCell ref="B140:C140"/>
    <mergeCell ref="D140:T140"/>
    <mergeCell ref="V140:W140"/>
    <mergeCell ref="AA140:AC140"/>
    <mergeCell ref="B130:C130"/>
    <mergeCell ref="D130:T130"/>
    <mergeCell ref="V130:W130"/>
    <mergeCell ref="AA130:AC130"/>
    <mergeCell ref="B138:C138"/>
    <mergeCell ref="D138:T138"/>
    <mergeCell ref="V138:W138"/>
    <mergeCell ref="AA138:AC138"/>
    <mergeCell ref="B137:C137"/>
    <mergeCell ref="D137:T137"/>
    <mergeCell ref="V137:W137"/>
    <mergeCell ref="B136:C136"/>
    <mergeCell ref="D136:T136"/>
    <mergeCell ref="V136:W136"/>
    <mergeCell ref="AA137:AC137"/>
    <mergeCell ref="AA136:AC136"/>
    <mergeCell ref="B135:C135"/>
    <mergeCell ref="D135:T135"/>
    <mergeCell ref="V135:W135"/>
    <mergeCell ref="AA135:AC135"/>
    <mergeCell ref="B134:C134"/>
    <mergeCell ref="D134:T134"/>
    <mergeCell ref="V134:W134"/>
    <mergeCell ref="AA134:AC134"/>
    <mergeCell ref="B133:C133"/>
    <mergeCell ref="D133:T133"/>
    <mergeCell ref="V133:W133"/>
    <mergeCell ref="AA133:AC133"/>
    <mergeCell ref="B132:C132"/>
    <mergeCell ref="D132:T132"/>
    <mergeCell ref="V132:W132"/>
    <mergeCell ref="AA132:AC132"/>
    <mergeCell ref="B131:C131"/>
    <mergeCell ref="D131:T131"/>
    <mergeCell ref="V131:W131"/>
    <mergeCell ref="AA131:AC131"/>
    <mergeCell ref="B122:C122"/>
    <mergeCell ref="D122:T122"/>
    <mergeCell ref="V122:W122"/>
    <mergeCell ref="AA122:AC122"/>
    <mergeCell ref="AA119:AC119"/>
    <mergeCell ref="B129:C129"/>
    <mergeCell ref="D129:T129"/>
    <mergeCell ref="V129:W129"/>
    <mergeCell ref="AA129:AC129"/>
    <mergeCell ref="B128:C128"/>
    <mergeCell ref="D128:T128"/>
    <mergeCell ref="V128:W128"/>
    <mergeCell ref="AA128:AC128"/>
    <mergeCell ref="B127:C127"/>
    <mergeCell ref="D127:T127"/>
    <mergeCell ref="V127:W127"/>
    <mergeCell ref="AA127:AC127"/>
    <mergeCell ref="B126:C126"/>
    <mergeCell ref="D126:T126"/>
    <mergeCell ref="V126:W126"/>
    <mergeCell ref="AA126:AC126"/>
    <mergeCell ref="B125:C125"/>
    <mergeCell ref="D125:T125"/>
    <mergeCell ref="V125:W125"/>
    <mergeCell ref="AA125:AC125"/>
    <mergeCell ref="B124:C124"/>
    <mergeCell ref="D124:T124"/>
    <mergeCell ref="V124:W124"/>
    <mergeCell ref="AA124:AC124"/>
    <mergeCell ref="B123:C123"/>
    <mergeCell ref="D123:T123"/>
    <mergeCell ref="V123:W123"/>
    <mergeCell ref="AA123:AC123"/>
    <mergeCell ref="B113:C113"/>
    <mergeCell ref="D113:T113"/>
    <mergeCell ref="V113:W113"/>
    <mergeCell ref="AA113:AC113"/>
    <mergeCell ref="B121:C121"/>
    <mergeCell ref="D121:T121"/>
    <mergeCell ref="V121:W121"/>
    <mergeCell ref="AA121:AC121"/>
    <mergeCell ref="B120:C120"/>
    <mergeCell ref="D120:T120"/>
    <mergeCell ref="V120:W120"/>
    <mergeCell ref="AA120:AC120"/>
    <mergeCell ref="B119:C119"/>
    <mergeCell ref="D119:T119"/>
    <mergeCell ref="V119:W119"/>
    <mergeCell ref="B118:C118"/>
    <mergeCell ref="D118:T118"/>
    <mergeCell ref="V118:W118"/>
    <mergeCell ref="B117:C117"/>
    <mergeCell ref="D117:T117"/>
    <mergeCell ref="V117:W117"/>
    <mergeCell ref="AA117:AC117"/>
    <mergeCell ref="AA118:AC118"/>
    <mergeCell ref="B116:C116"/>
    <mergeCell ref="D116:T116"/>
    <mergeCell ref="V116:W116"/>
    <mergeCell ref="AA116:AC116"/>
    <mergeCell ref="B115:C115"/>
    <mergeCell ref="D115:T115"/>
    <mergeCell ref="V115:W115"/>
    <mergeCell ref="AA115:AC115"/>
    <mergeCell ref="B114:C114"/>
    <mergeCell ref="D114:T114"/>
    <mergeCell ref="V114:W114"/>
    <mergeCell ref="AA114:AC114"/>
    <mergeCell ref="B105:C105"/>
    <mergeCell ref="D105:T105"/>
    <mergeCell ref="V105:W105"/>
    <mergeCell ref="AA105:AC105"/>
    <mergeCell ref="B112:C112"/>
    <mergeCell ref="D112:T112"/>
    <mergeCell ref="V112:W112"/>
    <mergeCell ref="AA112:AC112"/>
    <mergeCell ref="B111:C111"/>
    <mergeCell ref="D111:T111"/>
    <mergeCell ref="V111:W111"/>
    <mergeCell ref="AA111:AC111"/>
    <mergeCell ref="B110:C110"/>
    <mergeCell ref="D110:T110"/>
    <mergeCell ref="V110:W110"/>
    <mergeCell ref="AA110:AC110"/>
    <mergeCell ref="B109:C109"/>
    <mergeCell ref="D109:T109"/>
    <mergeCell ref="V109:W109"/>
    <mergeCell ref="AA109:AC109"/>
    <mergeCell ref="B108:C108"/>
    <mergeCell ref="D108:T108"/>
    <mergeCell ref="V108:W108"/>
    <mergeCell ref="AA108:AC108"/>
    <mergeCell ref="B107:C107"/>
    <mergeCell ref="D107:T107"/>
    <mergeCell ref="V107:W107"/>
    <mergeCell ref="AA107:AC107"/>
    <mergeCell ref="B106:C106"/>
    <mergeCell ref="D106:T106"/>
    <mergeCell ref="V106:W106"/>
    <mergeCell ref="AA106:AC106"/>
    <mergeCell ref="B97:C97"/>
    <mergeCell ref="D97:T97"/>
    <mergeCell ref="V97:W97"/>
    <mergeCell ref="AA97:AC97"/>
    <mergeCell ref="B104:C104"/>
    <mergeCell ref="D104:T104"/>
    <mergeCell ref="V104:W104"/>
    <mergeCell ref="AA104:AC104"/>
    <mergeCell ref="B103:C103"/>
    <mergeCell ref="D103:T103"/>
    <mergeCell ref="V103:W103"/>
    <mergeCell ref="AA103:AC103"/>
    <mergeCell ref="B102:C102"/>
    <mergeCell ref="D102:T102"/>
    <mergeCell ref="V102:W102"/>
    <mergeCell ref="AA102:AC102"/>
    <mergeCell ref="B101:C101"/>
    <mergeCell ref="D101:T101"/>
    <mergeCell ref="V101:W101"/>
    <mergeCell ref="AA100:AC100"/>
    <mergeCell ref="B100:C100"/>
    <mergeCell ref="D100:T100"/>
    <mergeCell ref="V100:W100"/>
    <mergeCell ref="B99:C99"/>
    <mergeCell ref="D99:T99"/>
    <mergeCell ref="V99:W99"/>
    <mergeCell ref="AA99:AC99"/>
    <mergeCell ref="AA101:AC101"/>
    <mergeCell ref="B98:C98"/>
    <mergeCell ref="D98:T98"/>
    <mergeCell ref="V98:W98"/>
    <mergeCell ref="AA98:AC98"/>
    <mergeCell ref="B89:C89"/>
    <mergeCell ref="D89:T89"/>
    <mergeCell ref="V89:W89"/>
    <mergeCell ref="AA89:AC89"/>
    <mergeCell ref="B96:C96"/>
    <mergeCell ref="D96:T96"/>
    <mergeCell ref="V96:W96"/>
    <mergeCell ref="AA96:AC96"/>
    <mergeCell ref="B95:C95"/>
    <mergeCell ref="D95:T95"/>
    <mergeCell ref="V95:W95"/>
    <mergeCell ref="AA95:AC95"/>
    <mergeCell ref="B94:C94"/>
    <mergeCell ref="D94:T94"/>
    <mergeCell ref="V94:W94"/>
    <mergeCell ref="AA94:AC94"/>
    <mergeCell ref="B93:C93"/>
    <mergeCell ref="D93:T93"/>
    <mergeCell ref="V93:W93"/>
    <mergeCell ref="AA93:AC93"/>
    <mergeCell ref="B92:C92"/>
    <mergeCell ref="D92:T92"/>
    <mergeCell ref="V92:W92"/>
    <mergeCell ref="AA92:AC92"/>
    <mergeCell ref="B91:C91"/>
    <mergeCell ref="D91:T91"/>
    <mergeCell ref="V91:W91"/>
    <mergeCell ref="AA91:AC91"/>
    <mergeCell ref="B90:C90"/>
    <mergeCell ref="D90:T90"/>
    <mergeCell ref="V90:W90"/>
    <mergeCell ref="AA90:AC90"/>
    <mergeCell ref="B81:C81"/>
    <mergeCell ref="D81:T81"/>
    <mergeCell ref="V81:W81"/>
    <mergeCell ref="AA81:AC81"/>
    <mergeCell ref="B88:C88"/>
    <mergeCell ref="D88:T88"/>
    <mergeCell ref="V88:W88"/>
    <mergeCell ref="AA88:AC88"/>
    <mergeCell ref="B87:C87"/>
    <mergeCell ref="D87:T87"/>
    <mergeCell ref="V87:W87"/>
    <mergeCell ref="AA87:AC87"/>
    <mergeCell ref="B86:C86"/>
    <mergeCell ref="D86:T86"/>
    <mergeCell ref="V86:W86"/>
    <mergeCell ref="AA86:AC86"/>
    <mergeCell ref="B85:C85"/>
    <mergeCell ref="D85:T85"/>
    <mergeCell ref="V85:W85"/>
    <mergeCell ref="AA85:AC85"/>
    <mergeCell ref="B84:C84"/>
    <mergeCell ref="D84:T84"/>
    <mergeCell ref="V84:W84"/>
    <mergeCell ref="AA84:AC84"/>
    <mergeCell ref="B83:C83"/>
    <mergeCell ref="D83:T83"/>
    <mergeCell ref="V83:W83"/>
    <mergeCell ref="AA83:AC83"/>
    <mergeCell ref="B82:C82"/>
    <mergeCell ref="D82:T82"/>
    <mergeCell ref="V82:W82"/>
    <mergeCell ref="AA82:AC82"/>
    <mergeCell ref="B73:C73"/>
    <mergeCell ref="D73:T73"/>
    <mergeCell ref="V73:W73"/>
    <mergeCell ref="AA73:AC73"/>
    <mergeCell ref="B80:C80"/>
    <mergeCell ref="D80:T80"/>
    <mergeCell ref="V80:W80"/>
    <mergeCell ref="AA80:AC80"/>
    <mergeCell ref="B79:C79"/>
    <mergeCell ref="D79:T79"/>
    <mergeCell ref="V79:W79"/>
    <mergeCell ref="AA79:AC79"/>
    <mergeCell ref="B78:C78"/>
    <mergeCell ref="D78:T78"/>
    <mergeCell ref="V78:W78"/>
    <mergeCell ref="AA78:AC78"/>
    <mergeCell ref="B77:C77"/>
    <mergeCell ref="D77:T77"/>
    <mergeCell ref="V77:W77"/>
    <mergeCell ref="AA77:AC77"/>
    <mergeCell ref="B76:C76"/>
    <mergeCell ref="D76:T76"/>
    <mergeCell ref="V76:W76"/>
    <mergeCell ref="AA76:AC76"/>
    <mergeCell ref="B75:C75"/>
    <mergeCell ref="D75:T75"/>
    <mergeCell ref="V75:W75"/>
    <mergeCell ref="AA75:AC75"/>
    <mergeCell ref="B74:C74"/>
    <mergeCell ref="D74:T74"/>
    <mergeCell ref="V74:W74"/>
    <mergeCell ref="AA74:AC74"/>
    <mergeCell ref="B65:C65"/>
    <mergeCell ref="D65:T65"/>
    <mergeCell ref="V65:W65"/>
    <mergeCell ref="B72:C72"/>
    <mergeCell ref="D72:T72"/>
    <mergeCell ref="V72:W72"/>
    <mergeCell ref="AA72:AC72"/>
    <mergeCell ref="B71:C71"/>
    <mergeCell ref="D71:T71"/>
    <mergeCell ref="V71:W71"/>
    <mergeCell ref="AA71:AC71"/>
    <mergeCell ref="B70:C70"/>
    <mergeCell ref="D70:T70"/>
    <mergeCell ref="V70:W70"/>
    <mergeCell ref="AA70:AC70"/>
    <mergeCell ref="B69:C69"/>
    <mergeCell ref="D69:T69"/>
    <mergeCell ref="V69:W69"/>
    <mergeCell ref="AA67:AC67"/>
    <mergeCell ref="AA69:AC69"/>
    <mergeCell ref="AA65:AC65"/>
    <mergeCell ref="B68:C68"/>
    <mergeCell ref="D68:T68"/>
    <mergeCell ref="V68:W68"/>
    <mergeCell ref="AA68:AC68"/>
    <mergeCell ref="B67:C67"/>
    <mergeCell ref="D67:T67"/>
    <mergeCell ref="V67:W67"/>
    <mergeCell ref="B66:C66"/>
    <mergeCell ref="D66:T66"/>
    <mergeCell ref="V66:W66"/>
    <mergeCell ref="AA66:AC66"/>
    <mergeCell ref="B57:C57"/>
    <mergeCell ref="D57:T57"/>
    <mergeCell ref="V57:W57"/>
    <mergeCell ref="B64:C64"/>
    <mergeCell ref="D64:T64"/>
    <mergeCell ref="V64:W64"/>
    <mergeCell ref="AA64:AC64"/>
    <mergeCell ref="B63:C63"/>
    <mergeCell ref="D63:T63"/>
    <mergeCell ref="V63:W63"/>
    <mergeCell ref="B62:C62"/>
    <mergeCell ref="D62:T62"/>
    <mergeCell ref="V62:W62"/>
    <mergeCell ref="AA62:AC62"/>
    <mergeCell ref="B61:C61"/>
    <mergeCell ref="D61:T61"/>
    <mergeCell ref="V61:W61"/>
    <mergeCell ref="AA63:AC63"/>
    <mergeCell ref="AA61:AC61"/>
    <mergeCell ref="AA57:AC57"/>
    <mergeCell ref="B60:C60"/>
    <mergeCell ref="D60:T60"/>
    <mergeCell ref="V60:W60"/>
    <mergeCell ref="AA60:AC60"/>
    <mergeCell ref="B59:C59"/>
    <mergeCell ref="D59:T59"/>
    <mergeCell ref="V59:W59"/>
    <mergeCell ref="AA59:AC59"/>
    <mergeCell ref="B58:C58"/>
    <mergeCell ref="D58:T58"/>
    <mergeCell ref="V58:W58"/>
    <mergeCell ref="AA58:AC58"/>
    <mergeCell ref="B49:C49"/>
    <mergeCell ref="D49:T49"/>
    <mergeCell ref="V49:W49"/>
    <mergeCell ref="AA49:AC49"/>
    <mergeCell ref="B55:C55"/>
    <mergeCell ref="AA53:AC53"/>
    <mergeCell ref="B56:C56"/>
    <mergeCell ref="D56:T56"/>
    <mergeCell ref="V56:W56"/>
    <mergeCell ref="AA56:AC56"/>
    <mergeCell ref="V55:W55"/>
    <mergeCell ref="AA55:AC55"/>
    <mergeCell ref="D55:T55"/>
    <mergeCell ref="B54:C54"/>
    <mergeCell ref="D54:T54"/>
    <mergeCell ref="V54:W54"/>
    <mergeCell ref="AA54:AC54"/>
    <mergeCell ref="B53:C53"/>
    <mergeCell ref="D53:T53"/>
    <mergeCell ref="V53:W53"/>
    <mergeCell ref="B52:C52"/>
    <mergeCell ref="D52:T52"/>
    <mergeCell ref="V52:W52"/>
    <mergeCell ref="AA52:AC52"/>
    <mergeCell ref="B51:C51"/>
    <mergeCell ref="D51:T51"/>
    <mergeCell ref="V51:W51"/>
    <mergeCell ref="AA51:AC51"/>
    <mergeCell ref="B50:C50"/>
    <mergeCell ref="D50:T50"/>
    <mergeCell ref="V50:W50"/>
    <mergeCell ref="AA50:AC50"/>
    <mergeCell ref="B44:C44"/>
    <mergeCell ref="D44:T44"/>
    <mergeCell ref="V44:W44"/>
    <mergeCell ref="AA44:AC44"/>
    <mergeCell ref="B43:C43"/>
    <mergeCell ref="D43:T43"/>
    <mergeCell ref="V43:W43"/>
    <mergeCell ref="AA43:AC43"/>
    <mergeCell ref="B48:C48"/>
    <mergeCell ref="D48:T48"/>
    <mergeCell ref="V48:W48"/>
    <mergeCell ref="AA48:AC48"/>
    <mergeCell ref="B47:C47"/>
    <mergeCell ref="D47:T47"/>
    <mergeCell ref="V47:W47"/>
    <mergeCell ref="AA47:AC47"/>
    <mergeCell ref="B46:C46"/>
    <mergeCell ref="D46:T46"/>
    <mergeCell ref="V46:W46"/>
    <mergeCell ref="AA46:AC46"/>
    <mergeCell ref="B45:C45"/>
    <mergeCell ref="D45:T45"/>
    <mergeCell ref="V45:W45"/>
    <mergeCell ref="AA45:AC45"/>
    <mergeCell ref="AA35:AC35"/>
    <mergeCell ref="B42:C42"/>
    <mergeCell ref="D42:T42"/>
    <mergeCell ref="V42:W42"/>
    <mergeCell ref="AA42:AC42"/>
    <mergeCell ref="B40:C40"/>
    <mergeCell ref="D40:T40"/>
    <mergeCell ref="V40:W40"/>
    <mergeCell ref="AA40:AC40"/>
    <mergeCell ref="B38:C38"/>
    <mergeCell ref="D38:T38"/>
    <mergeCell ref="V38:W38"/>
    <mergeCell ref="AA39:AC39"/>
    <mergeCell ref="B39:C39"/>
    <mergeCell ref="D39:T39"/>
    <mergeCell ref="V39:W39"/>
    <mergeCell ref="B41:C41"/>
    <mergeCell ref="D41:T41"/>
    <mergeCell ref="V41:W41"/>
    <mergeCell ref="AA41:AC41"/>
    <mergeCell ref="B29:C29"/>
    <mergeCell ref="D29:T29"/>
    <mergeCell ref="V29:W29"/>
    <mergeCell ref="AA29:AC29"/>
    <mergeCell ref="B34:C34"/>
    <mergeCell ref="D34:T34"/>
    <mergeCell ref="V34:W34"/>
    <mergeCell ref="AA34:AC34"/>
    <mergeCell ref="AA38:AC38"/>
    <mergeCell ref="AA37:AC37"/>
    <mergeCell ref="B33:C33"/>
    <mergeCell ref="D33:T33"/>
    <mergeCell ref="V33:W33"/>
    <mergeCell ref="AA33:AC33"/>
    <mergeCell ref="B36:C36"/>
    <mergeCell ref="D36:T36"/>
    <mergeCell ref="V36:W36"/>
    <mergeCell ref="AA36:AC36"/>
    <mergeCell ref="B37:C37"/>
    <mergeCell ref="D37:T37"/>
    <mergeCell ref="V37:W37"/>
    <mergeCell ref="B35:C35"/>
    <mergeCell ref="D35:T35"/>
    <mergeCell ref="V35:W35"/>
    <mergeCell ref="B32:C32"/>
    <mergeCell ref="D32:T32"/>
    <mergeCell ref="V32:W32"/>
    <mergeCell ref="AA32:AC32"/>
    <mergeCell ref="B31:C31"/>
    <mergeCell ref="D31:T31"/>
    <mergeCell ref="V31:W31"/>
    <mergeCell ref="AA31:AC31"/>
    <mergeCell ref="B30:C30"/>
    <mergeCell ref="D30:T30"/>
    <mergeCell ref="V30:W30"/>
    <mergeCell ref="AA30:AC30"/>
    <mergeCell ref="B21:C21"/>
    <mergeCell ref="D21:T21"/>
    <mergeCell ref="V21:W21"/>
    <mergeCell ref="AA21:AC21"/>
    <mergeCell ref="B28:C28"/>
    <mergeCell ref="V28:W28"/>
    <mergeCell ref="AA28:AC28"/>
    <mergeCell ref="B27:C27"/>
    <mergeCell ref="V27:W27"/>
    <mergeCell ref="AA27:AC27"/>
    <mergeCell ref="B26:C26"/>
    <mergeCell ref="V26:W26"/>
    <mergeCell ref="AA26:AC26"/>
    <mergeCell ref="B25:C25"/>
    <mergeCell ref="V25:W25"/>
    <mergeCell ref="AA25:AC25"/>
    <mergeCell ref="B24:C24"/>
    <mergeCell ref="V24:W24"/>
    <mergeCell ref="AA24:AC24"/>
    <mergeCell ref="B23:C23"/>
    <mergeCell ref="V23:W23"/>
    <mergeCell ref="AA23:AC23"/>
    <mergeCell ref="B22:C22"/>
    <mergeCell ref="D22:T22"/>
    <mergeCell ref="V22:W22"/>
    <mergeCell ref="AA22:AC22"/>
    <mergeCell ref="B13:C13"/>
    <mergeCell ref="V13:W13"/>
    <mergeCell ref="AA13:AC13"/>
    <mergeCell ref="B20:C20"/>
    <mergeCell ref="D20:T20"/>
    <mergeCell ref="V20:W20"/>
    <mergeCell ref="AA20:AC20"/>
    <mergeCell ref="B19:C19"/>
    <mergeCell ref="D19:T19"/>
    <mergeCell ref="V19:W19"/>
    <mergeCell ref="AA19:AC19"/>
    <mergeCell ref="B18:C18"/>
    <mergeCell ref="D18:T18"/>
    <mergeCell ref="V18:W18"/>
    <mergeCell ref="AA18:AC18"/>
    <mergeCell ref="B17:C17"/>
    <mergeCell ref="D17:T17"/>
    <mergeCell ref="V17:W17"/>
    <mergeCell ref="AA17:AC17"/>
    <mergeCell ref="B16:C16"/>
    <mergeCell ref="D16:T16"/>
    <mergeCell ref="V16:W16"/>
    <mergeCell ref="AA16:AC16"/>
    <mergeCell ref="B15:C15"/>
    <mergeCell ref="D15:T15"/>
    <mergeCell ref="V15:W15"/>
    <mergeCell ref="AA15:AC15"/>
    <mergeCell ref="B14:C14"/>
    <mergeCell ref="D14:T14"/>
    <mergeCell ref="V14:W14"/>
    <mergeCell ref="AA14:AC14"/>
    <mergeCell ref="B12:C12"/>
    <mergeCell ref="V12:W12"/>
    <mergeCell ref="AA12:AC12"/>
    <mergeCell ref="B11:C11"/>
    <mergeCell ref="V11:W11"/>
    <mergeCell ref="AA11:AC11"/>
    <mergeCell ref="B8:C9"/>
    <mergeCell ref="D8:T9"/>
    <mergeCell ref="V8:W9"/>
    <mergeCell ref="Y8:Z9"/>
    <mergeCell ref="AA8:AC9"/>
    <mergeCell ref="B10:C10"/>
    <mergeCell ref="V10:W10"/>
    <mergeCell ref="AA10:AC10"/>
    <mergeCell ref="X8:X9"/>
  </mergeCells>
  <phoneticPr fontId="25"/>
  <conditionalFormatting sqref="B197">
    <cfRule type="expression" dxfId="233" priority="5">
      <formula>$AI197="□"</formula>
    </cfRule>
  </conditionalFormatting>
  <conditionalFormatting sqref="H351:H352">
    <cfRule type="expression" dxfId="232" priority="1">
      <formula>$AN351="□"</formula>
    </cfRule>
  </conditionalFormatting>
  <conditionalFormatting sqref="H357:H358">
    <cfRule type="expression" dxfId="231" priority="2">
      <formula>$AN357="□"</formula>
    </cfRule>
  </conditionalFormatting>
  <conditionalFormatting sqref="I357:I358">
    <cfRule type="expression" dxfId="230" priority="3">
      <formula>$AI357="□"</formula>
    </cfRule>
  </conditionalFormatting>
  <conditionalFormatting sqref="AE192">
    <cfRule type="expression" dxfId="229" priority="4">
      <formula>$AN192="□"</formula>
    </cfRule>
  </conditionalFormatting>
  <dataValidations count="3">
    <dataValidation type="list" allowBlank="1" showInputMessage="1" showErrorMessage="1" sqref="H4:I4 P4:Q4" xr:uid="{00000000-0002-0000-0800-000002000000}">
      <formula1>"08,09,10,11,12,13,14,15,16,17,18,19,20,21,22,23,24,25,26,27,28,29,30"</formula1>
    </dataValidation>
    <dataValidation type="list" allowBlank="1" showInputMessage="1" showErrorMessage="1" sqref="AD10:AD195" xr:uid="{00000000-0002-0000-0800-000000000000}">
      <formula1>$A$347:$A$348</formula1>
    </dataValidation>
    <dataValidation type="list" allowBlank="1" showInputMessage="1" showErrorMessage="1" sqref="AA10:AA195" xr:uid="{00000000-0002-0000-0800-000001000000}">
      <formula1>$C$347:$C$351</formula1>
    </dataValidation>
  </dataValidations>
  <pageMargins left="0.39370078740157483" right="0.39370078740157483" top="0.39370078740157483" bottom="0.39370078740157483" header="0.19685039370078741" footer="0.19685039370078741"/>
  <pageSetup paperSize="9" scale="49" fitToHeight="0" orientation="portrait" r:id="rId1"/>
  <headerFooter alignWithMargins="0">
    <oddFooter>&amp;C&amp;P</oddFooter>
  </headerFooter>
  <rowBreaks count="5" manualBreakCount="5">
    <brk id="41" max="31" man="1"/>
    <brk id="75" max="31" man="1"/>
    <brk id="109" max="31" man="1"/>
    <brk id="143" max="31" man="1"/>
    <brk id="177" max="31"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3CAD2-94DE-44C3-BAD1-A39A7C5DD643}">
  <sheetPr>
    <pageSetUpPr fitToPage="1"/>
  </sheetPr>
  <dimension ref="A1:AP250"/>
  <sheetViews>
    <sheetView showGridLines="0" view="pageBreakPreview" topLeftCell="B78" zoomScaleNormal="100" zoomScaleSheetLayoutView="100" workbookViewId="0">
      <selection activeCell="B1" sqref="B1"/>
    </sheetView>
  </sheetViews>
  <sheetFormatPr defaultColWidth="9" defaultRowHeight="13"/>
  <cols>
    <col min="1" max="1" width="4.36328125" style="1" hidden="1" customWidth="1"/>
    <col min="2" max="2" width="2.36328125" style="24" customWidth="1"/>
    <col min="3" max="3" width="4.08984375" style="24" customWidth="1"/>
    <col min="4" max="12" width="2.36328125" style="24" customWidth="1"/>
    <col min="13" max="13" width="3" style="24" customWidth="1"/>
    <col min="14" max="20" width="2.36328125" style="24" customWidth="1"/>
    <col min="21" max="21" width="26.36328125" style="31" hidden="1" customWidth="1"/>
    <col min="22" max="26" width="2.36328125" style="24" customWidth="1"/>
    <col min="27" max="29" width="2.36328125" style="178" customWidth="1"/>
    <col min="30" max="30" width="5.36328125" style="24" bestFit="1" customWidth="1"/>
    <col min="31" max="31" width="3.36328125" style="24" customWidth="1"/>
    <col min="32" max="33" width="2.36328125" style="24" customWidth="1"/>
    <col min="34" max="34" width="11" style="24" customWidth="1"/>
    <col min="35" max="37" width="3.90625" style="24" customWidth="1"/>
    <col min="38" max="38" width="102.36328125" style="48" customWidth="1"/>
    <col min="39" max="39" width="3.90625" style="25" customWidth="1"/>
    <col min="40" max="40" width="3.36328125" style="24" customWidth="1"/>
    <col min="41" max="41" width="9" style="24"/>
    <col min="42" max="16384" width="9" style="1"/>
  </cols>
  <sheetData>
    <row r="1" spans="1:41" s="274" customFormat="1" ht="39" customHeight="1">
      <c r="A1" s="395"/>
      <c r="B1" s="275"/>
      <c r="C1" s="276" t="s">
        <v>240</v>
      </c>
      <c r="D1" s="276"/>
      <c r="E1" s="276"/>
      <c r="F1" s="276"/>
      <c r="G1" s="276"/>
      <c r="H1" s="276"/>
      <c r="I1" s="276"/>
      <c r="J1" s="276"/>
      <c r="K1" s="276"/>
      <c r="L1" s="276"/>
      <c r="M1" s="276"/>
      <c r="N1" s="276"/>
      <c r="O1" s="276"/>
      <c r="P1" s="276"/>
      <c r="Q1" s="276"/>
      <c r="R1" s="276"/>
      <c r="S1" s="276"/>
      <c r="T1" s="276"/>
      <c r="U1" s="277"/>
      <c r="V1" s="276"/>
      <c r="W1" s="276"/>
      <c r="X1" s="276"/>
      <c r="Y1" s="276"/>
      <c r="Z1" s="276"/>
      <c r="AA1" s="278"/>
      <c r="AB1" s="278"/>
      <c r="AC1" s="278"/>
      <c r="AD1" s="276"/>
      <c r="AE1" s="276"/>
      <c r="AF1" s="279"/>
      <c r="AG1" s="279"/>
      <c r="AH1" s="279"/>
      <c r="AI1" s="279"/>
      <c r="AJ1" s="279"/>
      <c r="AK1" s="279"/>
      <c r="AL1" s="280"/>
      <c r="AM1" s="281"/>
      <c r="AN1" s="59"/>
      <c r="AO1" s="59"/>
    </row>
    <row r="2" spans="1:41" s="3" customFormat="1" ht="24.75" customHeight="1">
      <c r="A2" s="203"/>
      <c r="B2" s="282"/>
      <c r="C2" s="283"/>
      <c r="D2" s="284" t="s">
        <v>846</v>
      </c>
      <c r="E2" s="285"/>
      <c r="F2" s="285"/>
      <c r="G2" s="285"/>
      <c r="H2" s="285"/>
      <c r="I2" s="285"/>
      <c r="J2" s="285"/>
      <c r="K2" s="285"/>
      <c r="L2" s="285"/>
      <c r="M2" s="285"/>
      <c r="N2" s="285"/>
      <c r="O2" s="285"/>
      <c r="P2" s="285"/>
      <c r="Q2" s="285"/>
      <c r="R2" s="285"/>
      <c r="S2" s="285"/>
      <c r="T2" s="285"/>
      <c r="U2" s="285"/>
      <c r="V2" s="285"/>
      <c r="W2" s="285"/>
      <c r="X2" s="285"/>
      <c r="Y2" s="285"/>
      <c r="Z2" s="285"/>
      <c r="AA2" s="286"/>
      <c r="AB2" s="286"/>
      <c r="AC2" s="286"/>
      <c r="AD2" s="285"/>
      <c r="AE2" s="285"/>
      <c r="AF2" s="287"/>
      <c r="AG2" s="287"/>
      <c r="AH2" s="287"/>
      <c r="AI2" s="287"/>
      <c r="AJ2" s="287"/>
      <c r="AK2" s="287"/>
      <c r="AL2" s="288"/>
      <c r="AM2" s="289"/>
      <c r="AN2" s="31"/>
      <c r="AO2" s="31"/>
    </row>
    <row r="3" spans="1:41" s="274" customFormat="1">
      <c r="A3" s="391"/>
      <c r="B3" s="290"/>
      <c r="AA3" s="291"/>
      <c r="AB3" s="291"/>
      <c r="AC3" s="291"/>
      <c r="AF3" s="59"/>
      <c r="AG3" s="59"/>
      <c r="AH3" s="59"/>
      <c r="AI3" s="59"/>
      <c r="AJ3" s="59"/>
      <c r="AK3" s="59"/>
      <c r="AL3" s="292"/>
      <c r="AM3" s="293"/>
      <c r="AN3" s="59"/>
      <c r="AO3" s="59"/>
    </row>
    <row r="4" spans="1:41" s="296" customFormat="1">
      <c r="A4" s="294"/>
      <c r="B4" s="294"/>
      <c r="C4" s="295" t="s">
        <v>242</v>
      </c>
      <c r="D4" s="295"/>
      <c r="E4" s="295"/>
      <c r="F4" s="295"/>
      <c r="G4" s="986">
        <v>20</v>
      </c>
      <c r="H4" s="986"/>
      <c r="I4" s="987"/>
      <c r="J4" s="988"/>
      <c r="K4" s="295" t="s">
        <v>243</v>
      </c>
      <c r="L4" s="987"/>
      <c r="M4" s="988"/>
      <c r="N4" s="295" t="s">
        <v>244</v>
      </c>
      <c r="O4" s="989" t="s">
        <v>245</v>
      </c>
      <c r="P4" s="989"/>
      <c r="Q4" s="986">
        <v>20</v>
      </c>
      <c r="R4" s="990"/>
      <c r="S4" s="987"/>
      <c r="T4" s="988"/>
      <c r="V4" s="295" t="s">
        <v>243</v>
      </c>
      <c r="W4" s="987"/>
      <c r="X4" s="1014"/>
      <c r="Y4" s="988"/>
      <c r="Z4" s="295" t="s">
        <v>244</v>
      </c>
      <c r="AC4" s="3"/>
      <c r="AF4" s="29"/>
      <c r="AG4" s="29"/>
      <c r="AH4" s="29"/>
      <c r="AI4" s="29"/>
      <c r="AJ4" s="29"/>
      <c r="AK4" s="29"/>
      <c r="AL4" s="28"/>
      <c r="AM4" s="297"/>
      <c r="AN4" s="29"/>
      <c r="AO4" s="29"/>
    </row>
    <row r="5" spans="1:41" s="3" customFormat="1">
      <c r="A5" s="203"/>
      <c r="B5" s="203"/>
      <c r="C5" s="298"/>
      <c r="D5" s="298"/>
      <c r="E5" s="298"/>
      <c r="F5" s="298"/>
      <c r="G5" s="299"/>
      <c r="H5" s="656" t="str">
        <f>IF(OR(AND(I4=23,L4&lt;4,NOT(ISBLANK(L4))),AND(S4=23,W4&lt;4,NOT(ISBLANK(W4)))),"集計期間に2023年3月以前を指定しないでください。","")</f>
        <v/>
      </c>
      <c r="I5" s="657"/>
      <c r="J5" s="300"/>
      <c r="K5" s="300"/>
      <c r="L5" s="298"/>
      <c r="M5" s="300"/>
      <c r="N5" s="300"/>
      <c r="O5" s="300"/>
      <c r="P5" s="298"/>
      <c r="R5" s="300"/>
      <c r="S5" s="300"/>
      <c r="T5" s="299"/>
      <c r="U5" s="299"/>
      <c r="V5" s="300"/>
      <c r="W5" s="300"/>
      <c r="X5" s="300"/>
      <c r="Y5" s="300"/>
      <c r="Z5" s="300"/>
      <c r="AA5" s="300"/>
      <c r="AB5" s="300"/>
      <c r="AC5" s="300"/>
      <c r="AD5" s="298"/>
      <c r="AE5" s="300"/>
      <c r="AF5" s="301"/>
      <c r="AG5" s="301"/>
      <c r="AH5" s="302"/>
      <c r="AI5" s="3" t="s">
        <v>2514</v>
      </c>
      <c r="AK5" s="298"/>
      <c r="AL5" s="18"/>
      <c r="AM5" s="444"/>
      <c r="AN5" s="31"/>
      <c r="AO5" s="31"/>
    </row>
    <row r="6" spans="1:41" s="3" customFormat="1">
      <c r="A6" s="203"/>
      <c r="B6" s="203"/>
      <c r="C6" s="298" t="s">
        <v>246</v>
      </c>
      <c r="G6" s="993"/>
      <c r="H6" s="994"/>
      <c r="I6" s="994"/>
      <c r="J6" s="994"/>
      <c r="K6" s="994"/>
      <c r="L6" s="994"/>
      <c r="M6" s="995"/>
      <c r="N6" s="300"/>
      <c r="O6" s="300"/>
      <c r="P6" s="298"/>
      <c r="R6" s="300"/>
      <c r="S6" s="300"/>
      <c r="T6" s="299"/>
      <c r="U6" s="299"/>
      <c r="V6" s="300"/>
      <c r="W6" s="300"/>
      <c r="X6" s="300"/>
      <c r="Y6" s="300"/>
      <c r="Z6" s="300"/>
      <c r="AA6" s="300"/>
      <c r="AB6" s="300"/>
      <c r="AC6" s="300"/>
      <c r="AD6" s="298"/>
      <c r="AE6" s="300"/>
      <c r="AF6" s="301"/>
      <c r="AG6" s="301"/>
      <c r="AH6" s="302"/>
      <c r="AI6" s="31" t="s">
        <v>247</v>
      </c>
      <c r="AJ6" s="31"/>
      <c r="AK6" s="301"/>
      <c r="AL6" s="48"/>
      <c r="AM6" s="444"/>
      <c r="AN6" s="31"/>
      <c r="AO6" s="31"/>
    </row>
    <row r="7" spans="1:41">
      <c r="A7" s="4"/>
      <c r="B7" s="4"/>
      <c r="C7" s="298"/>
      <c r="D7" s="298"/>
      <c r="E7" s="298"/>
      <c r="F7" s="298"/>
      <c r="G7" s="299"/>
      <c r="H7" s="597"/>
      <c r="I7" s="597"/>
      <c r="J7" s="300"/>
      <c r="K7" s="300"/>
      <c r="L7" s="298"/>
      <c r="M7" s="300"/>
      <c r="N7" s="597"/>
      <c r="O7" s="597"/>
      <c r="P7" s="298"/>
      <c r="Q7" s="3"/>
      <c r="R7" s="300"/>
      <c r="S7" s="300"/>
      <c r="T7" s="597"/>
      <c r="U7" s="299"/>
      <c r="V7" s="597"/>
      <c r="W7" s="300"/>
      <c r="X7" s="300"/>
      <c r="Y7" s="300"/>
      <c r="Z7" s="300"/>
      <c r="AA7" s="300"/>
      <c r="AB7" s="300"/>
      <c r="AC7" s="300"/>
      <c r="AD7" s="298"/>
      <c r="AE7" s="298"/>
      <c r="AF7" s="301"/>
      <c r="AG7" s="301"/>
      <c r="AH7" s="301"/>
      <c r="AI7" s="31" t="s">
        <v>248</v>
      </c>
      <c r="AJ7" s="31"/>
      <c r="AK7" s="301"/>
    </row>
    <row r="8" spans="1:41" s="3" customFormat="1">
      <c r="A8" s="303"/>
      <c r="B8" s="303"/>
      <c r="C8" s="298" t="s">
        <v>30</v>
      </c>
      <c r="D8" s="304"/>
      <c r="E8" s="304"/>
      <c r="F8" s="304"/>
      <c r="G8" s="956"/>
      <c r="H8" s="957"/>
      <c r="I8" s="957"/>
      <c r="J8" s="957"/>
      <c r="K8" s="957"/>
      <c r="L8" s="957"/>
      <c r="M8" s="958"/>
      <c r="O8" s="597"/>
      <c r="P8" s="298"/>
      <c r="R8" s="300"/>
      <c r="S8" s="300"/>
      <c r="T8" s="597"/>
      <c r="U8" s="299"/>
      <c r="V8" s="597"/>
      <c r="W8" s="300"/>
      <c r="X8" s="300"/>
      <c r="Y8" s="300"/>
      <c r="Z8" s="300"/>
      <c r="AA8" s="300"/>
      <c r="AB8" s="300"/>
      <c r="AC8" s="300"/>
      <c r="AD8" s="298"/>
      <c r="AE8" s="300"/>
      <c r="AF8" s="302"/>
      <c r="AG8" s="302"/>
      <c r="AH8" s="301"/>
      <c r="AI8" s="31" t="s">
        <v>249</v>
      </c>
      <c r="AJ8" s="31"/>
      <c r="AK8" s="301"/>
      <c r="AL8" s="48"/>
      <c r="AM8" s="545"/>
    </row>
    <row r="9" spans="1:41" s="305" customFormat="1">
      <c r="A9" s="303"/>
      <c r="B9" s="303"/>
      <c r="C9" s="298"/>
      <c r="D9" s="304"/>
      <c r="E9" s="304"/>
      <c r="F9" s="304"/>
      <c r="G9" s="302"/>
      <c r="H9" s="302"/>
      <c r="I9" s="302"/>
      <c r="J9" s="302"/>
      <c r="K9" s="302"/>
      <c r="L9" s="302"/>
      <c r="M9" s="302"/>
      <c r="N9" s="3"/>
      <c r="O9" s="298"/>
      <c r="P9" s="3"/>
      <c r="Q9" s="3"/>
      <c r="R9" s="302"/>
      <c r="S9" s="302"/>
      <c r="T9" s="302"/>
      <c r="U9" s="302"/>
      <c r="V9" s="302"/>
      <c r="W9" s="3"/>
      <c r="X9" s="3"/>
      <c r="Y9" s="3"/>
      <c r="Z9" s="3"/>
      <c r="AA9" s="3"/>
      <c r="AB9" s="3"/>
      <c r="AC9" s="3"/>
      <c r="AD9" s="298"/>
      <c r="AE9" s="300"/>
      <c r="AF9" s="302"/>
      <c r="AG9" s="302"/>
      <c r="AH9" s="302"/>
      <c r="AI9" s="31" t="s">
        <v>3612</v>
      </c>
      <c r="AJ9" s="31"/>
      <c r="AK9" s="301"/>
      <c r="AL9" s="48"/>
      <c r="AM9" s="576"/>
      <c r="AN9" s="31"/>
      <c r="AO9" s="31"/>
    </row>
    <row r="10" spans="1:41" s="305" customFormat="1">
      <c r="A10" s="303"/>
      <c r="B10" s="303"/>
      <c r="C10" s="298" t="s">
        <v>250</v>
      </c>
      <c r="D10" s="3"/>
      <c r="E10" s="3"/>
      <c r="F10" s="3"/>
      <c r="G10" s="993"/>
      <c r="H10" s="994"/>
      <c r="I10" s="994"/>
      <c r="J10" s="994"/>
      <c r="K10" s="994"/>
      <c r="L10" s="994"/>
      <c r="M10" s="994"/>
      <c r="N10" s="994"/>
      <c r="O10" s="994"/>
      <c r="P10" s="994"/>
      <c r="Q10" s="994"/>
      <c r="R10" s="994"/>
      <c r="S10" s="995"/>
      <c r="T10" s="3"/>
      <c r="U10" s="3"/>
      <c r="V10" s="302"/>
      <c r="W10" s="302"/>
      <c r="X10" s="302"/>
      <c r="Y10" s="302"/>
      <c r="Z10" s="3"/>
      <c r="AA10" s="182"/>
      <c r="AB10" s="182"/>
      <c r="AC10" s="182"/>
      <c r="AD10" s="298"/>
      <c r="AE10" s="300"/>
      <c r="AF10" s="302"/>
      <c r="AG10" s="302"/>
      <c r="AH10" s="302"/>
      <c r="AI10" s="3" t="s">
        <v>2515</v>
      </c>
      <c r="AM10" s="576"/>
      <c r="AN10" s="31"/>
      <c r="AO10" s="31"/>
    </row>
    <row r="11" spans="1:41" s="305" customFormat="1">
      <c r="A11" s="303"/>
      <c r="B11" s="303"/>
      <c r="C11" s="298"/>
      <c r="D11" s="3"/>
      <c r="E11" s="3"/>
      <c r="F11" s="3"/>
      <c r="G11" s="3"/>
      <c r="H11" s="3"/>
      <c r="I11" s="3"/>
      <c r="J11" s="3"/>
      <c r="K11" s="3"/>
      <c r="L11" s="3"/>
      <c r="M11" s="3"/>
      <c r="N11" s="3"/>
      <c r="O11" s="3"/>
      <c r="P11" s="3"/>
      <c r="Q11" s="3"/>
      <c r="R11" s="3"/>
      <c r="S11" s="3"/>
      <c r="T11" s="3"/>
      <c r="U11" s="3"/>
      <c r="V11" s="302"/>
      <c r="W11" s="302"/>
      <c r="X11" s="302"/>
      <c r="Y11" s="302"/>
      <c r="Z11" s="3"/>
      <c r="AA11" s="182"/>
      <c r="AB11" s="182"/>
      <c r="AC11" s="182"/>
      <c r="AD11" s="298"/>
      <c r="AE11" s="300"/>
      <c r="AF11" s="302"/>
      <c r="AG11" s="302"/>
      <c r="AH11" s="302"/>
      <c r="AI11" s="80" t="s">
        <v>273</v>
      </c>
      <c r="AJ11" s="3"/>
      <c r="AK11" s="298"/>
      <c r="AL11" s="18"/>
      <c r="AM11" s="576"/>
      <c r="AN11" s="31"/>
      <c r="AO11" s="31"/>
    </row>
    <row r="12" spans="1:41" s="305" customFormat="1">
      <c r="A12" s="303"/>
      <c r="B12" s="303"/>
      <c r="C12" s="3"/>
      <c r="D12" s="3"/>
      <c r="E12" s="3"/>
      <c r="F12" s="3"/>
      <c r="G12" s="993"/>
      <c r="H12" s="994"/>
      <c r="I12" s="994"/>
      <c r="J12" s="994"/>
      <c r="K12" s="994"/>
      <c r="L12" s="994"/>
      <c r="M12" s="994"/>
      <c r="N12" s="994"/>
      <c r="O12" s="994"/>
      <c r="P12" s="994"/>
      <c r="Q12" s="994"/>
      <c r="R12" s="994"/>
      <c r="S12" s="995"/>
      <c r="T12" s="3"/>
      <c r="U12" s="3"/>
      <c r="V12" s="302"/>
      <c r="W12" s="302"/>
      <c r="X12" s="302"/>
      <c r="Y12" s="302"/>
      <c r="Z12" s="3"/>
      <c r="AA12" s="182"/>
      <c r="AB12" s="182"/>
      <c r="AC12" s="182"/>
      <c r="AD12" s="298"/>
      <c r="AE12" s="300"/>
      <c r="AF12" s="302"/>
      <c r="AG12" s="302"/>
      <c r="AH12" s="302"/>
      <c r="AI12" s="3" t="s">
        <v>2516</v>
      </c>
      <c r="AJ12" s="3"/>
      <c r="AK12" s="298"/>
      <c r="AL12" s="18"/>
      <c r="AM12" s="576"/>
      <c r="AN12" s="31"/>
      <c r="AO12" s="31"/>
    </row>
    <row r="13" spans="1:41" s="305" customFormat="1">
      <c r="A13" s="303"/>
      <c r="B13" s="303"/>
      <c r="C13" s="298"/>
      <c r="D13" s="304"/>
      <c r="E13" s="304"/>
      <c r="F13" s="304"/>
      <c r="G13" s="302"/>
      <c r="H13" s="302"/>
      <c r="I13" s="302"/>
      <c r="J13" s="302"/>
      <c r="K13" s="302"/>
      <c r="L13" s="302"/>
      <c r="M13" s="302"/>
      <c r="N13" s="3"/>
      <c r="O13" s="298"/>
      <c r="P13" s="3"/>
      <c r="Q13" s="3"/>
      <c r="R13" s="302"/>
      <c r="S13" s="302"/>
      <c r="T13" s="302"/>
      <c r="U13" s="302"/>
      <c r="V13" s="302"/>
      <c r="W13" s="302"/>
      <c r="X13" s="302"/>
      <c r="Y13" s="302"/>
      <c r="Z13" s="3"/>
      <c r="AA13" s="182"/>
      <c r="AB13" s="182"/>
      <c r="AC13" s="182"/>
      <c r="AD13" s="298"/>
      <c r="AE13" s="300"/>
      <c r="AF13" s="302"/>
      <c r="AG13" s="302"/>
      <c r="AH13" s="302"/>
      <c r="AI13" s="3" t="s">
        <v>2517</v>
      </c>
      <c r="AJ13" s="3"/>
      <c r="AK13" s="298"/>
      <c r="AL13" s="18"/>
      <c r="AM13" s="576"/>
      <c r="AN13" s="31"/>
      <c r="AO13" s="31"/>
    </row>
    <row r="14" spans="1:41" s="305" customFormat="1">
      <c r="A14" s="303"/>
      <c r="B14" s="303"/>
      <c r="C14" s="298"/>
      <c r="D14" s="304"/>
      <c r="E14" s="304"/>
      <c r="F14" s="304"/>
      <c r="G14" s="993"/>
      <c r="H14" s="994"/>
      <c r="I14" s="994"/>
      <c r="J14" s="994"/>
      <c r="K14" s="994"/>
      <c r="L14" s="994"/>
      <c r="M14" s="994"/>
      <c r="N14" s="994"/>
      <c r="O14" s="994"/>
      <c r="P14" s="994"/>
      <c r="Q14" s="994"/>
      <c r="R14" s="994"/>
      <c r="S14" s="995"/>
      <c r="T14" s="302"/>
      <c r="U14" s="302"/>
      <c r="V14" s="302"/>
      <c r="W14" s="302"/>
      <c r="X14" s="302"/>
      <c r="Y14" s="302"/>
      <c r="Z14" s="3"/>
      <c r="AA14" s="182"/>
      <c r="AB14" s="182"/>
      <c r="AC14" s="182"/>
      <c r="AD14" s="298"/>
      <c r="AE14" s="300"/>
      <c r="AF14" s="302"/>
      <c r="AG14" s="302"/>
      <c r="AH14" s="302"/>
      <c r="AI14" s="80" t="s">
        <v>2518</v>
      </c>
      <c r="AJ14" s="1"/>
      <c r="AK14" s="1"/>
      <c r="AL14" s="18"/>
      <c r="AM14" s="576"/>
      <c r="AN14" s="31"/>
      <c r="AO14" s="31"/>
    </row>
    <row r="15" spans="1:41" s="305" customFormat="1">
      <c r="A15" s="303"/>
      <c r="B15" s="303"/>
      <c r="C15" s="298"/>
      <c r="D15" s="304"/>
      <c r="E15" s="304"/>
      <c r="F15" s="304"/>
      <c r="G15" s="182"/>
      <c r="H15" s="182"/>
      <c r="I15" s="182"/>
      <c r="J15" s="182"/>
      <c r="K15" s="182"/>
      <c r="L15" s="182"/>
      <c r="M15" s="182"/>
      <c r="N15" s="182"/>
      <c r="O15" s="182"/>
      <c r="P15" s="182"/>
      <c r="Q15" s="182"/>
      <c r="R15" s="182"/>
      <c r="S15" s="182"/>
      <c r="T15" s="302"/>
      <c r="U15" s="302"/>
      <c r="V15" s="302"/>
      <c r="W15" s="302"/>
      <c r="X15" s="302"/>
      <c r="Y15" s="302"/>
      <c r="Z15" s="3"/>
      <c r="AA15" s="182"/>
      <c r="AB15" s="182"/>
      <c r="AC15" s="182"/>
      <c r="AD15" s="298"/>
      <c r="AE15" s="300"/>
      <c r="AF15" s="302"/>
      <c r="AG15" s="302"/>
      <c r="AH15" s="302"/>
      <c r="AI15" s="80" t="s">
        <v>2519</v>
      </c>
      <c r="AJ15" s="1"/>
      <c r="AK15" s="1"/>
      <c r="AL15" s="18"/>
      <c r="AM15" s="576"/>
      <c r="AN15" s="31"/>
      <c r="AO15" s="31"/>
    </row>
    <row r="16" spans="1:41">
      <c r="A16" s="4"/>
      <c r="B16" s="38"/>
      <c r="C16" s="39"/>
      <c r="D16" s="40"/>
      <c r="E16" s="33"/>
      <c r="F16" s="33"/>
      <c r="G16" s="301"/>
      <c r="H16" s="33"/>
      <c r="I16" s="33"/>
      <c r="J16" s="41"/>
      <c r="K16" s="42"/>
      <c r="L16" s="48"/>
      <c r="M16" s="42"/>
      <c r="N16" s="33"/>
      <c r="O16" s="33"/>
      <c r="P16" s="33"/>
      <c r="Q16" s="33"/>
      <c r="R16" s="33"/>
      <c r="S16" s="33"/>
      <c r="T16" s="33"/>
      <c r="U16" s="48"/>
      <c r="AI16" s="80" t="s">
        <v>2520</v>
      </c>
      <c r="AJ16" s="1"/>
      <c r="AK16" s="1"/>
      <c r="AL16" s="18"/>
    </row>
    <row r="17" spans="1:42">
      <c r="A17" s="4"/>
      <c r="B17" s="38"/>
      <c r="C17" s="39"/>
      <c r="D17" s="40"/>
      <c r="E17" s="33"/>
      <c r="F17" s="33"/>
      <c r="G17" s="301"/>
      <c r="H17" s="33"/>
      <c r="I17" s="33"/>
      <c r="J17" s="41"/>
      <c r="K17" s="42"/>
      <c r="L17" s="33"/>
      <c r="M17" s="42"/>
      <c r="N17" s="33"/>
      <c r="O17" s="33"/>
      <c r="P17" s="33"/>
      <c r="Q17" s="33"/>
      <c r="R17" s="33"/>
      <c r="S17" s="33"/>
      <c r="T17" s="33"/>
      <c r="U17" s="48"/>
      <c r="AI17" s="80" t="s">
        <v>2521</v>
      </c>
      <c r="AJ17" s="1"/>
      <c r="AK17" s="1"/>
      <c r="AL17" s="18"/>
    </row>
    <row r="18" spans="1:42">
      <c r="A18" s="4"/>
      <c r="B18" s="38"/>
      <c r="C18" s="39"/>
      <c r="D18" s="40"/>
      <c r="E18" s="33"/>
      <c r="F18" s="33"/>
      <c r="G18" s="301"/>
      <c r="H18" s="33"/>
      <c r="I18" s="33"/>
      <c r="J18" s="41"/>
      <c r="K18" s="42"/>
      <c r="L18" s="33"/>
      <c r="M18" s="42"/>
      <c r="N18" s="33"/>
      <c r="O18" s="33"/>
      <c r="P18" s="33"/>
      <c r="Q18" s="33"/>
      <c r="R18" s="33"/>
      <c r="S18" s="33"/>
      <c r="T18" s="33"/>
      <c r="U18" s="48"/>
      <c r="AI18" s="80" t="s">
        <v>2522</v>
      </c>
      <c r="AJ18" s="1"/>
      <c r="AK18" s="1"/>
      <c r="AL18" s="18"/>
    </row>
    <row r="19" spans="1:42">
      <c r="A19" s="4"/>
      <c r="B19" s="38"/>
      <c r="C19" s="39"/>
      <c r="D19" s="40"/>
      <c r="E19" s="33"/>
      <c r="F19" s="33"/>
      <c r="G19" s="301"/>
      <c r="H19" s="33"/>
      <c r="I19" s="33"/>
      <c r="J19" s="41"/>
      <c r="K19" s="42"/>
      <c r="L19" s="33"/>
      <c r="M19" s="42"/>
      <c r="N19" s="33"/>
      <c r="O19" s="33"/>
      <c r="P19" s="33"/>
      <c r="Q19" s="33"/>
      <c r="R19" s="33"/>
      <c r="S19" s="33"/>
      <c r="T19" s="33"/>
      <c r="U19" s="48"/>
      <c r="AI19" s="80" t="s">
        <v>2523</v>
      </c>
      <c r="AJ19" s="1"/>
      <c r="AK19" s="1"/>
      <c r="AL19" s="18"/>
    </row>
    <row r="20" spans="1:42">
      <c r="A20" s="36"/>
      <c r="B20" s="20"/>
      <c r="C20" s="39"/>
      <c r="D20" s="40"/>
      <c r="J20" s="31"/>
      <c r="K20" s="39"/>
      <c r="M20" s="39"/>
      <c r="U20" s="31" t="s">
        <v>2524</v>
      </c>
      <c r="AI20" s="69" t="s">
        <v>2525</v>
      </c>
    </row>
    <row r="21" spans="1:42" ht="12" customHeight="1">
      <c r="A21" s="36"/>
      <c r="B21" s="20"/>
      <c r="C21" s="841" t="s">
        <v>85</v>
      </c>
      <c r="D21" s="983"/>
      <c r="E21" s="841" t="s">
        <v>285</v>
      </c>
      <c r="F21" s="842"/>
      <c r="G21" s="842"/>
      <c r="H21" s="842"/>
      <c r="I21" s="842"/>
      <c r="J21" s="842"/>
      <c r="K21" s="842"/>
      <c r="L21" s="842"/>
      <c r="M21" s="842"/>
      <c r="N21" s="842"/>
      <c r="O21" s="842"/>
      <c r="P21" s="842"/>
      <c r="Q21" s="842"/>
      <c r="R21" s="842"/>
      <c r="S21" s="842"/>
      <c r="T21" s="842"/>
      <c r="U21" s="1153" t="s">
        <v>286</v>
      </c>
      <c r="V21" s="841" t="s">
        <v>287</v>
      </c>
      <c r="W21" s="842"/>
      <c r="X21" s="842"/>
      <c r="Y21" s="842"/>
      <c r="Z21" s="1001"/>
      <c r="AA21" s="841" t="s">
        <v>876</v>
      </c>
      <c r="AB21" s="842"/>
      <c r="AC21" s="843"/>
      <c r="AD21" s="850" t="s">
        <v>289</v>
      </c>
      <c r="AE21" s="851"/>
      <c r="AF21" s="881" t="s">
        <v>88</v>
      </c>
      <c r="AG21" s="882"/>
      <c r="AH21" s="883"/>
      <c r="AI21" s="881" t="s">
        <v>89</v>
      </c>
      <c r="AJ21" s="882"/>
      <c r="AK21" s="883"/>
      <c r="AL21" s="915" t="s">
        <v>90</v>
      </c>
    </row>
    <row r="22" spans="1:42" ht="12" customHeight="1">
      <c r="A22" s="36"/>
      <c r="B22" s="20"/>
      <c r="C22" s="984"/>
      <c r="D22" s="985"/>
      <c r="E22" s="844"/>
      <c r="F22" s="845"/>
      <c r="G22" s="845"/>
      <c r="H22" s="845"/>
      <c r="I22" s="845"/>
      <c r="J22" s="845"/>
      <c r="K22" s="845"/>
      <c r="L22" s="845"/>
      <c r="M22" s="845"/>
      <c r="N22" s="845"/>
      <c r="O22" s="845"/>
      <c r="P22" s="845"/>
      <c r="Q22" s="845"/>
      <c r="R22" s="845"/>
      <c r="S22" s="845"/>
      <c r="T22" s="845"/>
      <c r="U22" s="1154"/>
      <c r="V22" s="1002"/>
      <c r="W22" s="1003"/>
      <c r="X22" s="1003"/>
      <c r="Y22" s="1003"/>
      <c r="Z22" s="1004"/>
      <c r="AA22" s="844"/>
      <c r="AB22" s="845"/>
      <c r="AC22" s="846"/>
      <c r="AD22" s="852"/>
      <c r="AE22" s="853"/>
      <c r="AF22" s="884"/>
      <c r="AG22" s="885"/>
      <c r="AH22" s="886"/>
      <c r="AI22" s="884"/>
      <c r="AJ22" s="885"/>
      <c r="AK22" s="886"/>
      <c r="AL22" s="916"/>
    </row>
    <row r="23" spans="1:42">
      <c r="A23" s="36"/>
      <c r="B23" s="20"/>
      <c r="C23" s="917">
        <v>1</v>
      </c>
      <c r="D23" s="918"/>
      <c r="E23" s="928" t="s">
        <v>2526</v>
      </c>
      <c r="F23" s="929"/>
      <c r="G23" s="929"/>
      <c r="H23" s="929"/>
      <c r="I23" s="929"/>
      <c r="J23" s="929"/>
      <c r="K23" s="929"/>
      <c r="L23" s="929"/>
      <c r="M23" s="929"/>
      <c r="N23" s="929"/>
      <c r="O23" s="929"/>
      <c r="P23" s="929"/>
      <c r="Q23" s="929"/>
      <c r="R23" s="929"/>
      <c r="S23" s="929"/>
      <c r="T23" s="930"/>
      <c r="U23" s="532" t="s">
        <v>2527</v>
      </c>
      <c r="V23" s="860" t="s">
        <v>292</v>
      </c>
      <c r="W23" s="861"/>
      <c r="X23" s="861"/>
      <c r="Y23" s="861"/>
      <c r="Z23" s="862"/>
      <c r="AA23" s="1306" t="s">
        <v>293</v>
      </c>
      <c r="AB23" s="1307"/>
      <c r="AC23" s="1308"/>
      <c r="AD23" s="456">
        <v>64</v>
      </c>
      <c r="AE23" s="581" t="s">
        <v>1741</v>
      </c>
      <c r="AF23" s="863"/>
      <c r="AG23" s="864"/>
      <c r="AH23" s="865"/>
      <c r="AI23" s="863"/>
      <c r="AJ23" s="864"/>
      <c r="AK23" s="865"/>
      <c r="AL23" s="241" t="s">
        <v>385</v>
      </c>
      <c r="AP23" s="471"/>
    </row>
    <row r="24" spans="1:42">
      <c r="A24" s="36"/>
      <c r="B24" s="20"/>
      <c r="C24" s="802">
        <v>2</v>
      </c>
      <c r="D24" s="803"/>
      <c r="E24" s="941" t="s">
        <v>356</v>
      </c>
      <c r="F24" s="942"/>
      <c r="G24" s="942"/>
      <c r="H24" s="942"/>
      <c r="I24" s="942"/>
      <c r="J24" s="942"/>
      <c r="K24" s="942"/>
      <c r="L24" s="942"/>
      <c r="M24" s="942"/>
      <c r="N24" s="942"/>
      <c r="O24" s="942"/>
      <c r="P24" s="942"/>
      <c r="Q24" s="942"/>
      <c r="R24" s="942"/>
      <c r="S24" s="942"/>
      <c r="T24" s="943"/>
      <c r="U24" s="575" t="s">
        <v>356</v>
      </c>
      <c r="V24" s="847" t="s">
        <v>292</v>
      </c>
      <c r="W24" s="848"/>
      <c r="X24" s="848"/>
      <c r="Y24" s="848"/>
      <c r="Z24" s="849"/>
      <c r="AA24" s="1303" t="s">
        <v>293</v>
      </c>
      <c r="AB24" s="1304"/>
      <c r="AC24" s="1305"/>
      <c r="AD24" s="448">
        <v>64</v>
      </c>
      <c r="AE24" s="578" t="s">
        <v>1741</v>
      </c>
      <c r="AF24" s="866"/>
      <c r="AG24" s="867"/>
      <c r="AH24" s="868"/>
      <c r="AI24" s="866"/>
      <c r="AJ24" s="867"/>
      <c r="AK24" s="868"/>
      <c r="AL24" s="238"/>
      <c r="AP24" s="471"/>
    </row>
    <row r="25" spans="1:42">
      <c r="A25" s="6"/>
      <c r="B25" s="7"/>
      <c r="C25" s="978">
        <v>3</v>
      </c>
      <c r="D25" s="979"/>
      <c r="E25" s="1312" t="s">
        <v>2528</v>
      </c>
      <c r="F25" s="1313"/>
      <c r="G25" s="1313"/>
      <c r="H25" s="1313"/>
      <c r="I25" s="1313"/>
      <c r="J25" s="1313"/>
      <c r="K25" s="1313"/>
      <c r="L25" s="1313"/>
      <c r="M25" s="1313"/>
      <c r="N25" s="1313"/>
      <c r="O25" s="1313"/>
      <c r="P25" s="1313"/>
      <c r="Q25" s="1313"/>
      <c r="R25" s="1313"/>
      <c r="S25" s="1313"/>
      <c r="T25" s="1314"/>
      <c r="U25" s="539" t="s">
        <v>2529</v>
      </c>
      <c r="V25" s="967" t="s">
        <v>292</v>
      </c>
      <c r="W25" s="968"/>
      <c r="X25" s="968"/>
      <c r="Y25" s="968"/>
      <c r="Z25" s="969"/>
      <c r="AA25" s="1315" t="s">
        <v>293</v>
      </c>
      <c r="AB25" s="1316"/>
      <c r="AC25" s="1317"/>
      <c r="AD25" s="540">
        <v>64</v>
      </c>
      <c r="AE25" s="598" t="s">
        <v>1741</v>
      </c>
      <c r="AF25" s="996"/>
      <c r="AG25" s="997"/>
      <c r="AH25" s="998"/>
      <c r="AI25" s="996"/>
      <c r="AJ25" s="997"/>
      <c r="AK25" s="998"/>
      <c r="AL25" s="541" t="s">
        <v>2030</v>
      </c>
      <c r="AM25" s="537"/>
      <c r="AN25" s="1"/>
      <c r="AO25" s="1"/>
      <c r="AP25" s="471"/>
    </row>
    <row r="26" spans="1:42">
      <c r="A26" s="6"/>
      <c r="B26" s="533"/>
      <c r="C26" s="993">
        <v>4</v>
      </c>
      <c r="D26" s="995"/>
      <c r="E26" s="1318" t="s">
        <v>1993</v>
      </c>
      <c r="F26" s="1319"/>
      <c r="G26" s="1319"/>
      <c r="H26" s="1319"/>
      <c r="I26" s="1319"/>
      <c r="J26" s="1319"/>
      <c r="K26" s="1319"/>
      <c r="L26" s="1319"/>
      <c r="M26" s="1319"/>
      <c r="N26" s="1319"/>
      <c r="O26" s="1319"/>
      <c r="P26" s="1319"/>
      <c r="Q26" s="1319"/>
      <c r="R26" s="1319"/>
      <c r="S26" s="1319"/>
      <c r="T26" s="1320"/>
      <c r="U26" s="534" t="s">
        <v>1748</v>
      </c>
      <c r="V26" s="1321" t="s">
        <v>292</v>
      </c>
      <c r="W26" s="1322"/>
      <c r="X26" s="1322"/>
      <c r="Y26" s="1322"/>
      <c r="Z26" s="1323"/>
      <c r="AA26" s="1324" t="s">
        <v>293</v>
      </c>
      <c r="AB26" s="1325"/>
      <c r="AC26" s="1326"/>
      <c r="AD26" s="535">
        <v>51</v>
      </c>
      <c r="AE26" s="596" t="s">
        <v>1741</v>
      </c>
      <c r="AF26" s="1327"/>
      <c r="AG26" s="1328"/>
      <c r="AH26" s="1329"/>
      <c r="AI26" s="1327"/>
      <c r="AJ26" s="1328"/>
      <c r="AK26" s="1329"/>
      <c r="AL26" s="536"/>
      <c r="AM26" s="537"/>
      <c r="AN26" s="1"/>
      <c r="AO26" s="1"/>
      <c r="AP26" s="471"/>
    </row>
    <row r="27" spans="1:42">
      <c r="A27" s="36"/>
      <c r="B27" s="20"/>
      <c r="C27" s="802">
        <v>5</v>
      </c>
      <c r="D27" s="803"/>
      <c r="E27" s="941" t="s">
        <v>1767</v>
      </c>
      <c r="F27" s="942"/>
      <c r="G27" s="942"/>
      <c r="H27" s="942"/>
      <c r="I27" s="942"/>
      <c r="J27" s="942"/>
      <c r="K27" s="942"/>
      <c r="L27" s="942"/>
      <c r="M27" s="942"/>
      <c r="N27" s="942"/>
      <c r="O27" s="942"/>
      <c r="P27" s="942"/>
      <c r="Q27" s="942"/>
      <c r="R27" s="942"/>
      <c r="S27" s="942"/>
      <c r="T27" s="943"/>
      <c r="U27" s="575" t="s">
        <v>353</v>
      </c>
      <c r="V27" s="847" t="s">
        <v>299</v>
      </c>
      <c r="W27" s="848"/>
      <c r="X27" s="848"/>
      <c r="Y27" s="848"/>
      <c r="Z27" s="849"/>
      <c r="AA27" s="1303" t="s">
        <v>300</v>
      </c>
      <c r="AB27" s="1304"/>
      <c r="AC27" s="1305"/>
      <c r="AD27" s="448">
        <v>3</v>
      </c>
      <c r="AE27" s="578">
        <v>0</v>
      </c>
      <c r="AF27" s="866"/>
      <c r="AG27" s="867"/>
      <c r="AH27" s="868"/>
      <c r="AI27" s="866"/>
      <c r="AJ27" s="867"/>
      <c r="AK27" s="868"/>
      <c r="AL27" s="238" t="s">
        <v>2530</v>
      </c>
      <c r="AP27" s="471"/>
    </row>
    <row r="28" spans="1:42">
      <c r="A28" s="36"/>
      <c r="B28" s="20"/>
      <c r="C28" s="802">
        <v>6</v>
      </c>
      <c r="D28" s="803"/>
      <c r="E28" s="941" t="s">
        <v>1786</v>
      </c>
      <c r="F28" s="942"/>
      <c r="G28" s="942"/>
      <c r="H28" s="942"/>
      <c r="I28" s="942"/>
      <c r="J28" s="942"/>
      <c r="K28" s="942"/>
      <c r="L28" s="942"/>
      <c r="M28" s="942"/>
      <c r="N28" s="942"/>
      <c r="O28" s="942"/>
      <c r="P28" s="942"/>
      <c r="Q28" s="942"/>
      <c r="R28" s="942"/>
      <c r="S28" s="942"/>
      <c r="T28" s="943"/>
      <c r="U28" s="575" t="s">
        <v>425</v>
      </c>
      <c r="V28" s="847" t="s">
        <v>299</v>
      </c>
      <c r="W28" s="848"/>
      <c r="X28" s="848"/>
      <c r="Y28" s="848"/>
      <c r="Z28" s="849"/>
      <c r="AA28" s="1303" t="s">
        <v>300</v>
      </c>
      <c r="AB28" s="1304"/>
      <c r="AC28" s="1305"/>
      <c r="AD28" s="448">
        <v>3</v>
      </c>
      <c r="AE28" s="578">
        <v>0</v>
      </c>
      <c r="AF28" s="866"/>
      <c r="AG28" s="867"/>
      <c r="AH28" s="868"/>
      <c r="AI28" s="866"/>
      <c r="AJ28" s="867"/>
      <c r="AK28" s="868"/>
      <c r="AL28" s="238" t="s">
        <v>2531</v>
      </c>
      <c r="AP28" s="471"/>
    </row>
    <row r="29" spans="1:42">
      <c r="A29" s="36"/>
      <c r="B29" s="38"/>
      <c r="C29" s="802">
        <v>7</v>
      </c>
      <c r="D29" s="803"/>
      <c r="E29" s="941" t="s">
        <v>1780</v>
      </c>
      <c r="F29" s="942"/>
      <c r="G29" s="942"/>
      <c r="H29" s="942"/>
      <c r="I29" s="942"/>
      <c r="J29" s="942"/>
      <c r="K29" s="942"/>
      <c r="L29" s="942"/>
      <c r="M29" s="942"/>
      <c r="N29" s="942"/>
      <c r="O29" s="942"/>
      <c r="P29" s="942"/>
      <c r="Q29" s="942"/>
      <c r="R29" s="942"/>
      <c r="S29" s="942"/>
      <c r="T29" s="943"/>
      <c r="U29" s="575" t="s">
        <v>2532</v>
      </c>
      <c r="V29" s="847" t="s">
        <v>292</v>
      </c>
      <c r="W29" s="848"/>
      <c r="X29" s="848"/>
      <c r="Y29" s="848"/>
      <c r="Z29" s="849"/>
      <c r="AA29" s="1303" t="s">
        <v>293</v>
      </c>
      <c r="AB29" s="1304"/>
      <c r="AC29" s="1305"/>
      <c r="AD29" s="448">
        <v>3</v>
      </c>
      <c r="AE29" s="578" t="s">
        <v>1741</v>
      </c>
      <c r="AF29" s="866"/>
      <c r="AG29" s="867"/>
      <c r="AH29" s="868"/>
      <c r="AI29" s="866"/>
      <c r="AJ29" s="867"/>
      <c r="AK29" s="868"/>
      <c r="AL29" s="238"/>
      <c r="AP29" s="471"/>
    </row>
    <row r="30" spans="1:42">
      <c r="A30" s="36"/>
      <c r="B30" s="38"/>
      <c r="C30" s="802">
        <v>8</v>
      </c>
      <c r="D30" s="803"/>
      <c r="E30" s="941" t="s">
        <v>1782</v>
      </c>
      <c r="F30" s="942"/>
      <c r="G30" s="942"/>
      <c r="H30" s="942"/>
      <c r="I30" s="942"/>
      <c r="J30" s="942"/>
      <c r="K30" s="942"/>
      <c r="L30" s="942"/>
      <c r="M30" s="942"/>
      <c r="N30" s="942"/>
      <c r="O30" s="942"/>
      <c r="P30" s="942"/>
      <c r="Q30" s="942"/>
      <c r="R30" s="942"/>
      <c r="S30" s="942"/>
      <c r="T30" s="943"/>
      <c r="U30" s="575" t="s">
        <v>2533</v>
      </c>
      <c r="V30" s="847" t="s">
        <v>292</v>
      </c>
      <c r="W30" s="848"/>
      <c r="X30" s="848"/>
      <c r="Y30" s="848"/>
      <c r="Z30" s="849"/>
      <c r="AA30" s="1303" t="s">
        <v>293</v>
      </c>
      <c r="AB30" s="1304"/>
      <c r="AC30" s="1305"/>
      <c r="AD30" s="448">
        <v>3</v>
      </c>
      <c r="AE30" s="578" t="s">
        <v>1741</v>
      </c>
      <c r="AF30" s="866"/>
      <c r="AG30" s="867"/>
      <c r="AH30" s="868"/>
      <c r="AI30" s="866"/>
      <c r="AJ30" s="867"/>
      <c r="AK30" s="868"/>
      <c r="AL30" s="238"/>
      <c r="AP30" s="471"/>
    </row>
    <row r="31" spans="1:42" s="24" customFormat="1">
      <c r="A31" s="36"/>
      <c r="B31" s="38"/>
      <c r="C31" s="802">
        <v>9</v>
      </c>
      <c r="D31" s="803"/>
      <c r="E31" s="941" t="s">
        <v>1784</v>
      </c>
      <c r="F31" s="942"/>
      <c r="G31" s="942"/>
      <c r="H31" s="942"/>
      <c r="I31" s="942"/>
      <c r="J31" s="942"/>
      <c r="K31" s="942"/>
      <c r="L31" s="942"/>
      <c r="M31" s="942"/>
      <c r="N31" s="942"/>
      <c r="O31" s="942"/>
      <c r="P31" s="942"/>
      <c r="Q31" s="942"/>
      <c r="R31" s="942"/>
      <c r="S31" s="942"/>
      <c r="T31" s="943"/>
      <c r="U31" s="575" t="s">
        <v>2534</v>
      </c>
      <c r="V31" s="847" t="s">
        <v>292</v>
      </c>
      <c r="W31" s="848"/>
      <c r="X31" s="848"/>
      <c r="Y31" s="848"/>
      <c r="Z31" s="849"/>
      <c r="AA31" s="1303" t="s">
        <v>293</v>
      </c>
      <c r="AB31" s="1304"/>
      <c r="AC31" s="1305"/>
      <c r="AD31" s="448">
        <v>3</v>
      </c>
      <c r="AE31" s="578" t="s">
        <v>1741</v>
      </c>
      <c r="AF31" s="866"/>
      <c r="AG31" s="867"/>
      <c r="AH31" s="868"/>
      <c r="AI31" s="866"/>
      <c r="AJ31" s="867"/>
      <c r="AK31" s="868"/>
      <c r="AL31" s="238"/>
      <c r="AM31" s="25"/>
      <c r="AP31" s="471"/>
    </row>
    <row r="32" spans="1:42" s="24" customFormat="1">
      <c r="A32" s="36"/>
      <c r="B32" s="38"/>
      <c r="C32" s="802">
        <v>10</v>
      </c>
      <c r="D32" s="803"/>
      <c r="E32" s="941" t="s">
        <v>1788</v>
      </c>
      <c r="F32" s="942"/>
      <c r="G32" s="942"/>
      <c r="H32" s="942"/>
      <c r="I32" s="942"/>
      <c r="J32" s="942"/>
      <c r="K32" s="942"/>
      <c r="L32" s="942"/>
      <c r="M32" s="942"/>
      <c r="N32" s="942"/>
      <c r="O32" s="942"/>
      <c r="P32" s="942"/>
      <c r="Q32" s="942"/>
      <c r="R32" s="942"/>
      <c r="S32" s="942"/>
      <c r="T32" s="943"/>
      <c r="U32" s="575" t="s">
        <v>2535</v>
      </c>
      <c r="V32" s="847" t="s">
        <v>292</v>
      </c>
      <c r="W32" s="848"/>
      <c r="X32" s="848"/>
      <c r="Y32" s="848"/>
      <c r="Z32" s="849"/>
      <c r="AA32" s="1303" t="s">
        <v>293</v>
      </c>
      <c r="AB32" s="1304"/>
      <c r="AC32" s="1305"/>
      <c r="AD32" s="448">
        <v>3</v>
      </c>
      <c r="AE32" s="578" t="s">
        <v>1741</v>
      </c>
      <c r="AF32" s="866"/>
      <c r="AG32" s="867"/>
      <c r="AH32" s="868"/>
      <c r="AI32" s="866"/>
      <c r="AJ32" s="867"/>
      <c r="AK32" s="868"/>
      <c r="AL32" s="238"/>
      <c r="AM32" s="25"/>
      <c r="AP32" s="471"/>
    </row>
    <row r="33" spans="1:42" s="24" customFormat="1">
      <c r="A33" s="36"/>
      <c r="B33" s="38"/>
      <c r="C33" s="802">
        <v>11</v>
      </c>
      <c r="D33" s="803"/>
      <c r="E33" s="941" t="s">
        <v>1790</v>
      </c>
      <c r="F33" s="942"/>
      <c r="G33" s="942"/>
      <c r="H33" s="942"/>
      <c r="I33" s="942"/>
      <c r="J33" s="942"/>
      <c r="K33" s="942"/>
      <c r="L33" s="942"/>
      <c r="M33" s="942"/>
      <c r="N33" s="942"/>
      <c r="O33" s="942"/>
      <c r="P33" s="942"/>
      <c r="Q33" s="942"/>
      <c r="R33" s="942"/>
      <c r="S33" s="942"/>
      <c r="T33" s="943"/>
      <c r="U33" s="575" t="s">
        <v>2536</v>
      </c>
      <c r="V33" s="847" t="s">
        <v>292</v>
      </c>
      <c r="W33" s="848"/>
      <c r="X33" s="848"/>
      <c r="Y33" s="848"/>
      <c r="Z33" s="849"/>
      <c r="AA33" s="1303" t="s">
        <v>293</v>
      </c>
      <c r="AB33" s="1304"/>
      <c r="AC33" s="1305"/>
      <c r="AD33" s="448">
        <v>3</v>
      </c>
      <c r="AE33" s="578" t="s">
        <v>1741</v>
      </c>
      <c r="AF33" s="866"/>
      <c r="AG33" s="867"/>
      <c r="AH33" s="868"/>
      <c r="AI33" s="866"/>
      <c r="AJ33" s="867"/>
      <c r="AK33" s="868"/>
      <c r="AL33" s="238"/>
      <c r="AM33" s="25"/>
      <c r="AP33" s="471"/>
    </row>
    <row r="34" spans="1:42" s="24" customFormat="1">
      <c r="A34" s="36"/>
      <c r="B34" s="38"/>
      <c r="C34" s="802">
        <v>12</v>
      </c>
      <c r="D34" s="803"/>
      <c r="E34" s="941" t="s">
        <v>1792</v>
      </c>
      <c r="F34" s="942"/>
      <c r="G34" s="942"/>
      <c r="H34" s="942"/>
      <c r="I34" s="942"/>
      <c r="J34" s="942"/>
      <c r="K34" s="942"/>
      <c r="L34" s="942"/>
      <c r="M34" s="942"/>
      <c r="N34" s="942"/>
      <c r="O34" s="942"/>
      <c r="P34" s="942"/>
      <c r="Q34" s="942"/>
      <c r="R34" s="942"/>
      <c r="S34" s="942"/>
      <c r="T34" s="943"/>
      <c r="U34" s="575" t="s">
        <v>2537</v>
      </c>
      <c r="V34" s="847" t="s">
        <v>292</v>
      </c>
      <c r="W34" s="848"/>
      <c r="X34" s="848"/>
      <c r="Y34" s="848"/>
      <c r="Z34" s="849"/>
      <c r="AA34" s="1303" t="s">
        <v>293</v>
      </c>
      <c r="AB34" s="1304"/>
      <c r="AC34" s="1305"/>
      <c r="AD34" s="448">
        <v>3</v>
      </c>
      <c r="AE34" s="578" t="s">
        <v>1741</v>
      </c>
      <c r="AF34" s="866"/>
      <c r="AG34" s="867"/>
      <c r="AH34" s="868"/>
      <c r="AI34" s="866"/>
      <c r="AJ34" s="867"/>
      <c r="AK34" s="868"/>
      <c r="AL34" s="238"/>
      <c r="AM34" s="25"/>
      <c r="AP34" s="471"/>
    </row>
    <row r="35" spans="1:42" s="24" customFormat="1">
      <c r="A35" s="36"/>
      <c r="B35" s="38"/>
      <c r="C35" s="917">
        <v>13</v>
      </c>
      <c r="D35" s="918"/>
      <c r="E35" s="928" t="s">
        <v>1288</v>
      </c>
      <c r="F35" s="929"/>
      <c r="G35" s="929"/>
      <c r="H35" s="929"/>
      <c r="I35" s="929"/>
      <c r="J35" s="929"/>
      <c r="K35" s="929"/>
      <c r="L35" s="929"/>
      <c r="M35" s="929"/>
      <c r="N35" s="929"/>
      <c r="O35" s="929"/>
      <c r="P35" s="929"/>
      <c r="Q35" s="929"/>
      <c r="R35" s="929"/>
      <c r="S35" s="929"/>
      <c r="T35" s="930"/>
      <c r="U35" s="532" t="s">
        <v>2538</v>
      </c>
      <c r="V35" s="860" t="s">
        <v>299</v>
      </c>
      <c r="W35" s="861"/>
      <c r="X35" s="861"/>
      <c r="Y35" s="861"/>
      <c r="Z35" s="862"/>
      <c r="AA35" s="1306" t="s">
        <v>293</v>
      </c>
      <c r="AB35" s="1307"/>
      <c r="AC35" s="1308"/>
      <c r="AD35" s="456">
        <v>6</v>
      </c>
      <c r="AE35" s="581" t="s">
        <v>1741</v>
      </c>
      <c r="AF35" s="863"/>
      <c r="AG35" s="864"/>
      <c r="AH35" s="865"/>
      <c r="AI35" s="863"/>
      <c r="AJ35" s="864"/>
      <c r="AK35" s="865"/>
      <c r="AL35" s="241" t="s">
        <v>385</v>
      </c>
      <c r="AM35" s="25"/>
      <c r="AP35" s="472"/>
    </row>
    <row r="36" spans="1:42" s="24" customFormat="1">
      <c r="A36" s="36"/>
      <c r="B36" s="38"/>
      <c r="C36" s="917">
        <v>14</v>
      </c>
      <c r="D36" s="918"/>
      <c r="E36" s="928" t="s">
        <v>2539</v>
      </c>
      <c r="F36" s="929"/>
      <c r="G36" s="929"/>
      <c r="H36" s="929"/>
      <c r="I36" s="929"/>
      <c r="J36" s="929"/>
      <c r="K36" s="929"/>
      <c r="L36" s="929"/>
      <c r="M36" s="929"/>
      <c r="N36" s="929"/>
      <c r="O36" s="929"/>
      <c r="P36" s="929"/>
      <c r="Q36" s="929"/>
      <c r="R36" s="929"/>
      <c r="S36" s="929"/>
      <c r="T36" s="930"/>
      <c r="U36" s="532" t="s">
        <v>2540</v>
      </c>
      <c r="V36" s="860" t="s">
        <v>292</v>
      </c>
      <c r="W36" s="861"/>
      <c r="X36" s="861"/>
      <c r="Y36" s="861"/>
      <c r="Z36" s="862"/>
      <c r="AA36" s="1306" t="s">
        <v>293</v>
      </c>
      <c r="AB36" s="1307"/>
      <c r="AC36" s="1308"/>
      <c r="AD36" s="456">
        <v>2</v>
      </c>
      <c r="AE36" s="581" t="s">
        <v>1741</v>
      </c>
      <c r="AF36" s="863"/>
      <c r="AG36" s="864"/>
      <c r="AH36" s="865"/>
      <c r="AI36" s="863"/>
      <c r="AJ36" s="864"/>
      <c r="AK36" s="865"/>
      <c r="AL36" s="241" t="s">
        <v>385</v>
      </c>
      <c r="AM36" s="25"/>
      <c r="AP36" s="471"/>
    </row>
    <row r="37" spans="1:42" s="24" customFormat="1">
      <c r="A37" s="36"/>
      <c r="B37" s="38"/>
      <c r="C37" s="917">
        <v>15</v>
      </c>
      <c r="D37" s="918"/>
      <c r="E37" s="928" t="s">
        <v>2541</v>
      </c>
      <c r="F37" s="929"/>
      <c r="G37" s="929"/>
      <c r="H37" s="929"/>
      <c r="I37" s="929"/>
      <c r="J37" s="929"/>
      <c r="K37" s="929"/>
      <c r="L37" s="929"/>
      <c r="M37" s="929"/>
      <c r="N37" s="929"/>
      <c r="O37" s="929"/>
      <c r="P37" s="929"/>
      <c r="Q37" s="929"/>
      <c r="R37" s="929"/>
      <c r="S37" s="929"/>
      <c r="T37" s="930"/>
      <c r="U37" s="532" t="s">
        <v>2542</v>
      </c>
      <c r="V37" s="860" t="s">
        <v>292</v>
      </c>
      <c r="W37" s="861"/>
      <c r="X37" s="861"/>
      <c r="Y37" s="861"/>
      <c r="Z37" s="862"/>
      <c r="AA37" s="1306" t="s">
        <v>293</v>
      </c>
      <c r="AB37" s="1307"/>
      <c r="AC37" s="1308"/>
      <c r="AD37" s="456">
        <v>2</v>
      </c>
      <c r="AE37" s="581" t="s">
        <v>1741</v>
      </c>
      <c r="AF37" s="863"/>
      <c r="AG37" s="864"/>
      <c r="AH37" s="865"/>
      <c r="AI37" s="863"/>
      <c r="AJ37" s="864"/>
      <c r="AK37" s="865"/>
      <c r="AL37" s="241" t="s">
        <v>385</v>
      </c>
      <c r="AM37" s="25"/>
      <c r="AP37" s="471"/>
    </row>
    <row r="38" spans="1:42" s="24" customFormat="1">
      <c r="A38" s="36"/>
      <c r="B38" s="38"/>
      <c r="C38" s="917">
        <v>16</v>
      </c>
      <c r="D38" s="918"/>
      <c r="E38" s="928" t="s">
        <v>2543</v>
      </c>
      <c r="F38" s="929"/>
      <c r="G38" s="929"/>
      <c r="H38" s="929"/>
      <c r="I38" s="929"/>
      <c r="J38" s="929"/>
      <c r="K38" s="929"/>
      <c r="L38" s="929"/>
      <c r="M38" s="929"/>
      <c r="N38" s="929"/>
      <c r="O38" s="929"/>
      <c r="P38" s="929"/>
      <c r="Q38" s="929"/>
      <c r="R38" s="929"/>
      <c r="S38" s="929"/>
      <c r="T38" s="930"/>
      <c r="U38" s="532" t="s">
        <v>2544</v>
      </c>
      <c r="V38" s="860" t="s">
        <v>292</v>
      </c>
      <c r="W38" s="861"/>
      <c r="X38" s="861"/>
      <c r="Y38" s="861"/>
      <c r="Z38" s="862"/>
      <c r="AA38" s="1306" t="s">
        <v>293</v>
      </c>
      <c r="AB38" s="1307"/>
      <c r="AC38" s="1308"/>
      <c r="AD38" s="456">
        <v>2</v>
      </c>
      <c r="AE38" s="581" t="s">
        <v>1741</v>
      </c>
      <c r="AF38" s="863"/>
      <c r="AG38" s="864"/>
      <c r="AH38" s="865"/>
      <c r="AI38" s="863"/>
      <c r="AJ38" s="864"/>
      <c r="AK38" s="865"/>
      <c r="AL38" s="241" t="s">
        <v>385</v>
      </c>
      <c r="AM38" s="25"/>
      <c r="AP38" s="471"/>
    </row>
    <row r="39" spans="1:42" s="24" customFormat="1">
      <c r="A39" s="36"/>
      <c r="B39" s="38"/>
      <c r="C39" s="917">
        <v>17</v>
      </c>
      <c r="D39" s="918"/>
      <c r="E39" s="928" t="s">
        <v>2545</v>
      </c>
      <c r="F39" s="929"/>
      <c r="G39" s="929"/>
      <c r="H39" s="929"/>
      <c r="I39" s="929"/>
      <c r="J39" s="929"/>
      <c r="K39" s="929"/>
      <c r="L39" s="929"/>
      <c r="M39" s="929"/>
      <c r="N39" s="929"/>
      <c r="O39" s="929"/>
      <c r="P39" s="929"/>
      <c r="Q39" s="929"/>
      <c r="R39" s="929"/>
      <c r="S39" s="929"/>
      <c r="T39" s="930"/>
      <c r="U39" s="532" t="s">
        <v>2546</v>
      </c>
      <c r="V39" s="860" t="s">
        <v>292</v>
      </c>
      <c r="W39" s="861"/>
      <c r="X39" s="861"/>
      <c r="Y39" s="861"/>
      <c r="Z39" s="862"/>
      <c r="AA39" s="1306" t="s">
        <v>293</v>
      </c>
      <c r="AB39" s="1307"/>
      <c r="AC39" s="1308"/>
      <c r="AD39" s="456">
        <v>1</v>
      </c>
      <c r="AE39" s="581" t="s">
        <v>1741</v>
      </c>
      <c r="AF39" s="863"/>
      <c r="AG39" s="864"/>
      <c r="AH39" s="865"/>
      <c r="AI39" s="863"/>
      <c r="AJ39" s="864"/>
      <c r="AK39" s="865"/>
      <c r="AL39" s="241" t="s">
        <v>385</v>
      </c>
      <c r="AM39" s="25"/>
      <c r="AP39" s="471"/>
    </row>
    <row r="40" spans="1:42" s="24" customFormat="1">
      <c r="A40" s="36"/>
      <c r="B40" s="38"/>
      <c r="C40" s="917">
        <v>18</v>
      </c>
      <c r="D40" s="918"/>
      <c r="E40" s="928" t="s">
        <v>2547</v>
      </c>
      <c r="F40" s="929"/>
      <c r="G40" s="929"/>
      <c r="H40" s="929"/>
      <c r="I40" s="929"/>
      <c r="J40" s="929"/>
      <c r="K40" s="929"/>
      <c r="L40" s="929"/>
      <c r="M40" s="929"/>
      <c r="N40" s="929"/>
      <c r="O40" s="929"/>
      <c r="P40" s="929"/>
      <c r="Q40" s="929"/>
      <c r="R40" s="929"/>
      <c r="S40" s="929"/>
      <c r="T40" s="930"/>
      <c r="U40" s="532" t="s">
        <v>2548</v>
      </c>
      <c r="V40" s="860" t="s">
        <v>292</v>
      </c>
      <c r="W40" s="861"/>
      <c r="X40" s="861"/>
      <c r="Y40" s="861"/>
      <c r="Z40" s="862"/>
      <c r="AA40" s="1306" t="s">
        <v>293</v>
      </c>
      <c r="AB40" s="1307"/>
      <c r="AC40" s="1308"/>
      <c r="AD40" s="456">
        <v>4</v>
      </c>
      <c r="AE40" s="581" t="s">
        <v>1741</v>
      </c>
      <c r="AF40" s="863"/>
      <c r="AG40" s="864"/>
      <c r="AH40" s="865"/>
      <c r="AI40" s="863"/>
      <c r="AJ40" s="864"/>
      <c r="AK40" s="865"/>
      <c r="AL40" s="241" t="s">
        <v>385</v>
      </c>
      <c r="AM40" s="25"/>
      <c r="AP40" s="471"/>
    </row>
    <row r="41" spans="1:42" s="24" customFormat="1">
      <c r="A41" s="36"/>
      <c r="B41" s="38"/>
      <c r="C41" s="802">
        <v>19</v>
      </c>
      <c r="D41" s="803"/>
      <c r="E41" s="941" t="s">
        <v>2549</v>
      </c>
      <c r="F41" s="942"/>
      <c r="G41" s="942"/>
      <c r="H41" s="942"/>
      <c r="I41" s="942"/>
      <c r="J41" s="942"/>
      <c r="K41" s="942"/>
      <c r="L41" s="942"/>
      <c r="M41" s="942"/>
      <c r="N41" s="942"/>
      <c r="O41" s="942"/>
      <c r="P41" s="942"/>
      <c r="Q41" s="942"/>
      <c r="R41" s="942"/>
      <c r="S41" s="942"/>
      <c r="T41" s="943"/>
      <c r="U41" s="575" t="s">
        <v>2550</v>
      </c>
      <c r="V41" s="847" t="s">
        <v>292</v>
      </c>
      <c r="W41" s="848"/>
      <c r="X41" s="848"/>
      <c r="Y41" s="848"/>
      <c r="Z41" s="849"/>
      <c r="AA41" s="1303" t="s">
        <v>293</v>
      </c>
      <c r="AB41" s="1304"/>
      <c r="AC41" s="1305"/>
      <c r="AD41" s="448">
        <v>2</v>
      </c>
      <c r="AE41" s="578" t="s">
        <v>1741</v>
      </c>
      <c r="AF41" s="866"/>
      <c r="AG41" s="867"/>
      <c r="AH41" s="868"/>
      <c r="AI41" s="866"/>
      <c r="AJ41" s="867"/>
      <c r="AK41" s="868"/>
      <c r="AL41" s="546"/>
      <c r="AM41" s="25"/>
      <c r="AP41" s="471"/>
    </row>
    <row r="42" spans="1:42" s="24" customFormat="1">
      <c r="A42" s="36"/>
      <c r="B42" s="38"/>
      <c r="C42" s="917">
        <v>20</v>
      </c>
      <c r="D42" s="918"/>
      <c r="E42" s="928" t="s">
        <v>2551</v>
      </c>
      <c r="F42" s="929"/>
      <c r="G42" s="929"/>
      <c r="H42" s="929"/>
      <c r="I42" s="929"/>
      <c r="J42" s="929"/>
      <c r="K42" s="929"/>
      <c r="L42" s="929"/>
      <c r="M42" s="929"/>
      <c r="N42" s="929"/>
      <c r="O42" s="929"/>
      <c r="P42" s="929"/>
      <c r="Q42" s="929"/>
      <c r="R42" s="929"/>
      <c r="S42" s="929"/>
      <c r="T42" s="930"/>
      <c r="U42" s="532" t="s">
        <v>2552</v>
      </c>
      <c r="V42" s="860" t="s">
        <v>292</v>
      </c>
      <c r="W42" s="861"/>
      <c r="X42" s="861"/>
      <c r="Y42" s="861"/>
      <c r="Z42" s="862"/>
      <c r="AA42" s="1306" t="s">
        <v>293</v>
      </c>
      <c r="AB42" s="1307"/>
      <c r="AC42" s="1308"/>
      <c r="AD42" s="456">
        <v>2</v>
      </c>
      <c r="AE42" s="581" t="s">
        <v>1741</v>
      </c>
      <c r="AF42" s="863"/>
      <c r="AG42" s="864"/>
      <c r="AH42" s="865"/>
      <c r="AI42" s="863"/>
      <c r="AJ42" s="864"/>
      <c r="AK42" s="865"/>
      <c r="AL42" s="241" t="s">
        <v>385</v>
      </c>
      <c r="AM42" s="25"/>
      <c r="AP42" s="471"/>
    </row>
    <row r="43" spans="1:42" s="24" customFormat="1">
      <c r="A43" s="36"/>
      <c r="B43" s="38"/>
      <c r="C43" s="917">
        <v>21</v>
      </c>
      <c r="D43" s="918"/>
      <c r="E43" s="928" t="s">
        <v>2553</v>
      </c>
      <c r="F43" s="929"/>
      <c r="G43" s="929"/>
      <c r="H43" s="929"/>
      <c r="I43" s="929"/>
      <c r="J43" s="929"/>
      <c r="K43" s="929"/>
      <c r="L43" s="929"/>
      <c r="M43" s="929"/>
      <c r="N43" s="929"/>
      <c r="O43" s="929"/>
      <c r="P43" s="929"/>
      <c r="Q43" s="929"/>
      <c r="R43" s="929"/>
      <c r="S43" s="929"/>
      <c r="T43" s="930"/>
      <c r="U43" s="532" t="s">
        <v>2554</v>
      </c>
      <c r="V43" s="860" t="s">
        <v>292</v>
      </c>
      <c r="W43" s="861"/>
      <c r="X43" s="861"/>
      <c r="Y43" s="861"/>
      <c r="Z43" s="862"/>
      <c r="AA43" s="1306" t="s">
        <v>293</v>
      </c>
      <c r="AB43" s="1307"/>
      <c r="AC43" s="1308"/>
      <c r="AD43" s="456">
        <v>1</v>
      </c>
      <c r="AE43" s="581" t="s">
        <v>1741</v>
      </c>
      <c r="AF43" s="863"/>
      <c r="AG43" s="864"/>
      <c r="AH43" s="865"/>
      <c r="AI43" s="863"/>
      <c r="AJ43" s="864"/>
      <c r="AK43" s="865"/>
      <c r="AL43" s="241" t="s">
        <v>385</v>
      </c>
      <c r="AM43" s="25"/>
      <c r="AP43" s="471"/>
    </row>
    <row r="44" spans="1:42" s="24" customFormat="1">
      <c r="A44" s="36"/>
      <c r="B44" s="38"/>
      <c r="C44" s="802">
        <v>22</v>
      </c>
      <c r="D44" s="803"/>
      <c r="E44" s="941" t="s">
        <v>2555</v>
      </c>
      <c r="F44" s="942"/>
      <c r="G44" s="942"/>
      <c r="H44" s="942"/>
      <c r="I44" s="942"/>
      <c r="J44" s="942"/>
      <c r="K44" s="942"/>
      <c r="L44" s="942"/>
      <c r="M44" s="942"/>
      <c r="N44" s="942"/>
      <c r="O44" s="942"/>
      <c r="P44" s="942"/>
      <c r="Q44" s="942"/>
      <c r="R44" s="942"/>
      <c r="S44" s="942"/>
      <c r="T44" s="943"/>
      <c r="U44" s="575" t="s">
        <v>2556</v>
      </c>
      <c r="V44" s="847" t="s">
        <v>292</v>
      </c>
      <c r="W44" s="848"/>
      <c r="X44" s="848"/>
      <c r="Y44" s="848"/>
      <c r="Z44" s="849"/>
      <c r="AA44" s="1303" t="s">
        <v>293</v>
      </c>
      <c r="AB44" s="1304"/>
      <c r="AC44" s="1305"/>
      <c r="AD44" s="448">
        <v>1</v>
      </c>
      <c r="AE44" s="578" t="s">
        <v>1741</v>
      </c>
      <c r="AF44" s="866"/>
      <c r="AG44" s="867"/>
      <c r="AH44" s="868"/>
      <c r="AI44" s="866"/>
      <c r="AJ44" s="867"/>
      <c r="AK44" s="868"/>
      <c r="AL44" s="536" t="s">
        <v>2557</v>
      </c>
      <c r="AM44" s="25"/>
      <c r="AP44" s="471"/>
    </row>
    <row r="45" spans="1:42" s="24" customFormat="1">
      <c r="A45" s="36"/>
      <c r="B45" s="38"/>
      <c r="C45" s="802">
        <v>23</v>
      </c>
      <c r="D45" s="803"/>
      <c r="E45" s="941" t="s">
        <v>2558</v>
      </c>
      <c r="F45" s="942"/>
      <c r="G45" s="942"/>
      <c r="H45" s="942"/>
      <c r="I45" s="942"/>
      <c r="J45" s="942"/>
      <c r="K45" s="942"/>
      <c r="L45" s="942"/>
      <c r="M45" s="942"/>
      <c r="N45" s="942"/>
      <c r="O45" s="942"/>
      <c r="P45" s="942"/>
      <c r="Q45" s="942"/>
      <c r="R45" s="942"/>
      <c r="S45" s="942"/>
      <c r="T45" s="943"/>
      <c r="U45" s="575" t="s">
        <v>2559</v>
      </c>
      <c r="V45" s="847" t="s">
        <v>292</v>
      </c>
      <c r="W45" s="848"/>
      <c r="X45" s="848"/>
      <c r="Y45" s="848"/>
      <c r="Z45" s="849"/>
      <c r="AA45" s="1303" t="s">
        <v>293</v>
      </c>
      <c r="AB45" s="1304"/>
      <c r="AC45" s="1305"/>
      <c r="AD45" s="448">
        <v>2</v>
      </c>
      <c r="AE45" s="578" t="s">
        <v>1741</v>
      </c>
      <c r="AF45" s="866"/>
      <c r="AG45" s="867"/>
      <c r="AH45" s="868"/>
      <c r="AI45" s="866"/>
      <c r="AJ45" s="867"/>
      <c r="AK45" s="868"/>
      <c r="AL45" s="536" t="s">
        <v>2557</v>
      </c>
      <c r="AM45" s="25"/>
      <c r="AP45" s="471"/>
    </row>
    <row r="46" spans="1:42" s="24" customFormat="1">
      <c r="A46" s="36"/>
      <c r="B46" s="38"/>
      <c r="C46" s="917">
        <v>24</v>
      </c>
      <c r="D46" s="918"/>
      <c r="E46" s="928" t="s">
        <v>2560</v>
      </c>
      <c r="F46" s="929"/>
      <c r="G46" s="929"/>
      <c r="H46" s="929"/>
      <c r="I46" s="929"/>
      <c r="J46" s="929"/>
      <c r="K46" s="929"/>
      <c r="L46" s="929"/>
      <c r="M46" s="929"/>
      <c r="N46" s="929"/>
      <c r="O46" s="929"/>
      <c r="P46" s="929"/>
      <c r="Q46" s="929"/>
      <c r="R46" s="929"/>
      <c r="S46" s="929"/>
      <c r="T46" s="930"/>
      <c r="U46" s="532" t="s">
        <v>2561</v>
      </c>
      <c r="V46" s="860" t="s">
        <v>292</v>
      </c>
      <c r="W46" s="861"/>
      <c r="X46" s="861"/>
      <c r="Y46" s="861"/>
      <c r="Z46" s="862"/>
      <c r="AA46" s="1306" t="s">
        <v>293</v>
      </c>
      <c r="AB46" s="1307"/>
      <c r="AC46" s="1308"/>
      <c r="AD46" s="456">
        <v>1</v>
      </c>
      <c r="AE46" s="581" t="s">
        <v>1741</v>
      </c>
      <c r="AF46" s="863"/>
      <c r="AG46" s="864"/>
      <c r="AH46" s="865"/>
      <c r="AI46" s="863"/>
      <c r="AJ46" s="864"/>
      <c r="AK46" s="865"/>
      <c r="AL46" s="541" t="s">
        <v>385</v>
      </c>
      <c r="AM46" s="25"/>
      <c r="AP46" s="471"/>
    </row>
    <row r="47" spans="1:42" s="24" customFormat="1">
      <c r="A47" s="36"/>
      <c r="B47" s="38"/>
      <c r="C47" s="802">
        <v>25</v>
      </c>
      <c r="D47" s="803"/>
      <c r="E47" s="941" t="s">
        <v>2562</v>
      </c>
      <c r="F47" s="942"/>
      <c r="G47" s="942"/>
      <c r="H47" s="942"/>
      <c r="I47" s="942"/>
      <c r="J47" s="942"/>
      <c r="K47" s="942"/>
      <c r="L47" s="942"/>
      <c r="M47" s="942"/>
      <c r="N47" s="942"/>
      <c r="O47" s="942"/>
      <c r="P47" s="942"/>
      <c r="Q47" s="942"/>
      <c r="R47" s="942"/>
      <c r="S47" s="942"/>
      <c r="T47" s="943"/>
      <c r="U47" s="575" t="s">
        <v>2563</v>
      </c>
      <c r="V47" s="847" t="s">
        <v>292</v>
      </c>
      <c r="W47" s="848"/>
      <c r="X47" s="848"/>
      <c r="Y47" s="848"/>
      <c r="Z47" s="849"/>
      <c r="AA47" s="1303" t="s">
        <v>293</v>
      </c>
      <c r="AB47" s="1304"/>
      <c r="AC47" s="1305"/>
      <c r="AD47" s="448">
        <v>2</v>
      </c>
      <c r="AE47" s="578" t="s">
        <v>1741</v>
      </c>
      <c r="AF47" s="866"/>
      <c r="AG47" s="867"/>
      <c r="AH47" s="868"/>
      <c r="AI47" s="866"/>
      <c r="AJ47" s="867"/>
      <c r="AK47" s="868"/>
      <c r="AL47" s="546"/>
      <c r="AM47" s="25"/>
      <c r="AP47" s="471"/>
    </row>
    <row r="48" spans="1:42" s="24" customFormat="1">
      <c r="A48" s="36"/>
      <c r="B48" s="38"/>
      <c r="C48" s="917">
        <v>26</v>
      </c>
      <c r="D48" s="918"/>
      <c r="E48" s="928" t="s">
        <v>2564</v>
      </c>
      <c r="F48" s="929"/>
      <c r="G48" s="929"/>
      <c r="H48" s="929"/>
      <c r="I48" s="929"/>
      <c r="J48" s="929"/>
      <c r="K48" s="929"/>
      <c r="L48" s="929"/>
      <c r="M48" s="929"/>
      <c r="N48" s="929"/>
      <c r="O48" s="929"/>
      <c r="P48" s="929"/>
      <c r="Q48" s="929"/>
      <c r="R48" s="929"/>
      <c r="S48" s="929"/>
      <c r="T48" s="930"/>
      <c r="U48" s="532" t="s">
        <v>2565</v>
      </c>
      <c r="V48" s="860" t="s">
        <v>292</v>
      </c>
      <c r="W48" s="861"/>
      <c r="X48" s="861"/>
      <c r="Y48" s="861"/>
      <c r="Z48" s="862"/>
      <c r="AA48" s="1306" t="s">
        <v>293</v>
      </c>
      <c r="AB48" s="1307"/>
      <c r="AC48" s="1308"/>
      <c r="AD48" s="456">
        <v>2</v>
      </c>
      <c r="AE48" s="581" t="s">
        <v>1741</v>
      </c>
      <c r="AF48" s="863"/>
      <c r="AG48" s="864"/>
      <c r="AH48" s="865"/>
      <c r="AI48" s="863"/>
      <c r="AJ48" s="864"/>
      <c r="AK48" s="865"/>
      <c r="AL48" s="541" t="s">
        <v>385</v>
      </c>
      <c r="AM48" s="25"/>
      <c r="AP48" s="471"/>
    </row>
    <row r="49" spans="1:42" s="24" customFormat="1">
      <c r="A49" s="36"/>
      <c r="B49" s="38"/>
      <c r="C49" s="802">
        <v>27</v>
      </c>
      <c r="D49" s="803"/>
      <c r="E49" s="941" t="s">
        <v>2566</v>
      </c>
      <c r="F49" s="942"/>
      <c r="G49" s="942"/>
      <c r="H49" s="942"/>
      <c r="I49" s="942"/>
      <c r="J49" s="942"/>
      <c r="K49" s="942"/>
      <c r="L49" s="942"/>
      <c r="M49" s="942"/>
      <c r="N49" s="942"/>
      <c r="O49" s="942"/>
      <c r="P49" s="942"/>
      <c r="Q49" s="942"/>
      <c r="R49" s="942"/>
      <c r="S49" s="942"/>
      <c r="T49" s="943"/>
      <c r="U49" s="575" t="s">
        <v>2567</v>
      </c>
      <c r="V49" s="847" t="s">
        <v>292</v>
      </c>
      <c r="W49" s="848"/>
      <c r="X49" s="848"/>
      <c r="Y49" s="848"/>
      <c r="Z49" s="849"/>
      <c r="AA49" s="1303" t="s">
        <v>293</v>
      </c>
      <c r="AB49" s="1304"/>
      <c r="AC49" s="1305"/>
      <c r="AD49" s="448">
        <v>1</v>
      </c>
      <c r="AE49" s="578" t="s">
        <v>1741</v>
      </c>
      <c r="AF49" s="866"/>
      <c r="AG49" s="867"/>
      <c r="AH49" s="868"/>
      <c r="AI49" s="866"/>
      <c r="AJ49" s="867"/>
      <c r="AK49" s="868"/>
      <c r="AL49" s="536" t="s">
        <v>2557</v>
      </c>
      <c r="AM49" s="25"/>
      <c r="AP49" s="471"/>
    </row>
    <row r="50" spans="1:42" s="24" customFormat="1">
      <c r="A50" s="36"/>
      <c r="B50" s="38"/>
      <c r="C50" s="802">
        <v>28</v>
      </c>
      <c r="D50" s="803"/>
      <c r="E50" s="941" t="s">
        <v>2568</v>
      </c>
      <c r="F50" s="942"/>
      <c r="G50" s="942"/>
      <c r="H50" s="942"/>
      <c r="I50" s="942"/>
      <c r="J50" s="942"/>
      <c r="K50" s="942"/>
      <c r="L50" s="942"/>
      <c r="M50" s="942"/>
      <c r="N50" s="942"/>
      <c r="O50" s="942"/>
      <c r="P50" s="942"/>
      <c r="Q50" s="942"/>
      <c r="R50" s="942"/>
      <c r="S50" s="942"/>
      <c r="T50" s="943"/>
      <c r="U50" s="575" t="s">
        <v>2569</v>
      </c>
      <c r="V50" s="847" t="s">
        <v>292</v>
      </c>
      <c r="W50" s="848"/>
      <c r="X50" s="848"/>
      <c r="Y50" s="848"/>
      <c r="Z50" s="849"/>
      <c r="AA50" s="1303" t="s">
        <v>293</v>
      </c>
      <c r="AB50" s="1304"/>
      <c r="AC50" s="1305"/>
      <c r="AD50" s="448">
        <v>2</v>
      </c>
      <c r="AE50" s="578" t="s">
        <v>1741</v>
      </c>
      <c r="AF50" s="866"/>
      <c r="AG50" s="867"/>
      <c r="AH50" s="868"/>
      <c r="AI50" s="866"/>
      <c r="AJ50" s="867"/>
      <c r="AK50" s="868"/>
      <c r="AL50" s="536" t="s">
        <v>2557</v>
      </c>
      <c r="AM50" s="25"/>
      <c r="AP50" s="471"/>
    </row>
    <row r="51" spans="1:42" s="24" customFormat="1">
      <c r="A51" s="36"/>
      <c r="B51" s="38"/>
      <c r="C51" s="802">
        <v>29</v>
      </c>
      <c r="D51" s="803"/>
      <c r="E51" s="941" t="s">
        <v>2570</v>
      </c>
      <c r="F51" s="942"/>
      <c r="G51" s="942"/>
      <c r="H51" s="942"/>
      <c r="I51" s="942"/>
      <c r="J51" s="942"/>
      <c r="K51" s="942"/>
      <c r="L51" s="942"/>
      <c r="M51" s="942"/>
      <c r="N51" s="942"/>
      <c r="O51" s="942"/>
      <c r="P51" s="942"/>
      <c r="Q51" s="942"/>
      <c r="R51" s="942"/>
      <c r="S51" s="942"/>
      <c r="T51" s="943"/>
      <c r="U51" s="575" t="s">
        <v>2571</v>
      </c>
      <c r="V51" s="847" t="s">
        <v>292</v>
      </c>
      <c r="W51" s="848"/>
      <c r="X51" s="848"/>
      <c r="Y51" s="848"/>
      <c r="Z51" s="849"/>
      <c r="AA51" s="1303" t="s">
        <v>293</v>
      </c>
      <c r="AB51" s="1304"/>
      <c r="AC51" s="1305"/>
      <c r="AD51" s="448">
        <v>1</v>
      </c>
      <c r="AE51" s="578" t="s">
        <v>1741</v>
      </c>
      <c r="AF51" s="866"/>
      <c r="AG51" s="867"/>
      <c r="AH51" s="868"/>
      <c r="AI51" s="866"/>
      <c r="AJ51" s="867"/>
      <c r="AK51" s="868"/>
      <c r="AL51" s="238"/>
      <c r="AM51" s="25"/>
      <c r="AP51" s="471"/>
    </row>
    <row r="52" spans="1:42" s="24" customFormat="1">
      <c r="A52" s="36"/>
      <c r="B52" s="38"/>
      <c r="C52" s="802">
        <v>30</v>
      </c>
      <c r="D52" s="803"/>
      <c r="E52" s="941" t="s">
        <v>2572</v>
      </c>
      <c r="F52" s="942"/>
      <c r="G52" s="942"/>
      <c r="H52" s="942"/>
      <c r="I52" s="942"/>
      <c r="J52" s="942"/>
      <c r="K52" s="942"/>
      <c r="L52" s="942"/>
      <c r="M52" s="942"/>
      <c r="N52" s="942"/>
      <c r="O52" s="942"/>
      <c r="P52" s="942"/>
      <c r="Q52" s="942"/>
      <c r="R52" s="942"/>
      <c r="S52" s="942"/>
      <c r="T52" s="943"/>
      <c r="U52" s="575" t="s">
        <v>2573</v>
      </c>
      <c r="V52" s="847" t="s">
        <v>292</v>
      </c>
      <c r="W52" s="848"/>
      <c r="X52" s="848"/>
      <c r="Y52" s="848"/>
      <c r="Z52" s="849"/>
      <c r="AA52" s="1303" t="s">
        <v>293</v>
      </c>
      <c r="AB52" s="1304"/>
      <c r="AC52" s="1305"/>
      <c r="AD52" s="448">
        <v>1</v>
      </c>
      <c r="AE52" s="578" t="s">
        <v>1741</v>
      </c>
      <c r="AF52" s="866"/>
      <c r="AG52" s="867"/>
      <c r="AH52" s="868"/>
      <c r="AI52" s="866"/>
      <c r="AJ52" s="867"/>
      <c r="AK52" s="868"/>
      <c r="AL52" s="238"/>
      <c r="AM52" s="25"/>
      <c r="AP52" s="471"/>
    </row>
    <row r="53" spans="1:42" s="24" customFormat="1">
      <c r="A53" s="36"/>
      <c r="B53" s="38"/>
      <c r="C53" s="802">
        <v>31</v>
      </c>
      <c r="D53" s="803"/>
      <c r="E53" s="941" t="s">
        <v>2574</v>
      </c>
      <c r="F53" s="942"/>
      <c r="G53" s="942"/>
      <c r="H53" s="942"/>
      <c r="I53" s="942"/>
      <c r="J53" s="942"/>
      <c r="K53" s="942"/>
      <c r="L53" s="942"/>
      <c r="M53" s="942"/>
      <c r="N53" s="942"/>
      <c r="O53" s="942"/>
      <c r="P53" s="942"/>
      <c r="Q53" s="942"/>
      <c r="R53" s="942"/>
      <c r="S53" s="942"/>
      <c r="T53" s="943"/>
      <c r="U53" s="575" t="s">
        <v>2575</v>
      </c>
      <c r="V53" s="847" t="s">
        <v>292</v>
      </c>
      <c r="W53" s="848"/>
      <c r="X53" s="848"/>
      <c r="Y53" s="848"/>
      <c r="Z53" s="849"/>
      <c r="AA53" s="1303" t="s">
        <v>293</v>
      </c>
      <c r="AB53" s="1304"/>
      <c r="AC53" s="1305"/>
      <c r="AD53" s="448">
        <v>6</v>
      </c>
      <c r="AE53" s="578" t="s">
        <v>1741</v>
      </c>
      <c r="AF53" s="866"/>
      <c r="AG53" s="867"/>
      <c r="AH53" s="868"/>
      <c r="AI53" s="866"/>
      <c r="AJ53" s="867"/>
      <c r="AK53" s="868"/>
      <c r="AL53" s="238" t="s">
        <v>2531</v>
      </c>
      <c r="AM53" s="25"/>
      <c r="AP53" s="471"/>
    </row>
    <row r="54" spans="1:42" s="24" customFormat="1">
      <c r="A54" s="36"/>
      <c r="B54" s="38"/>
      <c r="C54" s="802">
        <v>32</v>
      </c>
      <c r="D54" s="803"/>
      <c r="E54" s="941" t="s">
        <v>2576</v>
      </c>
      <c r="F54" s="942"/>
      <c r="G54" s="942"/>
      <c r="H54" s="942"/>
      <c r="I54" s="942"/>
      <c r="J54" s="942"/>
      <c r="K54" s="942"/>
      <c r="L54" s="942"/>
      <c r="M54" s="942"/>
      <c r="N54" s="942"/>
      <c r="O54" s="942"/>
      <c r="P54" s="942"/>
      <c r="Q54" s="942"/>
      <c r="R54" s="942"/>
      <c r="S54" s="942"/>
      <c r="T54" s="943"/>
      <c r="U54" s="575" t="s">
        <v>2577</v>
      </c>
      <c r="V54" s="847" t="s">
        <v>292</v>
      </c>
      <c r="W54" s="848"/>
      <c r="X54" s="848"/>
      <c r="Y54" s="848"/>
      <c r="Z54" s="849"/>
      <c r="AA54" s="1303" t="s">
        <v>293</v>
      </c>
      <c r="AB54" s="1304"/>
      <c r="AC54" s="1305"/>
      <c r="AD54" s="448">
        <v>1</v>
      </c>
      <c r="AE54" s="578" t="s">
        <v>1741</v>
      </c>
      <c r="AF54" s="866"/>
      <c r="AG54" s="867"/>
      <c r="AH54" s="868"/>
      <c r="AI54" s="866"/>
      <c r="AJ54" s="867"/>
      <c r="AK54" s="868"/>
      <c r="AL54" s="238" t="s">
        <v>2557</v>
      </c>
      <c r="AM54" s="25"/>
      <c r="AP54" s="471"/>
    </row>
    <row r="55" spans="1:42" s="24" customFormat="1" ht="26">
      <c r="A55" s="36"/>
      <c r="B55" s="38"/>
      <c r="C55" s="802">
        <v>33</v>
      </c>
      <c r="D55" s="803"/>
      <c r="E55" s="941" t="s">
        <v>2578</v>
      </c>
      <c r="F55" s="942"/>
      <c r="G55" s="942"/>
      <c r="H55" s="942"/>
      <c r="I55" s="942"/>
      <c r="J55" s="942"/>
      <c r="K55" s="942"/>
      <c r="L55" s="942"/>
      <c r="M55" s="942"/>
      <c r="N55" s="942"/>
      <c r="O55" s="942"/>
      <c r="P55" s="942"/>
      <c r="Q55" s="942"/>
      <c r="R55" s="942"/>
      <c r="S55" s="942"/>
      <c r="T55" s="943"/>
      <c r="U55" s="575" t="s">
        <v>2579</v>
      </c>
      <c r="V55" s="847" t="s">
        <v>292</v>
      </c>
      <c r="W55" s="848"/>
      <c r="X55" s="848"/>
      <c r="Y55" s="848"/>
      <c r="Z55" s="849"/>
      <c r="AA55" s="1303" t="s">
        <v>293</v>
      </c>
      <c r="AB55" s="1304"/>
      <c r="AC55" s="1305"/>
      <c r="AD55" s="448">
        <v>8</v>
      </c>
      <c r="AE55" s="578" t="s">
        <v>1741</v>
      </c>
      <c r="AF55" s="866"/>
      <c r="AG55" s="867"/>
      <c r="AH55" s="868"/>
      <c r="AI55" s="866"/>
      <c r="AJ55" s="867"/>
      <c r="AK55" s="868"/>
      <c r="AL55" s="238" t="s">
        <v>2580</v>
      </c>
      <c r="AM55" s="25"/>
      <c r="AP55" s="471"/>
    </row>
    <row r="56" spans="1:42" s="24" customFormat="1">
      <c r="A56" s="36"/>
      <c r="B56" s="38"/>
      <c r="C56" s="802">
        <v>34</v>
      </c>
      <c r="D56" s="803"/>
      <c r="E56" s="941" t="s">
        <v>2581</v>
      </c>
      <c r="F56" s="942"/>
      <c r="G56" s="942"/>
      <c r="H56" s="942"/>
      <c r="I56" s="942"/>
      <c r="J56" s="942"/>
      <c r="K56" s="942"/>
      <c r="L56" s="942"/>
      <c r="M56" s="942"/>
      <c r="N56" s="942"/>
      <c r="O56" s="942"/>
      <c r="P56" s="942"/>
      <c r="Q56" s="942"/>
      <c r="R56" s="942"/>
      <c r="S56" s="942"/>
      <c r="T56" s="943"/>
      <c r="U56" s="575" t="s">
        <v>2582</v>
      </c>
      <c r="V56" s="847" t="s">
        <v>292</v>
      </c>
      <c r="W56" s="848"/>
      <c r="X56" s="848"/>
      <c r="Y56" s="848"/>
      <c r="Z56" s="849"/>
      <c r="AA56" s="1303" t="s">
        <v>293</v>
      </c>
      <c r="AB56" s="1304"/>
      <c r="AC56" s="1305"/>
      <c r="AD56" s="448">
        <v>4</v>
      </c>
      <c r="AE56" s="578" t="s">
        <v>1741</v>
      </c>
      <c r="AF56" s="866"/>
      <c r="AG56" s="867"/>
      <c r="AH56" s="868"/>
      <c r="AI56" s="866"/>
      <c r="AJ56" s="867"/>
      <c r="AK56" s="868"/>
      <c r="AL56" s="238" t="s">
        <v>2583</v>
      </c>
      <c r="AM56" s="25"/>
      <c r="AP56" s="471"/>
    </row>
    <row r="57" spans="1:42" s="24" customFormat="1">
      <c r="A57" s="36"/>
      <c r="B57" s="38"/>
      <c r="C57" s="802">
        <v>35</v>
      </c>
      <c r="D57" s="803"/>
      <c r="E57" s="941" t="s">
        <v>2584</v>
      </c>
      <c r="F57" s="942"/>
      <c r="G57" s="942"/>
      <c r="H57" s="942"/>
      <c r="I57" s="942"/>
      <c r="J57" s="942"/>
      <c r="K57" s="942"/>
      <c r="L57" s="942"/>
      <c r="M57" s="942"/>
      <c r="N57" s="942"/>
      <c r="O57" s="942"/>
      <c r="P57" s="942"/>
      <c r="Q57" s="942"/>
      <c r="R57" s="942"/>
      <c r="S57" s="942"/>
      <c r="T57" s="943"/>
      <c r="U57" s="575" t="s">
        <v>2585</v>
      </c>
      <c r="V57" s="847" t="s">
        <v>292</v>
      </c>
      <c r="W57" s="848"/>
      <c r="X57" s="848"/>
      <c r="Y57" s="848"/>
      <c r="Z57" s="849"/>
      <c r="AA57" s="1303" t="s">
        <v>293</v>
      </c>
      <c r="AB57" s="1304"/>
      <c r="AC57" s="1305"/>
      <c r="AD57" s="448">
        <v>1</v>
      </c>
      <c r="AE57" s="578" t="s">
        <v>1741</v>
      </c>
      <c r="AF57" s="866"/>
      <c r="AG57" s="867"/>
      <c r="AH57" s="868"/>
      <c r="AI57" s="866"/>
      <c r="AJ57" s="867"/>
      <c r="AK57" s="868"/>
      <c r="AL57" s="238"/>
      <c r="AM57" s="25"/>
      <c r="AP57" s="471"/>
    </row>
    <row r="58" spans="1:42" s="24" customFormat="1">
      <c r="A58" s="36"/>
      <c r="B58" s="38"/>
      <c r="C58" s="917">
        <v>36</v>
      </c>
      <c r="D58" s="918"/>
      <c r="E58" s="928" t="s">
        <v>2586</v>
      </c>
      <c r="F58" s="929"/>
      <c r="G58" s="929"/>
      <c r="H58" s="929"/>
      <c r="I58" s="929"/>
      <c r="J58" s="929"/>
      <c r="K58" s="929"/>
      <c r="L58" s="929"/>
      <c r="M58" s="929"/>
      <c r="N58" s="929"/>
      <c r="O58" s="929"/>
      <c r="P58" s="929"/>
      <c r="Q58" s="929"/>
      <c r="R58" s="929"/>
      <c r="S58" s="929"/>
      <c r="T58" s="930"/>
      <c r="U58" s="532" t="s">
        <v>2587</v>
      </c>
      <c r="V58" s="860" t="s">
        <v>292</v>
      </c>
      <c r="W58" s="861"/>
      <c r="X58" s="861"/>
      <c r="Y58" s="861"/>
      <c r="Z58" s="862"/>
      <c r="AA58" s="1306" t="s">
        <v>293</v>
      </c>
      <c r="AB58" s="1307"/>
      <c r="AC58" s="1308"/>
      <c r="AD58" s="456">
        <v>2</v>
      </c>
      <c r="AE58" s="581" t="s">
        <v>1741</v>
      </c>
      <c r="AF58" s="863"/>
      <c r="AG58" s="864"/>
      <c r="AH58" s="865"/>
      <c r="AI58" s="863"/>
      <c r="AJ58" s="864"/>
      <c r="AK58" s="865"/>
      <c r="AL58" s="241" t="s">
        <v>385</v>
      </c>
      <c r="AM58" s="25"/>
      <c r="AP58" s="471"/>
    </row>
    <row r="59" spans="1:42" s="24" customFormat="1">
      <c r="A59" s="36"/>
      <c r="B59" s="38"/>
      <c r="C59" s="802">
        <v>37</v>
      </c>
      <c r="D59" s="803"/>
      <c r="E59" s="941" t="s">
        <v>2588</v>
      </c>
      <c r="F59" s="942"/>
      <c r="G59" s="942"/>
      <c r="H59" s="942"/>
      <c r="I59" s="942"/>
      <c r="J59" s="942"/>
      <c r="K59" s="942"/>
      <c r="L59" s="942"/>
      <c r="M59" s="942"/>
      <c r="N59" s="942"/>
      <c r="O59" s="942"/>
      <c r="P59" s="942"/>
      <c r="Q59" s="942"/>
      <c r="R59" s="942"/>
      <c r="S59" s="942"/>
      <c r="T59" s="943"/>
      <c r="U59" s="575" t="s">
        <v>2589</v>
      </c>
      <c r="V59" s="847" t="s">
        <v>292</v>
      </c>
      <c r="W59" s="848"/>
      <c r="X59" s="848"/>
      <c r="Y59" s="848"/>
      <c r="Z59" s="849"/>
      <c r="AA59" s="1303" t="s">
        <v>293</v>
      </c>
      <c r="AB59" s="1304"/>
      <c r="AC59" s="1305"/>
      <c r="AD59" s="448">
        <v>1</v>
      </c>
      <c r="AE59" s="578" t="s">
        <v>1741</v>
      </c>
      <c r="AF59" s="866"/>
      <c r="AG59" s="867"/>
      <c r="AH59" s="868"/>
      <c r="AI59" s="866"/>
      <c r="AJ59" s="867"/>
      <c r="AK59" s="868"/>
      <c r="AL59" s="238"/>
      <c r="AM59" s="25"/>
      <c r="AP59" s="471"/>
    </row>
    <row r="60" spans="1:42" s="24" customFormat="1">
      <c r="A60" s="36"/>
      <c r="B60" s="38"/>
      <c r="C60" s="917">
        <v>38</v>
      </c>
      <c r="D60" s="918"/>
      <c r="E60" s="928" t="s">
        <v>2590</v>
      </c>
      <c r="F60" s="929"/>
      <c r="G60" s="929"/>
      <c r="H60" s="929"/>
      <c r="I60" s="929"/>
      <c r="J60" s="929"/>
      <c r="K60" s="929"/>
      <c r="L60" s="929"/>
      <c r="M60" s="929"/>
      <c r="N60" s="929"/>
      <c r="O60" s="929"/>
      <c r="P60" s="929"/>
      <c r="Q60" s="929"/>
      <c r="R60" s="929"/>
      <c r="S60" s="929"/>
      <c r="T60" s="930"/>
      <c r="U60" s="532" t="s">
        <v>2591</v>
      </c>
      <c r="V60" s="860" t="s">
        <v>292</v>
      </c>
      <c r="W60" s="861"/>
      <c r="X60" s="861"/>
      <c r="Y60" s="861"/>
      <c r="Z60" s="862"/>
      <c r="AA60" s="1306" t="s">
        <v>293</v>
      </c>
      <c r="AB60" s="1307"/>
      <c r="AC60" s="1308"/>
      <c r="AD60" s="456">
        <v>3</v>
      </c>
      <c r="AE60" s="581" t="s">
        <v>1741</v>
      </c>
      <c r="AF60" s="863"/>
      <c r="AG60" s="864"/>
      <c r="AH60" s="865"/>
      <c r="AI60" s="863"/>
      <c r="AJ60" s="864"/>
      <c r="AK60" s="865"/>
      <c r="AL60" s="241" t="s">
        <v>385</v>
      </c>
      <c r="AM60" s="25"/>
      <c r="AP60" s="471"/>
    </row>
    <row r="61" spans="1:42" s="24" customFormat="1">
      <c r="A61" s="36"/>
      <c r="B61" s="38"/>
      <c r="C61" s="917">
        <v>39</v>
      </c>
      <c r="D61" s="918"/>
      <c r="E61" s="928" t="s">
        <v>2592</v>
      </c>
      <c r="F61" s="929"/>
      <c r="G61" s="929"/>
      <c r="H61" s="929"/>
      <c r="I61" s="929"/>
      <c r="J61" s="929"/>
      <c r="K61" s="929"/>
      <c r="L61" s="929"/>
      <c r="M61" s="929"/>
      <c r="N61" s="929"/>
      <c r="O61" s="929"/>
      <c r="P61" s="929"/>
      <c r="Q61" s="929"/>
      <c r="R61" s="929"/>
      <c r="S61" s="929"/>
      <c r="T61" s="930"/>
      <c r="U61" s="532" t="s">
        <v>2593</v>
      </c>
      <c r="V61" s="860" t="s">
        <v>292</v>
      </c>
      <c r="W61" s="861"/>
      <c r="X61" s="861"/>
      <c r="Y61" s="861"/>
      <c r="Z61" s="862"/>
      <c r="AA61" s="1306" t="s">
        <v>293</v>
      </c>
      <c r="AB61" s="1307"/>
      <c r="AC61" s="1308"/>
      <c r="AD61" s="456">
        <v>1</v>
      </c>
      <c r="AE61" s="581" t="s">
        <v>1741</v>
      </c>
      <c r="AF61" s="863"/>
      <c r="AG61" s="864"/>
      <c r="AH61" s="865"/>
      <c r="AI61" s="863"/>
      <c r="AJ61" s="864"/>
      <c r="AK61" s="865"/>
      <c r="AL61" s="241" t="s">
        <v>385</v>
      </c>
      <c r="AM61" s="25"/>
      <c r="AP61" s="471"/>
    </row>
    <row r="62" spans="1:42" s="24" customFormat="1">
      <c r="A62" s="36"/>
      <c r="B62" s="38"/>
      <c r="C62" s="978">
        <v>40</v>
      </c>
      <c r="D62" s="979"/>
      <c r="E62" s="1312" t="s">
        <v>2594</v>
      </c>
      <c r="F62" s="1313"/>
      <c r="G62" s="1313"/>
      <c r="H62" s="1313"/>
      <c r="I62" s="1313"/>
      <c r="J62" s="1313"/>
      <c r="K62" s="1313"/>
      <c r="L62" s="1313"/>
      <c r="M62" s="1313"/>
      <c r="N62" s="1313"/>
      <c r="O62" s="1313"/>
      <c r="P62" s="1313"/>
      <c r="Q62" s="1313"/>
      <c r="R62" s="1313"/>
      <c r="S62" s="1313"/>
      <c r="T62" s="1314"/>
      <c r="U62" s="539" t="s">
        <v>2595</v>
      </c>
      <c r="V62" s="967" t="s">
        <v>292</v>
      </c>
      <c r="W62" s="968"/>
      <c r="X62" s="968"/>
      <c r="Y62" s="968"/>
      <c r="Z62" s="969"/>
      <c r="AA62" s="1315" t="s">
        <v>293</v>
      </c>
      <c r="AB62" s="1316"/>
      <c r="AC62" s="1317"/>
      <c r="AD62" s="540">
        <v>1</v>
      </c>
      <c r="AE62" s="598" t="s">
        <v>1741</v>
      </c>
      <c r="AF62" s="996"/>
      <c r="AG62" s="997"/>
      <c r="AH62" s="998"/>
      <c r="AI62" s="996"/>
      <c r="AJ62" s="997"/>
      <c r="AK62" s="998"/>
      <c r="AL62" s="541" t="s">
        <v>385</v>
      </c>
      <c r="AM62" s="25"/>
      <c r="AP62" s="471"/>
    </row>
    <row r="63" spans="1:42" s="24" customFormat="1">
      <c r="A63" s="36"/>
      <c r="B63" s="38"/>
      <c r="C63" s="802">
        <v>41</v>
      </c>
      <c r="D63" s="803"/>
      <c r="E63" s="941" t="s">
        <v>2596</v>
      </c>
      <c r="F63" s="942"/>
      <c r="G63" s="942"/>
      <c r="H63" s="942"/>
      <c r="I63" s="942"/>
      <c r="J63" s="942"/>
      <c r="K63" s="942"/>
      <c r="L63" s="942"/>
      <c r="M63" s="942"/>
      <c r="N63" s="942"/>
      <c r="O63" s="942"/>
      <c r="P63" s="942"/>
      <c r="Q63" s="942"/>
      <c r="R63" s="942"/>
      <c r="S63" s="942"/>
      <c r="T63" s="943"/>
      <c r="U63" s="575" t="s">
        <v>2597</v>
      </c>
      <c r="V63" s="847" t="s">
        <v>292</v>
      </c>
      <c r="W63" s="848"/>
      <c r="X63" s="848"/>
      <c r="Y63" s="848"/>
      <c r="Z63" s="849"/>
      <c r="AA63" s="1303" t="s">
        <v>293</v>
      </c>
      <c r="AB63" s="1304"/>
      <c r="AC63" s="1305"/>
      <c r="AD63" s="448">
        <v>3</v>
      </c>
      <c r="AE63" s="578" t="s">
        <v>1741</v>
      </c>
      <c r="AF63" s="866"/>
      <c r="AG63" s="867"/>
      <c r="AH63" s="868"/>
      <c r="AI63" s="866"/>
      <c r="AJ63" s="867"/>
      <c r="AK63" s="868"/>
      <c r="AL63" s="238"/>
      <c r="AM63" s="25"/>
      <c r="AP63" s="471"/>
    </row>
    <row r="64" spans="1:42" s="24" customFormat="1">
      <c r="A64" s="36"/>
      <c r="B64" s="38"/>
      <c r="C64" s="802">
        <v>42</v>
      </c>
      <c r="D64" s="803"/>
      <c r="E64" s="941" t="s">
        <v>2598</v>
      </c>
      <c r="F64" s="942"/>
      <c r="G64" s="942"/>
      <c r="H64" s="942"/>
      <c r="I64" s="942"/>
      <c r="J64" s="942"/>
      <c r="K64" s="942"/>
      <c r="L64" s="942"/>
      <c r="M64" s="942"/>
      <c r="N64" s="942"/>
      <c r="O64" s="942"/>
      <c r="P64" s="942"/>
      <c r="Q64" s="942"/>
      <c r="R64" s="942"/>
      <c r="S64" s="942"/>
      <c r="T64" s="943"/>
      <c r="U64" s="575" t="s">
        <v>2599</v>
      </c>
      <c r="V64" s="847" t="s">
        <v>292</v>
      </c>
      <c r="W64" s="848"/>
      <c r="X64" s="848"/>
      <c r="Y64" s="848"/>
      <c r="Z64" s="849"/>
      <c r="AA64" s="1303" t="s">
        <v>293</v>
      </c>
      <c r="AB64" s="1304"/>
      <c r="AC64" s="1305"/>
      <c r="AD64" s="448">
        <v>1</v>
      </c>
      <c r="AE64" s="578" t="s">
        <v>1741</v>
      </c>
      <c r="AF64" s="866"/>
      <c r="AG64" s="867"/>
      <c r="AH64" s="868"/>
      <c r="AI64" s="866"/>
      <c r="AJ64" s="867"/>
      <c r="AK64" s="868"/>
      <c r="AL64" s="238"/>
      <c r="AM64" s="25"/>
      <c r="AP64" s="471"/>
    </row>
    <row r="65" spans="1:42" s="24" customFormat="1">
      <c r="A65" s="36"/>
      <c r="B65" s="38"/>
      <c r="C65" s="802">
        <v>43</v>
      </c>
      <c r="D65" s="803"/>
      <c r="E65" s="941" t="s">
        <v>2600</v>
      </c>
      <c r="F65" s="942"/>
      <c r="G65" s="942"/>
      <c r="H65" s="942"/>
      <c r="I65" s="942"/>
      <c r="J65" s="942"/>
      <c r="K65" s="942"/>
      <c r="L65" s="942"/>
      <c r="M65" s="942"/>
      <c r="N65" s="942"/>
      <c r="O65" s="942"/>
      <c r="P65" s="942"/>
      <c r="Q65" s="942"/>
      <c r="R65" s="942"/>
      <c r="S65" s="942"/>
      <c r="T65" s="943"/>
      <c r="U65" s="575" t="s">
        <v>2601</v>
      </c>
      <c r="V65" s="847" t="s">
        <v>292</v>
      </c>
      <c r="W65" s="848"/>
      <c r="X65" s="848"/>
      <c r="Y65" s="848"/>
      <c r="Z65" s="849"/>
      <c r="AA65" s="1303" t="s">
        <v>293</v>
      </c>
      <c r="AB65" s="1304"/>
      <c r="AC65" s="1305"/>
      <c r="AD65" s="448">
        <v>1</v>
      </c>
      <c r="AE65" s="578" t="s">
        <v>1741</v>
      </c>
      <c r="AF65" s="866"/>
      <c r="AG65" s="867"/>
      <c r="AH65" s="868"/>
      <c r="AI65" s="866"/>
      <c r="AJ65" s="867"/>
      <c r="AK65" s="868"/>
      <c r="AL65" s="238"/>
      <c r="AM65" s="25"/>
      <c r="AP65" s="471"/>
    </row>
    <row r="66" spans="1:42" s="24" customFormat="1">
      <c r="A66" s="36"/>
      <c r="B66" s="38"/>
      <c r="C66" s="802">
        <v>44</v>
      </c>
      <c r="D66" s="803"/>
      <c r="E66" s="941" t="s">
        <v>2602</v>
      </c>
      <c r="F66" s="942"/>
      <c r="G66" s="942"/>
      <c r="H66" s="942"/>
      <c r="I66" s="942"/>
      <c r="J66" s="942"/>
      <c r="K66" s="942"/>
      <c r="L66" s="942"/>
      <c r="M66" s="942"/>
      <c r="N66" s="942"/>
      <c r="O66" s="942"/>
      <c r="P66" s="942"/>
      <c r="Q66" s="942"/>
      <c r="R66" s="942"/>
      <c r="S66" s="942"/>
      <c r="T66" s="943"/>
      <c r="U66" s="575" t="s">
        <v>2603</v>
      </c>
      <c r="V66" s="847" t="s">
        <v>292</v>
      </c>
      <c r="W66" s="848"/>
      <c r="X66" s="848"/>
      <c r="Y66" s="848"/>
      <c r="Z66" s="849"/>
      <c r="AA66" s="1303" t="s">
        <v>293</v>
      </c>
      <c r="AB66" s="1304"/>
      <c r="AC66" s="1305"/>
      <c r="AD66" s="448">
        <v>1</v>
      </c>
      <c r="AE66" s="578" t="s">
        <v>1741</v>
      </c>
      <c r="AF66" s="866"/>
      <c r="AG66" s="867"/>
      <c r="AH66" s="868"/>
      <c r="AI66" s="866"/>
      <c r="AJ66" s="867"/>
      <c r="AK66" s="868"/>
      <c r="AL66" s="238"/>
      <c r="AM66" s="25"/>
      <c r="AP66" s="471"/>
    </row>
    <row r="67" spans="1:42" s="24" customFormat="1">
      <c r="A67" s="36"/>
      <c r="B67" s="38"/>
      <c r="C67" s="802">
        <v>45</v>
      </c>
      <c r="D67" s="803"/>
      <c r="E67" s="941" t="s">
        <v>2604</v>
      </c>
      <c r="F67" s="942"/>
      <c r="G67" s="942"/>
      <c r="H67" s="942"/>
      <c r="I67" s="942"/>
      <c r="J67" s="942"/>
      <c r="K67" s="942"/>
      <c r="L67" s="942"/>
      <c r="M67" s="942"/>
      <c r="N67" s="942"/>
      <c r="O67" s="942"/>
      <c r="P67" s="942"/>
      <c r="Q67" s="942"/>
      <c r="R67" s="942"/>
      <c r="S67" s="942"/>
      <c r="T67" s="943"/>
      <c r="U67" s="575" t="s">
        <v>2605</v>
      </c>
      <c r="V67" s="847" t="s">
        <v>292</v>
      </c>
      <c r="W67" s="848"/>
      <c r="X67" s="848"/>
      <c r="Y67" s="848"/>
      <c r="Z67" s="849"/>
      <c r="AA67" s="1303" t="s">
        <v>293</v>
      </c>
      <c r="AB67" s="1304"/>
      <c r="AC67" s="1305"/>
      <c r="AD67" s="448">
        <v>1</v>
      </c>
      <c r="AE67" s="578" t="s">
        <v>1741</v>
      </c>
      <c r="AF67" s="866"/>
      <c r="AG67" s="867"/>
      <c r="AH67" s="868"/>
      <c r="AI67" s="866"/>
      <c r="AJ67" s="867"/>
      <c r="AK67" s="868"/>
      <c r="AL67" s="238"/>
      <c r="AM67" s="25"/>
      <c r="AP67" s="471"/>
    </row>
    <row r="68" spans="1:42" s="24" customFormat="1">
      <c r="A68" s="36"/>
      <c r="B68" s="38"/>
      <c r="C68" s="917">
        <v>46</v>
      </c>
      <c r="D68" s="918"/>
      <c r="E68" s="928" t="s">
        <v>2606</v>
      </c>
      <c r="F68" s="929"/>
      <c r="G68" s="929"/>
      <c r="H68" s="929"/>
      <c r="I68" s="929"/>
      <c r="J68" s="929"/>
      <c r="K68" s="929"/>
      <c r="L68" s="929"/>
      <c r="M68" s="929"/>
      <c r="N68" s="929"/>
      <c r="O68" s="929"/>
      <c r="P68" s="929"/>
      <c r="Q68" s="929"/>
      <c r="R68" s="929"/>
      <c r="S68" s="929"/>
      <c r="T68" s="930"/>
      <c r="U68" s="532" t="s">
        <v>2607</v>
      </c>
      <c r="V68" s="860" t="s">
        <v>292</v>
      </c>
      <c r="W68" s="861"/>
      <c r="X68" s="861"/>
      <c r="Y68" s="861"/>
      <c r="Z68" s="862"/>
      <c r="AA68" s="1306" t="s">
        <v>293</v>
      </c>
      <c r="AB68" s="1307"/>
      <c r="AC68" s="1308"/>
      <c r="AD68" s="456">
        <v>2</v>
      </c>
      <c r="AE68" s="581" t="s">
        <v>1741</v>
      </c>
      <c r="AF68" s="863"/>
      <c r="AG68" s="864"/>
      <c r="AH68" s="865"/>
      <c r="AI68" s="863"/>
      <c r="AJ68" s="864"/>
      <c r="AK68" s="865"/>
      <c r="AL68" s="241" t="s">
        <v>385</v>
      </c>
      <c r="AM68" s="25"/>
      <c r="AP68" s="471"/>
    </row>
    <row r="69" spans="1:42" s="24" customFormat="1">
      <c r="A69" s="36"/>
      <c r="B69" s="38"/>
      <c r="C69" s="917">
        <v>47</v>
      </c>
      <c r="D69" s="918"/>
      <c r="E69" s="928" t="s">
        <v>2608</v>
      </c>
      <c r="F69" s="929"/>
      <c r="G69" s="929"/>
      <c r="H69" s="929"/>
      <c r="I69" s="929"/>
      <c r="J69" s="929"/>
      <c r="K69" s="929"/>
      <c r="L69" s="929"/>
      <c r="M69" s="929"/>
      <c r="N69" s="929"/>
      <c r="O69" s="929"/>
      <c r="P69" s="929"/>
      <c r="Q69" s="929"/>
      <c r="R69" s="929"/>
      <c r="S69" s="929"/>
      <c r="T69" s="930"/>
      <c r="U69" s="532" t="s">
        <v>2609</v>
      </c>
      <c r="V69" s="860" t="s">
        <v>292</v>
      </c>
      <c r="W69" s="861"/>
      <c r="X69" s="861"/>
      <c r="Y69" s="861"/>
      <c r="Z69" s="862"/>
      <c r="AA69" s="1306" t="s">
        <v>293</v>
      </c>
      <c r="AB69" s="1307"/>
      <c r="AC69" s="1308"/>
      <c r="AD69" s="456">
        <v>1</v>
      </c>
      <c r="AE69" s="581" t="s">
        <v>1741</v>
      </c>
      <c r="AF69" s="863"/>
      <c r="AG69" s="864"/>
      <c r="AH69" s="865"/>
      <c r="AI69" s="863"/>
      <c r="AJ69" s="864"/>
      <c r="AK69" s="865"/>
      <c r="AL69" s="241" t="s">
        <v>385</v>
      </c>
      <c r="AM69" s="25"/>
      <c r="AP69" s="471"/>
    </row>
    <row r="70" spans="1:42" s="24" customFormat="1">
      <c r="A70" s="36"/>
      <c r="B70" s="38"/>
      <c r="C70" s="917">
        <v>48</v>
      </c>
      <c r="D70" s="918"/>
      <c r="E70" s="928" t="s">
        <v>2610</v>
      </c>
      <c r="F70" s="929"/>
      <c r="G70" s="929"/>
      <c r="H70" s="929"/>
      <c r="I70" s="929"/>
      <c r="J70" s="929"/>
      <c r="K70" s="929"/>
      <c r="L70" s="929"/>
      <c r="M70" s="929"/>
      <c r="N70" s="929"/>
      <c r="O70" s="929"/>
      <c r="P70" s="929"/>
      <c r="Q70" s="929"/>
      <c r="R70" s="929"/>
      <c r="S70" s="929"/>
      <c r="T70" s="930"/>
      <c r="U70" s="532" t="s">
        <v>2611</v>
      </c>
      <c r="V70" s="860" t="s">
        <v>292</v>
      </c>
      <c r="W70" s="861"/>
      <c r="X70" s="861"/>
      <c r="Y70" s="861"/>
      <c r="Z70" s="862"/>
      <c r="AA70" s="1306" t="s">
        <v>293</v>
      </c>
      <c r="AB70" s="1307"/>
      <c r="AC70" s="1308"/>
      <c r="AD70" s="456">
        <v>2</v>
      </c>
      <c r="AE70" s="581" t="s">
        <v>1741</v>
      </c>
      <c r="AF70" s="863"/>
      <c r="AG70" s="864"/>
      <c r="AH70" s="865"/>
      <c r="AI70" s="863"/>
      <c r="AJ70" s="864"/>
      <c r="AK70" s="865"/>
      <c r="AL70" s="241" t="s">
        <v>385</v>
      </c>
      <c r="AM70" s="25"/>
      <c r="AP70" s="471"/>
    </row>
    <row r="71" spans="1:42" s="24" customFormat="1">
      <c r="A71" s="36"/>
      <c r="B71" s="38"/>
      <c r="C71" s="802">
        <v>49</v>
      </c>
      <c r="D71" s="803"/>
      <c r="E71" s="941" t="s">
        <v>2612</v>
      </c>
      <c r="F71" s="942"/>
      <c r="G71" s="942"/>
      <c r="H71" s="942"/>
      <c r="I71" s="942"/>
      <c r="J71" s="942"/>
      <c r="K71" s="942"/>
      <c r="L71" s="942"/>
      <c r="M71" s="942"/>
      <c r="N71" s="942"/>
      <c r="O71" s="942"/>
      <c r="P71" s="942"/>
      <c r="Q71" s="942"/>
      <c r="R71" s="942"/>
      <c r="S71" s="942"/>
      <c r="T71" s="943"/>
      <c r="U71" s="575" t="s">
        <v>2613</v>
      </c>
      <c r="V71" s="847" t="s">
        <v>292</v>
      </c>
      <c r="W71" s="848"/>
      <c r="X71" s="848"/>
      <c r="Y71" s="848"/>
      <c r="Z71" s="849"/>
      <c r="AA71" s="1303" t="s">
        <v>293</v>
      </c>
      <c r="AB71" s="1304"/>
      <c r="AC71" s="1305"/>
      <c r="AD71" s="448">
        <v>1</v>
      </c>
      <c r="AE71" s="578" t="s">
        <v>1741</v>
      </c>
      <c r="AF71" s="866"/>
      <c r="AG71" s="867"/>
      <c r="AH71" s="868"/>
      <c r="AI71" s="866"/>
      <c r="AJ71" s="867"/>
      <c r="AK71" s="868"/>
      <c r="AL71" s="238"/>
      <c r="AM71" s="25"/>
      <c r="AP71" s="471"/>
    </row>
    <row r="72" spans="1:42" s="24" customFormat="1">
      <c r="A72" s="36"/>
      <c r="B72" s="38"/>
      <c r="C72" s="802">
        <v>50</v>
      </c>
      <c r="D72" s="803"/>
      <c r="E72" s="941" t="s">
        <v>2614</v>
      </c>
      <c r="F72" s="942"/>
      <c r="G72" s="942"/>
      <c r="H72" s="942"/>
      <c r="I72" s="942"/>
      <c r="J72" s="942"/>
      <c r="K72" s="942"/>
      <c r="L72" s="942"/>
      <c r="M72" s="942"/>
      <c r="N72" s="942"/>
      <c r="O72" s="942"/>
      <c r="P72" s="942"/>
      <c r="Q72" s="942"/>
      <c r="R72" s="942"/>
      <c r="S72" s="942"/>
      <c r="T72" s="943"/>
      <c r="U72" s="575" t="s">
        <v>2615</v>
      </c>
      <c r="V72" s="847" t="s">
        <v>292</v>
      </c>
      <c r="W72" s="848"/>
      <c r="X72" s="848"/>
      <c r="Y72" s="848"/>
      <c r="Z72" s="849"/>
      <c r="AA72" s="1303" t="s">
        <v>293</v>
      </c>
      <c r="AB72" s="1304"/>
      <c r="AC72" s="1305"/>
      <c r="AD72" s="448">
        <v>1</v>
      </c>
      <c r="AE72" s="578" t="s">
        <v>1741</v>
      </c>
      <c r="AF72" s="866"/>
      <c r="AG72" s="867"/>
      <c r="AH72" s="868"/>
      <c r="AI72" s="866"/>
      <c r="AJ72" s="867"/>
      <c r="AK72" s="868"/>
      <c r="AL72" s="238"/>
      <c r="AM72" s="25"/>
      <c r="AP72" s="471"/>
    </row>
    <row r="73" spans="1:42" s="24" customFormat="1">
      <c r="A73" s="36"/>
      <c r="B73" s="38"/>
      <c r="C73" s="802">
        <v>51</v>
      </c>
      <c r="D73" s="803"/>
      <c r="E73" s="941" t="s">
        <v>2616</v>
      </c>
      <c r="F73" s="942"/>
      <c r="G73" s="942"/>
      <c r="H73" s="942"/>
      <c r="I73" s="942"/>
      <c r="J73" s="942"/>
      <c r="K73" s="942"/>
      <c r="L73" s="942"/>
      <c r="M73" s="942"/>
      <c r="N73" s="942"/>
      <c r="O73" s="942"/>
      <c r="P73" s="942"/>
      <c r="Q73" s="942"/>
      <c r="R73" s="942"/>
      <c r="S73" s="942"/>
      <c r="T73" s="943"/>
      <c r="U73" s="575" t="s">
        <v>2617</v>
      </c>
      <c r="V73" s="847" t="s">
        <v>292</v>
      </c>
      <c r="W73" s="848"/>
      <c r="X73" s="848"/>
      <c r="Y73" s="848"/>
      <c r="Z73" s="849"/>
      <c r="AA73" s="1303" t="s">
        <v>293</v>
      </c>
      <c r="AB73" s="1304"/>
      <c r="AC73" s="1305"/>
      <c r="AD73" s="448">
        <v>1</v>
      </c>
      <c r="AE73" s="578" t="s">
        <v>1741</v>
      </c>
      <c r="AF73" s="866"/>
      <c r="AG73" s="867"/>
      <c r="AH73" s="868"/>
      <c r="AI73" s="866"/>
      <c r="AJ73" s="867"/>
      <c r="AK73" s="868"/>
      <c r="AL73" s="238" t="s">
        <v>2557</v>
      </c>
      <c r="AM73" s="25"/>
      <c r="AP73" s="471"/>
    </row>
    <row r="74" spans="1:42" s="24" customFormat="1">
      <c r="A74" s="36"/>
      <c r="B74" s="38"/>
      <c r="C74" s="802">
        <v>52</v>
      </c>
      <c r="D74" s="803"/>
      <c r="E74" s="941" t="s">
        <v>2618</v>
      </c>
      <c r="F74" s="942"/>
      <c r="G74" s="942"/>
      <c r="H74" s="942"/>
      <c r="I74" s="942"/>
      <c r="J74" s="942"/>
      <c r="K74" s="942"/>
      <c r="L74" s="942"/>
      <c r="M74" s="942"/>
      <c r="N74" s="942"/>
      <c r="O74" s="942"/>
      <c r="P74" s="942"/>
      <c r="Q74" s="942"/>
      <c r="R74" s="942"/>
      <c r="S74" s="942"/>
      <c r="T74" s="943"/>
      <c r="U74" s="575" t="s">
        <v>2619</v>
      </c>
      <c r="V74" s="847" t="s">
        <v>292</v>
      </c>
      <c r="W74" s="848"/>
      <c r="X74" s="848"/>
      <c r="Y74" s="848"/>
      <c r="Z74" s="849"/>
      <c r="AA74" s="1303" t="s">
        <v>293</v>
      </c>
      <c r="AB74" s="1304"/>
      <c r="AC74" s="1305"/>
      <c r="AD74" s="448">
        <v>3</v>
      </c>
      <c r="AE74" s="578" t="s">
        <v>1741</v>
      </c>
      <c r="AF74" s="866"/>
      <c r="AG74" s="867"/>
      <c r="AH74" s="868"/>
      <c r="AI74" s="866"/>
      <c r="AJ74" s="867"/>
      <c r="AK74" s="868"/>
      <c r="AL74" s="238" t="s">
        <v>2557</v>
      </c>
      <c r="AM74" s="25"/>
      <c r="AP74" s="471"/>
    </row>
    <row r="75" spans="1:42" s="24" customFormat="1">
      <c r="A75" s="36"/>
      <c r="B75" s="38"/>
      <c r="C75" s="802">
        <v>53</v>
      </c>
      <c r="D75" s="803"/>
      <c r="E75" s="941" t="s">
        <v>2620</v>
      </c>
      <c r="F75" s="942"/>
      <c r="G75" s="942"/>
      <c r="H75" s="942"/>
      <c r="I75" s="942"/>
      <c r="J75" s="942"/>
      <c r="K75" s="942"/>
      <c r="L75" s="942"/>
      <c r="M75" s="942"/>
      <c r="N75" s="942"/>
      <c r="O75" s="942"/>
      <c r="P75" s="942"/>
      <c r="Q75" s="942"/>
      <c r="R75" s="942"/>
      <c r="S75" s="942"/>
      <c r="T75" s="943"/>
      <c r="U75" s="575" t="s">
        <v>2621</v>
      </c>
      <c r="V75" s="847" t="s">
        <v>292</v>
      </c>
      <c r="W75" s="848"/>
      <c r="X75" s="848"/>
      <c r="Y75" s="848"/>
      <c r="Z75" s="849"/>
      <c r="AA75" s="1303" t="s">
        <v>293</v>
      </c>
      <c r="AB75" s="1304"/>
      <c r="AC75" s="1305"/>
      <c r="AD75" s="448">
        <v>1</v>
      </c>
      <c r="AE75" s="578" t="s">
        <v>1741</v>
      </c>
      <c r="AF75" s="866"/>
      <c r="AG75" s="867"/>
      <c r="AH75" s="868"/>
      <c r="AI75" s="866"/>
      <c r="AJ75" s="867"/>
      <c r="AK75" s="868"/>
      <c r="AL75" s="238" t="s">
        <v>2583</v>
      </c>
      <c r="AM75" s="25"/>
      <c r="AP75" s="471"/>
    </row>
    <row r="76" spans="1:42" s="24" customFormat="1">
      <c r="A76" s="36"/>
      <c r="B76" s="38"/>
      <c r="C76" s="802">
        <v>54</v>
      </c>
      <c r="D76" s="803"/>
      <c r="E76" s="941" t="s">
        <v>2622</v>
      </c>
      <c r="F76" s="942"/>
      <c r="G76" s="942"/>
      <c r="H76" s="942"/>
      <c r="I76" s="942"/>
      <c r="J76" s="942"/>
      <c r="K76" s="942"/>
      <c r="L76" s="942"/>
      <c r="M76" s="942"/>
      <c r="N76" s="942"/>
      <c r="O76" s="942"/>
      <c r="P76" s="942"/>
      <c r="Q76" s="942"/>
      <c r="R76" s="942"/>
      <c r="S76" s="942"/>
      <c r="T76" s="943"/>
      <c r="U76" s="575" t="s">
        <v>2623</v>
      </c>
      <c r="V76" s="847" t="s">
        <v>292</v>
      </c>
      <c r="W76" s="848"/>
      <c r="X76" s="848"/>
      <c r="Y76" s="848"/>
      <c r="Z76" s="849"/>
      <c r="AA76" s="1303" t="s">
        <v>293</v>
      </c>
      <c r="AB76" s="1304"/>
      <c r="AC76" s="1305"/>
      <c r="AD76" s="448">
        <v>1</v>
      </c>
      <c r="AE76" s="578" t="s">
        <v>1741</v>
      </c>
      <c r="AF76" s="866"/>
      <c r="AG76" s="867"/>
      <c r="AH76" s="868"/>
      <c r="AI76" s="866"/>
      <c r="AJ76" s="867"/>
      <c r="AK76" s="868"/>
      <c r="AL76" s="238" t="s">
        <v>2583</v>
      </c>
      <c r="AM76" s="25"/>
      <c r="AP76" s="471"/>
    </row>
    <row r="77" spans="1:42" s="24" customFormat="1">
      <c r="A77" s="36"/>
      <c r="B77" s="38"/>
      <c r="C77" s="802">
        <v>55</v>
      </c>
      <c r="D77" s="803"/>
      <c r="E77" s="941" t="s">
        <v>2624</v>
      </c>
      <c r="F77" s="942"/>
      <c r="G77" s="942"/>
      <c r="H77" s="942"/>
      <c r="I77" s="942"/>
      <c r="J77" s="942"/>
      <c r="K77" s="942"/>
      <c r="L77" s="942"/>
      <c r="M77" s="942"/>
      <c r="N77" s="942"/>
      <c r="O77" s="942"/>
      <c r="P77" s="942"/>
      <c r="Q77" s="942"/>
      <c r="R77" s="942"/>
      <c r="S77" s="942"/>
      <c r="T77" s="943"/>
      <c r="U77" s="575" t="s">
        <v>2625</v>
      </c>
      <c r="V77" s="847" t="s">
        <v>292</v>
      </c>
      <c r="W77" s="848"/>
      <c r="X77" s="848"/>
      <c r="Y77" s="848"/>
      <c r="Z77" s="849"/>
      <c r="AA77" s="1303" t="s">
        <v>293</v>
      </c>
      <c r="AB77" s="1304"/>
      <c r="AC77" s="1305"/>
      <c r="AD77" s="448">
        <v>1</v>
      </c>
      <c r="AE77" s="578" t="s">
        <v>1741</v>
      </c>
      <c r="AF77" s="866"/>
      <c r="AG77" s="867"/>
      <c r="AH77" s="868"/>
      <c r="AI77" s="866"/>
      <c r="AJ77" s="867"/>
      <c r="AK77" s="868"/>
      <c r="AL77" s="238" t="s">
        <v>2583</v>
      </c>
      <c r="AM77" s="25"/>
      <c r="AP77" s="471"/>
    </row>
    <row r="78" spans="1:42" s="24" customFormat="1">
      <c r="A78" s="36"/>
      <c r="B78" s="38"/>
      <c r="C78" s="802">
        <v>56</v>
      </c>
      <c r="D78" s="803"/>
      <c r="E78" s="941" t="s">
        <v>2626</v>
      </c>
      <c r="F78" s="942"/>
      <c r="G78" s="942"/>
      <c r="H78" s="942"/>
      <c r="I78" s="942"/>
      <c r="J78" s="942"/>
      <c r="K78" s="942"/>
      <c r="L78" s="942"/>
      <c r="M78" s="942"/>
      <c r="N78" s="942"/>
      <c r="O78" s="942"/>
      <c r="P78" s="942"/>
      <c r="Q78" s="942"/>
      <c r="R78" s="942"/>
      <c r="S78" s="942"/>
      <c r="T78" s="943"/>
      <c r="U78" s="575" t="s">
        <v>2627</v>
      </c>
      <c r="V78" s="847" t="s">
        <v>292</v>
      </c>
      <c r="W78" s="848"/>
      <c r="X78" s="848"/>
      <c r="Y78" s="848"/>
      <c r="Z78" s="849"/>
      <c r="AA78" s="1303" t="s">
        <v>293</v>
      </c>
      <c r="AB78" s="1304"/>
      <c r="AC78" s="1305"/>
      <c r="AD78" s="448">
        <v>4</v>
      </c>
      <c r="AE78" s="578" t="s">
        <v>1741</v>
      </c>
      <c r="AF78" s="866"/>
      <c r="AG78" s="867"/>
      <c r="AH78" s="868"/>
      <c r="AI78" s="866"/>
      <c r="AJ78" s="867"/>
      <c r="AK78" s="868"/>
      <c r="AL78" s="238" t="s">
        <v>2583</v>
      </c>
      <c r="AM78" s="25"/>
      <c r="AP78" s="471"/>
    </row>
    <row r="79" spans="1:42" s="24" customFormat="1">
      <c r="A79" s="36"/>
      <c r="B79" s="38"/>
      <c r="C79" s="802">
        <v>57</v>
      </c>
      <c r="D79" s="803"/>
      <c r="E79" s="941" t="s">
        <v>2628</v>
      </c>
      <c r="F79" s="942"/>
      <c r="G79" s="942"/>
      <c r="H79" s="942"/>
      <c r="I79" s="942"/>
      <c r="J79" s="942"/>
      <c r="K79" s="942"/>
      <c r="L79" s="942"/>
      <c r="M79" s="942"/>
      <c r="N79" s="942"/>
      <c r="O79" s="942"/>
      <c r="P79" s="942"/>
      <c r="Q79" s="942"/>
      <c r="R79" s="942"/>
      <c r="S79" s="942"/>
      <c r="T79" s="943"/>
      <c r="U79" s="575" t="s">
        <v>2629</v>
      </c>
      <c r="V79" s="847" t="s">
        <v>292</v>
      </c>
      <c r="W79" s="848"/>
      <c r="X79" s="848"/>
      <c r="Y79" s="848"/>
      <c r="Z79" s="849"/>
      <c r="AA79" s="1303" t="s">
        <v>293</v>
      </c>
      <c r="AB79" s="1304"/>
      <c r="AC79" s="1305"/>
      <c r="AD79" s="448">
        <v>1</v>
      </c>
      <c r="AE79" s="578" t="s">
        <v>1741</v>
      </c>
      <c r="AF79" s="866"/>
      <c r="AG79" s="867"/>
      <c r="AH79" s="868"/>
      <c r="AI79" s="866"/>
      <c r="AJ79" s="867"/>
      <c r="AK79" s="868"/>
      <c r="AL79" s="238" t="s">
        <v>2583</v>
      </c>
      <c r="AM79" s="25"/>
      <c r="AP79" s="471"/>
    </row>
    <row r="80" spans="1:42" s="24" customFormat="1">
      <c r="A80" s="36"/>
      <c r="B80" s="38"/>
      <c r="C80" s="802">
        <v>58</v>
      </c>
      <c r="D80" s="803"/>
      <c r="E80" s="941" t="s">
        <v>2630</v>
      </c>
      <c r="F80" s="942"/>
      <c r="G80" s="942"/>
      <c r="H80" s="942"/>
      <c r="I80" s="942"/>
      <c r="J80" s="942"/>
      <c r="K80" s="942"/>
      <c r="L80" s="942"/>
      <c r="M80" s="942"/>
      <c r="N80" s="942"/>
      <c r="O80" s="942"/>
      <c r="P80" s="942"/>
      <c r="Q80" s="942"/>
      <c r="R80" s="942"/>
      <c r="S80" s="942"/>
      <c r="T80" s="943"/>
      <c r="U80" s="575" t="s">
        <v>2631</v>
      </c>
      <c r="V80" s="847" t="s">
        <v>292</v>
      </c>
      <c r="W80" s="848"/>
      <c r="X80" s="848"/>
      <c r="Y80" s="848"/>
      <c r="Z80" s="849"/>
      <c r="AA80" s="1303" t="s">
        <v>293</v>
      </c>
      <c r="AB80" s="1304"/>
      <c r="AC80" s="1305"/>
      <c r="AD80" s="448">
        <v>1</v>
      </c>
      <c r="AE80" s="578" t="s">
        <v>1741</v>
      </c>
      <c r="AF80" s="866"/>
      <c r="AG80" s="867"/>
      <c r="AH80" s="868"/>
      <c r="AI80" s="866"/>
      <c r="AJ80" s="867"/>
      <c r="AK80" s="868"/>
      <c r="AL80" s="238" t="s">
        <v>2583</v>
      </c>
      <c r="AM80" s="25"/>
      <c r="AP80" s="471"/>
    </row>
    <row r="81" spans="1:42" s="24" customFormat="1">
      <c r="A81" s="484"/>
      <c r="B81" s="38"/>
      <c r="C81" s="802">
        <v>59</v>
      </c>
      <c r="D81" s="803"/>
      <c r="E81" s="941" t="s">
        <v>2632</v>
      </c>
      <c r="F81" s="942"/>
      <c r="G81" s="942"/>
      <c r="H81" s="942"/>
      <c r="I81" s="942"/>
      <c r="J81" s="942"/>
      <c r="K81" s="942"/>
      <c r="L81" s="942"/>
      <c r="M81" s="942"/>
      <c r="N81" s="942"/>
      <c r="O81" s="942"/>
      <c r="P81" s="942"/>
      <c r="Q81" s="942"/>
      <c r="R81" s="942"/>
      <c r="S81" s="942"/>
      <c r="T81" s="943"/>
      <c r="U81" s="575" t="s">
        <v>2633</v>
      </c>
      <c r="V81" s="847" t="s">
        <v>292</v>
      </c>
      <c r="W81" s="848"/>
      <c r="X81" s="848"/>
      <c r="Y81" s="848"/>
      <c r="Z81" s="849"/>
      <c r="AA81" s="1303" t="s">
        <v>293</v>
      </c>
      <c r="AB81" s="1304"/>
      <c r="AC81" s="1305"/>
      <c r="AD81" s="448">
        <v>1</v>
      </c>
      <c r="AE81" s="578" t="s">
        <v>1741</v>
      </c>
      <c r="AF81" s="866"/>
      <c r="AG81" s="867"/>
      <c r="AH81" s="868"/>
      <c r="AI81" s="866"/>
      <c r="AJ81" s="867"/>
      <c r="AK81" s="868"/>
      <c r="AL81" s="238" t="s">
        <v>2583</v>
      </c>
      <c r="AM81" s="25"/>
      <c r="AP81" s="471"/>
    </row>
    <row r="82" spans="1:42" s="24" customFormat="1">
      <c r="A82" s="403"/>
      <c r="B82" s="38"/>
      <c r="C82" s="802">
        <v>60</v>
      </c>
      <c r="D82" s="803"/>
      <c r="E82" s="941" t="s">
        <v>2634</v>
      </c>
      <c r="F82" s="942"/>
      <c r="G82" s="942"/>
      <c r="H82" s="942"/>
      <c r="I82" s="942"/>
      <c r="J82" s="942"/>
      <c r="K82" s="942"/>
      <c r="L82" s="942"/>
      <c r="M82" s="942"/>
      <c r="N82" s="942"/>
      <c r="O82" s="942"/>
      <c r="P82" s="942"/>
      <c r="Q82" s="942"/>
      <c r="R82" s="942"/>
      <c r="S82" s="942"/>
      <c r="T82" s="943"/>
      <c r="U82" s="575" t="s">
        <v>2635</v>
      </c>
      <c r="V82" s="847" t="s">
        <v>292</v>
      </c>
      <c r="W82" s="848"/>
      <c r="X82" s="848"/>
      <c r="Y82" s="848"/>
      <c r="Z82" s="849"/>
      <c r="AA82" s="1303" t="s">
        <v>293</v>
      </c>
      <c r="AB82" s="1304"/>
      <c r="AC82" s="1305"/>
      <c r="AD82" s="448">
        <v>2</v>
      </c>
      <c r="AE82" s="578" t="s">
        <v>1741</v>
      </c>
      <c r="AF82" s="866"/>
      <c r="AG82" s="867"/>
      <c r="AH82" s="868"/>
      <c r="AI82" s="866"/>
      <c r="AJ82" s="867"/>
      <c r="AK82" s="868"/>
      <c r="AL82" s="238" t="s">
        <v>2583</v>
      </c>
      <c r="AM82" s="25"/>
      <c r="AP82" s="471"/>
    </row>
    <row r="83" spans="1:42" s="24" customFormat="1">
      <c r="A83" s="36"/>
      <c r="B83" s="38"/>
      <c r="C83" s="802">
        <v>61</v>
      </c>
      <c r="D83" s="803"/>
      <c r="E83" s="941" t="s">
        <v>2636</v>
      </c>
      <c r="F83" s="942"/>
      <c r="G83" s="942"/>
      <c r="H83" s="942"/>
      <c r="I83" s="942"/>
      <c r="J83" s="942"/>
      <c r="K83" s="942"/>
      <c r="L83" s="942"/>
      <c r="M83" s="942"/>
      <c r="N83" s="942"/>
      <c r="O83" s="942"/>
      <c r="P83" s="942"/>
      <c r="Q83" s="942"/>
      <c r="R83" s="942"/>
      <c r="S83" s="942"/>
      <c r="T83" s="943"/>
      <c r="U83" s="575" t="s">
        <v>2637</v>
      </c>
      <c r="V83" s="847" t="s">
        <v>292</v>
      </c>
      <c r="W83" s="848"/>
      <c r="X83" s="848"/>
      <c r="Y83" s="848"/>
      <c r="Z83" s="849"/>
      <c r="AA83" s="1303" t="s">
        <v>293</v>
      </c>
      <c r="AB83" s="1304"/>
      <c r="AC83" s="1305"/>
      <c r="AD83" s="448">
        <v>6</v>
      </c>
      <c r="AE83" s="578" t="s">
        <v>1741</v>
      </c>
      <c r="AF83" s="866"/>
      <c r="AG83" s="867"/>
      <c r="AH83" s="868"/>
      <c r="AI83" s="866"/>
      <c r="AJ83" s="867"/>
      <c r="AK83" s="868"/>
      <c r="AL83" s="238" t="s">
        <v>2583</v>
      </c>
      <c r="AM83" s="25"/>
      <c r="AP83" s="471"/>
    </row>
    <row r="84" spans="1:42" s="24" customFormat="1">
      <c r="A84" s="36"/>
      <c r="B84" s="38"/>
      <c r="C84" s="802">
        <v>62</v>
      </c>
      <c r="D84" s="803"/>
      <c r="E84" s="941" t="s">
        <v>2638</v>
      </c>
      <c r="F84" s="942"/>
      <c r="G84" s="942"/>
      <c r="H84" s="942"/>
      <c r="I84" s="942"/>
      <c r="J84" s="942"/>
      <c r="K84" s="942"/>
      <c r="L84" s="942"/>
      <c r="M84" s="942"/>
      <c r="N84" s="942"/>
      <c r="O84" s="942"/>
      <c r="P84" s="942"/>
      <c r="Q84" s="942"/>
      <c r="R84" s="942"/>
      <c r="S84" s="942"/>
      <c r="T84" s="943"/>
      <c r="U84" s="575" t="s">
        <v>2639</v>
      </c>
      <c r="V84" s="847" t="s">
        <v>292</v>
      </c>
      <c r="W84" s="848"/>
      <c r="X84" s="848"/>
      <c r="Y84" s="848"/>
      <c r="Z84" s="849"/>
      <c r="AA84" s="1303" t="s">
        <v>293</v>
      </c>
      <c r="AB84" s="1304"/>
      <c r="AC84" s="1305"/>
      <c r="AD84" s="448">
        <v>2</v>
      </c>
      <c r="AE84" s="578" t="s">
        <v>1741</v>
      </c>
      <c r="AF84" s="866"/>
      <c r="AG84" s="867"/>
      <c r="AH84" s="868"/>
      <c r="AI84" s="866"/>
      <c r="AJ84" s="867"/>
      <c r="AK84" s="868"/>
      <c r="AL84" s="238" t="s">
        <v>2583</v>
      </c>
      <c r="AM84" s="25"/>
      <c r="AP84" s="471"/>
    </row>
    <row r="85" spans="1:42" s="24" customFormat="1">
      <c r="A85" s="36"/>
      <c r="B85" s="38"/>
      <c r="C85" s="802">
        <v>63</v>
      </c>
      <c r="D85" s="803"/>
      <c r="E85" s="941" t="s">
        <v>2640</v>
      </c>
      <c r="F85" s="942"/>
      <c r="G85" s="942"/>
      <c r="H85" s="942"/>
      <c r="I85" s="942"/>
      <c r="J85" s="942"/>
      <c r="K85" s="942"/>
      <c r="L85" s="942"/>
      <c r="M85" s="942"/>
      <c r="N85" s="942"/>
      <c r="O85" s="942"/>
      <c r="P85" s="942"/>
      <c r="Q85" s="942"/>
      <c r="R85" s="942"/>
      <c r="S85" s="942"/>
      <c r="T85" s="943"/>
      <c r="U85" s="575" t="s">
        <v>2641</v>
      </c>
      <c r="V85" s="847" t="s">
        <v>292</v>
      </c>
      <c r="W85" s="848"/>
      <c r="X85" s="848"/>
      <c r="Y85" s="848"/>
      <c r="Z85" s="849"/>
      <c r="AA85" s="1303" t="s">
        <v>293</v>
      </c>
      <c r="AB85" s="1304"/>
      <c r="AC85" s="1305"/>
      <c r="AD85" s="448">
        <v>2</v>
      </c>
      <c r="AE85" s="578" t="s">
        <v>1741</v>
      </c>
      <c r="AF85" s="866"/>
      <c r="AG85" s="867"/>
      <c r="AH85" s="868"/>
      <c r="AI85" s="866"/>
      <c r="AJ85" s="867"/>
      <c r="AK85" s="868"/>
      <c r="AL85" s="238" t="s">
        <v>2583</v>
      </c>
      <c r="AM85" s="25"/>
      <c r="AP85" s="471"/>
    </row>
    <row r="86" spans="1:42" s="24" customFormat="1">
      <c r="A86" s="36"/>
      <c r="B86" s="38"/>
      <c r="C86" s="802">
        <v>64</v>
      </c>
      <c r="D86" s="803"/>
      <c r="E86" s="941" t="s">
        <v>2642</v>
      </c>
      <c r="F86" s="942"/>
      <c r="G86" s="942"/>
      <c r="H86" s="942"/>
      <c r="I86" s="942"/>
      <c r="J86" s="942"/>
      <c r="K86" s="942"/>
      <c r="L86" s="942"/>
      <c r="M86" s="942"/>
      <c r="N86" s="942"/>
      <c r="O86" s="942"/>
      <c r="P86" s="942"/>
      <c r="Q86" s="942"/>
      <c r="R86" s="942"/>
      <c r="S86" s="942"/>
      <c r="T86" s="943"/>
      <c r="U86" s="575" t="s">
        <v>2643</v>
      </c>
      <c r="V86" s="847" t="s">
        <v>292</v>
      </c>
      <c r="W86" s="848"/>
      <c r="X86" s="848"/>
      <c r="Y86" s="848"/>
      <c r="Z86" s="849"/>
      <c r="AA86" s="1303" t="s">
        <v>293</v>
      </c>
      <c r="AB86" s="1304"/>
      <c r="AC86" s="1305"/>
      <c r="AD86" s="448">
        <v>2</v>
      </c>
      <c r="AE86" s="578" t="s">
        <v>1741</v>
      </c>
      <c r="AF86" s="866"/>
      <c r="AG86" s="867"/>
      <c r="AH86" s="868"/>
      <c r="AI86" s="866"/>
      <c r="AJ86" s="867"/>
      <c r="AK86" s="868"/>
      <c r="AL86" s="238" t="s">
        <v>2583</v>
      </c>
      <c r="AM86" s="25"/>
      <c r="AP86" s="471"/>
    </row>
    <row r="87" spans="1:42" s="24" customFormat="1">
      <c r="A87" s="36"/>
      <c r="B87" s="38"/>
      <c r="C87" s="917">
        <v>65</v>
      </c>
      <c r="D87" s="918"/>
      <c r="E87" s="928" t="s">
        <v>2644</v>
      </c>
      <c r="F87" s="929"/>
      <c r="G87" s="929"/>
      <c r="H87" s="929"/>
      <c r="I87" s="929"/>
      <c r="J87" s="929"/>
      <c r="K87" s="929"/>
      <c r="L87" s="929"/>
      <c r="M87" s="929"/>
      <c r="N87" s="929"/>
      <c r="O87" s="929"/>
      <c r="P87" s="929"/>
      <c r="Q87" s="929"/>
      <c r="R87" s="929"/>
      <c r="S87" s="929"/>
      <c r="T87" s="930"/>
      <c r="U87" s="532" t="s">
        <v>2645</v>
      </c>
      <c r="V87" s="860" t="s">
        <v>292</v>
      </c>
      <c r="W87" s="861"/>
      <c r="X87" s="861"/>
      <c r="Y87" s="861"/>
      <c r="Z87" s="862"/>
      <c r="AA87" s="1306" t="s">
        <v>293</v>
      </c>
      <c r="AB87" s="1307"/>
      <c r="AC87" s="1308"/>
      <c r="AD87" s="456">
        <v>3</v>
      </c>
      <c r="AE87" s="581" t="s">
        <v>1741</v>
      </c>
      <c r="AF87" s="863"/>
      <c r="AG87" s="864"/>
      <c r="AH87" s="865"/>
      <c r="AI87" s="863"/>
      <c r="AJ87" s="864"/>
      <c r="AK87" s="865"/>
      <c r="AL87" s="241" t="s">
        <v>385</v>
      </c>
      <c r="AM87" s="25"/>
      <c r="AP87" s="471"/>
    </row>
    <row r="88" spans="1:42" s="24" customFormat="1">
      <c r="A88" s="36"/>
      <c r="B88" s="38"/>
      <c r="C88" s="917">
        <v>66</v>
      </c>
      <c r="D88" s="918"/>
      <c r="E88" s="928" t="s">
        <v>2646</v>
      </c>
      <c r="F88" s="929"/>
      <c r="G88" s="929"/>
      <c r="H88" s="929"/>
      <c r="I88" s="929"/>
      <c r="J88" s="929"/>
      <c r="K88" s="929"/>
      <c r="L88" s="929"/>
      <c r="M88" s="929"/>
      <c r="N88" s="929"/>
      <c r="O88" s="929"/>
      <c r="P88" s="929"/>
      <c r="Q88" s="929"/>
      <c r="R88" s="929"/>
      <c r="S88" s="929"/>
      <c r="T88" s="930"/>
      <c r="U88" s="532" t="s">
        <v>2647</v>
      </c>
      <c r="V88" s="860" t="s">
        <v>292</v>
      </c>
      <c r="W88" s="861"/>
      <c r="X88" s="861"/>
      <c r="Y88" s="861"/>
      <c r="Z88" s="862"/>
      <c r="AA88" s="1306" t="s">
        <v>293</v>
      </c>
      <c r="AB88" s="1307"/>
      <c r="AC88" s="1308"/>
      <c r="AD88" s="456">
        <v>3</v>
      </c>
      <c r="AE88" s="581" t="s">
        <v>1741</v>
      </c>
      <c r="AF88" s="863"/>
      <c r="AG88" s="864"/>
      <c r="AH88" s="865"/>
      <c r="AI88" s="863"/>
      <c r="AJ88" s="864"/>
      <c r="AK88" s="865"/>
      <c r="AL88" s="241" t="s">
        <v>385</v>
      </c>
      <c r="AM88" s="25"/>
      <c r="AP88" s="471"/>
    </row>
    <row r="89" spans="1:42" s="24" customFormat="1">
      <c r="A89" s="36"/>
      <c r="B89" s="38"/>
      <c r="C89" s="802">
        <v>67</v>
      </c>
      <c r="D89" s="803"/>
      <c r="E89" s="941" t="s">
        <v>2648</v>
      </c>
      <c r="F89" s="942"/>
      <c r="G89" s="942"/>
      <c r="H89" s="942"/>
      <c r="I89" s="942"/>
      <c r="J89" s="942"/>
      <c r="K89" s="942"/>
      <c r="L89" s="942"/>
      <c r="M89" s="942"/>
      <c r="N89" s="942"/>
      <c r="O89" s="942"/>
      <c r="P89" s="942"/>
      <c r="Q89" s="942"/>
      <c r="R89" s="942"/>
      <c r="S89" s="942"/>
      <c r="T89" s="943"/>
      <c r="U89" s="575" t="s">
        <v>2649</v>
      </c>
      <c r="V89" s="847" t="s">
        <v>292</v>
      </c>
      <c r="W89" s="848"/>
      <c r="X89" s="848"/>
      <c r="Y89" s="848"/>
      <c r="Z89" s="849"/>
      <c r="AA89" s="1303" t="s">
        <v>293</v>
      </c>
      <c r="AB89" s="1304"/>
      <c r="AC89" s="1305"/>
      <c r="AD89" s="448">
        <v>2</v>
      </c>
      <c r="AE89" s="578" t="s">
        <v>1741</v>
      </c>
      <c r="AF89" s="866"/>
      <c r="AG89" s="867"/>
      <c r="AH89" s="868"/>
      <c r="AI89" s="866"/>
      <c r="AJ89" s="867"/>
      <c r="AK89" s="868"/>
      <c r="AL89" s="536" t="s">
        <v>2557</v>
      </c>
      <c r="AM89" s="25"/>
      <c r="AP89" s="471"/>
    </row>
    <row r="90" spans="1:42" s="24" customFormat="1">
      <c r="A90" s="36"/>
      <c r="B90" s="38"/>
      <c r="C90" s="802">
        <v>68</v>
      </c>
      <c r="D90" s="803"/>
      <c r="E90" s="941" t="s">
        <v>2650</v>
      </c>
      <c r="F90" s="942"/>
      <c r="G90" s="942"/>
      <c r="H90" s="942"/>
      <c r="I90" s="942"/>
      <c r="J90" s="942"/>
      <c r="K90" s="942"/>
      <c r="L90" s="942"/>
      <c r="M90" s="942"/>
      <c r="N90" s="942"/>
      <c r="O90" s="942"/>
      <c r="P90" s="942"/>
      <c r="Q90" s="942"/>
      <c r="R90" s="942"/>
      <c r="S90" s="942"/>
      <c r="T90" s="943"/>
      <c r="U90" s="575" t="s">
        <v>2651</v>
      </c>
      <c r="V90" s="847" t="s">
        <v>292</v>
      </c>
      <c r="W90" s="848"/>
      <c r="X90" s="848"/>
      <c r="Y90" s="848"/>
      <c r="Z90" s="849"/>
      <c r="AA90" s="1303" t="s">
        <v>293</v>
      </c>
      <c r="AB90" s="1304"/>
      <c r="AC90" s="1305"/>
      <c r="AD90" s="448">
        <v>2</v>
      </c>
      <c r="AE90" s="578" t="s">
        <v>1741</v>
      </c>
      <c r="AF90" s="866"/>
      <c r="AG90" s="867"/>
      <c r="AH90" s="868"/>
      <c r="AI90" s="866"/>
      <c r="AJ90" s="867"/>
      <c r="AK90" s="868"/>
      <c r="AL90" s="536" t="s">
        <v>2557</v>
      </c>
      <c r="AM90" s="25"/>
      <c r="AP90" s="471"/>
    </row>
    <row r="91" spans="1:42" s="24" customFormat="1">
      <c r="A91" s="36"/>
      <c r="B91" s="38"/>
      <c r="C91" s="917">
        <v>69</v>
      </c>
      <c r="D91" s="918"/>
      <c r="E91" s="928" t="s">
        <v>2652</v>
      </c>
      <c r="F91" s="929"/>
      <c r="G91" s="929"/>
      <c r="H91" s="929"/>
      <c r="I91" s="929"/>
      <c r="J91" s="929"/>
      <c r="K91" s="929"/>
      <c r="L91" s="929"/>
      <c r="M91" s="929"/>
      <c r="N91" s="929"/>
      <c r="O91" s="929"/>
      <c r="P91" s="929"/>
      <c r="Q91" s="929"/>
      <c r="R91" s="929"/>
      <c r="S91" s="929"/>
      <c r="T91" s="930"/>
      <c r="U91" s="532" t="s">
        <v>2653</v>
      </c>
      <c r="V91" s="860" t="s">
        <v>292</v>
      </c>
      <c r="W91" s="861"/>
      <c r="X91" s="861"/>
      <c r="Y91" s="861"/>
      <c r="Z91" s="862"/>
      <c r="AA91" s="1306" t="s">
        <v>293</v>
      </c>
      <c r="AB91" s="1307"/>
      <c r="AC91" s="1308"/>
      <c r="AD91" s="456">
        <v>2</v>
      </c>
      <c r="AE91" s="581" t="s">
        <v>1741</v>
      </c>
      <c r="AF91" s="863"/>
      <c r="AG91" s="864"/>
      <c r="AH91" s="865"/>
      <c r="AI91" s="863"/>
      <c r="AJ91" s="864"/>
      <c r="AK91" s="865"/>
      <c r="AL91" s="241" t="s">
        <v>385</v>
      </c>
      <c r="AM91" s="25"/>
      <c r="AP91" s="471"/>
    </row>
    <row r="92" spans="1:42" s="24" customFormat="1">
      <c r="A92" s="36"/>
      <c r="B92" s="38"/>
      <c r="C92" s="917">
        <v>70</v>
      </c>
      <c r="D92" s="918"/>
      <c r="E92" s="928" t="s">
        <v>2654</v>
      </c>
      <c r="F92" s="929"/>
      <c r="G92" s="929"/>
      <c r="H92" s="929"/>
      <c r="I92" s="929"/>
      <c r="J92" s="929"/>
      <c r="K92" s="929"/>
      <c r="L92" s="929"/>
      <c r="M92" s="929"/>
      <c r="N92" s="929"/>
      <c r="O92" s="929"/>
      <c r="P92" s="929"/>
      <c r="Q92" s="929"/>
      <c r="R92" s="929"/>
      <c r="S92" s="929"/>
      <c r="T92" s="930"/>
      <c r="U92" s="532" t="s">
        <v>2655</v>
      </c>
      <c r="V92" s="860" t="s">
        <v>292</v>
      </c>
      <c r="W92" s="861"/>
      <c r="X92" s="861"/>
      <c r="Y92" s="861"/>
      <c r="Z92" s="862"/>
      <c r="AA92" s="1306" t="s">
        <v>293</v>
      </c>
      <c r="AB92" s="1307"/>
      <c r="AC92" s="1308"/>
      <c r="AD92" s="456">
        <v>1</v>
      </c>
      <c r="AE92" s="581" t="s">
        <v>1741</v>
      </c>
      <c r="AF92" s="863"/>
      <c r="AG92" s="864"/>
      <c r="AH92" s="865"/>
      <c r="AI92" s="863"/>
      <c r="AJ92" s="864"/>
      <c r="AK92" s="865"/>
      <c r="AL92" s="241" t="s">
        <v>385</v>
      </c>
      <c r="AM92" s="25"/>
      <c r="AP92" s="471"/>
    </row>
    <row r="93" spans="1:42" s="24" customFormat="1">
      <c r="A93" s="36"/>
      <c r="B93" s="38"/>
      <c r="C93" s="802">
        <v>71</v>
      </c>
      <c r="D93" s="803"/>
      <c r="E93" s="941" t="s">
        <v>2656</v>
      </c>
      <c r="F93" s="942"/>
      <c r="G93" s="942"/>
      <c r="H93" s="942"/>
      <c r="I93" s="942"/>
      <c r="J93" s="942"/>
      <c r="K93" s="942"/>
      <c r="L93" s="942"/>
      <c r="M93" s="942"/>
      <c r="N93" s="942"/>
      <c r="O93" s="942"/>
      <c r="P93" s="942"/>
      <c r="Q93" s="942"/>
      <c r="R93" s="942"/>
      <c r="S93" s="942"/>
      <c r="T93" s="943"/>
      <c r="U93" s="575" t="s">
        <v>2657</v>
      </c>
      <c r="V93" s="847" t="s">
        <v>292</v>
      </c>
      <c r="W93" s="848"/>
      <c r="X93" s="848"/>
      <c r="Y93" s="848"/>
      <c r="Z93" s="849"/>
      <c r="AA93" s="1303" t="s">
        <v>293</v>
      </c>
      <c r="AB93" s="1304"/>
      <c r="AC93" s="1305"/>
      <c r="AD93" s="448">
        <v>5</v>
      </c>
      <c r="AE93" s="578" t="s">
        <v>1741</v>
      </c>
      <c r="AF93" s="866"/>
      <c r="AG93" s="867"/>
      <c r="AH93" s="868"/>
      <c r="AI93" s="866"/>
      <c r="AJ93" s="867"/>
      <c r="AK93" s="868"/>
      <c r="AL93" s="238"/>
      <c r="AM93" s="25"/>
      <c r="AP93" s="471"/>
    </row>
    <row r="94" spans="1:42" s="24" customFormat="1">
      <c r="A94" s="36"/>
      <c r="B94" s="38"/>
      <c r="C94" s="802">
        <v>72</v>
      </c>
      <c r="D94" s="803"/>
      <c r="E94" s="941" t="s">
        <v>2658</v>
      </c>
      <c r="F94" s="942"/>
      <c r="G94" s="942"/>
      <c r="H94" s="942"/>
      <c r="I94" s="942"/>
      <c r="J94" s="942"/>
      <c r="K94" s="942"/>
      <c r="L94" s="942"/>
      <c r="M94" s="942"/>
      <c r="N94" s="942"/>
      <c r="O94" s="942"/>
      <c r="P94" s="942"/>
      <c r="Q94" s="942"/>
      <c r="R94" s="942"/>
      <c r="S94" s="942"/>
      <c r="T94" s="943"/>
      <c r="U94" s="575" t="s">
        <v>2659</v>
      </c>
      <c r="V94" s="847" t="s">
        <v>292</v>
      </c>
      <c r="W94" s="848"/>
      <c r="X94" s="848"/>
      <c r="Y94" s="848"/>
      <c r="Z94" s="849"/>
      <c r="AA94" s="1303" t="s">
        <v>293</v>
      </c>
      <c r="AB94" s="1304"/>
      <c r="AC94" s="1305"/>
      <c r="AD94" s="448">
        <v>4</v>
      </c>
      <c r="AE94" s="578" t="s">
        <v>1741</v>
      </c>
      <c r="AF94" s="866"/>
      <c r="AG94" s="867"/>
      <c r="AH94" s="868"/>
      <c r="AI94" s="866"/>
      <c r="AJ94" s="867"/>
      <c r="AK94" s="868"/>
      <c r="AL94" s="238"/>
      <c r="AM94" s="25"/>
      <c r="AP94" s="471"/>
    </row>
    <row r="95" spans="1:42" s="24" customFormat="1">
      <c r="A95" s="36"/>
      <c r="B95" s="38"/>
      <c r="C95" s="802">
        <v>73</v>
      </c>
      <c r="D95" s="803"/>
      <c r="E95" s="941" t="s">
        <v>2660</v>
      </c>
      <c r="F95" s="942"/>
      <c r="G95" s="942"/>
      <c r="H95" s="942"/>
      <c r="I95" s="942"/>
      <c r="J95" s="942"/>
      <c r="K95" s="942"/>
      <c r="L95" s="942"/>
      <c r="M95" s="942"/>
      <c r="N95" s="942"/>
      <c r="O95" s="942"/>
      <c r="P95" s="942"/>
      <c r="Q95" s="942"/>
      <c r="R95" s="942"/>
      <c r="S95" s="942"/>
      <c r="T95" s="943"/>
      <c r="U95" s="575" t="s">
        <v>2661</v>
      </c>
      <c r="V95" s="847" t="s">
        <v>292</v>
      </c>
      <c r="W95" s="848"/>
      <c r="X95" s="848"/>
      <c r="Y95" s="848"/>
      <c r="Z95" s="849"/>
      <c r="AA95" s="1303" t="s">
        <v>293</v>
      </c>
      <c r="AB95" s="1304"/>
      <c r="AC95" s="1305"/>
      <c r="AD95" s="448">
        <v>4</v>
      </c>
      <c r="AE95" s="578" t="s">
        <v>1741</v>
      </c>
      <c r="AF95" s="866"/>
      <c r="AG95" s="867"/>
      <c r="AH95" s="868"/>
      <c r="AI95" s="866"/>
      <c r="AJ95" s="867"/>
      <c r="AK95" s="868"/>
      <c r="AL95" s="238"/>
      <c r="AM95" s="25"/>
      <c r="AP95" s="471"/>
    </row>
    <row r="96" spans="1:42" s="24" customFormat="1">
      <c r="A96" s="36"/>
      <c r="B96" s="38"/>
      <c r="C96" s="802">
        <v>74</v>
      </c>
      <c r="D96" s="803"/>
      <c r="E96" s="941" t="s">
        <v>2662</v>
      </c>
      <c r="F96" s="942"/>
      <c r="G96" s="942"/>
      <c r="H96" s="942"/>
      <c r="I96" s="942"/>
      <c r="J96" s="942"/>
      <c r="K96" s="942"/>
      <c r="L96" s="942"/>
      <c r="M96" s="942"/>
      <c r="N96" s="942"/>
      <c r="O96" s="942"/>
      <c r="P96" s="942"/>
      <c r="Q96" s="942"/>
      <c r="R96" s="942"/>
      <c r="S96" s="942"/>
      <c r="T96" s="943"/>
      <c r="U96" s="575" t="s">
        <v>2663</v>
      </c>
      <c r="V96" s="847" t="s">
        <v>292</v>
      </c>
      <c r="W96" s="848"/>
      <c r="X96" s="848"/>
      <c r="Y96" s="848"/>
      <c r="Z96" s="849"/>
      <c r="AA96" s="1303" t="s">
        <v>293</v>
      </c>
      <c r="AB96" s="1304"/>
      <c r="AC96" s="1305"/>
      <c r="AD96" s="448">
        <v>4</v>
      </c>
      <c r="AE96" s="578" t="s">
        <v>1741</v>
      </c>
      <c r="AF96" s="866"/>
      <c r="AG96" s="867"/>
      <c r="AH96" s="868"/>
      <c r="AI96" s="866"/>
      <c r="AJ96" s="867"/>
      <c r="AK96" s="868"/>
      <c r="AL96" s="238"/>
      <c r="AM96" s="25"/>
      <c r="AP96" s="471"/>
    </row>
    <row r="97" spans="1:42" s="24" customFormat="1">
      <c r="A97" s="36"/>
      <c r="B97" s="38"/>
      <c r="C97" s="802">
        <v>75</v>
      </c>
      <c r="D97" s="803"/>
      <c r="E97" s="941" t="s">
        <v>2664</v>
      </c>
      <c r="F97" s="942"/>
      <c r="G97" s="942"/>
      <c r="H97" s="942"/>
      <c r="I97" s="942"/>
      <c r="J97" s="942"/>
      <c r="K97" s="942"/>
      <c r="L97" s="942"/>
      <c r="M97" s="942"/>
      <c r="N97" s="942"/>
      <c r="O97" s="942"/>
      <c r="P97" s="942"/>
      <c r="Q97" s="942"/>
      <c r="R97" s="942"/>
      <c r="S97" s="942"/>
      <c r="T97" s="943"/>
      <c r="U97" s="575" t="s">
        <v>2665</v>
      </c>
      <c r="V97" s="847" t="s">
        <v>292</v>
      </c>
      <c r="W97" s="848"/>
      <c r="X97" s="848"/>
      <c r="Y97" s="848"/>
      <c r="Z97" s="849"/>
      <c r="AA97" s="1303" t="s">
        <v>293</v>
      </c>
      <c r="AB97" s="1304"/>
      <c r="AC97" s="1305"/>
      <c r="AD97" s="448">
        <v>4</v>
      </c>
      <c r="AE97" s="578" t="s">
        <v>1741</v>
      </c>
      <c r="AF97" s="866"/>
      <c r="AG97" s="867"/>
      <c r="AH97" s="868"/>
      <c r="AI97" s="866"/>
      <c r="AJ97" s="867"/>
      <c r="AK97" s="868"/>
      <c r="AL97" s="238"/>
      <c r="AM97" s="25"/>
      <c r="AP97" s="471"/>
    </row>
    <row r="98" spans="1:42" s="24" customFormat="1">
      <c r="A98" s="36"/>
      <c r="B98" s="38"/>
      <c r="C98" s="802">
        <v>76</v>
      </c>
      <c r="D98" s="803"/>
      <c r="E98" s="941" t="s">
        <v>2666</v>
      </c>
      <c r="F98" s="942"/>
      <c r="G98" s="942"/>
      <c r="H98" s="942"/>
      <c r="I98" s="942"/>
      <c r="J98" s="942"/>
      <c r="K98" s="942"/>
      <c r="L98" s="942"/>
      <c r="M98" s="942"/>
      <c r="N98" s="942"/>
      <c r="O98" s="942"/>
      <c r="P98" s="942"/>
      <c r="Q98" s="942"/>
      <c r="R98" s="942"/>
      <c r="S98" s="942"/>
      <c r="T98" s="943"/>
      <c r="U98" s="575" t="s">
        <v>2667</v>
      </c>
      <c r="V98" s="847" t="s">
        <v>292</v>
      </c>
      <c r="W98" s="848"/>
      <c r="X98" s="848"/>
      <c r="Y98" s="848"/>
      <c r="Z98" s="849"/>
      <c r="AA98" s="1303" t="s">
        <v>293</v>
      </c>
      <c r="AB98" s="1304"/>
      <c r="AC98" s="1305"/>
      <c r="AD98" s="448">
        <v>5</v>
      </c>
      <c r="AE98" s="578" t="s">
        <v>1741</v>
      </c>
      <c r="AF98" s="866"/>
      <c r="AG98" s="867"/>
      <c r="AH98" s="868"/>
      <c r="AI98" s="866"/>
      <c r="AJ98" s="867"/>
      <c r="AK98" s="868"/>
      <c r="AL98" s="238"/>
      <c r="AM98" s="25"/>
      <c r="AP98" s="471"/>
    </row>
    <row r="99" spans="1:42" s="24" customFormat="1">
      <c r="A99" s="36"/>
      <c r="B99" s="38"/>
      <c r="C99" s="802">
        <v>77</v>
      </c>
      <c r="D99" s="803"/>
      <c r="E99" s="941" t="s">
        <v>2668</v>
      </c>
      <c r="F99" s="942"/>
      <c r="G99" s="942"/>
      <c r="H99" s="942"/>
      <c r="I99" s="942"/>
      <c r="J99" s="942"/>
      <c r="K99" s="942"/>
      <c r="L99" s="942"/>
      <c r="M99" s="942"/>
      <c r="N99" s="942"/>
      <c r="O99" s="942"/>
      <c r="P99" s="942"/>
      <c r="Q99" s="942"/>
      <c r="R99" s="942"/>
      <c r="S99" s="942"/>
      <c r="T99" s="943"/>
      <c r="U99" s="575" t="s">
        <v>2669</v>
      </c>
      <c r="V99" s="847" t="s">
        <v>292</v>
      </c>
      <c r="W99" s="848"/>
      <c r="X99" s="848"/>
      <c r="Y99" s="848"/>
      <c r="Z99" s="849"/>
      <c r="AA99" s="1303" t="s">
        <v>293</v>
      </c>
      <c r="AB99" s="1304"/>
      <c r="AC99" s="1305"/>
      <c r="AD99" s="448">
        <v>5</v>
      </c>
      <c r="AE99" s="578" t="s">
        <v>1741</v>
      </c>
      <c r="AF99" s="866"/>
      <c r="AG99" s="867"/>
      <c r="AH99" s="868"/>
      <c r="AI99" s="866"/>
      <c r="AJ99" s="867"/>
      <c r="AK99" s="868"/>
      <c r="AL99" s="238"/>
      <c r="AM99" s="25"/>
      <c r="AP99" s="471"/>
    </row>
    <row r="100" spans="1:42" s="24" customFormat="1">
      <c r="A100" s="36"/>
      <c r="B100" s="38"/>
      <c r="C100" s="802">
        <v>78</v>
      </c>
      <c r="D100" s="803"/>
      <c r="E100" s="941" t="s">
        <v>2670</v>
      </c>
      <c r="F100" s="942"/>
      <c r="G100" s="942"/>
      <c r="H100" s="942"/>
      <c r="I100" s="942"/>
      <c r="J100" s="942"/>
      <c r="K100" s="942"/>
      <c r="L100" s="942"/>
      <c r="M100" s="942"/>
      <c r="N100" s="942"/>
      <c r="O100" s="942"/>
      <c r="P100" s="942"/>
      <c r="Q100" s="942"/>
      <c r="R100" s="942"/>
      <c r="S100" s="942"/>
      <c r="T100" s="943"/>
      <c r="U100" s="575" t="s">
        <v>2671</v>
      </c>
      <c r="V100" s="847" t="s">
        <v>292</v>
      </c>
      <c r="W100" s="848"/>
      <c r="X100" s="848"/>
      <c r="Y100" s="848"/>
      <c r="Z100" s="849"/>
      <c r="AA100" s="1303" t="s">
        <v>293</v>
      </c>
      <c r="AB100" s="1304"/>
      <c r="AC100" s="1305"/>
      <c r="AD100" s="448">
        <v>2</v>
      </c>
      <c r="AE100" s="578" t="s">
        <v>1741</v>
      </c>
      <c r="AF100" s="866"/>
      <c r="AG100" s="867"/>
      <c r="AH100" s="868"/>
      <c r="AI100" s="866"/>
      <c r="AJ100" s="867"/>
      <c r="AK100" s="868"/>
      <c r="AL100" s="238" t="s">
        <v>2583</v>
      </c>
      <c r="AM100" s="25"/>
      <c r="AP100" s="471"/>
    </row>
    <row r="101" spans="1:42" s="24" customFormat="1">
      <c r="A101" s="36"/>
      <c r="B101" s="38"/>
      <c r="C101" s="802">
        <v>79</v>
      </c>
      <c r="D101" s="803"/>
      <c r="E101" s="941" t="s">
        <v>2672</v>
      </c>
      <c r="F101" s="942"/>
      <c r="G101" s="942"/>
      <c r="H101" s="942"/>
      <c r="I101" s="942"/>
      <c r="J101" s="942"/>
      <c r="K101" s="942"/>
      <c r="L101" s="942"/>
      <c r="M101" s="942"/>
      <c r="N101" s="942"/>
      <c r="O101" s="942"/>
      <c r="P101" s="942"/>
      <c r="Q101" s="942"/>
      <c r="R101" s="942"/>
      <c r="S101" s="942"/>
      <c r="T101" s="943"/>
      <c r="U101" s="575" t="s">
        <v>2673</v>
      </c>
      <c r="V101" s="847" t="s">
        <v>292</v>
      </c>
      <c r="W101" s="848"/>
      <c r="X101" s="848"/>
      <c r="Y101" s="848"/>
      <c r="Z101" s="849"/>
      <c r="AA101" s="1303" t="s">
        <v>293</v>
      </c>
      <c r="AB101" s="1304"/>
      <c r="AC101" s="1305"/>
      <c r="AD101" s="448">
        <v>2</v>
      </c>
      <c r="AE101" s="578" t="s">
        <v>1741</v>
      </c>
      <c r="AF101" s="866"/>
      <c r="AG101" s="867"/>
      <c r="AH101" s="868"/>
      <c r="AI101" s="866"/>
      <c r="AJ101" s="867"/>
      <c r="AK101" s="868"/>
      <c r="AL101" s="238" t="s">
        <v>2583</v>
      </c>
      <c r="AM101" s="25"/>
      <c r="AP101" s="471"/>
    </row>
    <row r="102" spans="1:42" s="24" customFormat="1">
      <c r="A102" s="36"/>
      <c r="B102" s="38"/>
      <c r="C102" s="802">
        <v>80</v>
      </c>
      <c r="D102" s="803"/>
      <c r="E102" s="941" t="s">
        <v>2674</v>
      </c>
      <c r="F102" s="942"/>
      <c r="G102" s="942"/>
      <c r="H102" s="942"/>
      <c r="I102" s="942"/>
      <c r="J102" s="942"/>
      <c r="K102" s="942"/>
      <c r="L102" s="942"/>
      <c r="M102" s="942"/>
      <c r="N102" s="942"/>
      <c r="O102" s="942"/>
      <c r="P102" s="942"/>
      <c r="Q102" s="942"/>
      <c r="R102" s="942"/>
      <c r="S102" s="942"/>
      <c r="T102" s="943"/>
      <c r="U102" s="575" t="s">
        <v>2675</v>
      </c>
      <c r="V102" s="847" t="s">
        <v>292</v>
      </c>
      <c r="W102" s="848"/>
      <c r="X102" s="848"/>
      <c r="Y102" s="848"/>
      <c r="Z102" s="849"/>
      <c r="AA102" s="1303" t="s">
        <v>293</v>
      </c>
      <c r="AB102" s="1304"/>
      <c r="AC102" s="1305"/>
      <c r="AD102" s="448">
        <v>1</v>
      </c>
      <c r="AE102" s="578" t="s">
        <v>1741</v>
      </c>
      <c r="AF102" s="866"/>
      <c r="AG102" s="867"/>
      <c r="AH102" s="868"/>
      <c r="AI102" s="866"/>
      <c r="AJ102" s="867"/>
      <c r="AK102" s="868"/>
      <c r="AL102" s="238"/>
      <c r="AM102" s="25"/>
      <c r="AP102" s="471"/>
    </row>
    <row r="103" spans="1:42" s="24" customFormat="1">
      <c r="A103" s="36"/>
      <c r="B103" s="38"/>
      <c r="C103" s="802">
        <v>81</v>
      </c>
      <c r="D103" s="803"/>
      <c r="E103" s="941" t="s">
        <v>2676</v>
      </c>
      <c r="F103" s="942"/>
      <c r="G103" s="942"/>
      <c r="H103" s="942"/>
      <c r="I103" s="942"/>
      <c r="J103" s="942"/>
      <c r="K103" s="942"/>
      <c r="L103" s="942"/>
      <c r="M103" s="942"/>
      <c r="N103" s="942"/>
      <c r="O103" s="942"/>
      <c r="P103" s="942"/>
      <c r="Q103" s="942"/>
      <c r="R103" s="942"/>
      <c r="S103" s="942"/>
      <c r="T103" s="943"/>
      <c r="U103" s="575" t="s">
        <v>2677</v>
      </c>
      <c r="V103" s="847" t="s">
        <v>292</v>
      </c>
      <c r="W103" s="848"/>
      <c r="X103" s="848"/>
      <c r="Y103" s="848"/>
      <c r="Z103" s="849"/>
      <c r="AA103" s="1303" t="s">
        <v>293</v>
      </c>
      <c r="AB103" s="1304"/>
      <c r="AC103" s="1305"/>
      <c r="AD103" s="448">
        <v>1</v>
      </c>
      <c r="AE103" s="578" t="s">
        <v>1741</v>
      </c>
      <c r="AF103" s="866"/>
      <c r="AG103" s="867"/>
      <c r="AH103" s="868"/>
      <c r="AI103" s="866"/>
      <c r="AJ103" s="867"/>
      <c r="AK103" s="868"/>
      <c r="AL103" s="238" t="s">
        <v>2531</v>
      </c>
      <c r="AM103" s="25"/>
      <c r="AP103" s="471"/>
    </row>
    <row r="104" spans="1:42" s="24" customFormat="1">
      <c r="A104" s="36"/>
      <c r="B104" s="38"/>
      <c r="C104" s="802">
        <v>82</v>
      </c>
      <c r="D104" s="803"/>
      <c r="E104" s="941" t="s">
        <v>2678</v>
      </c>
      <c r="F104" s="942"/>
      <c r="G104" s="942"/>
      <c r="H104" s="942"/>
      <c r="I104" s="942"/>
      <c r="J104" s="942"/>
      <c r="K104" s="942"/>
      <c r="L104" s="942"/>
      <c r="M104" s="942"/>
      <c r="N104" s="942"/>
      <c r="O104" s="942"/>
      <c r="P104" s="942"/>
      <c r="Q104" s="942"/>
      <c r="R104" s="942"/>
      <c r="S104" s="942"/>
      <c r="T104" s="943"/>
      <c r="U104" s="575" t="s">
        <v>2679</v>
      </c>
      <c r="V104" s="847" t="s">
        <v>292</v>
      </c>
      <c r="W104" s="848"/>
      <c r="X104" s="848"/>
      <c r="Y104" s="848"/>
      <c r="Z104" s="849"/>
      <c r="AA104" s="1303" t="s">
        <v>293</v>
      </c>
      <c r="AB104" s="1304"/>
      <c r="AC104" s="1305"/>
      <c r="AD104" s="448">
        <v>4</v>
      </c>
      <c r="AE104" s="578" t="s">
        <v>1741</v>
      </c>
      <c r="AF104" s="866"/>
      <c r="AG104" s="867"/>
      <c r="AH104" s="868"/>
      <c r="AI104" s="866"/>
      <c r="AJ104" s="867"/>
      <c r="AK104" s="868"/>
      <c r="AL104" s="238"/>
      <c r="AM104" s="25"/>
      <c r="AP104" s="471"/>
    </row>
    <row r="105" spans="1:42" s="24" customFormat="1">
      <c r="A105" s="36"/>
      <c r="B105" s="38"/>
      <c r="C105" s="802">
        <v>83</v>
      </c>
      <c r="D105" s="803"/>
      <c r="E105" s="941" t="s">
        <v>2680</v>
      </c>
      <c r="F105" s="942"/>
      <c r="G105" s="942"/>
      <c r="H105" s="942"/>
      <c r="I105" s="942"/>
      <c r="J105" s="942"/>
      <c r="K105" s="942"/>
      <c r="L105" s="942"/>
      <c r="M105" s="942"/>
      <c r="N105" s="942"/>
      <c r="O105" s="942"/>
      <c r="P105" s="942"/>
      <c r="Q105" s="942"/>
      <c r="R105" s="942"/>
      <c r="S105" s="942"/>
      <c r="T105" s="943"/>
      <c r="U105" s="575" t="s">
        <v>2681</v>
      </c>
      <c r="V105" s="847" t="s">
        <v>292</v>
      </c>
      <c r="W105" s="848"/>
      <c r="X105" s="848"/>
      <c r="Y105" s="848"/>
      <c r="Z105" s="849"/>
      <c r="AA105" s="1303" t="s">
        <v>293</v>
      </c>
      <c r="AB105" s="1304"/>
      <c r="AC105" s="1305"/>
      <c r="AD105" s="448">
        <v>1</v>
      </c>
      <c r="AE105" s="578" t="s">
        <v>1741</v>
      </c>
      <c r="AF105" s="866"/>
      <c r="AG105" s="867"/>
      <c r="AH105" s="868"/>
      <c r="AI105" s="866"/>
      <c r="AJ105" s="867"/>
      <c r="AK105" s="868"/>
      <c r="AL105" s="238"/>
      <c r="AM105" s="25"/>
      <c r="AP105" s="471"/>
    </row>
    <row r="106" spans="1:42" s="24" customFormat="1">
      <c r="A106" s="36"/>
      <c r="B106" s="38"/>
      <c r="C106" s="917">
        <v>84</v>
      </c>
      <c r="D106" s="918"/>
      <c r="E106" s="928" t="s">
        <v>2682</v>
      </c>
      <c r="F106" s="929"/>
      <c r="G106" s="929"/>
      <c r="H106" s="929"/>
      <c r="I106" s="929"/>
      <c r="J106" s="929"/>
      <c r="K106" s="929"/>
      <c r="L106" s="929"/>
      <c r="M106" s="929"/>
      <c r="N106" s="929"/>
      <c r="O106" s="929"/>
      <c r="P106" s="929"/>
      <c r="Q106" s="929"/>
      <c r="R106" s="929"/>
      <c r="S106" s="929"/>
      <c r="T106" s="930"/>
      <c r="U106" s="532" t="s">
        <v>2683</v>
      </c>
      <c r="V106" s="860" t="s">
        <v>292</v>
      </c>
      <c r="W106" s="861"/>
      <c r="X106" s="861"/>
      <c r="Y106" s="861"/>
      <c r="Z106" s="862"/>
      <c r="AA106" s="1306" t="s">
        <v>293</v>
      </c>
      <c r="AB106" s="1307"/>
      <c r="AC106" s="1308"/>
      <c r="AD106" s="456">
        <v>1</v>
      </c>
      <c r="AE106" s="581" t="s">
        <v>1741</v>
      </c>
      <c r="AF106" s="863"/>
      <c r="AG106" s="864"/>
      <c r="AH106" s="865"/>
      <c r="AI106" s="863"/>
      <c r="AJ106" s="864"/>
      <c r="AK106" s="865"/>
      <c r="AL106" s="241" t="s">
        <v>385</v>
      </c>
      <c r="AM106" s="25"/>
      <c r="AP106" s="471"/>
    </row>
    <row r="107" spans="1:42" s="24" customFormat="1">
      <c r="A107" s="36"/>
      <c r="B107" s="38"/>
      <c r="C107" s="917">
        <v>85</v>
      </c>
      <c r="D107" s="918"/>
      <c r="E107" s="928" t="s">
        <v>2684</v>
      </c>
      <c r="F107" s="929"/>
      <c r="G107" s="929"/>
      <c r="H107" s="929"/>
      <c r="I107" s="929"/>
      <c r="J107" s="929"/>
      <c r="K107" s="929"/>
      <c r="L107" s="929"/>
      <c r="M107" s="929"/>
      <c r="N107" s="929"/>
      <c r="O107" s="929"/>
      <c r="P107" s="929"/>
      <c r="Q107" s="929"/>
      <c r="R107" s="929"/>
      <c r="S107" s="929"/>
      <c r="T107" s="930"/>
      <c r="U107" s="532" t="s">
        <v>2685</v>
      </c>
      <c r="V107" s="860" t="s">
        <v>292</v>
      </c>
      <c r="W107" s="861"/>
      <c r="X107" s="861"/>
      <c r="Y107" s="861"/>
      <c r="Z107" s="862"/>
      <c r="AA107" s="1306" t="s">
        <v>293</v>
      </c>
      <c r="AB107" s="1307"/>
      <c r="AC107" s="1308"/>
      <c r="AD107" s="456">
        <v>6</v>
      </c>
      <c r="AE107" s="581" t="s">
        <v>1741</v>
      </c>
      <c r="AF107" s="863"/>
      <c r="AG107" s="864"/>
      <c r="AH107" s="865"/>
      <c r="AI107" s="863"/>
      <c r="AJ107" s="864"/>
      <c r="AK107" s="865"/>
      <c r="AL107" s="241" t="s">
        <v>385</v>
      </c>
      <c r="AM107" s="25"/>
      <c r="AP107" s="471"/>
    </row>
    <row r="108" spans="1:42" s="24" customFormat="1">
      <c r="A108" s="36"/>
      <c r="B108" s="38"/>
      <c r="C108" s="917">
        <v>86</v>
      </c>
      <c r="D108" s="918"/>
      <c r="E108" s="928" t="s">
        <v>2686</v>
      </c>
      <c r="F108" s="929"/>
      <c r="G108" s="929"/>
      <c r="H108" s="929"/>
      <c r="I108" s="929"/>
      <c r="J108" s="929"/>
      <c r="K108" s="929"/>
      <c r="L108" s="929"/>
      <c r="M108" s="929"/>
      <c r="N108" s="929"/>
      <c r="O108" s="929"/>
      <c r="P108" s="929"/>
      <c r="Q108" s="929"/>
      <c r="R108" s="929"/>
      <c r="S108" s="929"/>
      <c r="T108" s="930"/>
      <c r="U108" s="532" t="s">
        <v>2687</v>
      </c>
      <c r="V108" s="860" t="s">
        <v>292</v>
      </c>
      <c r="W108" s="861"/>
      <c r="X108" s="861"/>
      <c r="Y108" s="861"/>
      <c r="Z108" s="862"/>
      <c r="AA108" s="1306" t="s">
        <v>293</v>
      </c>
      <c r="AB108" s="1307"/>
      <c r="AC108" s="1308"/>
      <c r="AD108" s="456">
        <v>6</v>
      </c>
      <c r="AE108" s="581" t="s">
        <v>1741</v>
      </c>
      <c r="AF108" s="863"/>
      <c r="AG108" s="864"/>
      <c r="AH108" s="865"/>
      <c r="AI108" s="863"/>
      <c r="AJ108" s="864"/>
      <c r="AK108" s="865"/>
      <c r="AL108" s="241" t="s">
        <v>385</v>
      </c>
      <c r="AM108" s="25"/>
      <c r="AP108" s="471"/>
    </row>
    <row r="109" spans="1:42" s="24" customFormat="1">
      <c r="A109" s="36"/>
      <c r="B109" s="38"/>
      <c r="C109" s="917">
        <v>87</v>
      </c>
      <c r="D109" s="918"/>
      <c r="E109" s="928" t="s">
        <v>2688</v>
      </c>
      <c r="F109" s="929"/>
      <c r="G109" s="929"/>
      <c r="H109" s="929"/>
      <c r="I109" s="929"/>
      <c r="J109" s="929"/>
      <c r="K109" s="929"/>
      <c r="L109" s="929"/>
      <c r="M109" s="929"/>
      <c r="N109" s="929"/>
      <c r="O109" s="929"/>
      <c r="P109" s="929"/>
      <c r="Q109" s="929"/>
      <c r="R109" s="929"/>
      <c r="S109" s="929"/>
      <c r="T109" s="930"/>
      <c r="U109" s="532" t="s">
        <v>2689</v>
      </c>
      <c r="V109" s="860" t="s">
        <v>292</v>
      </c>
      <c r="W109" s="861"/>
      <c r="X109" s="861"/>
      <c r="Y109" s="861"/>
      <c r="Z109" s="862"/>
      <c r="AA109" s="1306" t="s">
        <v>293</v>
      </c>
      <c r="AB109" s="1307"/>
      <c r="AC109" s="1308"/>
      <c r="AD109" s="456">
        <v>2</v>
      </c>
      <c r="AE109" s="581" t="s">
        <v>1741</v>
      </c>
      <c r="AF109" s="863"/>
      <c r="AG109" s="864"/>
      <c r="AH109" s="865"/>
      <c r="AI109" s="863"/>
      <c r="AJ109" s="864"/>
      <c r="AK109" s="865"/>
      <c r="AL109" s="241" t="s">
        <v>385</v>
      </c>
      <c r="AM109" s="25"/>
      <c r="AP109" s="471"/>
    </row>
    <row r="110" spans="1:42" s="24" customFormat="1">
      <c r="A110" s="36"/>
      <c r="B110" s="38"/>
      <c r="C110" s="917">
        <v>88</v>
      </c>
      <c r="D110" s="918"/>
      <c r="E110" s="928" t="s">
        <v>2690</v>
      </c>
      <c r="F110" s="929"/>
      <c r="G110" s="929"/>
      <c r="H110" s="929"/>
      <c r="I110" s="929"/>
      <c r="J110" s="929"/>
      <c r="K110" s="929"/>
      <c r="L110" s="929"/>
      <c r="M110" s="929"/>
      <c r="N110" s="929"/>
      <c r="O110" s="929"/>
      <c r="P110" s="929"/>
      <c r="Q110" s="929"/>
      <c r="R110" s="929"/>
      <c r="S110" s="929"/>
      <c r="T110" s="930"/>
      <c r="U110" s="532" t="s">
        <v>2691</v>
      </c>
      <c r="V110" s="860" t="s">
        <v>292</v>
      </c>
      <c r="W110" s="861"/>
      <c r="X110" s="861"/>
      <c r="Y110" s="861"/>
      <c r="Z110" s="862"/>
      <c r="AA110" s="1306" t="s">
        <v>293</v>
      </c>
      <c r="AB110" s="1307"/>
      <c r="AC110" s="1308"/>
      <c r="AD110" s="456">
        <v>8</v>
      </c>
      <c r="AE110" s="581" t="s">
        <v>1741</v>
      </c>
      <c r="AF110" s="863"/>
      <c r="AG110" s="864"/>
      <c r="AH110" s="865"/>
      <c r="AI110" s="863"/>
      <c r="AJ110" s="864"/>
      <c r="AK110" s="865"/>
      <c r="AL110" s="241" t="s">
        <v>385</v>
      </c>
      <c r="AM110" s="25"/>
      <c r="AP110" s="471"/>
    </row>
    <row r="111" spans="1:42" s="24" customFormat="1">
      <c r="A111" s="36"/>
      <c r="B111" s="38"/>
      <c r="C111" s="917">
        <v>89</v>
      </c>
      <c r="D111" s="918"/>
      <c r="E111" s="928" t="s">
        <v>2692</v>
      </c>
      <c r="F111" s="929"/>
      <c r="G111" s="929"/>
      <c r="H111" s="929"/>
      <c r="I111" s="929"/>
      <c r="J111" s="929"/>
      <c r="K111" s="929"/>
      <c r="L111" s="929"/>
      <c r="M111" s="929"/>
      <c r="N111" s="929"/>
      <c r="O111" s="929"/>
      <c r="P111" s="929"/>
      <c r="Q111" s="929"/>
      <c r="R111" s="929"/>
      <c r="S111" s="929"/>
      <c r="T111" s="930"/>
      <c r="U111" s="532" t="s">
        <v>2693</v>
      </c>
      <c r="V111" s="860" t="s">
        <v>292</v>
      </c>
      <c r="W111" s="861"/>
      <c r="X111" s="861"/>
      <c r="Y111" s="861"/>
      <c r="Z111" s="862"/>
      <c r="AA111" s="1306" t="s">
        <v>293</v>
      </c>
      <c r="AB111" s="1307"/>
      <c r="AC111" s="1308"/>
      <c r="AD111" s="456">
        <v>8</v>
      </c>
      <c r="AE111" s="581" t="s">
        <v>1741</v>
      </c>
      <c r="AF111" s="863"/>
      <c r="AG111" s="864"/>
      <c r="AH111" s="865"/>
      <c r="AI111" s="863"/>
      <c r="AJ111" s="864"/>
      <c r="AK111" s="865"/>
      <c r="AL111" s="241" t="s">
        <v>385</v>
      </c>
      <c r="AM111" s="25"/>
      <c r="AP111" s="471"/>
    </row>
    <row r="112" spans="1:42" s="24" customFormat="1">
      <c r="A112" s="36"/>
      <c r="B112" s="38"/>
      <c r="C112" s="917">
        <v>90</v>
      </c>
      <c r="D112" s="918"/>
      <c r="E112" s="928" t="s">
        <v>2694</v>
      </c>
      <c r="F112" s="929"/>
      <c r="G112" s="929"/>
      <c r="H112" s="929"/>
      <c r="I112" s="929"/>
      <c r="J112" s="929"/>
      <c r="K112" s="929"/>
      <c r="L112" s="929"/>
      <c r="M112" s="929"/>
      <c r="N112" s="929"/>
      <c r="O112" s="929"/>
      <c r="P112" s="929"/>
      <c r="Q112" s="929"/>
      <c r="R112" s="929"/>
      <c r="S112" s="929"/>
      <c r="T112" s="930"/>
      <c r="U112" s="532" t="s">
        <v>2695</v>
      </c>
      <c r="V112" s="860" t="s">
        <v>292</v>
      </c>
      <c r="W112" s="861"/>
      <c r="X112" s="861"/>
      <c r="Y112" s="861"/>
      <c r="Z112" s="862"/>
      <c r="AA112" s="1306" t="s">
        <v>293</v>
      </c>
      <c r="AB112" s="1307"/>
      <c r="AC112" s="1308"/>
      <c r="AD112" s="456">
        <v>8</v>
      </c>
      <c r="AE112" s="581" t="s">
        <v>1741</v>
      </c>
      <c r="AF112" s="863"/>
      <c r="AG112" s="864"/>
      <c r="AH112" s="865"/>
      <c r="AI112" s="863"/>
      <c r="AJ112" s="864"/>
      <c r="AK112" s="865"/>
      <c r="AL112" s="241" t="s">
        <v>385</v>
      </c>
      <c r="AM112" s="25"/>
      <c r="AP112" s="471"/>
    </row>
    <row r="113" spans="1:42" s="24" customFormat="1">
      <c r="A113" s="36"/>
      <c r="B113" s="38"/>
      <c r="C113" s="917">
        <v>91</v>
      </c>
      <c r="D113" s="918"/>
      <c r="E113" s="928" t="s">
        <v>2696</v>
      </c>
      <c r="F113" s="929"/>
      <c r="G113" s="929"/>
      <c r="H113" s="929"/>
      <c r="I113" s="929"/>
      <c r="J113" s="929"/>
      <c r="K113" s="929"/>
      <c r="L113" s="929"/>
      <c r="M113" s="929"/>
      <c r="N113" s="929"/>
      <c r="O113" s="929"/>
      <c r="P113" s="929"/>
      <c r="Q113" s="929"/>
      <c r="R113" s="929"/>
      <c r="S113" s="929"/>
      <c r="T113" s="930"/>
      <c r="U113" s="532" t="s">
        <v>2697</v>
      </c>
      <c r="V113" s="860" t="s">
        <v>292</v>
      </c>
      <c r="W113" s="861"/>
      <c r="X113" s="861"/>
      <c r="Y113" s="861"/>
      <c r="Z113" s="862"/>
      <c r="AA113" s="1306" t="s">
        <v>293</v>
      </c>
      <c r="AB113" s="1307"/>
      <c r="AC113" s="1308"/>
      <c r="AD113" s="456">
        <v>6</v>
      </c>
      <c r="AE113" s="581" t="s">
        <v>1741</v>
      </c>
      <c r="AF113" s="863"/>
      <c r="AG113" s="864"/>
      <c r="AH113" s="865"/>
      <c r="AI113" s="863"/>
      <c r="AJ113" s="864"/>
      <c r="AK113" s="865"/>
      <c r="AL113" s="241" t="s">
        <v>385</v>
      </c>
      <c r="AM113" s="25"/>
      <c r="AP113" s="471"/>
    </row>
    <row r="114" spans="1:42" s="24" customFormat="1">
      <c r="A114" s="36"/>
      <c r="B114" s="38"/>
      <c r="C114" s="917">
        <v>92</v>
      </c>
      <c r="D114" s="918"/>
      <c r="E114" s="928" t="s">
        <v>2698</v>
      </c>
      <c r="F114" s="929"/>
      <c r="G114" s="929"/>
      <c r="H114" s="929"/>
      <c r="I114" s="929"/>
      <c r="J114" s="929"/>
      <c r="K114" s="929"/>
      <c r="L114" s="929"/>
      <c r="M114" s="929"/>
      <c r="N114" s="929"/>
      <c r="O114" s="929"/>
      <c r="P114" s="929"/>
      <c r="Q114" s="929"/>
      <c r="R114" s="929"/>
      <c r="S114" s="929"/>
      <c r="T114" s="930"/>
      <c r="U114" s="532" t="s">
        <v>2699</v>
      </c>
      <c r="V114" s="860" t="s">
        <v>292</v>
      </c>
      <c r="W114" s="861"/>
      <c r="X114" s="861"/>
      <c r="Y114" s="861"/>
      <c r="Z114" s="862"/>
      <c r="AA114" s="1306" t="s">
        <v>293</v>
      </c>
      <c r="AB114" s="1307"/>
      <c r="AC114" s="1308"/>
      <c r="AD114" s="456">
        <v>1</v>
      </c>
      <c r="AE114" s="581" t="s">
        <v>1741</v>
      </c>
      <c r="AF114" s="863"/>
      <c r="AG114" s="864"/>
      <c r="AH114" s="865"/>
      <c r="AI114" s="863"/>
      <c r="AJ114" s="864"/>
      <c r="AK114" s="865"/>
      <c r="AL114" s="241" t="s">
        <v>385</v>
      </c>
      <c r="AM114" s="25"/>
      <c r="AP114" s="471"/>
    </row>
    <row r="115" spans="1:42" s="24" customFormat="1">
      <c r="A115" s="36"/>
      <c r="B115" s="38"/>
      <c r="C115" s="917">
        <v>93</v>
      </c>
      <c r="D115" s="918"/>
      <c r="E115" s="928" t="s">
        <v>2700</v>
      </c>
      <c r="F115" s="929"/>
      <c r="G115" s="929"/>
      <c r="H115" s="929"/>
      <c r="I115" s="929"/>
      <c r="J115" s="929"/>
      <c r="K115" s="929"/>
      <c r="L115" s="929"/>
      <c r="M115" s="929"/>
      <c r="N115" s="929"/>
      <c r="O115" s="929"/>
      <c r="P115" s="929"/>
      <c r="Q115" s="929"/>
      <c r="R115" s="929"/>
      <c r="S115" s="929"/>
      <c r="T115" s="930"/>
      <c r="U115" s="532" t="s">
        <v>2701</v>
      </c>
      <c r="V115" s="860" t="s">
        <v>292</v>
      </c>
      <c r="W115" s="861"/>
      <c r="X115" s="861"/>
      <c r="Y115" s="861"/>
      <c r="Z115" s="862"/>
      <c r="AA115" s="1306" t="s">
        <v>293</v>
      </c>
      <c r="AB115" s="1307"/>
      <c r="AC115" s="1308"/>
      <c r="AD115" s="456">
        <v>1</v>
      </c>
      <c r="AE115" s="581" t="s">
        <v>1741</v>
      </c>
      <c r="AF115" s="863"/>
      <c r="AG115" s="864"/>
      <c r="AH115" s="865"/>
      <c r="AI115" s="863"/>
      <c r="AJ115" s="864"/>
      <c r="AK115" s="865"/>
      <c r="AL115" s="241" t="s">
        <v>385</v>
      </c>
      <c r="AM115" s="25"/>
      <c r="AP115" s="471"/>
    </row>
    <row r="116" spans="1:42" s="24" customFormat="1">
      <c r="A116" s="36"/>
      <c r="B116" s="38"/>
      <c r="C116" s="802">
        <v>94</v>
      </c>
      <c r="D116" s="803"/>
      <c r="E116" s="941" t="s">
        <v>2702</v>
      </c>
      <c r="F116" s="942"/>
      <c r="G116" s="942"/>
      <c r="H116" s="942"/>
      <c r="I116" s="942"/>
      <c r="J116" s="942"/>
      <c r="K116" s="942"/>
      <c r="L116" s="942"/>
      <c r="M116" s="942"/>
      <c r="N116" s="942"/>
      <c r="O116" s="942"/>
      <c r="P116" s="942"/>
      <c r="Q116" s="942"/>
      <c r="R116" s="942"/>
      <c r="S116" s="942"/>
      <c r="T116" s="943"/>
      <c r="U116" s="575" t="s">
        <v>2703</v>
      </c>
      <c r="V116" s="847" t="s">
        <v>292</v>
      </c>
      <c r="W116" s="848"/>
      <c r="X116" s="848"/>
      <c r="Y116" s="848"/>
      <c r="Z116" s="849"/>
      <c r="AA116" s="1303" t="s">
        <v>293</v>
      </c>
      <c r="AB116" s="1304"/>
      <c r="AC116" s="1305"/>
      <c r="AD116" s="448">
        <v>1</v>
      </c>
      <c r="AE116" s="578" t="s">
        <v>1741</v>
      </c>
      <c r="AF116" s="866"/>
      <c r="AG116" s="867"/>
      <c r="AH116" s="868"/>
      <c r="AI116" s="866"/>
      <c r="AJ116" s="867"/>
      <c r="AK116" s="868"/>
      <c r="AL116" s="238"/>
      <c r="AM116" s="25"/>
      <c r="AP116" s="471"/>
    </row>
    <row r="117" spans="1:42" s="24" customFormat="1">
      <c r="A117" s="36"/>
      <c r="B117" s="38"/>
      <c r="C117" s="802">
        <v>95</v>
      </c>
      <c r="D117" s="803"/>
      <c r="E117" s="941" t="s">
        <v>2704</v>
      </c>
      <c r="F117" s="942"/>
      <c r="G117" s="942"/>
      <c r="H117" s="942"/>
      <c r="I117" s="942"/>
      <c r="J117" s="942"/>
      <c r="K117" s="942"/>
      <c r="L117" s="942"/>
      <c r="M117" s="942"/>
      <c r="N117" s="942"/>
      <c r="O117" s="942"/>
      <c r="P117" s="942"/>
      <c r="Q117" s="942"/>
      <c r="R117" s="942"/>
      <c r="S117" s="942"/>
      <c r="T117" s="943"/>
      <c r="U117" s="575" t="s">
        <v>2705</v>
      </c>
      <c r="V117" s="847" t="s">
        <v>292</v>
      </c>
      <c r="W117" s="848"/>
      <c r="X117" s="848"/>
      <c r="Y117" s="848"/>
      <c r="Z117" s="849"/>
      <c r="AA117" s="1303" t="s">
        <v>293</v>
      </c>
      <c r="AB117" s="1304"/>
      <c r="AC117" s="1305"/>
      <c r="AD117" s="448">
        <v>1</v>
      </c>
      <c r="AE117" s="578" t="s">
        <v>1741</v>
      </c>
      <c r="AF117" s="866"/>
      <c r="AG117" s="867"/>
      <c r="AH117" s="868"/>
      <c r="AI117" s="866"/>
      <c r="AJ117" s="867"/>
      <c r="AK117" s="868"/>
      <c r="AL117" s="238"/>
      <c r="AM117" s="25"/>
      <c r="AP117" s="471"/>
    </row>
    <row r="118" spans="1:42" s="24" customFormat="1">
      <c r="A118" s="36"/>
      <c r="B118" s="38"/>
      <c r="C118" s="917">
        <v>96</v>
      </c>
      <c r="D118" s="918"/>
      <c r="E118" s="928" t="s">
        <v>2706</v>
      </c>
      <c r="F118" s="929"/>
      <c r="G118" s="929"/>
      <c r="H118" s="929"/>
      <c r="I118" s="929"/>
      <c r="J118" s="929"/>
      <c r="K118" s="929"/>
      <c r="L118" s="929"/>
      <c r="M118" s="929"/>
      <c r="N118" s="929"/>
      <c r="O118" s="929"/>
      <c r="P118" s="929"/>
      <c r="Q118" s="929"/>
      <c r="R118" s="929"/>
      <c r="S118" s="929"/>
      <c r="T118" s="930"/>
      <c r="U118" s="532" t="s">
        <v>2707</v>
      </c>
      <c r="V118" s="860" t="s">
        <v>292</v>
      </c>
      <c r="W118" s="861"/>
      <c r="X118" s="861"/>
      <c r="Y118" s="861"/>
      <c r="Z118" s="862"/>
      <c r="AA118" s="1306" t="s">
        <v>293</v>
      </c>
      <c r="AB118" s="1307"/>
      <c r="AC118" s="1308"/>
      <c r="AD118" s="456">
        <v>1</v>
      </c>
      <c r="AE118" s="581" t="s">
        <v>1741</v>
      </c>
      <c r="AF118" s="863"/>
      <c r="AG118" s="864"/>
      <c r="AH118" s="865"/>
      <c r="AI118" s="863"/>
      <c r="AJ118" s="864"/>
      <c r="AK118" s="865"/>
      <c r="AL118" s="241" t="s">
        <v>385</v>
      </c>
      <c r="AM118" s="25"/>
      <c r="AP118" s="471"/>
    </row>
    <row r="119" spans="1:42" s="24" customFormat="1">
      <c r="A119" s="36"/>
      <c r="B119" s="38"/>
      <c r="C119" s="917">
        <v>97</v>
      </c>
      <c r="D119" s="918"/>
      <c r="E119" s="928" t="s">
        <v>2708</v>
      </c>
      <c r="F119" s="929"/>
      <c r="G119" s="929"/>
      <c r="H119" s="929"/>
      <c r="I119" s="929"/>
      <c r="J119" s="929"/>
      <c r="K119" s="929"/>
      <c r="L119" s="929"/>
      <c r="M119" s="929"/>
      <c r="N119" s="929"/>
      <c r="O119" s="929"/>
      <c r="P119" s="929"/>
      <c r="Q119" s="929"/>
      <c r="R119" s="929"/>
      <c r="S119" s="929"/>
      <c r="T119" s="930"/>
      <c r="U119" s="532" t="s">
        <v>2709</v>
      </c>
      <c r="V119" s="860" t="s">
        <v>292</v>
      </c>
      <c r="W119" s="861"/>
      <c r="X119" s="861"/>
      <c r="Y119" s="861"/>
      <c r="Z119" s="862"/>
      <c r="AA119" s="1306" t="s">
        <v>293</v>
      </c>
      <c r="AB119" s="1307"/>
      <c r="AC119" s="1308"/>
      <c r="AD119" s="456">
        <v>2</v>
      </c>
      <c r="AE119" s="581" t="s">
        <v>1741</v>
      </c>
      <c r="AF119" s="863"/>
      <c r="AG119" s="864"/>
      <c r="AH119" s="865"/>
      <c r="AI119" s="863"/>
      <c r="AJ119" s="864"/>
      <c r="AK119" s="865"/>
      <c r="AL119" s="241" t="s">
        <v>385</v>
      </c>
      <c r="AM119" s="25"/>
      <c r="AP119" s="471"/>
    </row>
    <row r="120" spans="1:42" s="24" customFormat="1">
      <c r="A120" s="36"/>
      <c r="B120" s="38"/>
      <c r="C120" s="917">
        <v>98</v>
      </c>
      <c r="D120" s="918"/>
      <c r="E120" s="928" t="s">
        <v>2710</v>
      </c>
      <c r="F120" s="929"/>
      <c r="G120" s="929"/>
      <c r="H120" s="929"/>
      <c r="I120" s="929"/>
      <c r="J120" s="929"/>
      <c r="K120" s="929"/>
      <c r="L120" s="929"/>
      <c r="M120" s="929"/>
      <c r="N120" s="929"/>
      <c r="O120" s="929"/>
      <c r="P120" s="929"/>
      <c r="Q120" s="929"/>
      <c r="R120" s="929"/>
      <c r="S120" s="929"/>
      <c r="T120" s="930"/>
      <c r="U120" s="532" t="s">
        <v>2711</v>
      </c>
      <c r="V120" s="860" t="s">
        <v>292</v>
      </c>
      <c r="W120" s="861"/>
      <c r="X120" s="861"/>
      <c r="Y120" s="861"/>
      <c r="Z120" s="862"/>
      <c r="AA120" s="1306" t="s">
        <v>293</v>
      </c>
      <c r="AB120" s="1307"/>
      <c r="AC120" s="1308"/>
      <c r="AD120" s="456">
        <v>2</v>
      </c>
      <c r="AE120" s="581" t="s">
        <v>1741</v>
      </c>
      <c r="AF120" s="863"/>
      <c r="AG120" s="864"/>
      <c r="AH120" s="865"/>
      <c r="AI120" s="863"/>
      <c r="AJ120" s="864"/>
      <c r="AK120" s="865"/>
      <c r="AL120" s="241" t="s">
        <v>385</v>
      </c>
      <c r="AM120" s="25"/>
      <c r="AP120" s="471"/>
    </row>
    <row r="121" spans="1:42" s="24" customFormat="1">
      <c r="A121" s="36"/>
      <c r="B121" s="38"/>
      <c r="C121" s="917">
        <v>99</v>
      </c>
      <c r="D121" s="918"/>
      <c r="E121" s="928" t="s">
        <v>2712</v>
      </c>
      <c r="F121" s="929"/>
      <c r="G121" s="929"/>
      <c r="H121" s="929"/>
      <c r="I121" s="929"/>
      <c r="J121" s="929"/>
      <c r="K121" s="929"/>
      <c r="L121" s="929"/>
      <c r="M121" s="929"/>
      <c r="N121" s="929"/>
      <c r="O121" s="929"/>
      <c r="P121" s="929"/>
      <c r="Q121" s="929"/>
      <c r="R121" s="929"/>
      <c r="S121" s="929"/>
      <c r="T121" s="930"/>
      <c r="U121" s="532" t="s">
        <v>2713</v>
      </c>
      <c r="V121" s="860" t="s">
        <v>311</v>
      </c>
      <c r="W121" s="861"/>
      <c r="X121" s="861"/>
      <c r="Y121" s="861"/>
      <c r="Z121" s="862"/>
      <c r="AA121" s="1309" t="s">
        <v>293</v>
      </c>
      <c r="AB121" s="1310"/>
      <c r="AC121" s="1311"/>
      <c r="AD121" s="456">
        <v>38</v>
      </c>
      <c r="AE121" s="581" t="s">
        <v>1741</v>
      </c>
      <c r="AF121" s="863"/>
      <c r="AG121" s="864"/>
      <c r="AH121" s="865"/>
      <c r="AI121" s="863"/>
      <c r="AJ121" s="864"/>
      <c r="AK121" s="865"/>
      <c r="AL121" s="541" t="s">
        <v>385</v>
      </c>
      <c r="AM121" s="25"/>
      <c r="AP121" s="471"/>
    </row>
    <row r="122" spans="1:42" s="24" customFormat="1">
      <c r="A122" s="36"/>
      <c r="B122" s="38"/>
      <c r="C122" s="917">
        <v>100</v>
      </c>
      <c r="D122" s="918"/>
      <c r="E122" s="928" t="s">
        <v>2714</v>
      </c>
      <c r="F122" s="929"/>
      <c r="G122" s="929"/>
      <c r="H122" s="929"/>
      <c r="I122" s="929"/>
      <c r="J122" s="929"/>
      <c r="K122" s="929"/>
      <c r="L122" s="929"/>
      <c r="M122" s="929"/>
      <c r="N122" s="929"/>
      <c r="O122" s="929"/>
      <c r="P122" s="929"/>
      <c r="Q122" s="929"/>
      <c r="R122" s="929"/>
      <c r="S122" s="929"/>
      <c r="T122" s="930"/>
      <c r="U122" s="532" t="s">
        <v>2715</v>
      </c>
      <c r="V122" s="860" t="s">
        <v>311</v>
      </c>
      <c r="W122" s="861"/>
      <c r="X122" s="861"/>
      <c r="Y122" s="861"/>
      <c r="Z122" s="862"/>
      <c r="AA122" s="1309" t="s">
        <v>293</v>
      </c>
      <c r="AB122" s="1310"/>
      <c r="AC122" s="1311"/>
      <c r="AD122" s="456">
        <v>16</v>
      </c>
      <c r="AE122" s="581" t="s">
        <v>1741</v>
      </c>
      <c r="AF122" s="863"/>
      <c r="AG122" s="864"/>
      <c r="AH122" s="865"/>
      <c r="AI122" s="863"/>
      <c r="AJ122" s="864"/>
      <c r="AK122" s="865"/>
      <c r="AL122" s="541" t="s">
        <v>385</v>
      </c>
      <c r="AM122" s="25"/>
      <c r="AP122" s="471"/>
    </row>
    <row r="123" spans="1:42" s="24" customFormat="1">
      <c r="A123" s="36"/>
      <c r="B123" s="38"/>
      <c r="C123" s="917">
        <v>101</v>
      </c>
      <c r="D123" s="918"/>
      <c r="E123" s="928" t="s">
        <v>2716</v>
      </c>
      <c r="F123" s="929"/>
      <c r="G123" s="929"/>
      <c r="H123" s="929"/>
      <c r="I123" s="929"/>
      <c r="J123" s="929"/>
      <c r="K123" s="929"/>
      <c r="L123" s="929"/>
      <c r="M123" s="929"/>
      <c r="N123" s="929"/>
      <c r="O123" s="929"/>
      <c r="P123" s="929"/>
      <c r="Q123" s="929"/>
      <c r="R123" s="929"/>
      <c r="S123" s="929"/>
      <c r="T123" s="930"/>
      <c r="U123" s="532" t="s">
        <v>2717</v>
      </c>
      <c r="V123" s="860" t="s">
        <v>311</v>
      </c>
      <c r="W123" s="861"/>
      <c r="X123" s="861"/>
      <c r="Y123" s="861"/>
      <c r="Z123" s="862"/>
      <c r="AA123" s="1309" t="s">
        <v>293</v>
      </c>
      <c r="AB123" s="1310"/>
      <c r="AC123" s="1311"/>
      <c r="AD123" s="456">
        <v>38</v>
      </c>
      <c r="AE123" s="581" t="s">
        <v>1741</v>
      </c>
      <c r="AF123" s="863"/>
      <c r="AG123" s="864"/>
      <c r="AH123" s="865"/>
      <c r="AI123" s="863"/>
      <c r="AJ123" s="864"/>
      <c r="AK123" s="865"/>
      <c r="AL123" s="541" t="s">
        <v>385</v>
      </c>
      <c r="AM123" s="25"/>
      <c r="AP123" s="471"/>
    </row>
    <row r="124" spans="1:42" s="24" customFormat="1">
      <c r="A124" s="36"/>
      <c r="B124" s="38"/>
      <c r="C124" s="917">
        <v>102</v>
      </c>
      <c r="D124" s="918"/>
      <c r="E124" s="928" t="s">
        <v>2718</v>
      </c>
      <c r="F124" s="929"/>
      <c r="G124" s="929"/>
      <c r="H124" s="929"/>
      <c r="I124" s="929"/>
      <c r="J124" s="929"/>
      <c r="K124" s="929"/>
      <c r="L124" s="929"/>
      <c r="M124" s="929"/>
      <c r="N124" s="929"/>
      <c r="O124" s="929"/>
      <c r="P124" s="929"/>
      <c r="Q124" s="929"/>
      <c r="R124" s="929"/>
      <c r="S124" s="929"/>
      <c r="T124" s="930"/>
      <c r="U124" s="532" t="s">
        <v>2719</v>
      </c>
      <c r="V124" s="860" t="s">
        <v>311</v>
      </c>
      <c r="W124" s="861"/>
      <c r="X124" s="861"/>
      <c r="Y124" s="861"/>
      <c r="Z124" s="862"/>
      <c r="AA124" s="1309" t="s">
        <v>293</v>
      </c>
      <c r="AB124" s="1310"/>
      <c r="AC124" s="1311"/>
      <c r="AD124" s="456">
        <v>16</v>
      </c>
      <c r="AE124" s="581" t="s">
        <v>1741</v>
      </c>
      <c r="AF124" s="863"/>
      <c r="AG124" s="864"/>
      <c r="AH124" s="865"/>
      <c r="AI124" s="863"/>
      <c r="AJ124" s="864"/>
      <c r="AK124" s="865"/>
      <c r="AL124" s="541" t="s">
        <v>385</v>
      </c>
      <c r="AM124" s="25"/>
      <c r="AP124" s="471"/>
    </row>
    <row r="125" spans="1:42" s="24" customFormat="1">
      <c r="A125" s="36"/>
      <c r="B125" s="38"/>
      <c r="C125" s="917">
        <v>103</v>
      </c>
      <c r="D125" s="918"/>
      <c r="E125" s="928" t="s">
        <v>2720</v>
      </c>
      <c r="F125" s="929"/>
      <c r="G125" s="929"/>
      <c r="H125" s="929"/>
      <c r="I125" s="929"/>
      <c r="J125" s="929"/>
      <c r="K125" s="929"/>
      <c r="L125" s="929"/>
      <c r="M125" s="929"/>
      <c r="N125" s="929"/>
      <c r="O125" s="929"/>
      <c r="P125" s="929"/>
      <c r="Q125" s="929"/>
      <c r="R125" s="929"/>
      <c r="S125" s="929"/>
      <c r="T125" s="930"/>
      <c r="U125" s="532" t="s">
        <v>2721</v>
      </c>
      <c r="V125" s="860" t="s">
        <v>311</v>
      </c>
      <c r="W125" s="861"/>
      <c r="X125" s="861"/>
      <c r="Y125" s="861"/>
      <c r="Z125" s="862"/>
      <c r="AA125" s="1309" t="s">
        <v>293</v>
      </c>
      <c r="AB125" s="1310"/>
      <c r="AC125" s="1311"/>
      <c r="AD125" s="456">
        <v>38</v>
      </c>
      <c r="AE125" s="581" t="s">
        <v>1741</v>
      </c>
      <c r="AF125" s="863"/>
      <c r="AG125" s="864"/>
      <c r="AH125" s="865"/>
      <c r="AI125" s="863"/>
      <c r="AJ125" s="864"/>
      <c r="AK125" s="865"/>
      <c r="AL125" s="541" t="s">
        <v>385</v>
      </c>
      <c r="AM125" s="25"/>
      <c r="AP125" s="471"/>
    </row>
    <row r="126" spans="1:42" s="24" customFormat="1">
      <c r="A126" s="36"/>
      <c r="B126" s="38"/>
      <c r="C126" s="917">
        <v>104</v>
      </c>
      <c r="D126" s="918"/>
      <c r="E126" s="928" t="s">
        <v>2722</v>
      </c>
      <c r="F126" s="929"/>
      <c r="G126" s="929"/>
      <c r="H126" s="929"/>
      <c r="I126" s="929"/>
      <c r="J126" s="929"/>
      <c r="K126" s="929"/>
      <c r="L126" s="929"/>
      <c r="M126" s="929"/>
      <c r="N126" s="929"/>
      <c r="O126" s="929"/>
      <c r="P126" s="929"/>
      <c r="Q126" s="929"/>
      <c r="R126" s="929"/>
      <c r="S126" s="929"/>
      <c r="T126" s="930"/>
      <c r="U126" s="532" t="s">
        <v>2723</v>
      </c>
      <c r="V126" s="860" t="s">
        <v>311</v>
      </c>
      <c r="W126" s="861"/>
      <c r="X126" s="861"/>
      <c r="Y126" s="861"/>
      <c r="Z126" s="862"/>
      <c r="AA126" s="1309" t="s">
        <v>293</v>
      </c>
      <c r="AB126" s="1310"/>
      <c r="AC126" s="1311"/>
      <c r="AD126" s="456">
        <v>16</v>
      </c>
      <c r="AE126" s="581" t="s">
        <v>1741</v>
      </c>
      <c r="AF126" s="863"/>
      <c r="AG126" s="864"/>
      <c r="AH126" s="865"/>
      <c r="AI126" s="863"/>
      <c r="AJ126" s="864"/>
      <c r="AK126" s="865"/>
      <c r="AL126" s="541" t="s">
        <v>385</v>
      </c>
      <c r="AM126" s="25"/>
      <c r="AP126" s="471"/>
    </row>
    <row r="127" spans="1:42" s="24" customFormat="1">
      <c r="A127" s="36"/>
      <c r="B127" s="38"/>
      <c r="C127" s="917">
        <v>105</v>
      </c>
      <c r="D127" s="918"/>
      <c r="E127" s="928" t="s">
        <v>2724</v>
      </c>
      <c r="F127" s="929"/>
      <c r="G127" s="929"/>
      <c r="H127" s="929"/>
      <c r="I127" s="929"/>
      <c r="J127" s="929"/>
      <c r="K127" s="929"/>
      <c r="L127" s="929"/>
      <c r="M127" s="929"/>
      <c r="N127" s="929"/>
      <c r="O127" s="929"/>
      <c r="P127" s="929"/>
      <c r="Q127" s="929"/>
      <c r="R127" s="929"/>
      <c r="S127" s="929"/>
      <c r="T127" s="930"/>
      <c r="U127" s="532" t="s">
        <v>2725</v>
      </c>
      <c r="V127" s="860" t="s">
        <v>311</v>
      </c>
      <c r="W127" s="861"/>
      <c r="X127" s="861"/>
      <c r="Y127" s="861"/>
      <c r="Z127" s="862"/>
      <c r="AA127" s="1309" t="s">
        <v>293</v>
      </c>
      <c r="AB127" s="1310"/>
      <c r="AC127" s="1311"/>
      <c r="AD127" s="456">
        <v>76</v>
      </c>
      <c r="AE127" s="581" t="s">
        <v>1741</v>
      </c>
      <c r="AF127" s="863"/>
      <c r="AG127" s="864"/>
      <c r="AH127" s="865"/>
      <c r="AI127" s="863"/>
      <c r="AJ127" s="864"/>
      <c r="AK127" s="865"/>
      <c r="AL127" s="541" t="s">
        <v>385</v>
      </c>
      <c r="AM127" s="25"/>
      <c r="AP127" s="471"/>
    </row>
    <row r="128" spans="1:42" s="24" customFormat="1">
      <c r="A128" s="36"/>
      <c r="B128" s="38"/>
      <c r="C128" s="917">
        <v>106</v>
      </c>
      <c r="D128" s="918"/>
      <c r="E128" s="928" t="s">
        <v>2726</v>
      </c>
      <c r="F128" s="929"/>
      <c r="G128" s="929"/>
      <c r="H128" s="929"/>
      <c r="I128" s="929"/>
      <c r="J128" s="929"/>
      <c r="K128" s="929"/>
      <c r="L128" s="929"/>
      <c r="M128" s="929"/>
      <c r="N128" s="929"/>
      <c r="O128" s="929"/>
      <c r="P128" s="929"/>
      <c r="Q128" s="929"/>
      <c r="R128" s="929"/>
      <c r="S128" s="929"/>
      <c r="T128" s="930"/>
      <c r="U128" s="532" t="s">
        <v>2727</v>
      </c>
      <c r="V128" s="860" t="s">
        <v>311</v>
      </c>
      <c r="W128" s="861"/>
      <c r="X128" s="861"/>
      <c r="Y128" s="861"/>
      <c r="Z128" s="862"/>
      <c r="AA128" s="1309" t="s">
        <v>293</v>
      </c>
      <c r="AB128" s="1310"/>
      <c r="AC128" s="1311"/>
      <c r="AD128" s="456">
        <v>32</v>
      </c>
      <c r="AE128" s="581" t="s">
        <v>1741</v>
      </c>
      <c r="AF128" s="863"/>
      <c r="AG128" s="864"/>
      <c r="AH128" s="865"/>
      <c r="AI128" s="863"/>
      <c r="AJ128" s="864"/>
      <c r="AK128" s="865"/>
      <c r="AL128" s="541" t="s">
        <v>385</v>
      </c>
      <c r="AM128" s="25"/>
      <c r="AP128" s="471"/>
    </row>
    <row r="129" spans="1:42" s="24" customFormat="1">
      <c r="A129" s="36"/>
      <c r="B129" s="38"/>
      <c r="C129" s="917">
        <v>107</v>
      </c>
      <c r="D129" s="918"/>
      <c r="E129" s="928" t="s">
        <v>2728</v>
      </c>
      <c r="F129" s="929"/>
      <c r="G129" s="929"/>
      <c r="H129" s="929"/>
      <c r="I129" s="929"/>
      <c r="J129" s="929"/>
      <c r="K129" s="929"/>
      <c r="L129" s="929"/>
      <c r="M129" s="929"/>
      <c r="N129" s="929"/>
      <c r="O129" s="929"/>
      <c r="P129" s="929"/>
      <c r="Q129" s="929"/>
      <c r="R129" s="929"/>
      <c r="S129" s="929"/>
      <c r="T129" s="930"/>
      <c r="U129" s="532" t="s">
        <v>2729</v>
      </c>
      <c r="V129" s="860" t="s">
        <v>311</v>
      </c>
      <c r="W129" s="861"/>
      <c r="X129" s="861"/>
      <c r="Y129" s="861"/>
      <c r="Z129" s="862"/>
      <c r="AA129" s="1309" t="s">
        <v>293</v>
      </c>
      <c r="AB129" s="1310"/>
      <c r="AC129" s="1311"/>
      <c r="AD129" s="456">
        <v>76</v>
      </c>
      <c r="AE129" s="581" t="s">
        <v>1741</v>
      </c>
      <c r="AF129" s="863"/>
      <c r="AG129" s="864"/>
      <c r="AH129" s="865"/>
      <c r="AI129" s="863"/>
      <c r="AJ129" s="864"/>
      <c r="AK129" s="865"/>
      <c r="AL129" s="541" t="s">
        <v>385</v>
      </c>
      <c r="AM129" s="25"/>
      <c r="AP129" s="471"/>
    </row>
    <row r="130" spans="1:42" s="24" customFormat="1">
      <c r="A130" s="36"/>
      <c r="B130" s="38"/>
      <c r="C130" s="917">
        <v>108</v>
      </c>
      <c r="D130" s="918"/>
      <c r="E130" s="928" t="s">
        <v>2730</v>
      </c>
      <c r="F130" s="929"/>
      <c r="G130" s="929"/>
      <c r="H130" s="929"/>
      <c r="I130" s="929"/>
      <c r="J130" s="929"/>
      <c r="K130" s="929"/>
      <c r="L130" s="929"/>
      <c r="M130" s="929"/>
      <c r="N130" s="929"/>
      <c r="O130" s="929"/>
      <c r="P130" s="929"/>
      <c r="Q130" s="929"/>
      <c r="R130" s="929"/>
      <c r="S130" s="929"/>
      <c r="T130" s="930"/>
      <c r="U130" s="532" t="s">
        <v>2731</v>
      </c>
      <c r="V130" s="860" t="s">
        <v>311</v>
      </c>
      <c r="W130" s="861"/>
      <c r="X130" s="861"/>
      <c r="Y130" s="861"/>
      <c r="Z130" s="862"/>
      <c r="AA130" s="1306" t="s">
        <v>293</v>
      </c>
      <c r="AB130" s="1307"/>
      <c r="AC130" s="1308"/>
      <c r="AD130" s="456">
        <v>32</v>
      </c>
      <c r="AE130" s="581" t="s">
        <v>1741</v>
      </c>
      <c r="AF130" s="863"/>
      <c r="AG130" s="864"/>
      <c r="AH130" s="865"/>
      <c r="AI130" s="863"/>
      <c r="AJ130" s="864"/>
      <c r="AK130" s="865"/>
      <c r="AL130" s="541" t="s">
        <v>385</v>
      </c>
      <c r="AM130" s="25"/>
      <c r="AP130" s="471"/>
    </row>
    <row r="131" spans="1:42" s="24" customFormat="1">
      <c r="A131" s="36"/>
      <c r="B131" s="38"/>
      <c r="C131" s="802">
        <v>109</v>
      </c>
      <c r="D131" s="803"/>
      <c r="E131" s="941" t="s">
        <v>2732</v>
      </c>
      <c r="F131" s="942"/>
      <c r="G131" s="942"/>
      <c r="H131" s="942"/>
      <c r="I131" s="942"/>
      <c r="J131" s="942"/>
      <c r="K131" s="942"/>
      <c r="L131" s="942"/>
      <c r="M131" s="942"/>
      <c r="N131" s="942"/>
      <c r="O131" s="942"/>
      <c r="P131" s="942"/>
      <c r="Q131" s="942"/>
      <c r="R131" s="942"/>
      <c r="S131" s="942"/>
      <c r="T131" s="943"/>
      <c r="U131" s="575" t="s">
        <v>2733</v>
      </c>
      <c r="V131" s="847" t="s">
        <v>292</v>
      </c>
      <c r="W131" s="848"/>
      <c r="X131" s="848"/>
      <c r="Y131" s="848"/>
      <c r="Z131" s="849"/>
      <c r="AA131" s="1303" t="s">
        <v>293</v>
      </c>
      <c r="AB131" s="1304"/>
      <c r="AC131" s="1305"/>
      <c r="AD131" s="448">
        <v>8</v>
      </c>
      <c r="AE131" s="578" t="s">
        <v>1741</v>
      </c>
      <c r="AF131" s="866"/>
      <c r="AG131" s="867"/>
      <c r="AH131" s="868"/>
      <c r="AI131" s="866"/>
      <c r="AJ131" s="867"/>
      <c r="AK131" s="868"/>
      <c r="AL131" s="238"/>
      <c r="AM131" s="25"/>
      <c r="AP131" s="471"/>
    </row>
    <row r="132" spans="1:42" s="24" customFormat="1">
      <c r="A132" s="36"/>
      <c r="B132" s="38"/>
      <c r="C132" s="802">
        <v>110</v>
      </c>
      <c r="D132" s="803"/>
      <c r="E132" s="941" t="s">
        <v>2734</v>
      </c>
      <c r="F132" s="942"/>
      <c r="G132" s="942"/>
      <c r="H132" s="942"/>
      <c r="I132" s="942"/>
      <c r="J132" s="942"/>
      <c r="K132" s="942"/>
      <c r="L132" s="942"/>
      <c r="M132" s="942"/>
      <c r="N132" s="942"/>
      <c r="O132" s="942"/>
      <c r="P132" s="942"/>
      <c r="Q132" s="942"/>
      <c r="R132" s="942"/>
      <c r="S132" s="942"/>
      <c r="T132" s="943"/>
      <c r="U132" s="575" t="s">
        <v>2735</v>
      </c>
      <c r="V132" s="847" t="s">
        <v>292</v>
      </c>
      <c r="W132" s="848"/>
      <c r="X132" s="848"/>
      <c r="Y132" s="848"/>
      <c r="Z132" s="849"/>
      <c r="AA132" s="1303" t="s">
        <v>293</v>
      </c>
      <c r="AB132" s="1304"/>
      <c r="AC132" s="1305"/>
      <c r="AD132" s="448">
        <v>2</v>
      </c>
      <c r="AE132" s="578" t="s">
        <v>1741</v>
      </c>
      <c r="AF132" s="866"/>
      <c r="AG132" s="867"/>
      <c r="AH132" s="868"/>
      <c r="AI132" s="866"/>
      <c r="AJ132" s="867"/>
      <c r="AK132" s="868"/>
      <c r="AL132" s="238"/>
      <c r="AM132" s="25"/>
      <c r="AP132" s="471"/>
    </row>
    <row r="133" spans="1:42" s="24" customFormat="1">
      <c r="A133" s="36"/>
      <c r="B133" s="38"/>
      <c r="C133" s="802">
        <v>111</v>
      </c>
      <c r="D133" s="803"/>
      <c r="E133" s="941" t="s">
        <v>2736</v>
      </c>
      <c r="F133" s="942"/>
      <c r="G133" s="942"/>
      <c r="H133" s="942"/>
      <c r="I133" s="942"/>
      <c r="J133" s="942"/>
      <c r="K133" s="942"/>
      <c r="L133" s="942"/>
      <c r="M133" s="942"/>
      <c r="N133" s="942"/>
      <c r="O133" s="942"/>
      <c r="P133" s="942"/>
      <c r="Q133" s="942"/>
      <c r="R133" s="942"/>
      <c r="S133" s="942"/>
      <c r="T133" s="943"/>
      <c r="U133" s="575" t="s">
        <v>2737</v>
      </c>
      <c r="V133" s="847" t="s">
        <v>292</v>
      </c>
      <c r="W133" s="848"/>
      <c r="X133" s="848"/>
      <c r="Y133" s="848"/>
      <c r="Z133" s="849"/>
      <c r="AA133" s="1303" t="s">
        <v>293</v>
      </c>
      <c r="AB133" s="1304"/>
      <c r="AC133" s="1305"/>
      <c r="AD133" s="448">
        <v>6</v>
      </c>
      <c r="AE133" s="578" t="s">
        <v>1741</v>
      </c>
      <c r="AF133" s="866"/>
      <c r="AG133" s="867"/>
      <c r="AH133" s="868"/>
      <c r="AI133" s="866"/>
      <c r="AJ133" s="867"/>
      <c r="AK133" s="868"/>
      <c r="AL133" s="238" t="s">
        <v>2583</v>
      </c>
      <c r="AM133" s="25"/>
      <c r="AP133" s="471"/>
    </row>
    <row r="134" spans="1:42" s="24" customFormat="1">
      <c r="A134" s="36"/>
      <c r="B134" s="38"/>
      <c r="C134" s="802">
        <v>112</v>
      </c>
      <c r="D134" s="803"/>
      <c r="E134" s="941" t="s">
        <v>2738</v>
      </c>
      <c r="F134" s="942"/>
      <c r="G134" s="942"/>
      <c r="H134" s="942"/>
      <c r="I134" s="942"/>
      <c r="J134" s="942"/>
      <c r="K134" s="942"/>
      <c r="L134" s="942"/>
      <c r="M134" s="942"/>
      <c r="N134" s="942"/>
      <c r="O134" s="942"/>
      <c r="P134" s="942"/>
      <c r="Q134" s="942"/>
      <c r="R134" s="942"/>
      <c r="S134" s="942"/>
      <c r="T134" s="943"/>
      <c r="U134" s="575" t="s">
        <v>2739</v>
      </c>
      <c r="V134" s="847" t="s">
        <v>292</v>
      </c>
      <c r="W134" s="848"/>
      <c r="X134" s="848"/>
      <c r="Y134" s="848"/>
      <c r="Z134" s="849"/>
      <c r="AA134" s="1303" t="s">
        <v>293</v>
      </c>
      <c r="AB134" s="1304"/>
      <c r="AC134" s="1305"/>
      <c r="AD134" s="448">
        <v>1</v>
      </c>
      <c r="AE134" s="578" t="s">
        <v>1741</v>
      </c>
      <c r="AF134" s="866"/>
      <c r="AG134" s="867"/>
      <c r="AH134" s="868"/>
      <c r="AI134" s="866"/>
      <c r="AJ134" s="867"/>
      <c r="AK134" s="868"/>
      <c r="AL134" s="238"/>
      <c r="AM134" s="25"/>
      <c r="AP134" s="471"/>
    </row>
    <row r="135" spans="1:42" s="24" customFormat="1">
      <c r="A135" s="36"/>
      <c r="B135" s="38"/>
      <c r="C135" s="802">
        <v>113</v>
      </c>
      <c r="D135" s="803"/>
      <c r="E135" s="941" t="s">
        <v>2740</v>
      </c>
      <c r="F135" s="942"/>
      <c r="G135" s="942"/>
      <c r="H135" s="942"/>
      <c r="I135" s="942"/>
      <c r="J135" s="942"/>
      <c r="K135" s="942"/>
      <c r="L135" s="942"/>
      <c r="M135" s="942"/>
      <c r="N135" s="942"/>
      <c r="O135" s="942"/>
      <c r="P135" s="942"/>
      <c r="Q135" s="942"/>
      <c r="R135" s="942"/>
      <c r="S135" s="942"/>
      <c r="T135" s="943"/>
      <c r="U135" s="575" t="s">
        <v>2741</v>
      </c>
      <c r="V135" s="847" t="s">
        <v>292</v>
      </c>
      <c r="W135" s="848"/>
      <c r="X135" s="848"/>
      <c r="Y135" s="848"/>
      <c r="Z135" s="849"/>
      <c r="AA135" s="1303" t="s">
        <v>293</v>
      </c>
      <c r="AB135" s="1304"/>
      <c r="AC135" s="1305"/>
      <c r="AD135" s="448">
        <v>1</v>
      </c>
      <c r="AE135" s="578" t="s">
        <v>1741</v>
      </c>
      <c r="AF135" s="866"/>
      <c r="AG135" s="867"/>
      <c r="AH135" s="868"/>
      <c r="AI135" s="866"/>
      <c r="AJ135" s="867"/>
      <c r="AK135" s="868"/>
      <c r="AL135" s="238" t="s">
        <v>2583</v>
      </c>
      <c r="AM135" s="25"/>
      <c r="AP135" s="471"/>
    </row>
    <row r="136" spans="1:42" s="24" customFormat="1">
      <c r="A136" s="36"/>
      <c r="B136" s="38"/>
      <c r="C136" s="802">
        <v>114</v>
      </c>
      <c r="D136" s="803"/>
      <c r="E136" s="941" t="s">
        <v>2742</v>
      </c>
      <c r="F136" s="942"/>
      <c r="G136" s="942"/>
      <c r="H136" s="942"/>
      <c r="I136" s="942"/>
      <c r="J136" s="942"/>
      <c r="K136" s="942"/>
      <c r="L136" s="942"/>
      <c r="M136" s="942"/>
      <c r="N136" s="942"/>
      <c r="O136" s="942"/>
      <c r="P136" s="942"/>
      <c r="Q136" s="942"/>
      <c r="R136" s="942"/>
      <c r="S136" s="942"/>
      <c r="T136" s="943"/>
      <c r="U136" s="575" t="s">
        <v>2743</v>
      </c>
      <c r="V136" s="847" t="s">
        <v>292</v>
      </c>
      <c r="W136" s="848"/>
      <c r="X136" s="848"/>
      <c r="Y136" s="848"/>
      <c r="Z136" s="849"/>
      <c r="AA136" s="1303" t="s">
        <v>293</v>
      </c>
      <c r="AB136" s="1304"/>
      <c r="AC136" s="1305"/>
      <c r="AD136" s="448">
        <v>1</v>
      </c>
      <c r="AE136" s="578" t="s">
        <v>1741</v>
      </c>
      <c r="AF136" s="866"/>
      <c r="AG136" s="867"/>
      <c r="AH136" s="868"/>
      <c r="AI136" s="866"/>
      <c r="AJ136" s="867"/>
      <c r="AK136" s="868"/>
      <c r="AL136" s="238" t="s">
        <v>2557</v>
      </c>
      <c r="AM136" s="25"/>
      <c r="AP136" s="471"/>
    </row>
    <row r="137" spans="1:42" s="24" customFormat="1">
      <c r="A137" s="36"/>
      <c r="B137" s="38"/>
      <c r="C137" s="802">
        <v>115</v>
      </c>
      <c r="D137" s="803"/>
      <c r="E137" s="941" t="s">
        <v>2744</v>
      </c>
      <c r="F137" s="942"/>
      <c r="G137" s="942"/>
      <c r="H137" s="942"/>
      <c r="I137" s="942"/>
      <c r="J137" s="942"/>
      <c r="K137" s="942"/>
      <c r="L137" s="942"/>
      <c r="M137" s="942"/>
      <c r="N137" s="942"/>
      <c r="O137" s="942"/>
      <c r="P137" s="942"/>
      <c r="Q137" s="942"/>
      <c r="R137" s="942"/>
      <c r="S137" s="942"/>
      <c r="T137" s="943"/>
      <c r="U137" s="575" t="s">
        <v>2745</v>
      </c>
      <c r="V137" s="847" t="s">
        <v>292</v>
      </c>
      <c r="W137" s="848"/>
      <c r="X137" s="848"/>
      <c r="Y137" s="848"/>
      <c r="Z137" s="849"/>
      <c r="AA137" s="1303" t="s">
        <v>293</v>
      </c>
      <c r="AB137" s="1304"/>
      <c r="AC137" s="1305"/>
      <c r="AD137" s="448">
        <v>6</v>
      </c>
      <c r="AE137" s="578" t="s">
        <v>1741</v>
      </c>
      <c r="AF137" s="866"/>
      <c r="AG137" s="867"/>
      <c r="AH137" s="868"/>
      <c r="AI137" s="866"/>
      <c r="AJ137" s="867"/>
      <c r="AK137" s="868"/>
      <c r="AL137" s="238"/>
      <c r="AM137" s="25"/>
      <c r="AP137" s="471"/>
    </row>
    <row r="138" spans="1:42" s="24" customFormat="1">
      <c r="A138" s="36"/>
      <c r="B138" s="52"/>
      <c r="C138" s="678"/>
      <c r="D138" s="678"/>
      <c r="E138" s="419"/>
      <c r="F138" s="419"/>
      <c r="G138" s="419"/>
      <c r="H138" s="419"/>
      <c r="I138" s="419"/>
      <c r="J138" s="419"/>
      <c r="K138" s="419"/>
      <c r="L138" s="419"/>
      <c r="M138" s="419"/>
      <c r="N138" s="419"/>
      <c r="O138" s="419"/>
      <c r="P138" s="419"/>
      <c r="Q138" s="419"/>
      <c r="R138" s="419"/>
      <c r="S138" s="419"/>
      <c r="T138" s="419"/>
      <c r="U138" s="112" t="s">
        <v>2746</v>
      </c>
      <c r="V138" s="411"/>
      <c r="W138" s="411"/>
      <c r="X138" s="411"/>
      <c r="Y138" s="411"/>
      <c r="Z138" s="411"/>
      <c r="AA138" s="411"/>
      <c r="AB138" s="411"/>
      <c r="AC138" s="411"/>
      <c r="AD138" s="412"/>
      <c r="AE138" s="412"/>
      <c r="AF138" s="593"/>
      <c r="AG138" s="593"/>
      <c r="AH138" s="593"/>
      <c r="AI138" s="593"/>
      <c r="AJ138" s="593"/>
      <c r="AK138" s="593"/>
      <c r="AL138" s="163"/>
      <c r="AM138" s="55"/>
    </row>
    <row r="139" spans="1:42" s="24" customFormat="1">
      <c r="A139" s="4"/>
      <c r="B139" s="404"/>
      <c r="C139" s="474"/>
      <c r="D139" s="474"/>
      <c r="E139" s="474"/>
      <c r="F139" s="474"/>
      <c r="G139" s="474"/>
      <c r="H139" s="474"/>
      <c r="I139" s="474"/>
      <c r="J139" s="474"/>
      <c r="K139" s="474"/>
      <c r="L139" s="474"/>
      <c r="M139" s="474"/>
      <c r="N139" s="474"/>
      <c r="O139" s="474"/>
      <c r="P139" s="474"/>
      <c r="Q139" s="474"/>
      <c r="R139" s="474"/>
      <c r="S139" s="474"/>
      <c r="T139" s="474"/>
      <c r="U139" s="473"/>
      <c r="V139" s="474"/>
      <c r="W139" s="474"/>
      <c r="X139" s="474"/>
      <c r="Y139" s="474"/>
      <c r="Z139" s="474"/>
      <c r="AA139" s="495"/>
      <c r="AB139" s="495"/>
      <c r="AC139" s="495"/>
      <c r="AD139" s="474"/>
      <c r="AE139" s="474"/>
      <c r="AF139" s="709"/>
      <c r="AG139" s="709"/>
      <c r="AH139" s="709"/>
      <c r="AI139" s="474"/>
      <c r="AJ139" s="709"/>
      <c r="AK139" s="709"/>
      <c r="AL139" s="493"/>
      <c r="AM139" s="573"/>
    </row>
    <row r="140" spans="1:42" s="24" customFormat="1">
      <c r="A140" s="4"/>
      <c r="B140" s="32"/>
      <c r="C140" s="34" t="s">
        <v>807</v>
      </c>
      <c r="U140" s="31"/>
      <c r="AA140" s="178"/>
      <c r="AB140" s="178"/>
      <c r="AC140" s="178"/>
      <c r="AF140" s="58"/>
      <c r="AG140" s="58"/>
      <c r="AH140" s="58"/>
      <c r="AI140" s="58"/>
      <c r="AJ140" s="58"/>
      <c r="AK140" s="58"/>
      <c r="AL140" s="48"/>
      <c r="AM140" s="25"/>
    </row>
    <row r="141" spans="1:42" s="24" customFormat="1">
      <c r="A141" s="4"/>
      <c r="B141" s="32"/>
      <c r="C141" s="34"/>
      <c r="U141" s="31"/>
      <c r="AA141" s="178"/>
      <c r="AB141" s="178"/>
      <c r="AC141" s="178"/>
      <c r="AF141" s="58"/>
      <c r="AG141" s="58"/>
      <c r="AH141" s="58"/>
      <c r="AI141" s="58"/>
      <c r="AJ141" s="58"/>
      <c r="AK141" s="58"/>
      <c r="AL141" s="48"/>
      <c r="AM141" s="25"/>
    </row>
    <row r="142" spans="1:42" s="24" customFormat="1">
      <c r="A142" s="4"/>
      <c r="B142" s="32"/>
      <c r="C142" s="34"/>
      <c r="U142" s="31"/>
      <c r="AA142" s="178"/>
      <c r="AB142" s="178"/>
      <c r="AC142" s="178"/>
      <c r="AF142" s="58"/>
      <c r="AG142" s="58"/>
      <c r="AH142" s="58"/>
      <c r="AI142" s="58"/>
      <c r="AJ142" s="58"/>
      <c r="AK142" s="58"/>
      <c r="AL142" s="48"/>
      <c r="AM142" s="25"/>
    </row>
    <row r="143" spans="1:42" s="24" customFormat="1">
      <c r="A143" s="4"/>
      <c r="B143" s="32"/>
      <c r="C143" s="34"/>
      <c r="U143" s="31"/>
      <c r="AA143" s="178"/>
      <c r="AB143" s="178"/>
      <c r="AC143" s="178"/>
      <c r="AF143" s="58"/>
      <c r="AG143" s="58"/>
      <c r="AH143" s="58"/>
      <c r="AI143" s="58"/>
      <c r="AJ143" s="58"/>
      <c r="AK143" s="58"/>
      <c r="AL143" s="48"/>
      <c r="AM143" s="25"/>
    </row>
    <row r="144" spans="1:42" s="24" customFormat="1">
      <c r="A144" s="4"/>
      <c r="B144" s="32"/>
      <c r="C144" s="34"/>
      <c r="U144" s="31"/>
      <c r="AA144" s="178"/>
      <c r="AB144" s="178"/>
      <c r="AC144" s="178"/>
      <c r="AF144" s="58"/>
      <c r="AG144" s="58"/>
      <c r="AH144" s="58"/>
      <c r="AI144" s="58"/>
      <c r="AJ144" s="58"/>
      <c r="AK144" s="58"/>
      <c r="AL144" s="48"/>
      <c r="AM144" s="25"/>
    </row>
    <row r="145" spans="1:41" s="24" customFormat="1">
      <c r="A145" s="4"/>
      <c r="B145" s="32"/>
      <c r="U145" s="31"/>
      <c r="AA145" s="178"/>
      <c r="AB145" s="178"/>
      <c r="AC145" s="178"/>
      <c r="AF145" s="58"/>
      <c r="AG145" s="58"/>
      <c r="AH145" s="58"/>
      <c r="AI145" s="58"/>
      <c r="AJ145" s="58"/>
      <c r="AK145" s="58"/>
      <c r="AL145" s="48"/>
      <c r="AM145" s="25"/>
    </row>
    <row r="146" spans="1:41" s="24" customFormat="1">
      <c r="A146" s="4"/>
      <c r="B146" s="32"/>
      <c r="U146" s="31"/>
      <c r="AA146" s="178"/>
      <c r="AB146" s="178"/>
      <c r="AC146" s="178"/>
      <c r="AF146" s="58"/>
      <c r="AG146" s="58"/>
      <c r="AH146" s="58"/>
      <c r="AI146" s="58"/>
      <c r="AJ146" s="58"/>
      <c r="AK146" s="58"/>
      <c r="AL146" s="48"/>
      <c r="AM146" s="25"/>
    </row>
    <row r="147" spans="1:41" s="24" customFormat="1">
      <c r="A147" s="4"/>
      <c r="B147" s="32"/>
      <c r="U147" s="31"/>
      <c r="AA147" s="178"/>
      <c r="AB147" s="178"/>
      <c r="AC147" s="178"/>
      <c r="AF147" s="58"/>
      <c r="AG147" s="58"/>
      <c r="AH147" s="58"/>
      <c r="AI147" s="58"/>
      <c r="AJ147" s="58"/>
      <c r="AK147" s="58"/>
      <c r="AL147" s="48"/>
      <c r="AM147" s="25"/>
    </row>
    <row r="148" spans="1:41" s="24" customFormat="1">
      <c r="A148" s="4"/>
      <c r="B148" s="32"/>
      <c r="U148" s="31"/>
      <c r="AA148" s="178"/>
      <c r="AB148" s="178"/>
      <c r="AC148" s="178"/>
      <c r="AF148" s="58"/>
      <c r="AG148" s="58"/>
      <c r="AH148" s="58"/>
      <c r="AI148" s="58"/>
      <c r="AJ148" s="58"/>
      <c r="AK148" s="58"/>
      <c r="AL148" s="48"/>
      <c r="AM148" s="25"/>
    </row>
    <row r="149" spans="1:41" s="24" customFormat="1">
      <c r="A149" s="14"/>
      <c r="B149" s="52"/>
      <c r="C149" s="53"/>
      <c r="D149" s="53"/>
      <c r="E149" s="53"/>
      <c r="F149" s="53"/>
      <c r="G149" s="53"/>
      <c r="H149" s="53"/>
      <c r="I149" s="53"/>
      <c r="J149" s="53"/>
      <c r="K149" s="53"/>
      <c r="L149" s="53"/>
      <c r="M149" s="53"/>
      <c r="N149" s="53"/>
      <c r="O149" s="53"/>
      <c r="P149" s="53"/>
      <c r="Q149" s="53"/>
      <c r="R149" s="53"/>
      <c r="S149" s="53"/>
      <c r="T149" s="53"/>
      <c r="U149" s="112"/>
      <c r="V149" s="53"/>
      <c r="W149" s="53"/>
      <c r="X149" s="53"/>
      <c r="Y149" s="53"/>
      <c r="Z149" s="53"/>
      <c r="AA149" s="179"/>
      <c r="AB149" s="179"/>
      <c r="AC149" s="179"/>
      <c r="AD149" s="53"/>
      <c r="AE149" s="53"/>
      <c r="AF149" s="68"/>
      <c r="AG149" s="68"/>
      <c r="AH149" s="68"/>
      <c r="AI149" s="68"/>
      <c r="AJ149" s="68"/>
      <c r="AK149" s="68"/>
      <c r="AL149" s="163"/>
      <c r="AM149" s="55"/>
    </row>
    <row r="150" spans="1:41" s="24" customFormat="1">
      <c r="A150" s="1"/>
      <c r="U150" s="31"/>
      <c r="AA150" s="178"/>
      <c r="AB150" s="178"/>
      <c r="AC150" s="178"/>
      <c r="AF150" s="58"/>
      <c r="AG150" s="58"/>
      <c r="AH150" s="58"/>
      <c r="AI150" s="58"/>
      <c r="AJ150" s="58"/>
      <c r="AK150" s="58"/>
      <c r="AL150" s="48"/>
      <c r="AM150" s="25"/>
    </row>
    <row r="151" spans="1:41" s="24" customFormat="1">
      <c r="A151" s="1"/>
      <c r="U151" s="31"/>
      <c r="AA151" s="178"/>
      <c r="AB151" s="178"/>
      <c r="AC151" s="178"/>
      <c r="AF151" s="58"/>
      <c r="AG151" s="58"/>
      <c r="AH151" s="58"/>
      <c r="AI151" s="58"/>
      <c r="AJ151" s="58"/>
      <c r="AK151" s="58"/>
      <c r="AL151" s="48"/>
      <c r="AM151" s="25"/>
    </row>
    <row r="152" spans="1:41" s="48" customFormat="1">
      <c r="A152" s="1"/>
      <c r="B152" s="191"/>
      <c r="C152" s="24"/>
      <c r="D152" s="24"/>
      <c r="E152" s="24"/>
      <c r="F152" s="24"/>
      <c r="G152" s="24"/>
      <c r="H152" s="24"/>
      <c r="I152" s="24"/>
      <c r="J152" s="24"/>
      <c r="K152" s="24"/>
      <c r="L152" s="24"/>
      <c r="M152" s="24"/>
      <c r="N152" s="24"/>
      <c r="O152" s="24"/>
      <c r="P152" s="24"/>
      <c r="Q152" s="24"/>
      <c r="R152" s="24"/>
      <c r="S152" s="24"/>
      <c r="T152" s="24"/>
      <c r="U152" s="31"/>
      <c r="V152" s="24"/>
      <c r="W152" s="24"/>
      <c r="X152" s="24"/>
      <c r="Y152" s="24"/>
      <c r="Z152" s="24"/>
      <c r="AA152" s="178"/>
      <c r="AB152" s="178"/>
      <c r="AC152" s="178"/>
      <c r="AD152" s="24"/>
      <c r="AE152" s="24"/>
      <c r="AF152" s="58"/>
      <c r="AG152" s="58"/>
      <c r="AH152" s="58"/>
      <c r="AI152" s="58"/>
      <c r="AJ152" s="58"/>
      <c r="AK152" s="58"/>
      <c r="AM152" s="25"/>
      <c r="AN152" s="24"/>
      <c r="AO152" s="24"/>
    </row>
    <row r="153" spans="1:41" s="48" customFormat="1">
      <c r="A153" s="1"/>
      <c r="B153" s="24"/>
      <c r="C153" s="24"/>
      <c r="D153" s="24"/>
      <c r="E153" s="24"/>
      <c r="F153" s="24"/>
      <c r="G153" s="24"/>
      <c r="H153" s="24"/>
      <c r="I153" s="24"/>
      <c r="J153" s="24"/>
      <c r="K153" s="24"/>
      <c r="L153" s="24"/>
      <c r="M153" s="24"/>
      <c r="N153" s="24"/>
      <c r="O153" s="24"/>
      <c r="P153" s="24"/>
      <c r="Q153" s="24"/>
      <c r="R153" s="24"/>
      <c r="S153" s="24"/>
      <c r="T153" s="24"/>
      <c r="U153" s="31"/>
      <c r="V153" s="24"/>
      <c r="W153" s="24"/>
      <c r="X153" s="24"/>
      <c r="Y153" s="24"/>
      <c r="Z153" s="24"/>
      <c r="AA153" s="178"/>
      <c r="AB153" s="178"/>
      <c r="AC153" s="178"/>
      <c r="AD153" s="24"/>
      <c r="AE153" s="24"/>
      <c r="AF153" s="58"/>
      <c r="AG153" s="58"/>
      <c r="AH153" s="58"/>
      <c r="AI153" s="58"/>
      <c r="AJ153" s="58"/>
      <c r="AK153" s="58"/>
      <c r="AM153" s="25"/>
      <c r="AN153" s="24"/>
      <c r="AO153" s="24"/>
    </row>
    <row r="154" spans="1:41" s="48" customFormat="1">
      <c r="A154" s="1"/>
      <c r="B154" s="24"/>
      <c r="C154" s="24"/>
      <c r="D154" s="24"/>
      <c r="E154" s="24"/>
      <c r="F154" s="24"/>
      <c r="G154" s="24"/>
      <c r="H154" s="24"/>
      <c r="I154" s="24"/>
      <c r="J154" s="24"/>
      <c r="K154" s="24"/>
      <c r="L154" s="24"/>
      <c r="M154" s="24"/>
      <c r="N154" s="24"/>
      <c r="O154" s="24"/>
      <c r="P154" s="24"/>
      <c r="Q154" s="24"/>
      <c r="R154" s="24"/>
      <c r="S154" s="24"/>
      <c r="T154" s="24"/>
      <c r="U154" s="31"/>
      <c r="V154" s="24"/>
      <c r="W154" s="24"/>
      <c r="X154" s="24"/>
      <c r="Y154" s="24"/>
      <c r="Z154" s="24"/>
      <c r="AA154" s="178"/>
      <c r="AB154" s="178"/>
      <c r="AC154" s="178"/>
      <c r="AD154" s="24"/>
      <c r="AE154" s="24"/>
      <c r="AF154" s="58"/>
      <c r="AG154" s="58"/>
      <c r="AH154" s="58"/>
      <c r="AI154" s="58"/>
      <c r="AJ154" s="58"/>
      <c r="AK154" s="58"/>
      <c r="AM154" s="25"/>
      <c r="AN154" s="24"/>
      <c r="AO154" s="24"/>
    </row>
    <row r="155" spans="1:41" s="48" customFormat="1" hidden="1">
      <c r="A155" s="1"/>
      <c r="B155" s="24"/>
      <c r="C155" s="24"/>
      <c r="D155" s="24"/>
      <c r="E155" s="24"/>
      <c r="F155" s="24"/>
      <c r="G155" s="24"/>
      <c r="H155" s="24"/>
      <c r="I155" s="24"/>
      <c r="J155" s="24"/>
      <c r="K155" s="24"/>
      <c r="L155" s="24"/>
      <c r="M155" s="24"/>
      <c r="N155" s="24"/>
      <c r="O155" s="24"/>
      <c r="P155" s="24"/>
      <c r="Q155" s="24"/>
      <c r="R155" s="24"/>
      <c r="S155" s="24"/>
      <c r="T155" s="24"/>
      <c r="U155" s="31"/>
      <c r="V155" s="24"/>
      <c r="W155" s="24"/>
      <c r="X155" s="24"/>
      <c r="Y155" s="24"/>
      <c r="Z155" s="24"/>
      <c r="AA155" s="178"/>
      <c r="AB155" s="178"/>
      <c r="AC155" s="178"/>
      <c r="AD155" s="24"/>
      <c r="AE155" s="24"/>
      <c r="AF155" s="58"/>
      <c r="AG155" s="58"/>
      <c r="AH155" s="58"/>
      <c r="AI155" s="58"/>
      <c r="AJ155" s="58"/>
      <c r="AK155" s="58"/>
      <c r="AM155" s="25"/>
      <c r="AN155" s="24"/>
      <c r="AO155" s="24"/>
    </row>
    <row r="156" spans="1:41" s="48" customFormat="1" hidden="1">
      <c r="A156" s="1"/>
      <c r="B156" s="274" t="s">
        <v>89</v>
      </c>
      <c r="C156" s="274" t="s">
        <v>808</v>
      </c>
      <c r="D156" s="274" t="s">
        <v>88</v>
      </c>
      <c r="E156" s="274" t="s">
        <v>809</v>
      </c>
      <c r="F156" s="274" t="s">
        <v>810</v>
      </c>
      <c r="G156" s="274" t="s">
        <v>811</v>
      </c>
      <c r="H156" s="274" t="s">
        <v>812</v>
      </c>
      <c r="I156" s="274" t="s">
        <v>813</v>
      </c>
      <c r="J156" s="24"/>
      <c r="K156" s="24"/>
      <c r="L156" s="24"/>
      <c r="M156" s="24"/>
      <c r="N156" s="24"/>
      <c r="O156" s="24"/>
      <c r="P156" s="24"/>
      <c r="Q156" s="24"/>
      <c r="T156" s="24"/>
      <c r="U156" s="31"/>
      <c r="V156" s="24"/>
      <c r="W156" s="24"/>
      <c r="X156" s="24"/>
      <c r="Y156" s="24"/>
      <c r="Z156" s="24"/>
      <c r="AA156" s="24" t="s">
        <v>809</v>
      </c>
      <c r="AB156" s="24" t="s">
        <v>2747</v>
      </c>
      <c r="AC156" s="178"/>
      <c r="AD156" s="24"/>
      <c r="AE156" s="24"/>
      <c r="AF156" s="58"/>
      <c r="AG156" s="58"/>
      <c r="AH156" s="58"/>
      <c r="AI156" s="58"/>
      <c r="AJ156" s="58"/>
      <c r="AK156" s="58"/>
      <c r="AM156" s="25"/>
      <c r="AN156" s="24"/>
      <c r="AO156" s="24"/>
    </row>
    <row r="157" spans="1:41" s="48" customFormat="1" hidden="1">
      <c r="A157" s="1"/>
      <c r="B157" s="1" t="s">
        <v>814</v>
      </c>
      <c r="C157" s="1" t="s">
        <v>2748</v>
      </c>
      <c r="D157" s="1" t="s">
        <v>2080</v>
      </c>
      <c r="E157" s="16" t="s">
        <v>817</v>
      </c>
      <c r="F157" s="16" t="s">
        <v>117</v>
      </c>
      <c r="G157" s="1" t="s">
        <v>818</v>
      </c>
      <c r="H157" s="1" t="s">
        <v>356</v>
      </c>
      <c r="I157" s="24" t="s">
        <v>819</v>
      </c>
      <c r="J157" s="24"/>
      <c r="K157" s="24"/>
      <c r="L157" s="24"/>
      <c r="M157" s="24"/>
      <c r="N157" s="24"/>
      <c r="O157" s="24"/>
      <c r="P157" s="24"/>
      <c r="Q157" s="24"/>
      <c r="AA157" s="24">
        <v>23</v>
      </c>
      <c r="AB157" s="24">
        <v>4</v>
      </c>
      <c r="AC157" s="24">
        <v>5</v>
      </c>
      <c r="AD157" s="24">
        <v>6</v>
      </c>
      <c r="AE157" s="31">
        <v>7</v>
      </c>
      <c r="AF157" s="24">
        <v>8</v>
      </c>
      <c r="AG157" s="24">
        <v>9</v>
      </c>
      <c r="AH157" s="24">
        <v>10</v>
      </c>
      <c r="AI157" s="24">
        <v>11</v>
      </c>
      <c r="AJ157" s="24">
        <v>12</v>
      </c>
      <c r="AK157" s="58"/>
      <c r="AM157" s="25"/>
      <c r="AN157" s="24"/>
      <c r="AO157" s="24"/>
    </row>
    <row r="158" spans="1:41" s="48" customFormat="1" hidden="1">
      <c r="A158" s="1"/>
      <c r="B158" s="1" t="s">
        <v>110</v>
      </c>
      <c r="C158" s="1"/>
      <c r="D158" s="1" t="s">
        <v>826</v>
      </c>
      <c r="E158" s="16" t="s">
        <v>822</v>
      </c>
      <c r="F158" s="16" t="s">
        <v>823</v>
      </c>
      <c r="G158" s="1" t="s">
        <v>824</v>
      </c>
      <c r="H158" s="1"/>
      <c r="I158" s="24" t="s">
        <v>825</v>
      </c>
      <c r="J158" s="24"/>
      <c r="K158" s="24"/>
      <c r="L158" s="24"/>
      <c r="M158" s="24"/>
      <c r="N158" s="24"/>
      <c r="O158" s="24"/>
      <c r="P158" s="24"/>
      <c r="Q158" s="24"/>
      <c r="AA158" s="24">
        <v>24</v>
      </c>
      <c r="AB158" s="24">
        <v>1</v>
      </c>
      <c r="AC158" s="24">
        <v>2</v>
      </c>
      <c r="AD158" s="24">
        <v>3</v>
      </c>
      <c r="AE158" s="24">
        <v>4</v>
      </c>
      <c r="AF158" s="24">
        <v>5</v>
      </c>
      <c r="AG158" s="24">
        <v>6</v>
      </c>
      <c r="AH158" s="31">
        <v>7</v>
      </c>
      <c r="AI158" s="24">
        <v>8</v>
      </c>
      <c r="AJ158" s="24">
        <v>9</v>
      </c>
      <c r="AK158" s="24">
        <v>10</v>
      </c>
      <c r="AL158" s="24">
        <v>11</v>
      </c>
      <c r="AM158" s="24">
        <v>12</v>
      </c>
      <c r="AO158" s="24"/>
    </row>
    <row r="159" spans="1:41" s="48" customFormat="1" hidden="1">
      <c r="A159" s="1"/>
      <c r="B159" s="1"/>
      <c r="C159" s="1"/>
      <c r="D159" s="1" t="s">
        <v>831</v>
      </c>
      <c r="E159" s="16" t="s">
        <v>827</v>
      </c>
      <c r="F159" s="16" t="s">
        <v>828</v>
      </c>
      <c r="G159" s="274"/>
      <c r="H159" s="1"/>
      <c r="I159" s="24" t="s">
        <v>830</v>
      </c>
      <c r="J159" s="24"/>
      <c r="K159" s="24"/>
      <c r="L159" s="24"/>
      <c r="M159" s="24"/>
      <c r="N159" s="24"/>
      <c r="O159" s="24"/>
      <c r="P159" s="24"/>
      <c r="Q159" s="24"/>
      <c r="AA159" s="24">
        <v>25</v>
      </c>
      <c r="AB159" s="24">
        <v>1</v>
      </c>
      <c r="AC159" s="24">
        <v>2</v>
      </c>
      <c r="AD159" s="24">
        <v>3</v>
      </c>
      <c r="AE159" s="24">
        <v>4</v>
      </c>
      <c r="AF159" s="24">
        <v>5</v>
      </c>
      <c r="AG159" s="24">
        <v>6</v>
      </c>
      <c r="AH159" s="31">
        <v>7</v>
      </c>
      <c r="AI159" s="24">
        <v>8</v>
      </c>
      <c r="AJ159" s="24">
        <v>9</v>
      </c>
      <c r="AK159" s="24">
        <v>10</v>
      </c>
      <c r="AL159" s="24">
        <v>11</v>
      </c>
      <c r="AM159" s="24">
        <v>12</v>
      </c>
      <c r="AO159" s="24"/>
    </row>
    <row r="160" spans="1:41" s="48" customFormat="1" hidden="1">
      <c r="A160" s="1"/>
      <c r="B160" s="1"/>
      <c r="C160" s="1"/>
      <c r="D160" s="1" t="s">
        <v>835</v>
      </c>
      <c r="E160" s="16" t="s">
        <v>832</v>
      </c>
      <c r="F160" s="16" t="s">
        <v>833</v>
      </c>
      <c r="G160" s="274"/>
      <c r="H160" s="1"/>
      <c r="I160" s="24" t="s">
        <v>834</v>
      </c>
      <c r="J160" s="24"/>
      <c r="K160" s="24"/>
      <c r="L160" s="24"/>
      <c r="M160" s="24"/>
      <c r="N160" s="24"/>
      <c r="O160" s="24"/>
      <c r="P160" s="24"/>
      <c r="Q160" s="24"/>
      <c r="AA160" s="24">
        <v>26</v>
      </c>
      <c r="AB160" s="24">
        <v>1</v>
      </c>
      <c r="AC160" s="24">
        <v>2</v>
      </c>
      <c r="AD160" s="24">
        <v>3</v>
      </c>
      <c r="AE160" s="24">
        <v>4</v>
      </c>
      <c r="AF160" s="24">
        <v>5</v>
      </c>
      <c r="AG160" s="24">
        <v>6</v>
      </c>
      <c r="AH160" s="31">
        <v>7</v>
      </c>
      <c r="AI160" s="24">
        <v>8</v>
      </c>
      <c r="AJ160" s="24">
        <v>9</v>
      </c>
      <c r="AK160" s="24">
        <v>10</v>
      </c>
      <c r="AL160" s="24">
        <v>11</v>
      </c>
      <c r="AM160" s="24">
        <v>12</v>
      </c>
      <c r="AO160" s="24"/>
    </row>
    <row r="161" spans="1:41" s="48" customFormat="1" hidden="1">
      <c r="A161" s="1"/>
      <c r="B161" s="1"/>
      <c r="C161" s="1"/>
      <c r="E161" s="16" t="s">
        <v>836</v>
      </c>
      <c r="F161" s="16" t="s">
        <v>837</v>
      </c>
      <c r="G161" s="274"/>
      <c r="H161" s="1"/>
      <c r="I161" s="24" t="s">
        <v>838</v>
      </c>
      <c r="J161" s="24"/>
      <c r="K161" s="24"/>
      <c r="L161" s="24"/>
      <c r="M161" s="24"/>
      <c r="N161" s="24"/>
      <c r="O161" s="24"/>
      <c r="P161" s="24"/>
      <c r="Q161" s="24"/>
      <c r="AA161" s="24">
        <v>27</v>
      </c>
      <c r="AB161" s="24">
        <v>1</v>
      </c>
      <c r="AC161" s="24">
        <v>2</v>
      </c>
      <c r="AD161" s="24">
        <v>3</v>
      </c>
      <c r="AE161" s="24">
        <v>4</v>
      </c>
      <c r="AF161" s="24">
        <v>5</v>
      </c>
      <c r="AG161" s="24">
        <v>6</v>
      </c>
      <c r="AH161" s="31">
        <v>7</v>
      </c>
      <c r="AI161" s="24">
        <v>8</v>
      </c>
      <c r="AJ161" s="24">
        <v>9</v>
      </c>
      <c r="AK161" s="24">
        <v>10</v>
      </c>
      <c r="AL161" s="24">
        <v>11</v>
      </c>
      <c r="AM161" s="24">
        <v>12</v>
      </c>
      <c r="AO161" s="24"/>
    </row>
    <row r="162" spans="1:41" s="48" customFormat="1" hidden="1">
      <c r="A162" s="1"/>
      <c r="B162" s="1"/>
      <c r="C162" s="1"/>
      <c r="D162" s="1"/>
      <c r="E162" s="16" t="s">
        <v>839</v>
      </c>
      <c r="F162" s="16" t="s">
        <v>840</v>
      </c>
      <c r="G162" s="1"/>
      <c r="H162" s="1"/>
      <c r="I162" s="24" t="s">
        <v>846</v>
      </c>
      <c r="J162" s="24"/>
      <c r="K162" s="24"/>
      <c r="L162" s="24"/>
      <c r="M162" s="24"/>
      <c r="N162" s="24"/>
      <c r="O162" s="24"/>
      <c r="P162" s="24"/>
      <c r="Q162" s="24"/>
      <c r="AA162" s="24">
        <v>28</v>
      </c>
      <c r="AB162" s="24">
        <v>1</v>
      </c>
      <c r="AC162" s="24">
        <v>2</v>
      </c>
      <c r="AD162" s="24">
        <v>3</v>
      </c>
      <c r="AE162" s="24">
        <v>4</v>
      </c>
      <c r="AF162" s="24">
        <v>5</v>
      </c>
      <c r="AG162" s="24">
        <v>6</v>
      </c>
      <c r="AH162" s="31">
        <v>7</v>
      </c>
      <c r="AI162" s="24">
        <v>8</v>
      </c>
      <c r="AJ162" s="24">
        <v>9</v>
      </c>
      <c r="AK162" s="24">
        <v>10</v>
      </c>
      <c r="AL162" s="24">
        <v>11</v>
      </c>
      <c r="AM162" s="24">
        <v>12</v>
      </c>
      <c r="AO162" s="24"/>
    </row>
    <row r="163" spans="1:41" s="48" customFormat="1" hidden="1">
      <c r="A163" s="1"/>
      <c r="B163" s="1"/>
      <c r="C163" s="1"/>
      <c r="D163" s="1"/>
      <c r="E163" s="16" t="s">
        <v>841</v>
      </c>
      <c r="F163" s="16" t="s">
        <v>842</v>
      </c>
      <c r="G163" s="1"/>
      <c r="H163" s="1"/>
      <c r="I163" s="24" t="s">
        <v>848</v>
      </c>
      <c r="J163" s="24"/>
      <c r="K163" s="24"/>
      <c r="L163" s="24"/>
      <c r="M163" s="24"/>
      <c r="N163" s="24"/>
      <c r="O163" s="24"/>
      <c r="P163" s="24"/>
      <c r="Q163" s="24"/>
      <c r="AA163" s="24">
        <v>29</v>
      </c>
      <c r="AB163" s="24">
        <v>1</v>
      </c>
      <c r="AC163" s="24">
        <v>2</v>
      </c>
      <c r="AD163" s="24">
        <v>3</v>
      </c>
      <c r="AE163" s="24">
        <v>4</v>
      </c>
      <c r="AF163" s="24">
        <v>5</v>
      </c>
      <c r="AG163" s="24">
        <v>6</v>
      </c>
      <c r="AH163" s="31">
        <v>7</v>
      </c>
      <c r="AI163" s="24">
        <v>8</v>
      </c>
      <c r="AJ163" s="24">
        <v>9</v>
      </c>
      <c r="AK163" s="24">
        <v>10</v>
      </c>
      <c r="AL163" s="24">
        <v>11</v>
      </c>
      <c r="AM163" s="24">
        <v>12</v>
      </c>
      <c r="AO163" s="24"/>
    </row>
    <row r="164" spans="1:41" s="48" customFormat="1" hidden="1">
      <c r="A164" s="1"/>
      <c r="B164" s="1"/>
      <c r="C164" s="1"/>
      <c r="D164" s="1"/>
      <c r="E164" s="16" t="s">
        <v>844</v>
      </c>
      <c r="F164" s="16" t="s">
        <v>845</v>
      </c>
      <c r="G164" s="1"/>
      <c r="H164" s="1"/>
      <c r="I164" s="24" t="s">
        <v>850</v>
      </c>
      <c r="J164" s="24"/>
      <c r="K164" s="24"/>
      <c r="L164" s="24"/>
      <c r="M164" s="24"/>
      <c r="N164" s="24"/>
      <c r="O164" s="24"/>
      <c r="P164" s="24"/>
      <c r="Q164" s="24"/>
      <c r="AA164" s="24">
        <v>30</v>
      </c>
      <c r="AB164" s="24">
        <v>1</v>
      </c>
      <c r="AC164" s="24">
        <v>2</v>
      </c>
      <c r="AD164" s="24">
        <v>3</v>
      </c>
      <c r="AE164" s="24">
        <v>4</v>
      </c>
      <c r="AF164" s="24">
        <v>5</v>
      </c>
      <c r="AG164" s="24">
        <v>6</v>
      </c>
      <c r="AH164" s="31">
        <v>7</v>
      </c>
      <c r="AI164" s="24">
        <v>8</v>
      </c>
      <c r="AJ164" s="24">
        <v>9</v>
      </c>
      <c r="AK164" s="24">
        <v>10</v>
      </c>
      <c r="AL164" s="24">
        <v>11</v>
      </c>
      <c r="AM164" s="24">
        <v>12</v>
      </c>
      <c r="AO164" s="24"/>
    </row>
    <row r="165" spans="1:41" s="48" customFormat="1" hidden="1">
      <c r="A165" s="1"/>
      <c r="B165" s="1"/>
      <c r="C165" s="1"/>
      <c r="D165" s="1"/>
      <c r="E165" s="16" t="s">
        <v>847</v>
      </c>
      <c r="F165" s="16" t="s">
        <v>817</v>
      </c>
      <c r="G165" s="1"/>
      <c r="H165" s="1"/>
      <c r="I165" s="24" t="s">
        <v>852</v>
      </c>
      <c r="J165" s="24"/>
      <c r="K165" s="24"/>
      <c r="L165" s="24"/>
      <c r="M165" s="24"/>
      <c r="N165" s="24"/>
      <c r="O165" s="24"/>
      <c r="P165" s="24"/>
      <c r="Q165" s="24"/>
      <c r="R165" s="24"/>
      <c r="S165" s="24"/>
      <c r="T165" s="24"/>
      <c r="U165" s="31"/>
      <c r="V165" s="24"/>
      <c r="W165" s="24"/>
      <c r="X165" s="24"/>
      <c r="Y165" s="24"/>
      <c r="Z165" s="24"/>
      <c r="AA165" s="178"/>
      <c r="AB165" s="178"/>
      <c r="AC165" s="178"/>
      <c r="AD165" s="24"/>
      <c r="AE165" s="24"/>
      <c r="AF165" s="58"/>
      <c r="AG165" s="58"/>
      <c r="AH165" s="58"/>
      <c r="AI165" s="58"/>
      <c r="AJ165" s="58"/>
      <c r="AK165" s="58"/>
      <c r="AM165" s="25"/>
      <c r="AN165" s="24"/>
      <c r="AO165" s="24"/>
    </row>
    <row r="166" spans="1:41" s="48" customFormat="1" hidden="1">
      <c r="A166" s="1"/>
      <c r="B166" s="1"/>
      <c r="C166" s="1"/>
      <c r="D166" s="1"/>
      <c r="E166" s="16" t="s">
        <v>849</v>
      </c>
      <c r="F166" s="16" t="s">
        <v>822</v>
      </c>
      <c r="G166" s="1"/>
      <c r="H166" s="1"/>
      <c r="I166" s="24" t="s">
        <v>854</v>
      </c>
      <c r="J166" s="24"/>
      <c r="K166" s="24"/>
      <c r="L166" s="24"/>
      <c r="M166" s="24"/>
      <c r="N166" s="24"/>
      <c r="O166" s="24"/>
      <c r="P166" s="24"/>
      <c r="Q166" s="24"/>
      <c r="R166" s="24"/>
      <c r="S166" s="24"/>
      <c r="T166" s="24"/>
      <c r="U166" s="31"/>
      <c r="V166" s="24"/>
      <c r="W166" s="24"/>
      <c r="X166" s="24"/>
      <c r="Y166" s="24"/>
      <c r="Z166" s="24"/>
      <c r="AA166" s="178"/>
      <c r="AB166" s="178"/>
      <c r="AC166" s="178"/>
      <c r="AD166" s="24"/>
      <c r="AE166" s="24"/>
      <c r="AF166" s="58"/>
      <c r="AG166" s="58"/>
      <c r="AH166" s="58"/>
      <c r="AI166" s="58"/>
      <c r="AJ166" s="58"/>
      <c r="AK166" s="58"/>
      <c r="AM166" s="25"/>
      <c r="AN166" s="24"/>
      <c r="AO166" s="24"/>
    </row>
    <row r="167" spans="1:41" s="48" customFormat="1" hidden="1">
      <c r="A167" s="1"/>
      <c r="B167" s="274"/>
      <c r="C167" s="1"/>
      <c r="D167" s="1"/>
      <c r="E167" s="16" t="s">
        <v>851</v>
      </c>
      <c r="F167" s="16" t="s">
        <v>827</v>
      </c>
      <c r="G167" s="1"/>
      <c r="H167" s="1"/>
      <c r="I167" s="24"/>
      <c r="J167" s="24"/>
      <c r="K167" s="24"/>
      <c r="L167" s="24"/>
      <c r="M167" s="24"/>
      <c r="N167" s="24"/>
      <c r="O167" s="24"/>
      <c r="P167" s="24"/>
      <c r="Q167" s="24"/>
      <c r="R167" s="24"/>
      <c r="S167" s="24"/>
      <c r="T167" s="24"/>
      <c r="U167" s="31"/>
      <c r="V167" s="24"/>
      <c r="W167" s="24"/>
      <c r="X167" s="24"/>
      <c r="Y167" s="24"/>
      <c r="Z167" s="24"/>
      <c r="AA167" s="178"/>
      <c r="AB167" s="178"/>
      <c r="AC167" s="178"/>
      <c r="AD167" s="24"/>
      <c r="AE167" s="24"/>
      <c r="AF167" s="58"/>
      <c r="AG167" s="58"/>
      <c r="AH167" s="58"/>
      <c r="AI167" s="58"/>
      <c r="AJ167" s="58"/>
      <c r="AK167" s="58"/>
      <c r="AM167" s="25"/>
      <c r="AN167" s="24"/>
      <c r="AO167" s="24"/>
    </row>
    <row r="168" spans="1:41" s="48" customFormat="1" hidden="1">
      <c r="A168" s="1"/>
      <c r="B168" s="274"/>
      <c r="C168" s="1"/>
      <c r="D168" s="1"/>
      <c r="E168" s="16" t="s">
        <v>853</v>
      </c>
      <c r="F168" s="16" t="s">
        <v>832</v>
      </c>
      <c r="G168" s="1"/>
      <c r="H168" s="1"/>
      <c r="I168" s="24"/>
      <c r="J168" s="24"/>
      <c r="K168" s="24"/>
      <c r="L168" s="24"/>
      <c r="M168" s="24"/>
      <c r="N168" s="24"/>
      <c r="O168" s="24"/>
      <c r="P168" s="24"/>
      <c r="Q168" s="24"/>
      <c r="R168" s="24"/>
      <c r="S168" s="24"/>
      <c r="T168" s="24"/>
      <c r="U168" s="31"/>
      <c r="V168" s="24"/>
      <c r="W168" s="24"/>
      <c r="X168" s="24"/>
      <c r="Y168" s="24"/>
      <c r="Z168" s="24"/>
      <c r="AA168" s="178"/>
      <c r="AB168" s="178"/>
      <c r="AC168" s="178"/>
      <c r="AD168" s="24"/>
      <c r="AE168" s="24"/>
      <c r="AF168" s="58"/>
      <c r="AG168" s="58"/>
      <c r="AH168" s="58"/>
      <c r="AI168" s="58"/>
      <c r="AJ168" s="58"/>
      <c r="AK168" s="58"/>
      <c r="AM168" s="25"/>
      <c r="AN168" s="24"/>
      <c r="AO168" s="24"/>
    </row>
    <row r="169" spans="1:41" s="48" customFormat="1" hidden="1">
      <c r="A169" s="1"/>
      <c r="B169" s="274"/>
      <c r="C169" s="1"/>
      <c r="D169" s="1"/>
      <c r="E169" s="16" t="s">
        <v>855</v>
      </c>
      <c r="F169" s="16"/>
      <c r="G169" s="1"/>
      <c r="H169" s="1"/>
      <c r="I169" s="24"/>
      <c r="J169" s="24"/>
      <c r="K169" s="24"/>
      <c r="L169" s="24"/>
      <c r="M169" s="24"/>
      <c r="N169" s="24"/>
      <c r="O169" s="24"/>
      <c r="P169" s="24"/>
      <c r="Q169" s="24"/>
      <c r="R169" s="24"/>
      <c r="S169" s="24"/>
      <c r="T169" s="24"/>
      <c r="U169" s="31"/>
      <c r="V169" s="24"/>
      <c r="W169" s="24"/>
      <c r="X169" s="24"/>
      <c r="Y169" s="24"/>
      <c r="Z169" s="24"/>
      <c r="AA169" s="178"/>
      <c r="AB169" s="178"/>
      <c r="AC169" s="178"/>
      <c r="AD169" s="24"/>
      <c r="AE169" s="24"/>
      <c r="AF169" s="58"/>
      <c r="AG169" s="58"/>
      <c r="AH169" s="58"/>
      <c r="AI169" s="58"/>
      <c r="AJ169" s="58"/>
      <c r="AK169" s="58"/>
      <c r="AM169" s="25"/>
      <c r="AN169" s="24"/>
      <c r="AO169" s="24"/>
    </row>
    <row r="170" spans="1:41" s="48" customFormat="1" hidden="1">
      <c r="A170" s="1"/>
      <c r="B170" s="274"/>
      <c r="C170" s="1"/>
      <c r="D170" s="1"/>
      <c r="E170" s="16" t="s">
        <v>856</v>
      </c>
      <c r="F170" s="16"/>
      <c r="G170" s="1"/>
      <c r="H170" s="1"/>
      <c r="I170" s="24"/>
      <c r="J170" s="24"/>
      <c r="K170" s="24"/>
      <c r="L170" s="24"/>
      <c r="M170" s="24"/>
      <c r="N170" s="24"/>
      <c r="O170" s="24"/>
      <c r="P170" s="24"/>
      <c r="Q170" s="24"/>
      <c r="R170" s="24"/>
      <c r="S170" s="24"/>
      <c r="T170" s="24"/>
      <c r="U170" s="31"/>
      <c r="V170" s="24"/>
      <c r="W170" s="24"/>
      <c r="X170" s="24"/>
      <c r="Y170" s="24"/>
      <c r="Z170" s="24"/>
      <c r="AA170" s="178"/>
      <c r="AB170" s="178"/>
      <c r="AC170" s="178"/>
      <c r="AD170" s="24"/>
      <c r="AE170" s="24"/>
      <c r="AF170" s="58"/>
      <c r="AG170" s="58"/>
      <c r="AH170" s="58"/>
      <c r="AI170" s="58"/>
      <c r="AJ170" s="58"/>
      <c r="AK170" s="58"/>
      <c r="AM170" s="25"/>
      <c r="AN170" s="24"/>
      <c r="AO170" s="24"/>
    </row>
    <row r="171" spans="1:41" s="48" customFormat="1" hidden="1">
      <c r="A171" s="1"/>
      <c r="B171" s="274"/>
      <c r="C171" s="1"/>
      <c r="D171" s="1"/>
      <c r="E171" s="16" t="s">
        <v>858</v>
      </c>
      <c r="F171" s="16"/>
      <c r="G171" s="1"/>
      <c r="H171" s="1"/>
      <c r="I171" s="24"/>
      <c r="J171" s="24"/>
      <c r="K171" s="24"/>
      <c r="L171" s="24"/>
      <c r="M171" s="24"/>
      <c r="N171" s="24"/>
      <c r="O171" s="24"/>
      <c r="P171" s="24"/>
      <c r="Q171" s="24"/>
      <c r="R171" s="24"/>
      <c r="S171" s="24"/>
      <c r="T171" s="24"/>
      <c r="U171" s="31"/>
      <c r="V171" s="24"/>
      <c r="W171" s="24"/>
      <c r="X171" s="24"/>
      <c r="Y171" s="24"/>
      <c r="Z171" s="24"/>
      <c r="AA171" s="178"/>
      <c r="AB171" s="178"/>
      <c r="AC171" s="178"/>
      <c r="AD171" s="24"/>
      <c r="AE171" s="24"/>
      <c r="AF171" s="58"/>
      <c r="AG171" s="58"/>
      <c r="AH171" s="58"/>
      <c r="AI171" s="58"/>
      <c r="AJ171" s="58"/>
      <c r="AK171" s="58"/>
      <c r="AM171" s="25"/>
      <c r="AN171" s="24"/>
      <c r="AO171" s="24"/>
    </row>
    <row r="172" spans="1:41" s="48" customFormat="1" hidden="1">
      <c r="A172" s="1"/>
      <c r="B172" s="1"/>
      <c r="C172" s="1"/>
      <c r="D172" s="1"/>
      <c r="E172" s="16" t="s">
        <v>860</v>
      </c>
      <c r="F172" s="16"/>
      <c r="G172" s="1"/>
      <c r="H172" s="1"/>
      <c r="I172" s="24"/>
      <c r="J172" s="24"/>
      <c r="K172" s="24"/>
      <c r="L172" s="24"/>
      <c r="M172" s="24"/>
      <c r="N172" s="24"/>
      <c r="O172" s="24"/>
      <c r="P172" s="24"/>
      <c r="Q172" s="24"/>
      <c r="R172" s="24"/>
      <c r="S172" s="24"/>
      <c r="T172" s="24"/>
      <c r="U172" s="31"/>
      <c r="V172" s="24"/>
      <c r="W172" s="24"/>
      <c r="X172" s="24"/>
      <c r="Y172" s="24"/>
      <c r="Z172" s="24"/>
      <c r="AA172" s="178"/>
      <c r="AB172" s="178"/>
      <c r="AC172" s="178"/>
      <c r="AD172" s="24"/>
      <c r="AE172" s="24"/>
      <c r="AF172" s="58"/>
      <c r="AG172" s="58"/>
      <c r="AH172" s="58"/>
      <c r="AI172" s="58"/>
      <c r="AJ172" s="58"/>
      <c r="AK172" s="58"/>
      <c r="AM172" s="25"/>
      <c r="AN172" s="24"/>
      <c r="AO172" s="24"/>
    </row>
    <row r="173" spans="1:41" s="48" customFormat="1" hidden="1">
      <c r="A173" s="1"/>
      <c r="B173" s="1"/>
      <c r="C173" s="1"/>
      <c r="D173" s="1"/>
      <c r="E173" s="16" t="s">
        <v>862</v>
      </c>
      <c r="F173" s="16"/>
      <c r="G173" s="1"/>
      <c r="H173" s="1"/>
      <c r="I173" s="24"/>
      <c r="J173" s="24"/>
      <c r="K173" s="24"/>
      <c r="L173" s="24"/>
      <c r="M173" s="24"/>
      <c r="N173" s="24"/>
      <c r="O173" s="24"/>
      <c r="P173" s="24"/>
      <c r="Q173" s="24"/>
      <c r="R173" s="24"/>
      <c r="S173" s="24"/>
      <c r="T173" s="24"/>
      <c r="U173" s="31"/>
      <c r="V173" s="24"/>
      <c r="W173" s="24"/>
      <c r="X173" s="24"/>
      <c r="Y173" s="24"/>
      <c r="Z173" s="24"/>
      <c r="AA173" s="178"/>
      <c r="AB173" s="178"/>
      <c r="AC173" s="178"/>
      <c r="AD173" s="24"/>
      <c r="AE173" s="24"/>
      <c r="AF173" s="58"/>
      <c r="AG173" s="58"/>
      <c r="AH173" s="58"/>
      <c r="AI173" s="58"/>
      <c r="AJ173" s="58"/>
      <c r="AK173" s="58"/>
      <c r="AM173" s="25"/>
      <c r="AN173" s="24"/>
      <c r="AO173" s="24"/>
    </row>
    <row r="174" spans="1:41" s="48" customFormat="1">
      <c r="A174" s="1"/>
      <c r="B174" s="1"/>
      <c r="C174" s="1"/>
      <c r="D174" s="1"/>
      <c r="E174" s="274"/>
      <c r="F174" s="16"/>
      <c r="G174" s="1"/>
      <c r="H174" s="1"/>
      <c r="I174" s="24"/>
      <c r="J174" s="24"/>
      <c r="K174" s="24"/>
      <c r="L174" s="24"/>
      <c r="M174" s="24"/>
      <c r="N174" s="24"/>
      <c r="O174" s="24"/>
      <c r="P174" s="24"/>
      <c r="Q174" s="24"/>
      <c r="R174" s="24"/>
      <c r="S174" s="24"/>
      <c r="T174" s="24"/>
      <c r="U174" s="31"/>
      <c r="V174" s="24"/>
      <c r="W174" s="24"/>
      <c r="X174" s="24"/>
      <c r="Y174" s="24"/>
      <c r="Z174" s="24"/>
      <c r="AA174" s="178"/>
      <c r="AB174" s="178"/>
      <c r="AC174" s="178"/>
      <c r="AD174" s="24"/>
      <c r="AE174" s="24"/>
      <c r="AF174" s="58"/>
      <c r="AG174" s="58"/>
      <c r="AH174" s="58"/>
      <c r="AI174" s="58"/>
      <c r="AJ174" s="58"/>
      <c r="AK174" s="58"/>
      <c r="AM174" s="25"/>
      <c r="AN174" s="24"/>
      <c r="AO174" s="24"/>
    </row>
    <row r="175" spans="1:41" s="48" customFormat="1">
      <c r="A175" s="1"/>
      <c r="B175" s="1"/>
      <c r="C175" s="1"/>
      <c r="D175" s="1"/>
      <c r="E175" s="274"/>
      <c r="F175" s="16"/>
      <c r="G175" s="1"/>
      <c r="H175" s="1"/>
      <c r="I175" s="24"/>
      <c r="J175" s="24"/>
      <c r="K175" s="24"/>
      <c r="L175" s="24"/>
      <c r="M175" s="24"/>
      <c r="N175" s="24"/>
      <c r="O175" s="24"/>
      <c r="P175" s="24"/>
      <c r="Q175" s="24"/>
      <c r="R175" s="24"/>
      <c r="S175" s="24"/>
      <c r="T175" s="24"/>
      <c r="U175" s="31"/>
      <c r="V175" s="24"/>
      <c r="W175" s="24"/>
      <c r="X175" s="24"/>
      <c r="Y175" s="24"/>
      <c r="Z175" s="24"/>
      <c r="AA175" s="178"/>
      <c r="AB175" s="178"/>
      <c r="AC175" s="178"/>
      <c r="AD175" s="24"/>
      <c r="AE175" s="24"/>
      <c r="AF175" s="58"/>
      <c r="AG175" s="58"/>
      <c r="AH175" s="58"/>
      <c r="AI175" s="58"/>
      <c r="AJ175" s="58"/>
      <c r="AK175" s="58"/>
      <c r="AM175" s="25"/>
      <c r="AN175" s="24"/>
      <c r="AO175" s="24"/>
    </row>
    <row r="176" spans="1:41" s="48" customFormat="1">
      <c r="A176" s="1"/>
      <c r="B176" s="1"/>
      <c r="C176" s="1"/>
      <c r="D176" s="1"/>
      <c r="E176" s="274"/>
      <c r="F176" s="16"/>
      <c r="G176" s="1"/>
      <c r="H176" s="1"/>
      <c r="I176" s="24"/>
      <c r="J176" s="24"/>
      <c r="K176" s="24"/>
      <c r="L176" s="24"/>
      <c r="M176" s="24"/>
      <c r="N176" s="24"/>
      <c r="O176" s="24"/>
      <c r="P176" s="24"/>
      <c r="Q176" s="24"/>
      <c r="R176" s="24"/>
      <c r="S176" s="24"/>
      <c r="T176" s="24"/>
      <c r="U176" s="31"/>
      <c r="V176" s="24"/>
      <c r="W176" s="24"/>
      <c r="X176" s="24"/>
      <c r="Y176" s="24"/>
      <c r="Z176" s="24"/>
      <c r="AA176" s="178"/>
      <c r="AB176" s="178"/>
      <c r="AC176" s="178"/>
      <c r="AD176" s="24"/>
      <c r="AE176" s="24"/>
      <c r="AF176" s="58"/>
      <c r="AG176" s="58"/>
      <c r="AH176" s="58"/>
      <c r="AI176" s="58"/>
      <c r="AJ176" s="58"/>
      <c r="AK176" s="58"/>
      <c r="AM176" s="25"/>
      <c r="AN176" s="24"/>
      <c r="AO176" s="24"/>
    </row>
    <row r="177" spans="1:41" s="48" customFormat="1">
      <c r="A177" s="1"/>
      <c r="B177" s="1"/>
      <c r="C177" s="1"/>
      <c r="D177" s="1"/>
      <c r="E177" s="274"/>
      <c r="F177" s="16"/>
      <c r="G177" s="1"/>
      <c r="H177" s="1"/>
      <c r="I177" s="1"/>
      <c r="J177" s="24"/>
      <c r="K177" s="24"/>
      <c r="L177" s="24"/>
      <c r="M177" s="24"/>
      <c r="N177" s="24"/>
      <c r="O177" s="24"/>
      <c r="P177" s="24"/>
      <c r="Q177" s="24"/>
      <c r="R177" s="24"/>
      <c r="S177" s="24"/>
      <c r="T177" s="24"/>
      <c r="U177" s="31"/>
      <c r="V177" s="24"/>
      <c r="W177" s="24"/>
      <c r="X177" s="24"/>
      <c r="Y177" s="24"/>
      <c r="Z177" s="24"/>
      <c r="AA177" s="178"/>
      <c r="AB177" s="178"/>
      <c r="AC177" s="178"/>
      <c r="AD177" s="24"/>
      <c r="AE177" s="24"/>
      <c r="AF177" s="58"/>
      <c r="AG177" s="58"/>
      <c r="AH177" s="58"/>
      <c r="AI177" s="58"/>
      <c r="AJ177" s="58"/>
      <c r="AK177" s="58"/>
      <c r="AM177" s="25"/>
      <c r="AN177" s="24"/>
      <c r="AO177" s="24"/>
    </row>
    <row r="178" spans="1:41" s="48" customFormat="1">
      <c r="A178" s="1"/>
      <c r="B178" s="191"/>
      <c r="C178" s="1"/>
      <c r="D178" s="1"/>
      <c r="E178" s="274"/>
      <c r="F178" s="16"/>
      <c r="G178" s="1"/>
      <c r="H178" s="1"/>
      <c r="I178" s="1"/>
      <c r="J178" s="24"/>
      <c r="K178" s="24"/>
      <c r="L178" s="24"/>
      <c r="M178" s="24"/>
      <c r="N178" s="24"/>
      <c r="O178" s="24"/>
      <c r="P178" s="24"/>
      <c r="Q178" s="24"/>
      <c r="R178" s="24"/>
      <c r="S178" s="24"/>
      <c r="T178" s="24"/>
      <c r="U178" s="31"/>
      <c r="V178" s="24"/>
      <c r="W178" s="24"/>
      <c r="X178" s="24"/>
      <c r="Y178" s="24"/>
      <c r="Z178" s="24"/>
      <c r="AA178" s="178"/>
      <c r="AB178" s="178"/>
      <c r="AC178" s="178"/>
      <c r="AD178" s="24"/>
      <c r="AE178" s="24"/>
      <c r="AF178" s="58"/>
      <c r="AG178" s="58"/>
      <c r="AH178" s="58"/>
      <c r="AI178" s="58"/>
      <c r="AJ178" s="58"/>
      <c r="AK178" s="58"/>
      <c r="AM178" s="25"/>
      <c r="AN178" s="24"/>
      <c r="AO178" s="24"/>
    </row>
    <row r="179" spans="1:41" s="48" customFormat="1">
      <c r="A179" s="1"/>
      <c r="B179" s="1"/>
      <c r="C179" s="1"/>
      <c r="D179" s="1"/>
      <c r="E179" s="274"/>
      <c r="F179" s="16"/>
      <c r="G179" s="1"/>
      <c r="H179" s="1"/>
      <c r="I179" s="1"/>
      <c r="J179" s="24"/>
      <c r="K179" s="24"/>
      <c r="L179" s="24"/>
      <c r="M179" s="24"/>
      <c r="N179" s="24"/>
      <c r="O179" s="24"/>
      <c r="P179" s="24"/>
      <c r="Q179" s="24"/>
      <c r="R179" s="24"/>
      <c r="S179" s="24"/>
      <c r="T179" s="24"/>
      <c r="U179" s="31"/>
      <c r="V179" s="24"/>
      <c r="W179" s="24"/>
      <c r="X179" s="24"/>
      <c r="Y179" s="24"/>
      <c r="Z179" s="24"/>
      <c r="AA179" s="178"/>
      <c r="AB179" s="178"/>
      <c r="AC179" s="178"/>
      <c r="AD179" s="24"/>
      <c r="AE179" s="24"/>
      <c r="AF179" s="58"/>
      <c r="AG179" s="58"/>
      <c r="AH179" s="58"/>
      <c r="AI179" s="58"/>
      <c r="AJ179" s="58"/>
      <c r="AK179" s="58"/>
      <c r="AM179" s="25"/>
      <c r="AN179" s="24"/>
      <c r="AO179" s="24"/>
    </row>
    <row r="180" spans="1:41" s="48" customFormat="1">
      <c r="A180" s="1"/>
      <c r="B180" s="1"/>
      <c r="C180" s="1"/>
      <c r="D180" s="1"/>
      <c r="E180" s="274"/>
      <c r="F180" s="16"/>
      <c r="G180" s="1"/>
      <c r="H180" s="1"/>
      <c r="I180" s="1"/>
      <c r="J180" s="24"/>
      <c r="K180" s="24"/>
      <c r="L180" s="24"/>
      <c r="M180" s="24"/>
      <c r="N180" s="24"/>
      <c r="O180" s="24"/>
      <c r="P180" s="24"/>
      <c r="Q180" s="24"/>
      <c r="R180" s="24"/>
      <c r="S180" s="24"/>
      <c r="T180" s="24"/>
      <c r="U180" s="31"/>
      <c r="V180" s="24"/>
      <c r="W180" s="24"/>
      <c r="X180" s="24"/>
      <c r="Y180" s="24"/>
      <c r="Z180" s="24"/>
      <c r="AA180" s="178"/>
      <c r="AB180" s="178"/>
      <c r="AC180" s="178"/>
      <c r="AD180" s="24"/>
      <c r="AE180" s="24"/>
      <c r="AF180" s="58"/>
      <c r="AG180" s="58"/>
      <c r="AH180" s="58"/>
      <c r="AI180" s="58"/>
      <c r="AJ180" s="58"/>
      <c r="AK180" s="58"/>
      <c r="AM180" s="25"/>
      <c r="AN180" s="24"/>
      <c r="AO180" s="24"/>
    </row>
    <row r="181" spans="1:41" s="48" customFormat="1">
      <c r="A181" s="1"/>
      <c r="B181" s="274"/>
      <c r="C181" s="1"/>
      <c r="D181" s="1"/>
      <c r="E181" s="1"/>
      <c r="F181" s="1"/>
      <c r="G181" s="274"/>
      <c r="H181" s="274"/>
      <c r="I181" s="1"/>
      <c r="J181" s="24"/>
      <c r="K181" s="24"/>
      <c r="L181" s="24"/>
      <c r="M181" s="24"/>
      <c r="N181" s="24"/>
      <c r="O181" s="24"/>
      <c r="P181" s="24"/>
      <c r="Q181" s="24"/>
      <c r="R181" s="24"/>
      <c r="S181" s="24"/>
      <c r="T181" s="24"/>
      <c r="U181" s="31"/>
      <c r="V181" s="24"/>
      <c r="W181" s="24"/>
      <c r="X181" s="24"/>
      <c r="Y181" s="24"/>
      <c r="Z181" s="24"/>
      <c r="AA181" s="178"/>
      <c r="AB181" s="178"/>
      <c r="AC181" s="178"/>
      <c r="AD181" s="24"/>
      <c r="AE181" s="24"/>
      <c r="AF181" s="58"/>
      <c r="AG181" s="58"/>
      <c r="AH181" s="58"/>
      <c r="AI181" s="58"/>
      <c r="AJ181" s="58"/>
      <c r="AK181" s="58"/>
      <c r="AM181" s="25"/>
      <c r="AN181" s="24"/>
      <c r="AO181" s="24"/>
    </row>
    <row r="182" spans="1:41" s="48" customFormat="1">
      <c r="A182" s="1"/>
      <c r="B182" s="274"/>
      <c r="C182" s="1"/>
      <c r="D182" s="1"/>
      <c r="E182" s="1"/>
      <c r="F182" s="1"/>
      <c r="G182" s="274"/>
      <c r="H182" s="274"/>
      <c r="I182" s="1"/>
      <c r="J182" s="24"/>
      <c r="K182" s="24"/>
      <c r="L182" s="24"/>
      <c r="M182" s="24"/>
      <c r="N182" s="24"/>
      <c r="O182" s="24"/>
      <c r="P182" s="24"/>
      <c r="Q182" s="24"/>
      <c r="R182" s="24"/>
      <c r="S182" s="24"/>
      <c r="T182" s="24"/>
      <c r="U182" s="31"/>
      <c r="V182" s="24"/>
      <c r="W182" s="24"/>
      <c r="X182" s="24"/>
      <c r="Y182" s="24"/>
      <c r="Z182" s="24"/>
      <c r="AA182" s="178"/>
      <c r="AB182" s="178"/>
      <c r="AC182" s="178"/>
      <c r="AD182" s="24"/>
      <c r="AE182" s="24"/>
      <c r="AF182" s="58"/>
      <c r="AG182" s="58"/>
      <c r="AH182" s="58"/>
      <c r="AI182" s="58"/>
      <c r="AJ182" s="58"/>
      <c r="AK182" s="58"/>
      <c r="AM182" s="25"/>
      <c r="AN182" s="24"/>
      <c r="AO182" s="24"/>
    </row>
    <row r="183" spans="1:41" s="48" customFormat="1">
      <c r="A183" s="1"/>
      <c r="B183" s="274"/>
      <c r="C183" s="1"/>
      <c r="D183" s="1"/>
      <c r="E183" s="1"/>
      <c r="F183" s="1"/>
      <c r="G183" s="1"/>
      <c r="H183" s="1"/>
      <c r="I183" s="1"/>
      <c r="J183" s="24"/>
      <c r="K183" s="24"/>
      <c r="L183" s="24"/>
      <c r="M183" s="24"/>
      <c r="N183" s="24"/>
      <c r="O183" s="24"/>
      <c r="P183" s="24"/>
      <c r="Q183" s="24"/>
      <c r="R183" s="24"/>
      <c r="S183" s="24"/>
      <c r="T183" s="24"/>
      <c r="U183" s="31"/>
      <c r="V183" s="24"/>
      <c r="W183" s="24"/>
      <c r="X183" s="24"/>
      <c r="Y183" s="24"/>
      <c r="Z183" s="24"/>
      <c r="AA183" s="178"/>
      <c r="AB183" s="178"/>
      <c r="AC183" s="178"/>
      <c r="AD183" s="24"/>
      <c r="AE183" s="24"/>
      <c r="AF183" s="24"/>
      <c r="AG183" s="24"/>
      <c r="AH183" s="24"/>
      <c r="AI183" s="24"/>
      <c r="AJ183" s="24"/>
      <c r="AK183" s="24"/>
      <c r="AM183" s="25"/>
      <c r="AN183" s="24"/>
      <c r="AO183" s="24"/>
    </row>
    <row r="184" spans="1:41" s="24" customFormat="1">
      <c r="A184" s="1"/>
      <c r="B184" s="274"/>
      <c r="C184" s="1"/>
      <c r="D184" s="1"/>
      <c r="E184" s="1"/>
      <c r="F184" s="1"/>
      <c r="G184" s="1"/>
      <c r="H184" s="1"/>
      <c r="U184" s="31"/>
      <c r="AA184" s="178"/>
      <c r="AB184" s="178"/>
      <c r="AC184" s="178"/>
      <c r="AL184" s="48"/>
      <c r="AM184" s="25"/>
    </row>
    <row r="185" spans="1:41" s="24" customFormat="1">
      <c r="A185" s="1"/>
      <c r="B185" s="274"/>
      <c r="C185" s="1"/>
      <c r="D185" s="1"/>
      <c r="E185" s="1"/>
      <c r="F185" s="1"/>
      <c r="G185" s="1"/>
      <c r="H185" s="1"/>
      <c r="U185" s="31"/>
      <c r="AA185" s="178"/>
      <c r="AB185" s="178"/>
      <c r="AC185" s="178"/>
      <c r="AL185" s="48"/>
      <c r="AM185" s="25"/>
    </row>
    <row r="186" spans="1:41" s="24" customFormat="1">
      <c r="A186" s="1"/>
      <c r="B186" s="274"/>
      <c r="C186" s="1"/>
      <c r="D186" s="1"/>
      <c r="E186" s="1"/>
      <c r="F186" s="1"/>
      <c r="G186" s="1"/>
      <c r="H186" s="1"/>
      <c r="U186" s="31"/>
      <c r="AA186" s="178"/>
      <c r="AB186" s="178"/>
      <c r="AC186" s="178"/>
      <c r="AL186" s="48"/>
      <c r="AM186" s="25"/>
    </row>
    <row r="200" spans="1:39" s="24" customFormat="1">
      <c r="A200" s="1"/>
      <c r="U200" s="31"/>
      <c r="AA200" s="178"/>
      <c r="AB200" s="178"/>
      <c r="AC200" s="178"/>
      <c r="AL200" s="48"/>
      <c r="AM200" s="25"/>
    </row>
    <row r="201" spans="1:39" s="24" customFormat="1">
      <c r="A201" s="1"/>
      <c r="U201" s="31"/>
      <c r="AA201" s="178"/>
      <c r="AB201" s="178"/>
      <c r="AC201" s="178"/>
      <c r="AL201" s="48"/>
      <c r="AM201" s="25"/>
    </row>
    <row r="202" spans="1:39" s="24" customFormat="1">
      <c r="A202" s="1"/>
      <c r="U202" s="31"/>
      <c r="AA202" s="178"/>
      <c r="AB202" s="178"/>
      <c r="AC202" s="178"/>
      <c r="AL202" s="48"/>
      <c r="AM202" s="25"/>
    </row>
    <row r="203" spans="1:39" s="24" customFormat="1">
      <c r="A203" s="1"/>
      <c r="U203" s="31"/>
      <c r="AA203" s="178"/>
      <c r="AB203" s="178"/>
      <c r="AC203" s="178"/>
      <c r="AL203" s="48"/>
      <c r="AM203" s="25"/>
    </row>
    <row r="208" spans="1:39" s="24" customFormat="1">
      <c r="A208" s="1"/>
      <c r="U208" s="31"/>
      <c r="AA208" s="178"/>
      <c r="AB208" s="178"/>
      <c r="AC208" s="178"/>
      <c r="AL208" s="48"/>
      <c r="AM208" s="25"/>
    </row>
    <row r="209" spans="1:39" s="24" customFormat="1">
      <c r="A209" s="1"/>
      <c r="U209" s="31"/>
      <c r="AA209" s="178"/>
      <c r="AB209" s="178"/>
      <c r="AC209" s="178"/>
      <c r="AL209" s="48"/>
      <c r="AM209" s="25"/>
    </row>
    <row r="210" spans="1:39" s="24" customFormat="1">
      <c r="A210" s="1"/>
      <c r="U210" s="31"/>
      <c r="AA210" s="178"/>
      <c r="AB210" s="178"/>
      <c r="AC210" s="178"/>
      <c r="AL210" s="48"/>
      <c r="AM210" s="25"/>
    </row>
    <row r="211" spans="1:39" s="24" customFormat="1">
      <c r="A211" s="1"/>
      <c r="U211" s="31"/>
      <c r="AA211" s="178"/>
      <c r="AB211" s="178"/>
      <c r="AC211" s="178"/>
      <c r="AL211" s="48"/>
      <c r="AM211" s="25"/>
    </row>
    <row r="212" spans="1:39" s="24" customFormat="1">
      <c r="A212" s="1"/>
      <c r="U212" s="31"/>
      <c r="AA212" s="178"/>
      <c r="AB212" s="178"/>
      <c r="AC212" s="178"/>
      <c r="AL212" s="48"/>
      <c r="AM212" s="25"/>
    </row>
    <row r="213" spans="1:39" s="24" customFormat="1">
      <c r="A213" s="1"/>
      <c r="U213" s="31"/>
      <c r="AA213" s="178"/>
      <c r="AB213" s="178"/>
      <c r="AC213" s="178"/>
      <c r="AL213" s="48"/>
      <c r="AM213" s="25"/>
    </row>
    <row r="214" spans="1:39" s="24" customFormat="1">
      <c r="A214" s="1"/>
      <c r="U214" s="31"/>
      <c r="AA214" s="178"/>
      <c r="AB214" s="178"/>
      <c r="AC214" s="178"/>
      <c r="AL214" s="48"/>
      <c r="AM214" s="25"/>
    </row>
    <row r="215" spans="1:39" s="24" customFormat="1">
      <c r="A215" s="1"/>
      <c r="U215" s="31"/>
      <c r="AA215" s="178"/>
      <c r="AB215" s="178"/>
      <c r="AC215" s="178"/>
      <c r="AL215" s="48"/>
      <c r="AM215" s="25"/>
    </row>
    <row r="216" spans="1:39" s="24" customFormat="1">
      <c r="A216" s="1"/>
      <c r="U216" s="31"/>
      <c r="AA216" s="178"/>
      <c r="AB216" s="178"/>
      <c r="AC216" s="178"/>
      <c r="AL216" s="48"/>
      <c r="AM216" s="25"/>
    </row>
    <row r="217" spans="1:39" s="24" customFormat="1">
      <c r="A217" s="1"/>
      <c r="U217" s="31"/>
      <c r="AA217" s="178"/>
      <c r="AB217" s="178"/>
      <c r="AC217" s="178"/>
      <c r="AL217" s="48"/>
      <c r="AM217" s="25"/>
    </row>
    <row r="218" spans="1:39" s="24" customFormat="1">
      <c r="A218" s="1"/>
      <c r="U218" s="31"/>
      <c r="AA218" s="178"/>
      <c r="AB218" s="178"/>
      <c r="AC218" s="178"/>
      <c r="AL218" s="48"/>
      <c r="AM218" s="25"/>
    </row>
    <row r="219" spans="1:39" s="24" customFormat="1">
      <c r="A219" s="1"/>
      <c r="U219" s="31"/>
      <c r="AA219" s="178"/>
      <c r="AB219" s="178"/>
      <c r="AC219" s="178"/>
      <c r="AL219" s="48"/>
      <c r="AM219" s="25"/>
    </row>
    <row r="220" spans="1:39" s="24" customFormat="1">
      <c r="A220" s="1"/>
      <c r="U220" s="31"/>
      <c r="AA220" s="178"/>
      <c r="AB220" s="178"/>
      <c r="AC220" s="178"/>
      <c r="AL220" s="48"/>
      <c r="AM220" s="25"/>
    </row>
    <row r="223" spans="1:39" s="24" customFormat="1">
      <c r="A223" s="1"/>
      <c r="U223" s="31"/>
      <c r="AA223" s="178"/>
      <c r="AB223" s="178"/>
      <c r="AC223" s="178"/>
      <c r="AL223" s="48"/>
      <c r="AM223" s="25"/>
    </row>
    <row r="224" spans="1:39" s="24" customFormat="1">
      <c r="A224" s="15"/>
      <c r="U224" s="31"/>
      <c r="AA224" s="178"/>
      <c r="AB224" s="178"/>
      <c r="AC224" s="178"/>
      <c r="AL224" s="48"/>
      <c r="AM224" s="25"/>
    </row>
    <row r="225" spans="1:39" s="24" customFormat="1">
      <c r="A225" s="478"/>
      <c r="U225" s="31"/>
      <c r="AA225" s="178"/>
      <c r="AB225" s="178"/>
      <c r="AC225" s="178"/>
      <c r="AL225" s="48"/>
      <c r="AM225" s="25"/>
    </row>
    <row r="226" spans="1:39" s="24" customFormat="1">
      <c r="A226" s="1"/>
      <c r="C226" s="23"/>
      <c r="U226" s="31"/>
      <c r="AA226" s="178"/>
      <c r="AB226" s="178"/>
      <c r="AC226" s="178"/>
      <c r="AL226" s="48"/>
      <c r="AM226" s="25"/>
    </row>
    <row r="227" spans="1:39" s="24" customFormat="1">
      <c r="A227" s="1"/>
      <c r="C227" s="23"/>
      <c r="U227" s="31"/>
      <c r="AA227" s="178"/>
      <c r="AB227" s="178"/>
      <c r="AC227" s="178"/>
      <c r="AL227" s="48"/>
      <c r="AM227" s="25"/>
    </row>
    <row r="228" spans="1:39" s="24" customFormat="1">
      <c r="A228" s="1"/>
      <c r="C228" s="23"/>
      <c r="U228" s="31"/>
      <c r="AA228" s="178"/>
      <c r="AB228" s="178"/>
      <c r="AC228" s="178"/>
      <c r="AL228" s="48"/>
      <c r="AM228" s="25"/>
    </row>
    <row r="229" spans="1:39" s="24" customFormat="1">
      <c r="A229" s="1"/>
      <c r="C229" s="23"/>
      <c r="U229" s="31"/>
      <c r="AA229" s="178"/>
      <c r="AB229" s="178"/>
      <c r="AC229" s="178"/>
      <c r="AL229" s="48"/>
      <c r="AM229" s="25"/>
    </row>
    <row r="230" spans="1:39" s="24" customFormat="1">
      <c r="A230" s="1"/>
      <c r="C230" s="23"/>
      <c r="U230" s="31"/>
      <c r="AA230" s="178"/>
      <c r="AB230" s="178"/>
      <c r="AC230" s="178"/>
      <c r="AL230" s="48"/>
      <c r="AM230" s="25"/>
    </row>
    <row r="231" spans="1:39" s="24" customFormat="1">
      <c r="A231" s="1"/>
      <c r="C231" s="23"/>
      <c r="U231" s="31"/>
      <c r="AA231" s="178"/>
      <c r="AB231" s="178"/>
      <c r="AC231" s="178"/>
      <c r="AL231" s="48"/>
      <c r="AM231" s="25"/>
    </row>
    <row r="232" spans="1:39" s="24" customFormat="1">
      <c r="A232" s="1"/>
      <c r="C232" s="23"/>
      <c r="U232" s="31"/>
      <c r="AA232" s="178"/>
      <c r="AB232" s="178"/>
      <c r="AC232" s="178"/>
      <c r="AL232" s="48"/>
      <c r="AM232" s="25"/>
    </row>
    <row r="233" spans="1:39" s="24" customFormat="1">
      <c r="A233" s="1"/>
      <c r="C233" s="23"/>
      <c r="U233" s="31"/>
      <c r="AA233" s="178"/>
      <c r="AB233" s="178"/>
      <c r="AC233" s="178"/>
      <c r="AL233" s="48"/>
      <c r="AM233" s="25"/>
    </row>
    <row r="234" spans="1:39" s="24" customFormat="1">
      <c r="A234" s="1"/>
      <c r="C234" s="23"/>
      <c r="U234" s="31"/>
      <c r="AA234" s="178"/>
      <c r="AB234" s="178"/>
      <c r="AC234" s="178"/>
      <c r="AL234" s="48"/>
      <c r="AM234" s="25"/>
    </row>
    <row r="235" spans="1:39" s="24" customFormat="1">
      <c r="A235" s="1"/>
      <c r="C235" s="23"/>
      <c r="U235" s="31"/>
      <c r="AA235" s="178"/>
      <c r="AB235" s="178"/>
      <c r="AC235" s="178"/>
      <c r="AL235" s="48"/>
      <c r="AM235" s="25"/>
    </row>
    <row r="236" spans="1:39" s="24" customFormat="1">
      <c r="A236" s="1"/>
      <c r="C236" s="23"/>
      <c r="U236" s="31"/>
      <c r="AA236" s="178"/>
      <c r="AB236" s="178"/>
      <c r="AC236" s="178"/>
      <c r="AL236" s="48"/>
      <c r="AM236" s="25"/>
    </row>
    <row r="237" spans="1:39" s="24" customFormat="1">
      <c r="A237" s="1"/>
      <c r="C237" s="23"/>
      <c r="U237" s="31"/>
      <c r="AA237" s="178"/>
      <c r="AB237" s="178"/>
      <c r="AC237" s="178"/>
      <c r="AL237" s="48"/>
      <c r="AM237" s="25"/>
    </row>
    <row r="238" spans="1:39" s="24" customFormat="1">
      <c r="A238" s="1"/>
      <c r="C238" s="23"/>
      <c r="U238" s="31"/>
      <c r="AA238" s="178"/>
      <c r="AB238" s="178"/>
      <c r="AC238" s="178"/>
      <c r="AL238" s="48"/>
      <c r="AM238" s="25"/>
    </row>
    <row r="239" spans="1:39" s="24" customFormat="1">
      <c r="A239" s="1"/>
      <c r="C239" s="23"/>
      <c r="U239" s="31"/>
      <c r="AA239" s="178"/>
      <c r="AB239" s="178"/>
      <c r="AC239" s="178"/>
      <c r="AL239" s="48"/>
      <c r="AM239" s="25"/>
    </row>
    <row r="240" spans="1:39" s="24" customFormat="1">
      <c r="A240" s="1"/>
      <c r="C240" s="23"/>
      <c r="U240" s="31"/>
      <c r="AA240" s="178"/>
      <c r="AB240" s="178"/>
      <c r="AC240" s="178"/>
      <c r="AL240" s="48"/>
      <c r="AM240" s="25"/>
    </row>
    <row r="241" spans="1:39" s="24" customFormat="1">
      <c r="A241" s="1"/>
      <c r="C241" s="23"/>
      <c r="U241" s="31"/>
      <c r="AA241" s="178"/>
      <c r="AB241" s="178"/>
      <c r="AC241" s="178"/>
      <c r="AL241" s="48"/>
      <c r="AM241" s="25"/>
    </row>
    <row r="242" spans="1:39" s="24" customFormat="1">
      <c r="A242" s="1"/>
      <c r="C242" s="23"/>
      <c r="U242" s="31"/>
      <c r="AA242" s="178"/>
      <c r="AB242" s="178"/>
      <c r="AC242" s="178"/>
      <c r="AL242" s="48"/>
      <c r="AM242" s="25"/>
    </row>
    <row r="243" spans="1:39" s="24" customFormat="1">
      <c r="A243" s="1"/>
      <c r="C243" s="23"/>
      <c r="U243" s="31"/>
      <c r="AA243" s="178"/>
      <c r="AB243" s="178"/>
      <c r="AC243" s="178"/>
      <c r="AL243" s="48"/>
      <c r="AM243" s="25"/>
    </row>
    <row r="244" spans="1:39" s="24" customFormat="1">
      <c r="A244" s="1"/>
      <c r="C244" s="23"/>
      <c r="U244" s="31"/>
      <c r="AA244" s="178"/>
      <c r="AB244" s="178"/>
      <c r="AC244" s="178"/>
      <c r="AL244" s="48"/>
      <c r="AM244" s="25"/>
    </row>
    <row r="245" spans="1:39" s="24" customFormat="1">
      <c r="A245" s="1"/>
      <c r="C245" s="23"/>
      <c r="U245" s="31"/>
      <c r="AA245" s="178"/>
      <c r="AB245" s="178"/>
      <c r="AC245" s="178"/>
      <c r="AL245" s="48"/>
      <c r="AM245" s="25"/>
    </row>
    <row r="246" spans="1:39" s="24" customFormat="1">
      <c r="A246" s="1"/>
      <c r="C246" s="23"/>
      <c r="U246" s="31"/>
      <c r="AA246" s="178"/>
      <c r="AB246" s="178"/>
      <c r="AC246" s="178"/>
      <c r="AL246" s="48"/>
      <c r="AM246" s="25"/>
    </row>
    <row r="247" spans="1:39" s="24" customFormat="1">
      <c r="A247" s="1"/>
      <c r="C247" s="23"/>
      <c r="U247" s="31"/>
      <c r="AA247" s="178"/>
      <c r="AB247" s="178"/>
      <c r="AC247" s="178"/>
      <c r="AL247" s="48"/>
      <c r="AM247" s="25"/>
    </row>
    <row r="248" spans="1:39" s="24" customFormat="1">
      <c r="A248" s="1"/>
      <c r="C248" s="23"/>
      <c r="U248" s="31"/>
      <c r="AA248" s="178"/>
      <c r="AB248" s="178"/>
      <c r="AC248" s="178"/>
      <c r="AL248" s="48"/>
      <c r="AM248" s="25"/>
    </row>
    <row r="249" spans="1:39" s="24" customFormat="1">
      <c r="A249" s="1"/>
      <c r="C249" s="23"/>
      <c r="U249" s="31"/>
      <c r="AA249" s="178"/>
      <c r="AB249" s="178"/>
      <c r="AC249" s="178"/>
      <c r="AL249" s="48"/>
      <c r="AM249" s="25"/>
    </row>
    <row r="250" spans="1:39" s="24" customFormat="1">
      <c r="A250" s="1"/>
      <c r="C250" s="23"/>
      <c r="U250" s="31"/>
      <c r="AA250" s="178"/>
      <c r="AB250" s="178"/>
      <c r="AC250" s="178"/>
      <c r="AL250" s="48"/>
      <c r="AM250" s="25"/>
    </row>
  </sheetData>
  <mergeCells count="711">
    <mergeCell ref="G14:S14"/>
    <mergeCell ref="C21:D22"/>
    <mergeCell ref="E21:T22"/>
    <mergeCell ref="U21:U22"/>
    <mergeCell ref="V21:Z22"/>
    <mergeCell ref="AA21:AC22"/>
    <mergeCell ref="W4:Y4"/>
    <mergeCell ref="G6:M6"/>
    <mergeCell ref="G8:M8"/>
    <mergeCell ref="G10:S10"/>
    <mergeCell ref="G12:S12"/>
    <mergeCell ref="G4:H4"/>
    <mergeCell ref="I4:J4"/>
    <mergeCell ref="L4:M4"/>
    <mergeCell ref="O4:P4"/>
    <mergeCell ref="Q4:R4"/>
    <mergeCell ref="S4:T4"/>
    <mergeCell ref="AD21:AE22"/>
    <mergeCell ref="AF21:AH22"/>
    <mergeCell ref="AI21:AK22"/>
    <mergeCell ref="AL21:AL22"/>
    <mergeCell ref="C23:D23"/>
    <mergeCell ref="E23:T23"/>
    <mergeCell ref="V23:Z23"/>
    <mergeCell ref="AA23:AC23"/>
    <mergeCell ref="AF23:AH23"/>
    <mergeCell ref="AI23:AK23"/>
    <mergeCell ref="C25:D25"/>
    <mergeCell ref="E25:T25"/>
    <mergeCell ref="V25:Z25"/>
    <mergeCell ref="AA25:AC25"/>
    <mergeCell ref="AF25:AH25"/>
    <mergeCell ref="AI25:AK25"/>
    <mergeCell ref="C24:D24"/>
    <mergeCell ref="E24:T24"/>
    <mergeCell ref="V24:Z24"/>
    <mergeCell ref="AA24:AC24"/>
    <mergeCell ref="AF24:AH24"/>
    <mergeCell ref="AI24:AK24"/>
    <mergeCell ref="C27:D27"/>
    <mergeCell ref="E27:T27"/>
    <mergeCell ref="V27:Z27"/>
    <mergeCell ref="AA27:AC27"/>
    <mergeCell ref="AF27:AH27"/>
    <mergeCell ref="AI27:AK27"/>
    <mergeCell ref="C26:D26"/>
    <mergeCell ref="E26:T26"/>
    <mergeCell ref="V26:Z26"/>
    <mergeCell ref="AA26:AC26"/>
    <mergeCell ref="AF26:AH26"/>
    <mergeCell ref="AI26:AK26"/>
    <mergeCell ref="C29:D29"/>
    <mergeCell ref="E29:T29"/>
    <mergeCell ref="V29:Z29"/>
    <mergeCell ref="AA29:AC29"/>
    <mergeCell ref="AF29:AH29"/>
    <mergeCell ref="AI29:AK29"/>
    <mergeCell ref="C28:D28"/>
    <mergeCell ref="E28:T28"/>
    <mergeCell ref="V28:Z28"/>
    <mergeCell ref="AA28:AC28"/>
    <mergeCell ref="AF28:AH28"/>
    <mergeCell ref="AI28:AK28"/>
    <mergeCell ref="C31:D31"/>
    <mergeCell ref="E31:T31"/>
    <mergeCell ref="V31:Z31"/>
    <mergeCell ref="AA31:AC31"/>
    <mergeCell ref="AF31:AH31"/>
    <mergeCell ref="AI31:AK31"/>
    <mergeCell ref="C30:D30"/>
    <mergeCell ref="E30:T30"/>
    <mergeCell ref="V30:Z30"/>
    <mergeCell ref="AA30:AC30"/>
    <mergeCell ref="AF30:AH30"/>
    <mergeCell ref="AI30:AK30"/>
    <mergeCell ref="C33:D33"/>
    <mergeCell ref="E33:T33"/>
    <mergeCell ref="V33:Z33"/>
    <mergeCell ref="AA33:AC33"/>
    <mergeCell ref="AF33:AH33"/>
    <mergeCell ref="AI33:AK33"/>
    <mergeCell ref="C32:D32"/>
    <mergeCell ref="E32:T32"/>
    <mergeCell ref="V32:Z32"/>
    <mergeCell ref="AA32:AC32"/>
    <mergeCell ref="AF32:AH32"/>
    <mergeCell ref="AI32:AK32"/>
    <mergeCell ref="C35:D35"/>
    <mergeCell ref="E35:T35"/>
    <mergeCell ref="V35:Z35"/>
    <mergeCell ref="AA35:AC35"/>
    <mergeCell ref="AF35:AH35"/>
    <mergeCell ref="AI35:AK35"/>
    <mergeCell ref="C34:D34"/>
    <mergeCell ref="E34:T34"/>
    <mergeCell ref="V34:Z34"/>
    <mergeCell ref="AA34:AC34"/>
    <mergeCell ref="AF34:AH34"/>
    <mergeCell ref="AI34:AK34"/>
    <mergeCell ref="C37:D37"/>
    <mergeCell ref="E37:T37"/>
    <mergeCell ref="V37:Z37"/>
    <mergeCell ref="AA37:AC37"/>
    <mergeCell ref="AF37:AH37"/>
    <mergeCell ref="AI37:AK37"/>
    <mergeCell ref="C36:D36"/>
    <mergeCell ref="E36:T36"/>
    <mergeCell ref="V36:Z36"/>
    <mergeCell ref="AA36:AC36"/>
    <mergeCell ref="AF36:AH36"/>
    <mergeCell ref="AI36:AK36"/>
    <mergeCell ref="C39:D39"/>
    <mergeCell ref="E39:T39"/>
    <mergeCell ref="V39:Z39"/>
    <mergeCell ref="AA39:AC39"/>
    <mergeCell ref="AF39:AH39"/>
    <mergeCell ref="AI39:AK39"/>
    <mergeCell ref="C38:D38"/>
    <mergeCell ref="E38:T38"/>
    <mergeCell ref="V38:Z38"/>
    <mergeCell ref="AA38:AC38"/>
    <mergeCell ref="AF38:AH38"/>
    <mergeCell ref="AI38:AK38"/>
    <mergeCell ref="C41:D41"/>
    <mergeCell ref="E41:T41"/>
    <mergeCell ref="V41:Z41"/>
    <mergeCell ref="AA41:AC41"/>
    <mergeCell ref="AF41:AH41"/>
    <mergeCell ref="AI41:AK41"/>
    <mergeCell ref="C40:D40"/>
    <mergeCell ref="E40:T40"/>
    <mergeCell ref="V40:Z40"/>
    <mergeCell ref="AA40:AC40"/>
    <mergeCell ref="AF40:AH40"/>
    <mergeCell ref="AI40:AK40"/>
    <mergeCell ref="C43:D43"/>
    <mergeCell ref="E43:T43"/>
    <mergeCell ref="V43:Z43"/>
    <mergeCell ref="AA43:AC43"/>
    <mergeCell ref="AF43:AH43"/>
    <mergeCell ref="AI43:AK43"/>
    <mergeCell ref="C42:D42"/>
    <mergeCell ref="E42:T42"/>
    <mergeCell ref="V42:Z42"/>
    <mergeCell ref="AA42:AC42"/>
    <mergeCell ref="AF42:AH42"/>
    <mergeCell ref="AI42:AK42"/>
    <mergeCell ref="C45:D45"/>
    <mergeCell ref="E45:T45"/>
    <mergeCell ref="V45:Z45"/>
    <mergeCell ref="AA45:AC45"/>
    <mergeCell ref="AF45:AH45"/>
    <mergeCell ref="AI45:AK45"/>
    <mergeCell ref="C44:D44"/>
    <mergeCell ref="E44:T44"/>
    <mergeCell ref="V44:Z44"/>
    <mergeCell ref="AA44:AC44"/>
    <mergeCell ref="AF44:AH44"/>
    <mergeCell ref="AI44:AK44"/>
    <mergeCell ref="C47:D47"/>
    <mergeCell ref="E47:T47"/>
    <mergeCell ref="V47:Z47"/>
    <mergeCell ref="AA47:AC47"/>
    <mergeCell ref="AF47:AH47"/>
    <mergeCell ref="AI47:AK47"/>
    <mergeCell ref="C46:D46"/>
    <mergeCell ref="E46:T46"/>
    <mergeCell ref="V46:Z46"/>
    <mergeCell ref="AA46:AC46"/>
    <mergeCell ref="AF46:AH46"/>
    <mergeCell ref="AI46:AK46"/>
    <mergeCell ref="C49:D49"/>
    <mergeCell ref="E49:T49"/>
    <mergeCell ref="V49:Z49"/>
    <mergeCell ref="AA49:AC49"/>
    <mergeCell ref="AF49:AH49"/>
    <mergeCell ref="AI49:AK49"/>
    <mergeCell ref="C48:D48"/>
    <mergeCell ref="E48:T48"/>
    <mergeCell ref="V48:Z48"/>
    <mergeCell ref="AA48:AC48"/>
    <mergeCell ref="AF48:AH48"/>
    <mergeCell ref="AI48:AK48"/>
    <mergeCell ref="C51:D51"/>
    <mergeCell ref="E51:T51"/>
    <mergeCell ref="V51:Z51"/>
    <mergeCell ref="AA51:AC51"/>
    <mergeCell ref="AF51:AH51"/>
    <mergeCell ref="AI51:AK51"/>
    <mergeCell ref="C50:D50"/>
    <mergeCell ref="E50:T50"/>
    <mergeCell ref="V50:Z50"/>
    <mergeCell ref="AA50:AC50"/>
    <mergeCell ref="AF50:AH50"/>
    <mergeCell ref="AI50:AK50"/>
    <mergeCell ref="C53:D53"/>
    <mergeCell ref="E53:T53"/>
    <mergeCell ref="V53:Z53"/>
    <mergeCell ref="AA53:AC53"/>
    <mergeCell ref="AF53:AH53"/>
    <mergeCell ref="AI53:AK53"/>
    <mergeCell ref="C52:D52"/>
    <mergeCell ref="E52:T52"/>
    <mergeCell ref="V52:Z52"/>
    <mergeCell ref="AA52:AC52"/>
    <mergeCell ref="AF52:AH52"/>
    <mergeCell ref="AI52:AK52"/>
    <mergeCell ref="C55:D55"/>
    <mergeCell ref="E55:T55"/>
    <mergeCell ref="V55:Z55"/>
    <mergeCell ref="AA55:AC55"/>
    <mergeCell ref="AF55:AH55"/>
    <mergeCell ref="AI55:AK55"/>
    <mergeCell ref="C54:D54"/>
    <mergeCell ref="E54:T54"/>
    <mergeCell ref="V54:Z54"/>
    <mergeCell ref="AA54:AC54"/>
    <mergeCell ref="AF54:AH54"/>
    <mergeCell ref="AI54:AK54"/>
    <mergeCell ref="C57:D57"/>
    <mergeCell ref="E57:T57"/>
    <mergeCell ref="V57:Z57"/>
    <mergeCell ref="AA57:AC57"/>
    <mergeCell ref="AF57:AH57"/>
    <mergeCell ref="AI57:AK57"/>
    <mergeCell ref="C56:D56"/>
    <mergeCell ref="E56:T56"/>
    <mergeCell ref="V56:Z56"/>
    <mergeCell ref="AA56:AC56"/>
    <mergeCell ref="AF56:AH56"/>
    <mergeCell ref="AI56:AK56"/>
    <mergeCell ref="C59:D59"/>
    <mergeCell ref="E59:T59"/>
    <mergeCell ref="V59:Z59"/>
    <mergeCell ref="AA59:AC59"/>
    <mergeCell ref="AF59:AH59"/>
    <mergeCell ref="AI59:AK59"/>
    <mergeCell ref="C58:D58"/>
    <mergeCell ref="E58:T58"/>
    <mergeCell ref="V58:Z58"/>
    <mergeCell ref="AA58:AC58"/>
    <mergeCell ref="AF58:AH58"/>
    <mergeCell ref="AI58:AK58"/>
    <mergeCell ref="C61:D61"/>
    <mergeCell ref="E61:T61"/>
    <mergeCell ref="V61:Z61"/>
    <mergeCell ref="AA61:AC61"/>
    <mergeCell ref="AF61:AH61"/>
    <mergeCell ref="AI61:AK61"/>
    <mergeCell ref="C60:D60"/>
    <mergeCell ref="E60:T60"/>
    <mergeCell ref="V60:Z60"/>
    <mergeCell ref="AA60:AC60"/>
    <mergeCell ref="AF60:AH60"/>
    <mergeCell ref="AI60:AK60"/>
    <mergeCell ref="C63:D63"/>
    <mergeCell ref="E63:T63"/>
    <mergeCell ref="V63:Z63"/>
    <mergeCell ref="AA63:AC63"/>
    <mergeCell ref="AF63:AH63"/>
    <mergeCell ref="AI63:AK63"/>
    <mergeCell ref="C62:D62"/>
    <mergeCell ref="E62:T62"/>
    <mergeCell ref="V62:Z62"/>
    <mergeCell ref="AA62:AC62"/>
    <mergeCell ref="AF62:AH62"/>
    <mergeCell ref="AI62:AK62"/>
    <mergeCell ref="C65:D65"/>
    <mergeCell ref="E65:T65"/>
    <mergeCell ref="V65:Z65"/>
    <mergeCell ref="AA65:AC65"/>
    <mergeCell ref="AF65:AH65"/>
    <mergeCell ref="AI65:AK65"/>
    <mergeCell ref="C64:D64"/>
    <mergeCell ref="E64:T64"/>
    <mergeCell ref="V64:Z64"/>
    <mergeCell ref="AA64:AC64"/>
    <mergeCell ref="AF64:AH64"/>
    <mergeCell ref="AI64:AK64"/>
    <mergeCell ref="C67:D67"/>
    <mergeCell ref="E67:T67"/>
    <mergeCell ref="V67:Z67"/>
    <mergeCell ref="AA67:AC67"/>
    <mergeCell ref="AF67:AH67"/>
    <mergeCell ref="AI67:AK67"/>
    <mergeCell ref="C66:D66"/>
    <mergeCell ref="E66:T66"/>
    <mergeCell ref="V66:Z66"/>
    <mergeCell ref="AA66:AC66"/>
    <mergeCell ref="AF66:AH66"/>
    <mergeCell ref="AI66:AK66"/>
    <mergeCell ref="C69:D69"/>
    <mergeCell ref="E69:T69"/>
    <mergeCell ref="V69:Z69"/>
    <mergeCell ref="AA69:AC69"/>
    <mergeCell ref="AF69:AH69"/>
    <mergeCell ref="AI69:AK69"/>
    <mergeCell ref="C68:D68"/>
    <mergeCell ref="E68:T68"/>
    <mergeCell ref="V68:Z68"/>
    <mergeCell ref="AA68:AC68"/>
    <mergeCell ref="AF68:AH68"/>
    <mergeCell ref="AI68:AK68"/>
    <mergeCell ref="C71:D71"/>
    <mergeCell ref="E71:T71"/>
    <mergeCell ref="V71:Z71"/>
    <mergeCell ref="AA71:AC71"/>
    <mergeCell ref="AF71:AH71"/>
    <mergeCell ref="AI71:AK71"/>
    <mergeCell ref="C70:D70"/>
    <mergeCell ref="E70:T70"/>
    <mergeCell ref="V70:Z70"/>
    <mergeCell ref="AA70:AC70"/>
    <mergeCell ref="AF70:AH70"/>
    <mergeCell ref="AI70:AK70"/>
    <mergeCell ref="C73:D73"/>
    <mergeCell ref="E73:T73"/>
    <mergeCell ref="V73:Z73"/>
    <mergeCell ref="AA73:AC73"/>
    <mergeCell ref="AF73:AH73"/>
    <mergeCell ref="AI73:AK73"/>
    <mergeCell ref="C72:D72"/>
    <mergeCell ref="E72:T72"/>
    <mergeCell ref="V72:Z72"/>
    <mergeCell ref="AA72:AC72"/>
    <mergeCell ref="AF72:AH72"/>
    <mergeCell ref="AI72:AK72"/>
    <mergeCell ref="C75:D75"/>
    <mergeCell ref="E75:T75"/>
    <mergeCell ref="V75:Z75"/>
    <mergeCell ref="AA75:AC75"/>
    <mergeCell ref="AF75:AH75"/>
    <mergeCell ref="AI75:AK75"/>
    <mergeCell ref="C74:D74"/>
    <mergeCell ref="E74:T74"/>
    <mergeCell ref="V74:Z74"/>
    <mergeCell ref="AA74:AC74"/>
    <mergeCell ref="AF74:AH74"/>
    <mergeCell ref="AI74:AK74"/>
    <mergeCell ref="C77:D77"/>
    <mergeCell ref="E77:T77"/>
    <mergeCell ref="V77:Z77"/>
    <mergeCell ref="AA77:AC77"/>
    <mergeCell ref="AF77:AH77"/>
    <mergeCell ref="AI77:AK77"/>
    <mergeCell ref="C76:D76"/>
    <mergeCell ref="E76:T76"/>
    <mergeCell ref="V76:Z76"/>
    <mergeCell ref="AA76:AC76"/>
    <mergeCell ref="AF76:AH76"/>
    <mergeCell ref="AI76:AK76"/>
    <mergeCell ref="C79:D79"/>
    <mergeCell ref="E79:T79"/>
    <mergeCell ref="V79:Z79"/>
    <mergeCell ref="AA79:AC79"/>
    <mergeCell ref="AF79:AH79"/>
    <mergeCell ref="AI79:AK79"/>
    <mergeCell ref="C78:D78"/>
    <mergeCell ref="E78:T78"/>
    <mergeCell ref="V78:Z78"/>
    <mergeCell ref="AA78:AC78"/>
    <mergeCell ref="AF78:AH78"/>
    <mergeCell ref="AI78:AK78"/>
    <mergeCell ref="C81:D81"/>
    <mergeCell ref="E81:T81"/>
    <mergeCell ref="V81:Z81"/>
    <mergeCell ref="AA81:AC81"/>
    <mergeCell ref="AF81:AH81"/>
    <mergeCell ref="AI81:AK81"/>
    <mergeCell ref="C80:D80"/>
    <mergeCell ref="E80:T80"/>
    <mergeCell ref="V80:Z80"/>
    <mergeCell ref="AA80:AC80"/>
    <mergeCell ref="AF80:AH80"/>
    <mergeCell ref="AI80:AK80"/>
    <mergeCell ref="C83:D83"/>
    <mergeCell ref="E83:T83"/>
    <mergeCell ref="V83:Z83"/>
    <mergeCell ref="AA83:AC83"/>
    <mergeCell ref="AF83:AH83"/>
    <mergeCell ref="AI83:AK83"/>
    <mergeCell ref="C82:D82"/>
    <mergeCell ref="E82:T82"/>
    <mergeCell ref="V82:Z82"/>
    <mergeCell ref="AA82:AC82"/>
    <mergeCell ref="AF82:AH82"/>
    <mergeCell ref="AI82:AK82"/>
    <mergeCell ref="C85:D85"/>
    <mergeCell ref="E85:T85"/>
    <mergeCell ref="V85:Z85"/>
    <mergeCell ref="AA85:AC85"/>
    <mergeCell ref="AF85:AH85"/>
    <mergeCell ref="AI85:AK85"/>
    <mergeCell ref="C84:D84"/>
    <mergeCell ref="E84:T84"/>
    <mergeCell ref="V84:Z84"/>
    <mergeCell ref="AA84:AC84"/>
    <mergeCell ref="AF84:AH84"/>
    <mergeCell ref="AI84:AK84"/>
    <mergeCell ref="C87:D87"/>
    <mergeCell ref="E87:T87"/>
    <mergeCell ref="V87:Z87"/>
    <mergeCell ref="AA87:AC87"/>
    <mergeCell ref="AF87:AH87"/>
    <mergeCell ref="AI87:AK87"/>
    <mergeCell ref="C86:D86"/>
    <mergeCell ref="E86:T86"/>
    <mergeCell ref="V86:Z86"/>
    <mergeCell ref="AA86:AC86"/>
    <mergeCell ref="AF86:AH86"/>
    <mergeCell ref="AI86:AK86"/>
    <mergeCell ref="C89:D89"/>
    <mergeCell ref="E89:T89"/>
    <mergeCell ref="V89:Z89"/>
    <mergeCell ref="AA89:AC89"/>
    <mergeCell ref="AF89:AH89"/>
    <mergeCell ref="AI89:AK89"/>
    <mergeCell ref="C88:D88"/>
    <mergeCell ref="E88:T88"/>
    <mergeCell ref="V88:Z88"/>
    <mergeCell ref="AA88:AC88"/>
    <mergeCell ref="AF88:AH88"/>
    <mergeCell ref="AI88:AK88"/>
    <mergeCell ref="C91:D91"/>
    <mergeCell ref="E91:T91"/>
    <mergeCell ref="V91:Z91"/>
    <mergeCell ref="AA91:AC91"/>
    <mergeCell ref="AF91:AH91"/>
    <mergeCell ref="AI91:AK91"/>
    <mergeCell ref="C90:D90"/>
    <mergeCell ref="E90:T90"/>
    <mergeCell ref="V90:Z90"/>
    <mergeCell ref="AA90:AC90"/>
    <mergeCell ref="AF90:AH90"/>
    <mergeCell ref="AI90:AK90"/>
    <mergeCell ref="C93:D93"/>
    <mergeCell ref="E93:T93"/>
    <mergeCell ref="V93:Z93"/>
    <mergeCell ref="AA93:AC93"/>
    <mergeCell ref="AF93:AH93"/>
    <mergeCell ref="AI93:AK93"/>
    <mergeCell ref="C92:D92"/>
    <mergeCell ref="E92:T92"/>
    <mergeCell ref="V92:Z92"/>
    <mergeCell ref="AA92:AC92"/>
    <mergeCell ref="AF92:AH92"/>
    <mergeCell ref="AI92:AK92"/>
    <mergeCell ref="C95:D95"/>
    <mergeCell ref="E95:T95"/>
    <mergeCell ref="V95:Z95"/>
    <mergeCell ref="AA95:AC95"/>
    <mergeCell ref="AF95:AH95"/>
    <mergeCell ref="AI95:AK95"/>
    <mergeCell ref="C94:D94"/>
    <mergeCell ref="E94:T94"/>
    <mergeCell ref="V94:Z94"/>
    <mergeCell ref="AA94:AC94"/>
    <mergeCell ref="AF94:AH94"/>
    <mergeCell ref="AI94:AK94"/>
    <mergeCell ref="C97:D97"/>
    <mergeCell ref="E97:T97"/>
    <mergeCell ref="V97:Z97"/>
    <mergeCell ref="AA97:AC97"/>
    <mergeCell ref="AF97:AH97"/>
    <mergeCell ref="AI97:AK97"/>
    <mergeCell ref="C96:D96"/>
    <mergeCell ref="E96:T96"/>
    <mergeCell ref="V96:Z96"/>
    <mergeCell ref="AA96:AC96"/>
    <mergeCell ref="AF96:AH96"/>
    <mergeCell ref="AI96:AK96"/>
    <mergeCell ref="C99:D99"/>
    <mergeCell ref="E99:T99"/>
    <mergeCell ref="V99:Z99"/>
    <mergeCell ref="AA99:AC99"/>
    <mergeCell ref="AF99:AH99"/>
    <mergeCell ref="AI99:AK99"/>
    <mergeCell ref="C98:D98"/>
    <mergeCell ref="E98:T98"/>
    <mergeCell ref="V98:Z98"/>
    <mergeCell ref="AA98:AC98"/>
    <mergeCell ref="AF98:AH98"/>
    <mergeCell ref="AI98:AK98"/>
    <mergeCell ref="C101:D101"/>
    <mergeCell ref="E101:T101"/>
    <mergeCell ref="V101:Z101"/>
    <mergeCell ref="AA101:AC101"/>
    <mergeCell ref="AF101:AH101"/>
    <mergeCell ref="AI101:AK101"/>
    <mergeCell ref="C100:D100"/>
    <mergeCell ref="E100:T100"/>
    <mergeCell ref="V100:Z100"/>
    <mergeCell ref="AA100:AC100"/>
    <mergeCell ref="AF100:AH100"/>
    <mergeCell ref="AI100:AK100"/>
    <mergeCell ref="C103:D103"/>
    <mergeCell ref="E103:T103"/>
    <mergeCell ref="V103:Z103"/>
    <mergeCell ref="AA103:AC103"/>
    <mergeCell ref="AF103:AH103"/>
    <mergeCell ref="AI103:AK103"/>
    <mergeCell ref="C102:D102"/>
    <mergeCell ref="E102:T102"/>
    <mergeCell ref="V102:Z102"/>
    <mergeCell ref="AA102:AC102"/>
    <mergeCell ref="AF102:AH102"/>
    <mergeCell ref="AI102:AK102"/>
    <mergeCell ref="C105:D105"/>
    <mergeCell ref="E105:T105"/>
    <mergeCell ref="V105:Z105"/>
    <mergeCell ref="AA105:AC105"/>
    <mergeCell ref="AF105:AH105"/>
    <mergeCell ref="AI105:AK105"/>
    <mergeCell ref="C104:D104"/>
    <mergeCell ref="E104:T104"/>
    <mergeCell ref="V104:Z104"/>
    <mergeCell ref="AA104:AC104"/>
    <mergeCell ref="AF104:AH104"/>
    <mergeCell ref="AI104:AK104"/>
    <mergeCell ref="C107:D107"/>
    <mergeCell ref="E107:T107"/>
    <mergeCell ref="V107:Z107"/>
    <mergeCell ref="AA107:AC107"/>
    <mergeCell ref="AF107:AH107"/>
    <mergeCell ref="AI107:AK107"/>
    <mergeCell ref="C106:D106"/>
    <mergeCell ref="E106:T106"/>
    <mergeCell ref="V106:Z106"/>
    <mergeCell ref="AA106:AC106"/>
    <mergeCell ref="AF106:AH106"/>
    <mergeCell ref="AI106:AK106"/>
    <mergeCell ref="C109:D109"/>
    <mergeCell ref="E109:T109"/>
    <mergeCell ref="V109:Z109"/>
    <mergeCell ref="AA109:AC109"/>
    <mergeCell ref="AF109:AH109"/>
    <mergeCell ref="AI109:AK109"/>
    <mergeCell ref="C108:D108"/>
    <mergeCell ref="E108:T108"/>
    <mergeCell ref="V108:Z108"/>
    <mergeCell ref="AA108:AC108"/>
    <mergeCell ref="AF108:AH108"/>
    <mergeCell ref="AI108:AK108"/>
    <mergeCell ref="C111:D111"/>
    <mergeCell ref="E111:T111"/>
    <mergeCell ref="V111:Z111"/>
    <mergeCell ref="AA111:AC111"/>
    <mergeCell ref="AF111:AH111"/>
    <mergeCell ref="AI111:AK111"/>
    <mergeCell ref="C110:D110"/>
    <mergeCell ref="E110:T110"/>
    <mergeCell ref="V110:Z110"/>
    <mergeCell ref="AA110:AC110"/>
    <mergeCell ref="AF110:AH110"/>
    <mergeCell ref="AI110:AK110"/>
    <mergeCell ref="C113:D113"/>
    <mergeCell ref="E113:T113"/>
    <mergeCell ref="V113:Z113"/>
    <mergeCell ref="AA113:AC113"/>
    <mergeCell ref="AF113:AH113"/>
    <mergeCell ref="AI113:AK113"/>
    <mergeCell ref="C112:D112"/>
    <mergeCell ref="E112:T112"/>
    <mergeCell ref="V112:Z112"/>
    <mergeCell ref="AA112:AC112"/>
    <mergeCell ref="AF112:AH112"/>
    <mergeCell ref="AI112:AK112"/>
    <mergeCell ref="C115:D115"/>
    <mergeCell ref="E115:T115"/>
    <mergeCell ref="V115:Z115"/>
    <mergeCell ref="AA115:AC115"/>
    <mergeCell ref="AF115:AH115"/>
    <mergeCell ref="AI115:AK115"/>
    <mergeCell ref="C114:D114"/>
    <mergeCell ref="E114:T114"/>
    <mergeCell ref="V114:Z114"/>
    <mergeCell ref="AA114:AC114"/>
    <mergeCell ref="AF114:AH114"/>
    <mergeCell ref="AI114:AK114"/>
    <mergeCell ref="C117:D117"/>
    <mergeCell ref="E117:T117"/>
    <mergeCell ref="V117:Z117"/>
    <mergeCell ref="AA117:AC117"/>
    <mergeCell ref="AF117:AH117"/>
    <mergeCell ref="AI117:AK117"/>
    <mergeCell ref="C116:D116"/>
    <mergeCell ref="E116:T116"/>
    <mergeCell ref="V116:Z116"/>
    <mergeCell ref="AA116:AC116"/>
    <mergeCell ref="AF116:AH116"/>
    <mergeCell ref="AI116:AK116"/>
    <mergeCell ref="C119:D119"/>
    <mergeCell ref="E119:T119"/>
    <mergeCell ref="V119:Z119"/>
    <mergeCell ref="AA119:AC119"/>
    <mergeCell ref="AF119:AH119"/>
    <mergeCell ref="AI119:AK119"/>
    <mergeCell ref="C118:D118"/>
    <mergeCell ref="E118:T118"/>
    <mergeCell ref="V118:Z118"/>
    <mergeCell ref="AA118:AC118"/>
    <mergeCell ref="AF118:AH118"/>
    <mergeCell ref="AI118:AK118"/>
    <mergeCell ref="C121:D121"/>
    <mergeCell ref="E121:T121"/>
    <mergeCell ref="V121:Z121"/>
    <mergeCell ref="AA121:AC121"/>
    <mergeCell ref="AF121:AH121"/>
    <mergeCell ref="AI121:AK121"/>
    <mergeCell ref="C120:D120"/>
    <mergeCell ref="E120:T120"/>
    <mergeCell ref="V120:Z120"/>
    <mergeCell ref="AA120:AC120"/>
    <mergeCell ref="AF120:AH120"/>
    <mergeCell ref="AI120:AK120"/>
    <mergeCell ref="C123:D123"/>
    <mergeCell ref="E123:T123"/>
    <mergeCell ref="V123:Z123"/>
    <mergeCell ref="AA123:AC123"/>
    <mergeCell ref="AF123:AH123"/>
    <mergeCell ref="AI123:AK123"/>
    <mergeCell ref="C122:D122"/>
    <mergeCell ref="E122:T122"/>
    <mergeCell ref="V122:Z122"/>
    <mergeCell ref="AA122:AC122"/>
    <mergeCell ref="AF122:AH122"/>
    <mergeCell ref="AI122:AK122"/>
    <mergeCell ref="C125:D125"/>
    <mergeCell ref="E125:T125"/>
    <mergeCell ref="V125:Z125"/>
    <mergeCell ref="AA125:AC125"/>
    <mergeCell ref="AF125:AH125"/>
    <mergeCell ref="AI125:AK125"/>
    <mergeCell ref="C124:D124"/>
    <mergeCell ref="E124:T124"/>
    <mergeCell ref="V124:Z124"/>
    <mergeCell ref="AA124:AC124"/>
    <mergeCell ref="AF124:AH124"/>
    <mergeCell ref="AI124:AK124"/>
    <mergeCell ref="C127:D127"/>
    <mergeCell ref="E127:T127"/>
    <mergeCell ref="V127:Z127"/>
    <mergeCell ref="AA127:AC127"/>
    <mergeCell ref="AF127:AH127"/>
    <mergeCell ref="AI127:AK127"/>
    <mergeCell ref="C126:D126"/>
    <mergeCell ref="E126:T126"/>
    <mergeCell ref="V126:Z126"/>
    <mergeCell ref="AA126:AC126"/>
    <mergeCell ref="AF126:AH126"/>
    <mergeCell ref="AI126:AK126"/>
    <mergeCell ref="C129:D129"/>
    <mergeCell ref="E129:T129"/>
    <mergeCell ref="V129:Z129"/>
    <mergeCell ref="AA129:AC129"/>
    <mergeCell ref="AF129:AH129"/>
    <mergeCell ref="AI129:AK129"/>
    <mergeCell ref="C128:D128"/>
    <mergeCell ref="E128:T128"/>
    <mergeCell ref="V128:Z128"/>
    <mergeCell ref="AA128:AC128"/>
    <mergeCell ref="AF128:AH128"/>
    <mergeCell ref="AI128:AK128"/>
    <mergeCell ref="C131:D131"/>
    <mergeCell ref="E131:T131"/>
    <mergeCell ref="V131:Z131"/>
    <mergeCell ref="AA131:AC131"/>
    <mergeCell ref="AF131:AH131"/>
    <mergeCell ref="AI131:AK131"/>
    <mergeCell ref="C130:D130"/>
    <mergeCell ref="E130:T130"/>
    <mergeCell ref="V130:Z130"/>
    <mergeCell ref="AA130:AC130"/>
    <mergeCell ref="AF130:AH130"/>
    <mergeCell ref="AI130:AK130"/>
    <mergeCell ref="C133:D133"/>
    <mergeCell ref="E133:T133"/>
    <mergeCell ref="V133:Z133"/>
    <mergeCell ref="AA133:AC133"/>
    <mergeCell ref="AF133:AH133"/>
    <mergeCell ref="AI133:AK133"/>
    <mergeCell ref="C132:D132"/>
    <mergeCell ref="E132:T132"/>
    <mergeCell ref="V132:Z132"/>
    <mergeCell ref="AA132:AC132"/>
    <mergeCell ref="AF132:AH132"/>
    <mergeCell ref="AI132:AK132"/>
    <mergeCell ref="C135:D135"/>
    <mergeCell ref="E135:T135"/>
    <mergeCell ref="V135:Z135"/>
    <mergeCell ref="AA135:AC135"/>
    <mergeCell ref="AF135:AH135"/>
    <mergeCell ref="AI135:AK135"/>
    <mergeCell ref="C134:D134"/>
    <mergeCell ref="E134:T134"/>
    <mergeCell ref="V134:Z134"/>
    <mergeCell ref="AA134:AC134"/>
    <mergeCell ref="AF134:AH134"/>
    <mergeCell ref="AI134:AK134"/>
    <mergeCell ref="C137:D137"/>
    <mergeCell ref="E137:T137"/>
    <mergeCell ref="V137:Z137"/>
    <mergeCell ref="AA137:AC137"/>
    <mergeCell ref="AF137:AH137"/>
    <mergeCell ref="AI137:AK137"/>
    <mergeCell ref="C136:D136"/>
    <mergeCell ref="E136:T136"/>
    <mergeCell ref="V136:Z136"/>
    <mergeCell ref="AA136:AC136"/>
    <mergeCell ref="AF136:AH136"/>
    <mergeCell ref="AI136:AK136"/>
  </mergeCells>
  <phoneticPr fontId="25"/>
  <conditionalFormatting sqref="C7:AD9 C10:AH22 C165:H1048576 J165:AL1048576">
    <cfRule type="expression" dxfId="228" priority="1">
      <formula>$AN7="□"</formula>
    </cfRule>
  </conditionalFormatting>
  <conditionalFormatting sqref="C1:AL3 C4:AA4 AC4:AL4 C5:G5 I5:AL5 C6:AL6 AE7:AL7 C23:E137 C138:AH155 T156:AH156 C156:Q157 AA156:AA157 AB157:AH157">
    <cfRule type="expression" dxfId="227" priority="162">
      <formula>$AN1="□"</formula>
    </cfRule>
  </conditionalFormatting>
  <conditionalFormatting sqref="D157:D160 C158:C161 E158:H161 C162:H164 I162:I166">
    <cfRule type="expression" dxfId="226" priority="320">
      <formula>#REF!="□"</formula>
    </cfRule>
  </conditionalFormatting>
  <conditionalFormatting sqref="H5 I176:I1048576">
    <cfRule type="expression" dxfId="225" priority="165">
      <formula>$AN4="□"</formula>
    </cfRule>
  </conditionalFormatting>
  <conditionalFormatting sqref="I167:I176">
    <cfRule type="expression" dxfId="224" priority="163">
      <formula>$AN165="□"</formula>
    </cfRule>
  </conditionalFormatting>
  <conditionalFormatting sqref="I173">
    <cfRule type="expression" dxfId="223" priority="32">
      <formula>$AN172="□"</formula>
    </cfRule>
  </conditionalFormatting>
  <conditionalFormatting sqref="I158:Q160 AA158:AM164 J161:Q164">
    <cfRule type="expression" dxfId="222" priority="315">
      <formula>#REF!="□"</formula>
    </cfRule>
  </conditionalFormatting>
  <conditionalFormatting sqref="AA23:AA137">
    <cfRule type="expression" dxfId="221" priority="44">
      <formula>$AN23="□"</formula>
    </cfRule>
  </conditionalFormatting>
  <conditionalFormatting sqref="AE8:AH9 U23:V137 AD23:AH137">
    <cfRule type="expression" dxfId="220" priority="166">
      <formula>$AN8="□"</formula>
    </cfRule>
  </conditionalFormatting>
  <conditionalFormatting sqref="AI6:AL9">
    <cfRule type="expression" dxfId="219" priority="14">
      <formula>$AN9="□"</formula>
    </cfRule>
  </conditionalFormatting>
  <conditionalFormatting sqref="AI21:AL157">
    <cfRule type="expression" dxfId="218" priority="3">
      <formula>$AN21="□"</formula>
    </cfRule>
  </conditionalFormatting>
  <conditionalFormatting sqref="AJ5:AL5">
    <cfRule type="expression" dxfId="217" priority="12">
      <formula>$AN8="□"</formula>
    </cfRule>
  </conditionalFormatting>
  <conditionalFormatting sqref="AJ11:AL12 AI12 AI13:AL13 AJ14:AL17">
    <cfRule type="expression" dxfId="216" priority="13">
      <formula>$AN13="□"</formula>
    </cfRule>
  </conditionalFormatting>
  <conditionalFormatting sqref="AJ18:AL20">
    <cfRule type="expression" dxfId="215" priority="486">
      <formula>#REF!="□"</formula>
    </cfRule>
  </conditionalFormatting>
  <conditionalFormatting sqref="AL23:AL28">
    <cfRule type="expression" dxfId="214" priority="43">
      <formula>$AI23="□"</formula>
    </cfRule>
  </conditionalFormatting>
  <conditionalFormatting sqref="AL30:AL31 AL53:AL56 AL72 AL100:AL101 AL103:AL104 AL135">
    <cfRule type="expression" dxfId="213" priority="31">
      <formula>$AI30="□"</formula>
    </cfRule>
  </conditionalFormatting>
  <conditionalFormatting sqref="AL33:AL50">
    <cfRule type="expression" dxfId="212" priority="2">
      <formula>$AI33="□"</formula>
    </cfRule>
  </conditionalFormatting>
  <conditionalFormatting sqref="AL58:AL62">
    <cfRule type="expression" dxfId="211" priority="23">
      <formula>$AI58="□"</formula>
    </cfRule>
  </conditionalFormatting>
  <conditionalFormatting sqref="AL68:AL70">
    <cfRule type="expression" dxfId="210" priority="21">
      <formula>$AI68="□"</formula>
    </cfRule>
  </conditionalFormatting>
  <conditionalFormatting sqref="AL74:AL92">
    <cfRule type="expression" dxfId="209" priority="19">
      <formula>$AI74="□"</formula>
    </cfRule>
  </conditionalFormatting>
  <conditionalFormatting sqref="AL106:AL115">
    <cfRule type="expression" dxfId="208" priority="17">
      <formula>$AI106="□"</formula>
    </cfRule>
  </conditionalFormatting>
  <conditionalFormatting sqref="AL118:AL130">
    <cfRule type="expression" dxfId="207" priority="4">
      <formula>$AI118="□"</formula>
    </cfRule>
  </conditionalFormatting>
  <conditionalFormatting sqref="AL133">
    <cfRule type="expression" dxfId="206" priority="26">
      <formula>$AI133="□"</formula>
    </cfRule>
  </conditionalFormatting>
  <dataValidations count="8">
    <dataValidation type="list" allowBlank="1" showInputMessage="1" showErrorMessage="1" sqref="G10:S10 G12:S12 G14:S14" xr:uid="{E8E5E9D0-85E4-45DD-8F82-9CF8A600FA7D}">
      <formula1>$I$157:$I$177</formula1>
    </dataValidation>
    <dataValidation type="list" allowBlank="1" showInputMessage="1" showErrorMessage="1" sqref="G6:M6" xr:uid="{CA795E68-1C66-4F1F-8431-EB647FD1A979}">
      <formula1>$C$157:$C$159</formula1>
    </dataValidation>
    <dataValidation type="list" allowBlank="1" showInputMessage="1" showErrorMessage="1" sqref="AI23:AI137" xr:uid="{6067DB7B-E03B-4AAB-B7B8-43041B59A47D}">
      <formula1>$B$157:$B$158</formula1>
    </dataValidation>
    <dataValidation type="list" allowBlank="1" showInputMessage="1" showErrorMessage="1" sqref="G8:M8" xr:uid="{6F6A99CE-3DDE-488C-A793-7C0F6DFD4D1B}">
      <formula1>"する,しない"</formula1>
    </dataValidation>
    <dataValidation type="list" allowBlank="1" showInputMessage="1" showErrorMessage="1" sqref="I4:J4 S4:T4" xr:uid="{CC0DA581-D876-4882-92A4-F75C2D08181A}">
      <formula1>$AA$157:$AA$164</formula1>
    </dataValidation>
    <dataValidation type="list" allowBlank="1" showInputMessage="1" showErrorMessage="1" sqref="L4:M4" xr:uid="{1F90A45C-4801-479A-87DB-C49306531630}">
      <formula1>INDIRECT("Y"&amp;I4&amp;"MM")</formula1>
    </dataValidation>
    <dataValidation type="list" allowBlank="1" showInputMessage="1" showErrorMessage="1" sqref="W4:Y4" xr:uid="{F06241FC-06A2-47B7-AF4D-576DB5EC349F}">
      <formula1>INDIRECT("Y"&amp;S4&amp;"MM")</formula1>
    </dataValidation>
    <dataValidation type="list" allowBlank="1" showInputMessage="1" showErrorMessage="1" sqref="AF23:AF137" xr:uid="{BE7B752D-D940-45C9-91D3-11E6FEA27417}">
      <formula1>$D$157:$D$160</formula1>
    </dataValidation>
  </dataValidations>
  <pageMargins left="0.39370078740157483" right="0.39370078740157483" top="0.39370078740157483" bottom="0.39370078740157483" header="0.19685039370078741" footer="0.19685039370078741"/>
  <pageSetup paperSize="9" scale="46" fitToHeight="0" orientation="portrait" r:id="rId1"/>
  <headerFooter alignWithMargins="0">
    <oddFooter>&amp;C&amp;P</oddFooter>
  </headerFooter>
  <rowBreaks count="1" manualBreakCount="1">
    <brk id="138" min="1" max="38" man="1"/>
  </rowBreaks>
  <drawing r:id="rId2"/>
  <legacyDrawing r:id="rId3"/>
  <mc:AlternateContent xmlns:mc="http://schemas.openxmlformats.org/markup-compatibility/2006">
    <mc:Choice Requires="x14">
      <controls>
        <mc:AlternateContent xmlns:mc="http://schemas.openxmlformats.org/markup-compatibility/2006">
          <mc:Choice Requires="x14">
            <control shapeId="25602" r:id="rId4" name="Group Box 2">
              <controlPr defaultSize="0" autoFill="0" autoPict="0">
                <anchor moveWithCells="1">
                  <from>
                    <xdr:col>14</xdr:col>
                    <xdr:colOff>165100</xdr:colOff>
                    <xdr:row>6</xdr:row>
                    <xdr:rowOff>57150</xdr:rowOff>
                  </from>
                  <to>
                    <xdr:col>21</xdr:col>
                    <xdr:colOff>12700</xdr:colOff>
                    <xdr:row>8</xdr:row>
                    <xdr:rowOff>95250</xdr:rowOff>
                  </to>
                </anchor>
              </controlPr>
            </control>
          </mc:Choice>
        </mc:AlternateContent>
        <mc:AlternateContent xmlns:mc="http://schemas.openxmlformats.org/markup-compatibility/2006">
          <mc:Choice Requires="x14">
            <control shapeId="25604" r:id="rId5" name="Check Box 4">
              <controlPr defaultSize="0" autoFill="0" autoLine="0" autoPict="0">
                <anchor moveWithCells="1">
                  <from>
                    <xdr:col>15</xdr:col>
                    <xdr:colOff>171450</xdr:colOff>
                    <xdr:row>6</xdr:row>
                    <xdr:rowOff>152400</xdr:rowOff>
                  </from>
                  <to>
                    <xdr:col>23</xdr:col>
                    <xdr:colOff>57150</xdr:colOff>
                    <xdr:row>8</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L188"/>
  <sheetViews>
    <sheetView showGridLines="0" view="pageBreakPreview" zoomScaleNormal="100" zoomScaleSheetLayoutView="100" workbookViewId="0"/>
  </sheetViews>
  <sheetFormatPr defaultColWidth="9" defaultRowHeight="13"/>
  <cols>
    <col min="1" max="3" width="2.36328125" style="24" customWidth="1"/>
    <col min="4" max="4" width="3.6328125" style="33" bestFit="1" customWidth="1"/>
    <col min="5" max="12" width="2.36328125" style="33" customWidth="1"/>
    <col min="13" max="13" width="3" style="33" customWidth="1"/>
    <col min="14" max="16" width="2.36328125" style="33" customWidth="1"/>
    <col min="17" max="17" width="3.36328125" style="33" customWidth="1"/>
    <col min="18" max="18" width="23.08984375" style="48" hidden="1" customWidth="1"/>
    <col min="19" max="22" width="2.36328125" style="24" customWidth="1"/>
    <col min="23" max="23" width="2.36328125" style="178" customWidth="1"/>
    <col min="24" max="24" width="5" style="24" bestFit="1" customWidth="1"/>
    <col min="25" max="25" width="3.36328125" style="24" bestFit="1" customWidth="1"/>
    <col min="26" max="27" width="2.36328125" style="24" customWidth="1"/>
    <col min="28" max="28" width="11" style="24" customWidth="1"/>
    <col min="29" max="29" width="11.36328125" style="24" customWidth="1"/>
    <col min="30" max="30" width="92.36328125" style="48" bestFit="1" customWidth="1"/>
    <col min="31" max="31" width="5.36328125" style="24" customWidth="1"/>
    <col min="32" max="16384" width="9" style="24"/>
  </cols>
  <sheetData>
    <row r="1" spans="1:33" customFormat="1" ht="39" customHeight="1">
      <c r="A1" s="77"/>
      <c r="B1" s="78" t="s">
        <v>240</v>
      </c>
      <c r="C1" s="78"/>
      <c r="D1" s="78"/>
      <c r="E1" s="78"/>
      <c r="F1" s="78"/>
      <c r="G1" s="78"/>
      <c r="H1" s="78"/>
      <c r="I1" s="78"/>
      <c r="J1" s="78"/>
      <c r="K1" s="78"/>
      <c r="L1" s="78"/>
      <c r="M1" s="78"/>
      <c r="N1" s="78"/>
      <c r="O1" s="78"/>
      <c r="P1" s="138"/>
      <c r="Q1" s="79"/>
      <c r="R1" s="78"/>
      <c r="S1" s="78"/>
      <c r="T1" s="78"/>
      <c r="U1" s="78"/>
      <c r="V1" s="78"/>
      <c r="W1" s="78"/>
      <c r="X1" s="78"/>
      <c r="Y1" s="78"/>
      <c r="Z1" s="215"/>
      <c r="AA1" s="215"/>
      <c r="AB1" s="246"/>
      <c r="AC1" s="215"/>
      <c r="AD1" s="215"/>
      <c r="AE1" s="247"/>
      <c r="AF1" s="218"/>
    </row>
    <row r="2" spans="1:33" s="80" customFormat="1" ht="24.75" customHeight="1">
      <c r="A2" s="81"/>
      <c r="B2" s="82"/>
      <c r="C2" s="83" t="s">
        <v>2749</v>
      </c>
      <c r="D2" s="83"/>
      <c r="E2" s="84"/>
      <c r="F2" s="84"/>
      <c r="G2" s="84"/>
      <c r="H2" s="84"/>
      <c r="I2" s="84"/>
      <c r="J2" s="84"/>
      <c r="K2" s="84"/>
      <c r="L2" s="84"/>
      <c r="M2" s="84"/>
      <c r="N2" s="84"/>
      <c r="O2" s="84"/>
      <c r="P2" s="84"/>
      <c r="Q2" s="84"/>
      <c r="R2" s="84"/>
      <c r="S2" s="84"/>
      <c r="T2" s="84"/>
      <c r="U2" s="84"/>
      <c r="V2" s="84"/>
      <c r="W2" s="176"/>
      <c r="X2" s="84"/>
      <c r="Y2" s="84"/>
      <c r="Z2" s="219"/>
      <c r="AA2" s="219"/>
      <c r="AB2" s="219"/>
      <c r="AC2" s="219"/>
      <c r="AD2" s="220"/>
      <c r="AE2" s="221"/>
      <c r="AF2" s="69"/>
    </row>
    <row r="3" spans="1:33">
      <c r="A3" s="20"/>
      <c r="B3" s="21"/>
      <c r="C3" s="21"/>
      <c r="D3" s="22"/>
      <c r="E3" s="22"/>
      <c r="F3" s="22"/>
      <c r="G3" s="22"/>
      <c r="H3" s="22"/>
      <c r="I3" s="22"/>
      <c r="J3" s="22"/>
      <c r="K3" s="22"/>
      <c r="L3" s="22"/>
      <c r="M3" s="22"/>
      <c r="N3" s="22"/>
      <c r="O3" s="22"/>
      <c r="P3" s="22"/>
      <c r="Q3" s="22"/>
      <c r="R3" s="28"/>
      <c r="S3" s="23"/>
      <c r="T3" s="23"/>
      <c r="U3" s="23"/>
      <c r="V3" s="23"/>
      <c r="W3" s="177"/>
      <c r="X3" s="23"/>
      <c r="Y3" s="23"/>
      <c r="Z3" s="22"/>
      <c r="AA3" s="22"/>
      <c r="AB3" s="22"/>
      <c r="AC3" s="23"/>
      <c r="AD3" s="187"/>
      <c r="AE3" s="548"/>
    </row>
    <row r="4" spans="1:33" s="69" customFormat="1" ht="13.15" customHeight="1">
      <c r="A4" s="192"/>
      <c r="B4" s="87" t="s">
        <v>242</v>
      </c>
      <c r="C4" s="87"/>
      <c r="D4" s="87"/>
      <c r="E4" s="87"/>
      <c r="F4" s="1337" t="s">
        <v>2750</v>
      </c>
      <c r="G4" s="1337"/>
      <c r="H4" s="1338"/>
      <c r="I4" s="1339"/>
      <c r="J4" s="1340"/>
      <c r="K4" s="1340"/>
      <c r="L4" s="1340"/>
      <c r="M4" s="1340"/>
      <c r="N4" s="1340"/>
      <c r="O4" s="1341"/>
      <c r="P4" s="1342" t="s">
        <v>2751</v>
      </c>
      <c r="Q4" s="1343"/>
      <c r="R4" s="1343"/>
      <c r="S4" s="1343"/>
      <c r="V4" s="184" t="s">
        <v>2752</v>
      </c>
      <c r="W4" s="193"/>
      <c r="Y4" s="193"/>
      <c r="Z4" s="225"/>
      <c r="AA4" s="225"/>
      <c r="AB4" s="225"/>
      <c r="AC4" s="225"/>
      <c r="AE4" s="190"/>
    </row>
    <row r="5" spans="1:33" s="1" customFormat="1">
      <c r="A5" s="4"/>
      <c r="B5" s="89"/>
      <c r="C5" s="89"/>
      <c r="D5" s="89"/>
      <c r="E5" s="89"/>
      <c r="F5" s="90"/>
      <c r="G5" s="90"/>
      <c r="H5" s="90"/>
      <c r="I5" s="91"/>
      <c r="J5" s="91"/>
      <c r="K5" s="89"/>
      <c r="L5" s="91"/>
      <c r="M5" s="91"/>
      <c r="N5" s="91"/>
      <c r="O5" s="89"/>
      <c r="P5" s="80"/>
      <c r="Q5" s="91"/>
      <c r="R5" s="91"/>
      <c r="S5" s="91"/>
      <c r="T5" s="90"/>
      <c r="U5" s="90"/>
      <c r="V5" s="90"/>
      <c r="W5" s="91"/>
      <c r="X5" s="90"/>
      <c r="Y5" s="91"/>
      <c r="Z5" s="95"/>
      <c r="AA5" s="185"/>
      <c r="AB5" s="95"/>
      <c r="AC5" s="29"/>
      <c r="AD5" s="103" t="s">
        <v>247</v>
      </c>
      <c r="AE5" s="25"/>
      <c r="AF5" s="24"/>
    </row>
    <row r="6" spans="1:33" s="80" customFormat="1">
      <c r="A6" s="88"/>
      <c r="B6" s="89" t="s">
        <v>2753</v>
      </c>
      <c r="F6" s="1112"/>
      <c r="G6" s="1113"/>
      <c r="H6" s="1113"/>
      <c r="I6" s="1113"/>
      <c r="J6" s="1113"/>
      <c r="K6" s="1113"/>
      <c r="L6" s="1114"/>
      <c r="M6" s="91"/>
      <c r="N6" s="91"/>
      <c r="O6" s="89"/>
      <c r="Q6" s="91"/>
      <c r="R6" s="91"/>
      <c r="S6" s="91"/>
      <c r="T6" s="90"/>
      <c r="U6" s="90"/>
      <c r="V6" s="90"/>
      <c r="W6" s="91"/>
      <c r="X6" s="90"/>
      <c r="Y6" s="91"/>
      <c r="Z6" s="95"/>
      <c r="AA6" s="185"/>
      <c r="AB6" s="95"/>
      <c r="AC6" s="29"/>
      <c r="AD6" s="103" t="s">
        <v>248</v>
      </c>
      <c r="AE6" s="198"/>
      <c r="AF6" s="69"/>
    </row>
    <row r="7" spans="1:33" s="1" customFormat="1">
      <c r="A7" s="32"/>
      <c r="B7" s="89"/>
      <c r="C7" s="89"/>
      <c r="D7" s="89"/>
      <c r="E7" s="89"/>
      <c r="F7" s="90"/>
      <c r="G7" s="604"/>
      <c r="H7" s="604"/>
      <c r="I7" s="91"/>
      <c r="J7" s="91"/>
      <c r="K7" s="89"/>
      <c r="L7" s="91"/>
      <c r="M7" s="604"/>
      <c r="N7" s="597"/>
      <c r="O7" s="298"/>
      <c r="P7" s="3"/>
      <c r="Q7" s="300"/>
      <c r="R7" s="300"/>
      <c r="S7" s="597"/>
      <c r="T7" s="299"/>
      <c r="U7" s="597"/>
      <c r="V7" s="300"/>
      <c r="W7" s="300"/>
      <c r="X7" s="300"/>
      <c r="Y7" s="300"/>
      <c r="Z7" s="300"/>
      <c r="AA7" s="300"/>
      <c r="AB7" s="300"/>
      <c r="AC7" s="298"/>
      <c r="AD7" s="103" t="s">
        <v>249</v>
      </c>
      <c r="AE7" s="25"/>
      <c r="AF7" s="24"/>
    </row>
    <row r="8" spans="1:33" s="1" customFormat="1">
      <c r="A8" s="32"/>
      <c r="B8" s="89" t="s">
        <v>30</v>
      </c>
      <c r="C8" s="93"/>
      <c r="D8" s="93"/>
      <c r="E8" s="93"/>
      <c r="F8" s="1115"/>
      <c r="G8" s="1116"/>
      <c r="H8" s="1116"/>
      <c r="I8" s="1116"/>
      <c r="J8" s="1116"/>
      <c r="K8" s="1116"/>
      <c r="L8" s="1117"/>
      <c r="M8" s="80"/>
      <c r="N8" s="597"/>
      <c r="O8" s="298"/>
      <c r="P8" s="3"/>
      <c r="Q8" s="300"/>
      <c r="R8" s="300"/>
      <c r="S8" s="597"/>
      <c r="T8" s="299"/>
      <c r="U8" s="597"/>
      <c r="V8" s="300"/>
      <c r="W8" s="300"/>
      <c r="X8" s="300"/>
      <c r="Y8" s="300"/>
      <c r="Z8" s="300"/>
      <c r="AA8" s="300"/>
      <c r="AB8" s="300"/>
      <c r="AC8" s="298"/>
      <c r="AD8" s="31" t="s">
        <v>2754</v>
      </c>
      <c r="AE8" s="25"/>
      <c r="AF8" s="24"/>
    </row>
    <row r="9" spans="1:33" s="1" customFormat="1">
      <c r="A9" s="32"/>
      <c r="B9" s="89"/>
      <c r="C9" s="93"/>
      <c r="D9" s="93"/>
      <c r="E9" s="93"/>
      <c r="F9" s="95"/>
      <c r="G9" s="95"/>
      <c r="H9" s="95"/>
      <c r="I9" s="95"/>
      <c r="J9" s="95"/>
      <c r="K9" s="95"/>
      <c r="L9" s="95"/>
      <c r="M9" s="80"/>
      <c r="N9" s="298"/>
      <c r="O9" s="3"/>
      <c r="P9" s="3"/>
      <c r="Q9" s="302"/>
      <c r="R9" s="302"/>
      <c r="S9" s="302"/>
      <c r="T9" s="302"/>
      <c r="U9" s="302"/>
      <c r="V9" s="3"/>
      <c r="W9" s="3"/>
      <c r="X9" s="3"/>
      <c r="Y9" s="3"/>
      <c r="Z9" s="3"/>
      <c r="AA9" s="3"/>
      <c r="AB9" s="3"/>
      <c r="AC9" s="298"/>
      <c r="AD9" s="31" t="s">
        <v>252</v>
      </c>
      <c r="AE9" s="30"/>
      <c r="AF9" s="550"/>
      <c r="AG9" s="547"/>
    </row>
    <row r="10" spans="1:33" s="1" customFormat="1" ht="13.5" customHeight="1">
      <c r="A10" s="32"/>
      <c r="B10" s="89" t="s">
        <v>250</v>
      </c>
      <c r="C10" s="80"/>
      <c r="D10" s="80"/>
      <c r="E10" s="80"/>
      <c r="F10" s="1112"/>
      <c r="G10" s="1113"/>
      <c r="H10" s="1113"/>
      <c r="I10" s="1113"/>
      <c r="J10" s="1113"/>
      <c r="K10" s="1113"/>
      <c r="L10" s="1113"/>
      <c r="M10" s="1113"/>
      <c r="N10" s="1113"/>
      <c r="O10" s="1113"/>
      <c r="P10" s="1113"/>
      <c r="Q10" s="1113"/>
      <c r="R10" s="1113"/>
      <c r="S10" s="1114"/>
      <c r="T10" s="80"/>
      <c r="U10" s="80"/>
      <c r="V10" s="80"/>
      <c r="W10" s="97"/>
      <c r="X10" s="80"/>
      <c r="Y10" s="95"/>
      <c r="Z10" s="69"/>
      <c r="AA10" s="185"/>
      <c r="AB10" s="95"/>
      <c r="AC10" s="29"/>
      <c r="AD10" s="31" t="s">
        <v>253</v>
      </c>
      <c r="AE10" s="30"/>
      <c r="AF10" s="550"/>
      <c r="AG10" s="547"/>
    </row>
    <row r="11" spans="1:33" s="3" customFormat="1">
      <c r="A11" s="36"/>
      <c r="B11" s="89"/>
      <c r="C11" s="80"/>
      <c r="D11" s="80"/>
      <c r="E11" s="80"/>
      <c r="F11" s="80"/>
      <c r="G11" s="80"/>
      <c r="H11" s="80"/>
      <c r="I11" s="80"/>
      <c r="J11" s="80"/>
      <c r="K11" s="80"/>
      <c r="L11" s="80"/>
      <c r="M11" s="80"/>
      <c r="N11" s="80"/>
      <c r="O11" s="80"/>
      <c r="P11" s="80"/>
      <c r="Q11" s="80"/>
      <c r="R11" s="80"/>
      <c r="S11" s="80"/>
      <c r="T11" s="80"/>
      <c r="U11" s="80"/>
      <c r="V11" s="80"/>
      <c r="W11" s="97"/>
      <c r="X11" s="80"/>
      <c r="Y11" s="95"/>
      <c r="Z11" s="69"/>
      <c r="AA11" s="185"/>
      <c r="AB11" s="95"/>
      <c r="AC11" s="29"/>
      <c r="AD11" s="48" t="s">
        <v>3613</v>
      </c>
      <c r="AE11" s="30"/>
      <c r="AF11" s="551"/>
      <c r="AG11" s="549"/>
    </row>
    <row r="12" spans="1:33" s="1" customFormat="1" ht="13.5" customHeight="1">
      <c r="A12" s="32"/>
      <c r="B12" s="80"/>
      <c r="C12" s="80"/>
      <c r="D12" s="80"/>
      <c r="E12" s="80"/>
      <c r="F12" s="1112"/>
      <c r="G12" s="1113"/>
      <c r="H12" s="1113"/>
      <c r="I12" s="1113"/>
      <c r="J12" s="1113"/>
      <c r="K12" s="1113"/>
      <c r="L12" s="1113"/>
      <c r="M12" s="1113"/>
      <c r="N12" s="1113"/>
      <c r="O12" s="1113"/>
      <c r="P12" s="1113"/>
      <c r="Q12" s="1113"/>
      <c r="R12" s="1113"/>
      <c r="S12" s="1114"/>
      <c r="T12" s="80"/>
      <c r="U12" s="80"/>
      <c r="V12" s="80"/>
      <c r="W12" s="97"/>
      <c r="X12" s="80"/>
      <c r="Y12" s="95"/>
      <c r="Z12" s="69"/>
      <c r="AA12" s="185"/>
      <c r="AB12" s="95"/>
      <c r="AC12" s="29"/>
      <c r="AD12" s="103" t="s">
        <v>2755</v>
      </c>
      <c r="AE12" s="30"/>
      <c r="AF12" s="551"/>
      <c r="AG12" s="549"/>
    </row>
    <row r="13" spans="1:33" s="1" customFormat="1" ht="15" customHeight="1">
      <c r="A13" s="38"/>
      <c r="B13" s="89"/>
      <c r="C13" s="93"/>
      <c r="D13" s="93"/>
      <c r="E13" s="93"/>
      <c r="F13" s="95"/>
      <c r="G13" s="95"/>
      <c r="H13" s="95"/>
      <c r="I13" s="95"/>
      <c r="J13" s="95"/>
      <c r="K13" s="95"/>
      <c r="L13" s="95"/>
      <c r="M13" s="80"/>
      <c r="N13" s="89"/>
      <c r="O13" s="80"/>
      <c r="P13" s="80"/>
      <c r="Q13" s="95"/>
      <c r="R13" s="95"/>
      <c r="S13" s="95"/>
      <c r="T13" s="95"/>
      <c r="U13" s="95"/>
      <c r="V13" s="95"/>
      <c r="W13" s="95"/>
      <c r="X13" s="95"/>
      <c r="Y13" s="95"/>
      <c r="Z13" s="69"/>
      <c r="AA13" s="185"/>
      <c r="AB13" s="95"/>
      <c r="AC13" s="24"/>
      <c r="AD13" s="31" t="s">
        <v>273</v>
      </c>
      <c r="AE13" s="30"/>
      <c r="AF13" s="551"/>
      <c r="AG13" s="549"/>
    </row>
    <row r="14" spans="1:33" s="1" customFormat="1" ht="15" customHeight="1">
      <c r="A14" s="38"/>
      <c r="B14" s="89"/>
      <c r="C14" s="93"/>
      <c r="D14" s="93"/>
      <c r="E14" s="93"/>
      <c r="F14" s="1112"/>
      <c r="G14" s="1113"/>
      <c r="H14" s="1113"/>
      <c r="I14" s="1113"/>
      <c r="J14" s="1113"/>
      <c r="K14" s="1113"/>
      <c r="L14" s="1113"/>
      <c r="M14" s="1113"/>
      <c r="N14" s="1113"/>
      <c r="O14" s="1113"/>
      <c r="P14" s="1113"/>
      <c r="Q14" s="1113"/>
      <c r="R14" s="1113"/>
      <c r="S14" s="1114"/>
      <c r="T14" s="95"/>
      <c r="U14" s="95"/>
      <c r="V14" s="95"/>
      <c r="W14" s="95"/>
      <c r="X14" s="95"/>
      <c r="Y14" s="95"/>
      <c r="Z14" s="69"/>
      <c r="AA14" s="185"/>
      <c r="AB14" s="95"/>
      <c r="AC14" s="24"/>
      <c r="AD14" s="31"/>
      <c r="AE14" s="30"/>
      <c r="AF14" s="551"/>
      <c r="AG14" s="549"/>
    </row>
    <row r="15" spans="1:33" s="1" customFormat="1" ht="15" customHeight="1">
      <c r="A15" s="38"/>
      <c r="B15" s="89"/>
      <c r="C15" s="93"/>
      <c r="D15" s="93"/>
      <c r="E15" s="93"/>
      <c r="F15" s="97"/>
      <c r="G15" s="97"/>
      <c r="H15" s="97"/>
      <c r="I15" s="97"/>
      <c r="J15" s="97"/>
      <c r="K15" s="97"/>
      <c r="L15" s="97"/>
      <c r="M15" s="97"/>
      <c r="N15" s="97"/>
      <c r="O15" s="97"/>
      <c r="P15" s="97"/>
      <c r="Q15" s="97"/>
      <c r="R15" s="97"/>
      <c r="S15" s="97"/>
      <c r="T15" s="95"/>
      <c r="U15" s="95"/>
      <c r="V15" s="95"/>
      <c r="W15" s="95"/>
      <c r="X15" s="95"/>
      <c r="Y15" s="95"/>
      <c r="Z15" s="69"/>
      <c r="AA15" s="185"/>
      <c r="AB15" s="95"/>
      <c r="AC15" s="24"/>
      <c r="AD15" s="31"/>
      <c r="AE15" s="30"/>
      <c r="AF15" s="551"/>
      <c r="AG15" s="549"/>
    </row>
    <row r="16" spans="1:33" s="1" customFormat="1">
      <c r="A16" s="38"/>
      <c r="B16" s="89"/>
      <c r="C16" s="93"/>
      <c r="D16" s="93"/>
      <c r="E16" s="93"/>
      <c r="F16" s="95"/>
      <c r="G16" s="95"/>
      <c r="H16" s="95"/>
      <c r="I16" s="95"/>
      <c r="J16" s="95"/>
      <c r="K16" s="95"/>
      <c r="L16" s="302"/>
      <c r="M16" s="80"/>
      <c r="N16" s="89"/>
      <c r="O16" s="80"/>
      <c r="P16" s="80"/>
      <c r="Q16" s="95"/>
      <c r="R16" s="95"/>
      <c r="S16" s="95"/>
      <c r="T16" s="95"/>
      <c r="U16" s="95"/>
      <c r="V16" s="95"/>
      <c r="W16" s="95"/>
      <c r="X16" s="95"/>
      <c r="Y16" s="95"/>
      <c r="Z16" s="69"/>
      <c r="AA16" s="185"/>
      <c r="AB16" s="95"/>
      <c r="AC16" s="24"/>
      <c r="AD16" s="31"/>
      <c r="AE16" s="25"/>
      <c r="AF16" s="32"/>
    </row>
    <row r="17" spans="1:32" ht="12.75" customHeight="1">
      <c r="A17" s="38"/>
      <c r="B17" s="1005" t="s">
        <v>85</v>
      </c>
      <c r="C17" s="983"/>
      <c r="D17" s="970" t="s">
        <v>285</v>
      </c>
      <c r="E17" s="971"/>
      <c r="F17" s="971"/>
      <c r="G17" s="971"/>
      <c r="H17" s="971"/>
      <c r="I17" s="971"/>
      <c r="J17" s="971"/>
      <c r="K17" s="971"/>
      <c r="L17" s="971"/>
      <c r="M17" s="971"/>
      <c r="N17" s="971"/>
      <c r="O17" s="971"/>
      <c r="P17" s="971"/>
      <c r="Q17" s="971"/>
      <c r="R17" s="139" t="s">
        <v>286</v>
      </c>
      <c r="S17" s="970" t="s">
        <v>287</v>
      </c>
      <c r="T17" s="972"/>
      <c r="U17" s="970" t="s">
        <v>876</v>
      </c>
      <c r="V17" s="971"/>
      <c r="W17" s="972"/>
      <c r="X17" s="970" t="s">
        <v>289</v>
      </c>
      <c r="Y17" s="972"/>
      <c r="Z17" s="1021" t="s">
        <v>88</v>
      </c>
      <c r="AA17" s="1022"/>
      <c r="AB17" s="1023"/>
      <c r="AC17" s="1291" t="s">
        <v>2146</v>
      </c>
      <c r="AD17" s="1000" t="s">
        <v>90</v>
      </c>
      <c r="AE17" s="25"/>
      <c r="AF17" s="32"/>
    </row>
    <row r="18" spans="1:32" ht="12.75" customHeight="1">
      <c r="A18" s="38"/>
      <c r="B18" s="984"/>
      <c r="C18" s="985"/>
      <c r="D18" s="973"/>
      <c r="E18" s="974"/>
      <c r="F18" s="974"/>
      <c r="G18" s="974"/>
      <c r="H18" s="974"/>
      <c r="I18" s="974"/>
      <c r="J18" s="974"/>
      <c r="K18" s="974"/>
      <c r="L18" s="974"/>
      <c r="M18" s="974"/>
      <c r="N18" s="974"/>
      <c r="O18" s="974"/>
      <c r="P18" s="974"/>
      <c r="Q18" s="974"/>
      <c r="R18" s="140"/>
      <c r="S18" s="973"/>
      <c r="T18" s="975"/>
      <c r="U18" s="973"/>
      <c r="V18" s="974"/>
      <c r="W18" s="975"/>
      <c r="X18" s="973"/>
      <c r="Y18" s="975"/>
      <c r="Z18" s="1024"/>
      <c r="AA18" s="1025"/>
      <c r="AB18" s="1026"/>
      <c r="AC18" s="1292"/>
      <c r="AD18" s="1000"/>
      <c r="AE18" s="25"/>
    </row>
    <row r="19" spans="1:32" s="31" customFormat="1" ht="13.15" customHeight="1">
      <c r="A19" s="36"/>
      <c r="B19" s="802">
        <v>1</v>
      </c>
      <c r="C19" s="803"/>
      <c r="D19" s="897" t="s">
        <v>2756</v>
      </c>
      <c r="E19" s="898"/>
      <c r="F19" s="898"/>
      <c r="G19" s="898"/>
      <c r="H19" s="898"/>
      <c r="I19" s="898"/>
      <c r="J19" s="898"/>
      <c r="K19" s="898"/>
      <c r="L19" s="898"/>
      <c r="M19" s="898"/>
      <c r="N19" s="898"/>
      <c r="O19" s="898"/>
      <c r="P19" s="898"/>
      <c r="Q19" s="899"/>
      <c r="R19" s="143" t="s">
        <v>296</v>
      </c>
      <c r="S19" s="847" t="s">
        <v>292</v>
      </c>
      <c r="T19" s="849"/>
      <c r="U19" s="847" t="s">
        <v>293</v>
      </c>
      <c r="V19" s="848"/>
      <c r="W19" s="849"/>
      <c r="X19" s="118">
        <v>51</v>
      </c>
      <c r="Y19" s="118" t="s">
        <v>294</v>
      </c>
      <c r="Z19" s="866"/>
      <c r="AA19" s="867"/>
      <c r="AB19" s="868"/>
      <c r="AC19" s="580"/>
      <c r="AD19" s="101"/>
      <c r="AE19" s="30"/>
    </row>
    <row r="20" spans="1:32" s="31" customFormat="1" ht="13.15" customHeight="1">
      <c r="A20" s="36"/>
      <c r="B20" s="917">
        <v>2</v>
      </c>
      <c r="C20" s="918"/>
      <c r="D20" s="903" t="s">
        <v>2757</v>
      </c>
      <c r="E20" s="904"/>
      <c r="F20" s="904"/>
      <c r="G20" s="904"/>
      <c r="H20" s="904"/>
      <c r="I20" s="904"/>
      <c r="J20" s="904"/>
      <c r="K20" s="904"/>
      <c r="L20" s="904"/>
      <c r="M20" s="904"/>
      <c r="N20" s="904"/>
      <c r="O20" s="904"/>
      <c r="P20" s="904"/>
      <c r="Q20" s="905"/>
      <c r="R20" s="142" t="s">
        <v>307</v>
      </c>
      <c r="S20" s="860" t="s">
        <v>299</v>
      </c>
      <c r="T20" s="862"/>
      <c r="U20" s="860" t="s">
        <v>293</v>
      </c>
      <c r="V20" s="861"/>
      <c r="W20" s="862"/>
      <c r="X20" s="120">
        <v>16</v>
      </c>
      <c r="Y20" s="120" t="s">
        <v>294</v>
      </c>
      <c r="Z20" s="863"/>
      <c r="AA20" s="864"/>
      <c r="AB20" s="865"/>
      <c r="AC20" s="583"/>
      <c r="AD20" s="196" t="s">
        <v>308</v>
      </c>
      <c r="AE20" s="30"/>
    </row>
    <row r="21" spans="1:32" s="43" customFormat="1" ht="13.15" customHeight="1">
      <c r="A21" s="36"/>
      <c r="B21" s="917">
        <v>3</v>
      </c>
      <c r="C21" s="918"/>
      <c r="D21" s="903" t="s">
        <v>2758</v>
      </c>
      <c r="E21" s="904"/>
      <c r="F21" s="904"/>
      <c r="G21" s="904"/>
      <c r="H21" s="904"/>
      <c r="I21" s="904"/>
      <c r="J21" s="904"/>
      <c r="K21" s="904"/>
      <c r="L21" s="904"/>
      <c r="M21" s="904"/>
      <c r="N21" s="904"/>
      <c r="O21" s="904"/>
      <c r="P21" s="904"/>
      <c r="Q21" s="905"/>
      <c r="R21" s="142" t="s">
        <v>310</v>
      </c>
      <c r="S21" s="860" t="s">
        <v>311</v>
      </c>
      <c r="T21" s="862"/>
      <c r="U21" s="860" t="s">
        <v>293</v>
      </c>
      <c r="V21" s="861"/>
      <c r="W21" s="862"/>
      <c r="X21" s="120">
        <v>40</v>
      </c>
      <c r="Y21" s="120" t="s">
        <v>294</v>
      </c>
      <c r="Z21" s="863"/>
      <c r="AA21" s="864"/>
      <c r="AB21" s="865"/>
      <c r="AC21" s="583"/>
      <c r="AD21" s="229" t="s">
        <v>314</v>
      </c>
      <c r="AE21" s="45"/>
    </row>
    <row r="22" spans="1:32" s="43" customFormat="1" ht="13.15" customHeight="1">
      <c r="A22" s="36"/>
      <c r="B22" s="917">
        <v>4</v>
      </c>
      <c r="C22" s="918"/>
      <c r="D22" s="903" t="s">
        <v>2759</v>
      </c>
      <c r="E22" s="904"/>
      <c r="F22" s="904"/>
      <c r="G22" s="904"/>
      <c r="H22" s="904"/>
      <c r="I22" s="904"/>
      <c r="J22" s="904"/>
      <c r="K22" s="904"/>
      <c r="L22" s="904"/>
      <c r="M22" s="904"/>
      <c r="N22" s="904"/>
      <c r="O22" s="904"/>
      <c r="P22" s="904"/>
      <c r="Q22" s="905"/>
      <c r="R22" s="160" t="s">
        <v>353</v>
      </c>
      <c r="S22" s="860" t="s">
        <v>299</v>
      </c>
      <c r="T22" s="862"/>
      <c r="U22" s="860" t="s">
        <v>300</v>
      </c>
      <c r="V22" s="861"/>
      <c r="W22" s="862"/>
      <c r="X22" s="119">
        <v>3</v>
      </c>
      <c r="Y22" s="119">
        <v>0</v>
      </c>
      <c r="Z22" s="863"/>
      <c r="AA22" s="864"/>
      <c r="AB22" s="865"/>
      <c r="AC22" s="583"/>
      <c r="AD22" s="196" t="s">
        <v>301</v>
      </c>
      <c r="AE22" s="45"/>
    </row>
    <row r="23" spans="1:32" s="48" customFormat="1" ht="13.5" customHeight="1">
      <c r="A23" s="46"/>
      <c r="B23" s="1332">
        <v>5</v>
      </c>
      <c r="C23" s="1333"/>
      <c r="D23" s="1242" t="s">
        <v>2760</v>
      </c>
      <c r="E23" s="1243"/>
      <c r="F23" s="1243"/>
      <c r="G23" s="1243"/>
      <c r="H23" s="1243"/>
      <c r="I23" s="1243"/>
      <c r="J23" s="1243"/>
      <c r="K23" s="1243"/>
      <c r="L23" s="1243"/>
      <c r="M23" s="1243"/>
      <c r="N23" s="1243"/>
      <c r="O23" s="1243"/>
      <c r="P23" s="1243"/>
      <c r="Q23" s="1244"/>
      <c r="R23" s="624" t="s">
        <v>421</v>
      </c>
      <c r="S23" s="869" t="s">
        <v>292</v>
      </c>
      <c r="T23" s="871"/>
      <c r="U23" s="869" t="s">
        <v>293</v>
      </c>
      <c r="V23" s="870"/>
      <c r="W23" s="871"/>
      <c r="X23" s="117">
        <v>3</v>
      </c>
      <c r="Y23" s="117" t="s">
        <v>294</v>
      </c>
      <c r="Z23" s="866"/>
      <c r="AA23" s="867"/>
      <c r="AB23" s="868"/>
      <c r="AC23" s="580"/>
      <c r="AD23" s="101"/>
      <c r="AE23" s="47"/>
    </row>
    <row r="24" spans="1:32" s="48" customFormat="1" ht="13.5" customHeight="1">
      <c r="A24" s="46"/>
      <c r="B24" s="1332">
        <v>6</v>
      </c>
      <c r="C24" s="1333"/>
      <c r="D24" s="897" t="s">
        <v>2761</v>
      </c>
      <c r="E24" s="898"/>
      <c r="F24" s="898"/>
      <c r="G24" s="898"/>
      <c r="H24" s="898"/>
      <c r="I24" s="898"/>
      <c r="J24" s="898"/>
      <c r="K24" s="898"/>
      <c r="L24" s="898"/>
      <c r="M24" s="898"/>
      <c r="N24" s="898"/>
      <c r="O24" s="898"/>
      <c r="P24" s="898"/>
      <c r="Q24" s="899"/>
      <c r="R24" s="624" t="s">
        <v>2762</v>
      </c>
      <c r="S24" s="869" t="s">
        <v>2029</v>
      </c>
      <c r="T24" s="871"/>
      <c r="U24" s="869" t="s">
        <v>293</v>
      </c>
      <c r="V24" s="870"/>
      <c r="W24" s="871"/>
      <c r="X24" s="117">
        <v>10</v>
      </c>
      <c r="Y24" s="117" t="s">
        <v>294</v>
      </c>
      <c r="Z24" s="866"/>
      <c r="AA24" s="867"/>
      <c r="AB24" s="868"/>
      <c r="AC24" s="580"/>
      <c r="AD24" s="101"/>
      <c r="AE24" s="47"/>
    </row>
    <row r="25" spans="1:32" s="51" customFormat="1" ht="13.5" customHeight="1">
      <c r="A25" s="46"/>
      <c r="B25" s="1332">
        <v>7</v>
      </c>
      <c r="C25" s="1333"/>
      <c r="D25" s="1242" t="s">
        <v>2763</v>
      </c>
      <c r="E25" s="1243"/>
      <c r="F25" s="1243"/>
      <c r="G25" s="1243"/>
      <c r="H25" s="1243"/>
      <c r="I25" s="1243"/>
      <c r="J25" s="1243"/>
      <c r="K25" s="1243"/>
      <c r="L25" s="1243"/>
      <c r="M25" s="1243"/>
      <c r="N25" s="1243"/>
      <c r="O25" s="1243"/>
      <c r="P25" s="1243"/>
      <c r="Q25" s="1244"/>
      <c r="R25" s="624" t="s">
        <v>423</v>
      </c>
      <c r="S25" s="869" t="s">
        <v>292</v>
      </c>
      <c r="T25" s="871"/>
      <c r="U25" s="869" t="s">
        <v>293</v>
      </c>
      <c r="V25" s="870"/>
      <c r="W25" s="871"/>
      <c r="X25" s="117">
        <v>3</v>
      </c>
      <c r="Y25" s="117" t="s">
        <v>294</v>
      </c>
      <c r="Z25" s="866"/>
      <c r="AA25" s="867"/>
      <c r="AB25" s="868"/>
      <c r="AC25" s="580"/>
      <c r="AD25" s="102"/>
      <c r="AE25" s="50"/>
    </row>
    <row r="26" spans="1:32" s="48" customFormat="1" ht="13.5" customHeight="1">
      <c r="A26" s="46"/>
      <c r="B26" s="1332">
        <v>8</v>
      </c>
      <c r="C26" s="1333"/>
      <c r="D26" s="897" t="s">
        <v>2764</v>
      </c>
      <c r="E26" s="898"/>
      <c r="F26" s="898"/>
      <c r="G26" s="898"/>
      <c r="H26" s="898"/>
      <c r="I26" s="898"/>
      <c r="J26" s="898"/>
      <c r="K26" s="898"/>
      <c r="L26" s="898"/>
      <c r="M26" s="898"/>
      <c r="N26" s="898"/>
      <c r="O26" s="898"/>
      <c r="P26" s="898"/>
      <c r="Q26" s="899"/>
      <c r="R26" s="143" t="s">
        <v>2765</v>
      </c>
      <c r="S26" s="869" t="s">
        <v>2029</v>
      </c>
      <c r="T26" s="871"/>
      <c r="U26" s="869" t="s">
        <v>293</v>
      </c>
      <c r="V26" s="870"/>
      <c r="W26" s="871"/>
      <c r="X26" s="117">
        <v>10</v>
      </c>
      <c r="Y26" s="117" t="s">
        <v>294</v>
      </c>
      <c r="Z26" s="866"/>
      <c r="AA26" s="867"/>
      <c r="AB26" s="868"/>
      <c r="AC26" s="580"/>
      <c r="AD26" s="101"/>
      <c r="AE26" s="47"/>
    </row>
    <row r="27" spans="1:32" s="48" customFormat="1" ht="13.5" customHeight="1">
      <c r="A27" s="46"/>
      <c r="B27" s="1330">
        <v>9</v>
      </c>
      <c r="C27" s="1331"/>
      <c r="D27" s="903" t="s">
        <v>1786</v>
      </c>
      <c r="E27" s="904"/>
      <c r="F27" s="904"/>
      <c r="G27" s="904"/>
      <c r="H27" s="904"/>
      <c r="I27" s="904"/>
      <c r="J27" s="904"/>
      <c r="K27" s="904"/>
      <c r="L27" s="904"/>
      <c r="M27" s="904"/>
      <c r="N27" s="904"/>
      <c r="O27" s="904"/>
      <c r="P27" s="904"/>
      <c r="Q27" s="905"/>
      <c r="R27" s="160" t="s">
        <v>425</v>
      </c>
      <c r="S27" s="875" t="s">
        <v>299</v>
      </c>
      <c r="T27" s="877"/>
      <c r="U27" s="875" t="s">
        <v>300</v>
      </c>
      <c r="V27" s="876"/>
      <c r="W27" s="877"/>
      <c r="X27" s="620">
        <v>3</v>
      </c>
      <c r="Y27" s="620">
        <v>0</v>
      </c>
      <c r="Z27" s="863"/>
      <c r="AA27" s="864"/>
      <c r="AB27" s="865"/>
      <c r="AC27" s="583"/>
      <c r="AD27" s="196" t="s">
        <v>301</v>
      </c>
      <c r="AE27" s="47"/>
    </row>
    <row r="28" spans="1:32" s="48" customFormat="1" ht="13.5" customHeight="1">
      <c r="A28" s="46"/>
      <c r="B28" s="1332">
        <v>10</v>
      </c>
      <c r="C28" s="1333"/>
      <c r="D28" s="1242" t="s">
        <v>2766</v>
      </c>
      <c r="E28" s="1243"/>
      <c r="F28" s="1243"/>
      <c r="G28" s="1243"/>
      <c r="H28" s="1243"/>
      <c r="I28" s="1243"/>
      <c r="J28" s="1243"/>
      <c r="K28" s="1243"/>
      <c r="L28" s="1243"/>
      <c r="M28" s="1243"/>
      <c r="N28" s="1243"/>
      <c r="O28" s="1243"/>
      <c r="P28" s="1243"/>
      <c r="Q28" s="1244"/>
      <c r="R28" s="143" t="s">
        <v>427</v>
      </c>
      <c r="S28" s="869" t="s">
        <v>292</v>
      </c>
      <c r="T28" s="871"/>
      <c r="U28" s="869" t="s">
        <v>293</v>
      </c>
      <c r="V28" s="870"/>
      <c r="W28" s="871"/>
      <c r="X28" s="117">
        <v>3</v>
      </c>
      <c r="Y28" s="117" t="s">
        <v>294</v>
      </c>
      <c r="Z28" s="866"/>
      <c r="AA28" s="867"/>
      <c r="AB28" s="868"/>
      <c r="AC28" s="580"/>
      <c r="AD28" s="101"/>
      <c r="AE28" s="47"/>
    </row>
    <row r="29" spans="1:32" s="31" customFormat="1" ht="13.15" customHeight="1">
      <c r="A29" s="36"/>
      <c r="B29" s="802">
        <v>11</v>
      </c>
      <c r="C29" s="803"/>
      <c r="D29" s="897" t="s">
        <v>2767</v>
      </c>
      <c r="E29" s="898"/>
      <c r="F29" s="898"/>
      <c r="G29" s="898"/>
      <c r="H29" s="898"/>
      <c r="I29" s="898"/>
      <c r="J29" s="898"/>
      <c r="K29" s="898"/>
      <c r="L29" s="898"/>
      <c r="M29" s="898"/>
      <c r="N29" s="898"/>
      <c r="O29" s="898"/>
      <c r="P29" s="898"/>
      <c r="Q29" s="899"/>
      <c r="R29" s="143" t="s">
        <v>2768</v>
      </c>
      <c r="S29" s="847" t="s">
        <v>2029</v>
      </c>
      <c r="T29" s="849"/>
      <c r="U29" s="847" t="s">
        <v>293</v>
      </c>
      <c r="V29" s="848"/>
      <c r="W29" s="849"/>
      <c r="X29" s="117">
        <v>10</v>
      </c>
      <c r="Y29" s="117" t="s">
        <v>294</v>
      </c>
      <c r="Z29" s="866"/>
      <c r="AA29" s="867"/>
      <c r="AB29" s="868"/>
      <c r="AC29" s="580"/>
      <c r="AD29" s="101"/>
      <c r="AE29" s="30"/>
    </row>
    <row r="30" spans="1:32" s="31" customFormat="1">
      <c r="A30" s="36"/>
      <c r="B30" s="802">
        <v>12</v>
      </c>
      <c r="C30" s="803"/>
      <c r="D30" s="1242" t="s">
        <v>2769</v>
      </c>
      <c r="E30" s="1243"/>
      <c r="F30" s="1243"/>
      <c r="G30" s="1243"/>
      <c r="H30" s="1243"/>
      <c r="I30" s="1243"/>
      <c r="J30" s="1243"/>
      <c r="K30" s="1243"/>
      <c r="L30" s="1243"/>
      <c r="M30" s="1243"/>
      <c r="N30" s="1243"/>
      <c r="O30" s="1243"/>
      <c r="P30" s="1243"/>
      <c r="Q30" s="1244"/>
      <c r="R30" s="143" t="s">
        <v>429</v>
      </c>
      <c r="S30" s="847" t="s">
        <v>292</v>
      </c>
      <c r="T30" s="849"/>
      <c r="U30" s="847" t="s">
        <v>293</v>
      </c>
      <c r="V30" s="848"/>
      <c r="W30" s="849"/>
      <c r="X30" s="117">
        <v>3</v>
      </c>
      <c r="Y30" s="117" t="s">
        <v>294</v>
      </c>
      <c r="Z30" s="866"/>
      <c r="AA30" s="867"/>
      <c r="AB30" s="868"/>
      <c r="AC30" s="580"/>
      <c r="AD30" s="101"/>
      <c r="AE30" s="30"/>
    </row>
    <row r="31" spans="1:32" s="31" customFormat="1">
      <c r="A31" s="36"/>
      <c r="B31" s="802">
        <v>13</v>
      </c>
      <c r="C31" s="803"/>
      <c r="D31" s="1245" t="s">
        <v>2770</v>
      </c>
      <c r="E31" s="1246"/>
      <c r="F31" s="1246"/>
      <c r="G31" s="1246"/>
      <c r="H31" s="1246"/>
      <c r="I31" s="1246"/>
      <c r="J31" s="1246"/>
      <c r="K31" s="1246"/>
      <c r="L31" s="1246"/>
      <c r="M31" s="1246"/>
      <c r="N31" s="1246"/>
      <c r="O31" s="1246"/>
      <c r="P31" s="1246"/>
      <c r="Q31" s="1247"/>
      <c r="R31" s="143" t="s">
        <v>2771</v>
      </c>
      <c r="S31" s="847" t="s">
        <v>2029</v>
      </c>
      <c r="T31" s="849"/>
      <c r="U31" s="847" t="s">
        <v>293</v>
      </c>
      <c r="V31" s="848"/>
      <c r="W31" s="849"/>
      <c r="X31" s="117">
        <v>10</v>
      </c>
      <c r="Y31" s="117" t="s">
        <v>294</v>
      </c>
      <c r="Z31" s="866"/>
      <c r="AA31" s="867"/>
      <c r="AB31" s="868"/>
      <c r="AC31" s="580"/>
      <c r="AD31" s="101"/>
      <c r="AE31" s="30"/>
    </row>
    <row r="32" spans="1:32" s="1" customFormat="1" ht="13.15" customHeight="1">
      <c r="A32" s="4"/>
      <c r="B32" s="1332">
        <v>14</v>
      </c>
      <c r="C32" s="1333"/>
      <c r="D32" s="888" t="s">
        <v>354</v>
      </c>
      <c r="E32" s="889"/>
      <c r="F32" s="889"/>
      <c r="G32" s="889"/>
      <c r="H32" s="889"/>
      <c r="I32" s="889"/>
      <c r="J32" s="889"/>
      <c r="K32" s="889"/>
      <c r="L32" s="889"/>
      <c r="M32" s="889"/>
      <c r="N32" s="889"/>
      <c r="O32" s="889"/>
      <c r="P32" s="889"/>
      <c r="Q32" s="890"/>
      <c r="R32" s="143" t="s">
        <v>354</v>
      </c>
      <c r="S32" s="847" t="s">
        <v>292</v>
      </c>
      <c r="T32" s="849"/>
      <c r="U32" s="847" t="s">
        <v>293</v>
      </c>
      <c r="V32" s="848"/>
      <c r="W32" s="849"/>
      <c r="X32" s="118">
        <v>64</v>
      </c>
      <c r="Y32" s="118" t="s">
        <v>294</v>
      </c>
      <c r="Z32" s="866"/>
      <c r="AA32" s="867"/>
      <c r="AB32" s="868"/>
      <c r="AC32" s="580"/>
      <c r="AD32" s="101"/>
      <c r="AE32" s="25"/>
      <c r="AF32" s="24"/>
    </row>
    <row r="33" spans="1:32" s="1" customFormat="1" ht="13.15" customHeight="1">
      <c r="A33" s="4"/>
      <c r="B33" s="802">
        <v>15</v>
      </c>
      <c r="C33" s="803"/>
      <c r="D33" s="888" t="s">
        <v>355</v>
      </c>
      <c r="E33" s="889"/>
      <c r="F33" s="889"/>
      <c r="G33" s="889"/>
      <c r="H33" s="889"/>
      <c r="I33" s="889"/>
      <c r="J33" s="889"/>
      <c r="K33" s="889"/>
      <c r="L33" s="889"/>
      <c r="M33" s="889"/>
      <c r="N33" s="889"/>
      <c r="O33" s="889"/>
      <c r="P33" s="889"/>
      <c r="Q33" s="890"/>
      <c r="R33" s="143" t="s">
        <v>355</v>
      </c>
      <c r="S33" s="847" t="s">
        <v>292</v>
      </c>
      <c r="T33" s="849"/>
      <c r="U33" s="847" t="s">
        <v>293</v>
      </c>
      <c r="V33" s="848"/>
      <c r="W33" s="849"/>
      <c r="X33" s="118">
        <v>64</v>
      </c>
      <c r="Y33" s="118" t="s">
        <v>294</v>
      </c>
      <c r="Z33" s="866"/>
      <c r="AA33" s="867"/>
      <c r="AB33" s="868"/>
      <c r="AC33" s="580"/>
      <c r="AD33" s="101"/>
      <c r="AE33" s="25"/>
      <c r="AF33" s="24"/>
    </row>
    <row r="34" spans="1:32" s="1" customFormat="1" ht="13.15" customHeight="1">
      <c r="A34" s="4"/>
      <c r="B34" s="802">
        <v>16</v>
      </c>
      <c r="C34" s="803"/>
      <c r="D34" s="888" t="s">
        <v>356</v>
      </c>
      <c r="E34" s="889"/>
      <c r="F34" s="889"/>
      <c r="G34" s="889"/>
      <c r="H34" s="889"/>
      <c r="I34" s="889"/>
      <c r="J34" s="889"/>
      <c r="K34" s="889"/>
      <c r="L34" s="889"/>
      <c r="M34" s="889"/>
      <c r="N34" s="889"/>
      <c r="O34" s="889"/>
      <c r="P34" s="889"/>
      <c r="Q34" s="890"/>
      <c r="R34" s="143" t="s">
        <v>356</v>
      </c>
      <c r="S34" s="847" t="s">
        <v>292</v>
      </c>
      <c r="T34" s="849"/>
      <c r="U34" s="847" t="s">
        <v>293</v>
      </c>
      <c r="V34" s="848"/>
      <c r="W34" s="849"/>
      <c r="X34" s="118">
        <v>64</v>
      </c>
      <c r="Y34" s="118" t="s">
        <v>294</v>
      </c>
      <c r="Z34" s="866"/>
      <c r="AA34" s="867"/>
      <c r="AB34" s="868"/>
      <c r="AC34" s="580"/>
      <c r="AD34" s="101"/>
      <c r="AE34" s="25"/>
      <c r="AF34" s="24"/>
    </row>
    <row r="35" spans="1:32" s="31" customFormat="1" ht="13.15" customHeight="1">
      <c r="A35" s="36"/>
      <c r="B35" s="917">
        <v>17</v>
      </c>
      <c r="C35" s="918"/>
      <c r="D35" s="903" t="s">
        <v>357</v>
      </c>
      <c r="E35" s="904"/>
      <c r="F35" s="904"/>
      <c r="G35" s="904"/>
      <c r="H35" s="904"/>
      <c r="I35" s="904"/>
      <c r="J35" s="904"/>
      <c r="K35" s="904"/>
      <c r="L35" s="904"/>
      <c r="M35" s="904"/>
      <c r="N35" s="904"/>
      <c r="O35" s="904"/>
      <c r="P35" s="904"/>
      <c r="Q35" s="905"/>
      <c r="R35" s="142" t="s">
        <v>358</v>
      </c>
      <c r="S35" s="860" t="s">
        <v>299</v>
      </c>
      <c r="T35" s="862"/>
      <c r="U35" s="860" t="s">
        <v>300</v>
      </c>
      <c r="V35" s="861"/>
      <c r="W35" s="862"/>
      <c r="X35" s="120">
        <v>6</v>
      </c>
      <c r="Y35" s="120">
        <v>0</v>
      </c>
      <c r="Z35" s="863"/>
      <c r="AA35" s="864"/>
      <c r="AB35" s="865"/>
      <c r="AC35" s="583"/>
      <c r="AD35" s="196" t="s">
        <v>308</v>
      </c>
      <c r="AE35" s="30"/>
    </row>
    <row r="36" spans="1:32" s="31" customFormat="1" ht="13.15" customHeight="1">
      <c r="A36" s="36"/>
      <c r="B36" s="1332">
        <v>18</v>
      </c>
      <c r="C36" s="1333"/>
      <c r="D36" s="897" t="s">
        <v>359</v>
      </c>
      <c r="E36" s="898"/>
      <c r="F36" s="898"/>
      <c r="G36" s="898"/>
      <c r="H36" s="898"/>
      <c r="I36" s="898"/>
      <c r="J36" s="898"/>
      <c r="K36" s="898"/>
      <c r="L36" s="898"/>
      <c r="M36" s="898"/>
      <c r="N36" s="898"/>
      <c r="O36" s="898"/>
      <c r="P36" s="898"/>
      <c r="Q36" s="899"/>
      <c r="R36" s="143" t="s">
        <v>360</v>
      </c>
      <c r="S36" s="847" t="s">
        <v>299</v>
      </c>
      <c r="T36" s="849"/>
      <c r="U36" s="847" t="s">
        <v>293</v>
      </c>
      <c r="V36" s="848"/>
      <c r="W36" s="849"/>
      <c r="X36" s="117">
        <v>4</v>
      </c>
      <c r="Y36" s="117" t="s">
        <v>294</v>
      </c>
      <c r="Z36" s="866"/>
      <c r="AA36" s="867"/>
      <c r="AB36" s="868"/>
      <c r="AC36" s="580"/>
      <c r="AD36" s="101"/>
      <c r="AE36" s="30"/>
    </row>
    <row r="37" spans="1:32" s="43" customFormat="1" ht="13.15" customHeight="1">
      <c r="A37" s="36"/>
      <c r="B37" s="802">
        <v>19</v>
      </c>
      <c r="C37" s="803"/>
      <c r="D37" s="897" t="s">
        <v>322</v>
      </c>
      <c r="E37" s="898"/>
      <c r="F37" s="898"/>
      <c r="G37" s="898"/>
      <c r="H37" s="898"/>
      <c r="I37" s="898"/>
      <c r="J37" s="898"/>
      <c r="K37" s="898"/>
      <c r="L37" s="898"/>
      <c r="M37" s="898"/>
      <c r="N37" s="898"/>
      <c r="O37" s="898"/>
      <c r="P37" s="898"/>
      <c r="Q37" s="899"/>
      <c r="R37" s="143" t="s">
        <v>323</v>
      </c>
      <c r="S37" s="847" t="s">
        <v>299</v>
      </c>
      <c r="T37" s="849"/>
      <c r="U37" s="847" t="s">
        <v>293</v>
      </c>
      <c r="V37" s="848"/>
      <c r="W37" s="849"/>
      <c r="X37" s="117">
        <v>6</v>
      </c>
      <c r="Y37" s="117" t="s">
        <v>294</v>
      </c>
      <c r="Z37" s="866"/>
      <c r="AA37" s="867"/>
      <c r="AB37" s="868"/>
      <c r="AC37" s="580"/>
      <c r="AD37" s="102"/>
      <c r="AE37" s="45"/>
    </row>
    <row r="38" spans="1:32" s="31" customFormat="1" ht="13.15" customHeight="1">
      <c r="A38" s="36"/>
      <c r="B38" s="802">
        <v>20</v>
      </c>
      <c r="C38" s="803"/>
      <c r="D38" s="897" t="s">
        <v>1288</v>
      </c>
      <c r="E38" s="898"/>
      <c r="F38" s="898"/>
      <c r="G38" s="898"/>
      <c r="H38" s="898"/>
      <c r="I38" s="898"/>
      <c r="J38" s="898"/>
      <c r="K38" s="898"/>
      <c r="L38" s="898"/>
      <c r="M38" s="898"/>
      <c r="N38" s="898"/>
      <c r="O38" s="898"/>
      <c r="P38" s="898"/>
      <c r="Q38" s="899"/>
      <c r="R38" s="143" t="s">
        <v>325</v>
      </c>
      <c r="S38" s="847" t="s">
        <v>299</v>
      </c>
      <c r="T38" s="849"/>
      <c r="U38" s="847" t="s">
        <v>293</v>
      </c>
      <c r="V38" s="848"/>
      <c r="W38" s="849"/>
      <c r="X38" s="622">
        <v>6</v>
      </c>
      <c r="Y38" s="622" t="s">
        <v>294</v>
      </c>
      <c r="Z38" s="866"/>
      <c r="AA38" s="867"/>
      <c r="AB38" s="868"/>
      <c r="AC38" s="580"/>
      <c r="AD38" s="101"/>
      <c r="AE38" s="30"/>
    </row>
    <row r="39" spans="1:32" s="31" customFormat="1" ht="13.15" customHeight="1">
      <c r="A39" s="36"/>
      <c r="B39" s="802">
        <v>21</v>
      </c>
      <c r="C39" s="803"/>
      <c r="D39" s="897" t="s">
        <v>361</v>
      </c>
      <c r="E39" s="898"/>
      <c r="F39" s="898"/>
      <c r="G39" s="898"/>
      <c r="H39" s="898"/>
      <c r="I39" s="898"/>
      <c r="J39" s="898"/>
      <c r="K39" s="898"/>
      <c r="L39" s="898"/>
      <c r="M39" s="898"/>
      <c r="N39" s="898"/>
      <c r="O39" s="898"/>
      <c r="P39" s="898"/>
      <c r="Q39" s="899"/>
      <c r="R39" s="143" t="s">
        <v>362</v>
      </c>
      <c r="S39" s="847" t="s">
        <v>299</v>
      </c>
      <c r="T39" s="849"/>
      <c r="U39" s="847" t="s">
        <v>293</v>
      </c>
      <c r="V39" s="848"/>
      <c r="W39" s="849"/>
      <c r="X39" s="117">
        <v>1</v>
      </c>
      <c r="Y39" s="117" t="s">
        <v>294</v>
      </c>
      <c r="Z39" s="866"/>
      <c r="AA39" s="867"/>
      <c r="AB39" s="868"/>
      <c r="AC39" s="580"/>
      <c r="AD39" s="101"/>
      <c r="AE39" s="30"/>
    </row>
    <row r="40" spans="1:32" s="31" customFormat="1" ht="13.15" customHeight="1">
      <c r="A40" s="36"/>
      <c r="B40" s="1332">
        <v>22</v>
      </c>
      <c r="C40" s="1333"/>
      <c r="D40" s="897" t="s">
        <v>2772</v>
      </c>
      <c r="E40" s="898"/>
      <c r="F40" s="898"/>
      <c r="G40" s="898"/>
      <c r="H40" s="898"/>
      <c r="I40" s="898"/>
      <c r="J40" s="898"/>
      <c r="K40" s="898"/>
      <c r="L40" s="898"/>
      <c r="M40" s="898"/>
      <c r="N40" s="898"/>
      <c r="O40" s="898"/>
      <c r="P40" s="898"/>
      <c r="Q40" s="899"/>
      <c r="R40" s="143" t="s">
        <v>2773</v>
      </c>
      <c r="S40" s="847" t="s">
        <v>2029</v>
      </c>
      <c r="T40" s="849"/>
      <c r="U40" s="847" t="s">
        <v>293</v>
      </c>
      <c r="V40" s="848"/>
      <c r="W40" s="849"/>
      <c r="X40" s="622">
        <v>3</v>
      </c>
      <c r="Y40" s="622" t="s">
        <v>294</v>
      </c>
      <c r="Z40" s="866"/>
      <c r="AA40" s="867"/>
      <c r="AB40" s="868"/>
      <c r="AC40" s="580"/>
      <c r="AD40" s="101"/>
      <c r="AE40" s="30"/>
    </row>
    <row r="41" spans="1:32" s="31" customFormat="1" ht="13.15" customHeight="1">
      <c r="A41" s="36"/>
      <c r="B41" s="917">
        <v>23</v>
      </c>
      <c r="C41" s="918"/>
      <c r="D41" s="903" t="s">
        <v>363</v>
      </c>
      <c r="E41" s="904"/>
      <c r="F41" s="904"/>
      <c r="G41" s="904"/>
      <c r="H41" s="904"/>
      <c r="I41" s="904"/>
      <c r="J41" s="904"/>
      <c r="K41" s="904"/>
      <c r="L41" s="904"/>
      <c r="M41" s="904"/>
      <c r="N41" s="904"/>
      <c r="O41" s="904"/>
      <c r="P41" s="904"/>
      <c r="Q41" s="905"/>
      <c r="R41" s="160" t="s">
        <v>364</v>
      </c>
      <c r="S41" s="860" t="s">
        <v>299</v>
      </c>
      <c r="T41" s="862"/>
      <c r="U41" s="860" t="s">
        <v>293</v>
      </c>
      <c r="V41" s="861"/>
      <c r="W41" s="862"/>
      <c r="X41" s="120">
        <v>6</v>
      </c>
      <c r="Y41" s="120" t="s">
        <v>294</v>
      </c>
      <c r="Z41" s="863"/>
      <c r="AA41" s="864"/>
      <c r="AB41" s="865"/>
      <c r="AC41" s="583"/>
      <c r="AD41" s="196" t="s">
        <v>301</v>
      </c>
      <c r="AE41" s="30"/>
    </row>
    <row r="42" spans="1:32" s="43" customFormat="1" ht="13.15" customHeight="1">
      <c r="A42" s="36"/>
      <c r="B42" s="802">
        <v>24</v>
      </c>
      <c r="C42" s="803"/>
      <c r="D42" s="931" t="s">
        <v>2774</v>
      </c>
      <c r="E42" s="932"/>
      <c r="F42" s="932"/>
      <c r="G42" s="932"/>
      <c r="H42" s="932"/>
      <c r="I42" s="932"/>
      <c r="J42" s="932"/>
      <c r="K42" s="932"/>
      <c r="L42" s="932"/>
      <c r="M42" s="932"/>
      <c r="N42" s="932"/>
      <c r="O42" s="932"/>
      <c r="P42" s="932"/>
      <c r="Q42" s="933"/>
      <c r="R42" s="143" t="s">
        <v>2775</v>
      </c>
      <c r="S42" s="854" t="s">
        <v>299</v>
      </c>
      <c r="T42" s="856"/>
      <c r="U42" s="854" t="s">
        <v>300</v>
      </c>
      <c r="V42" s="855"/>
      <c r="W42" s="856"/>
      <c r="X42" s="619">
        <v>4</v>
      </c>
      <c r="Y42" s="619">
        <v>0</v>
      </c>
      <c r="Z42" s="866"/>
      <c r="AA42" s="867"/>
      <c r="AB42" s="868"/>
      <c r="AC42" s="580"/>
      <c r="AD42" s="102"/>
      <c r="AE42" s="45"/>
    </row>
    <row r="43" spans="1:32" s="31" customFormat="1" ht="13.15" customHeight="1">
      <c r="A43" s="36"/>
      <c r="B43" s="802">
        <v>25</v>
      </c>
      <c r="C43" s="803"/>
      <c r="D43" s="897" t="s">
        <v>365</v>
      </c>
      <c r="E43" s="898"/>
      <c r="F43" s="898"/>
      <c r="G43" s="898"/>
      <c r="H43" s="898"/>
      <c r="I43" s="898"/>
      <c r="J43" s="898"/>
      <c r="K43" s="898"/>
      <c r="L43" s="898"/>
      <c r="M43" s="898"/>
      <c r="N43" s="898"/>
      <c r="O43" s="898"/>
      <c r="P43" s="898"/>
      <c r="Q43" s="899"/>
      <c r="R43" s="143" t="s">
        <v>366</v>
      </c>
      <c r="S43" s="847" t="s">
        <v>299</v>
      </c>
      <c r="T43" s="849"/>
      <c r="U43" s="847" t="s">
        <v>300</v>
      </c>
      <c r="V43" s="848"/>
      <c r="W43" s="849"/>
      <c r="X43" s="117">
        <v>3</v>
      </c>
      <c r="Y43" s="117">
        <v>0</v>
      </c>
      <c r="Z43" s="866"/>
      <c r="AA43" s="867"/>
      <c r="AB43" s="868"/>
      <c r="AC43" s="580"/>
      <c r="AD43" s="101"/>
      <c r="AE43" s="30"/>
    </row>
    <row r="44" spans="1:32" s="31" customFormat="1" ht="13.15" customHeight="1">
      <c r="A44" s="36"/>
      <c r="B44" s="1332">
        <v>26</v>
      </c>
      <c r="C44" s="1333"/>
      <c r="D44" s="897" t="s">
        <v>367</v>
      </c>
      <c r="E44" s="898"/>
      <c r="F44" s="898"/>
      <c r="G44" s="898"/>
      <c r="H44" s="898"/>
      <c r="I44" s="898"/>
      <c r="J44" s="898"/>
      <c r="K44" s="898"/>
      <c r="L44" s="898"/>
      <c r="M44" s="898"/>
      <c r="N44" s="898"/>
      <c r="O44" s="898"/>
      <c r="P44" s="898"/>
      <c r="Q44" s="899"/>
      <c r="R44" s="143" t="s">
        <v>368</v>
      </c>
      <c r="S44" s="847" t="s">
        <v>299</v>
      </c>
      <c r="T44" s="849"/>
      <c r="U44" s="847" t="s">
        <v>293</v>
      </c>
      <c r="V44" s="848"/>
      <c r="W44" s="849"/>
      <c r="X44" s="117">
        <v>8</v>
      </c>
      <c r="Y44" s="117" t="s">
        <v>294</v>
      </c>
      <c r="Z44" s="866"/>
      <c r="AA44" s="867"/>
      <c r="AB44" s="868"/>
      <c r="AC44" s="580"/>
      <c r="AD44" s="101"/>
      <c r="AE44" s="30"/>
    </row>
    <row r="45" spans="1:32" s="43" customFormat="1" ht="13.15" customHeight="1">
      <c r="A45" s="36"/>
      <c r="B45" s="802">
        <v>27</v>
      </c>
      <c r="C45" s="803"/>
      <c r="D45" s="897" t="s">
        <v>369</v>
      </c>
      <c r="E45" s="898"/>
      <c r="F45" s="898"/>
      <c r="G45" s="898"/>
      <c r="H45" s="898"/>
      <c r="I45" s="898"/>
      <c r="J45" s="898"/>
      <c r="K45" s="898"/>
      <c r="L45" s="898"/>
      <c r="M45" s="898"/>
      <c r="N45" s="898"/>
      <c r="O45" s="898"/>
      <c r="P45" s="898"/>
      <c r="Q45" s="899"/>
      <c r="R45" s="143" t="s">
        <v>370</v>
      </c>
      <c r="S45" s="847" t="s">
        <v>292</v>
      </c>
      <c r="T45" s="849"/>
      <c r="U45" s="847" t="s">
        <v>293</v>
      </c>
      <c r="V45" s="848"/>
      <c r="W45" s="849"/>
      <c r="X45" s="117">
        <v>8</v>
      </c>
      <c r="Y45" s="117" t="s">
        <v>294</v>
      </c>
      <c r="Z45" s="866"/>
      <c r="AA45" s="867"/>
      <c r="AB45" s="868"/>
      <c r="AC45" s="580"/>
      <c r="AD45" s="102"/>
      <c r="AE45" s="45"/>
    </row>
    <row r="46" spans="1:32" s="31" customFormat="1" ht="13.15" customHeight="1">
      <c r="A46" s="36"/>
      <c r="B46" s="802">
        <v>28</v>
      </c>
      <c r="C46" s="803"/>
      <c r="D46" s="897" t="s">
        <v>2776</v>
      </c>
      <c r="E46" s="898"/>
      <c r="F46" s="898"/>
      <c r="G46" s="898"/>
      <c r="H46" s="898"/>
      <c r="I46" s="898"/>
      <c r="J46" s="898"/>
      <c r="K46" s="898"/>
      <c r="L46" s="898"/>
      <c r="M46" s="898"/>
      <c r="N46" s="898"/>
      <c r="O46" s="898"/>
      <c r="P46" s="898"/>
      <c r="Q46" s="899"/>
      <c r="R46" s="143" t="s">
        <v>2777</v>
      </c>
      <c r="S46" s="847" t="s">
        <v>2029</v>
      </c>
      <c r="T46" s="849"/>
      <c r="U46" s="847" t="s">
        <v>293</v>
      </c>
      <c r="V46" s="848"/>
      <c r="W46" s="849"/>
      <c r="X46" s="622">
        <v>20</v>
      </c>
      <c r="Y46" s="622" t="s">
        <v>294</v>
      </c>
      <c r="Z46" s="866"/>
      <c r="AA46" s="867"/>
      <c r="AB46" s="868"/>
      <c r="AC46" s="580"/>
      <c r="AD46" s="101"/>
      <c r="AE46" s="30"/>
    </row>
    <row r="47" spans="1:32" s="31" customFormat="1" ht="13.15" customHeight="1">
      <c r="A47" s="36"/>
      <c r="B47" s="802">
        <v>29</v>
      </c>
      <c r="C47" s="803"/>
      <c r="D47" s="897" t="s">
        <v>2778</v>
      </c>
      <c r="E47" s="898"/>
      <c r="F47" s="898"/>
      <c r="G47" s="898"/>
      <c r="H47" s="898"/>
      <c r="I47" s="898"/>
      <c r="J47" s="898"/>
      <c r="K47" s="898"/>
      <c r="L47" s="898"/>
      <c r="M47" s="898"/>
      <c r="N47" s="898"/>
      <c r="O47" s="898"/>
      <c r="P47" s="898"/>
      <c r="Q47" s="899"/>
      <c r="R47" s="143" t="s">
        <v>2779</v>
      </c>
      <c r="S47" s="847" t="s">
        <v>292</v>
      </c>
      <c r="T47" s="849"/>
      <c r="U47" s="847" t="s">
        <v>293</v>
      </c>
      <c r="V47" s="848"/>
      <c r="W47" s="849"/>
      <c r="X47" s="117">
        <v>2</v>
      </c>
      <c r="Y47" s="117" t="s">
        <v>294</v>
      </c>
      <c r="Z47" s="866"/>
      <c r="AA47" s="867"/>
      <c r="AB47" s="868"/>
      <c r="AC47" s="580"/>
      <c r="AD47" s="101"/>
      <c r="AE47" s="30"/>
    </row>
    <row r="48" spans="1:32" s="31" customFormat="1" ht="13.15" customHeight="1">
      <c r="A48" s="36"/>
      <c r="B48" s="1332">
        <v>30</v>
      </c>
      <c r="C48" s="1333"/>
      <c r="D48" s="897" t="s">
        <v>2780</v>
      </c>
      <c r="E48" s="898"/>
      <c r="F48" s="898"/>
      <c r="G48" s="898"/>
      <c r="H48" s="898"/>
      <c r="I48" s="898"/>
      <c r="J48" s="898"/>
      <c r="K48" s="898"/>
      <c r="L48" s="898"/>
      <c r="M48" s="898"/>
      <c r="N48" s="898"/>
      <c r="O48" s="898"/>
      <c r="P48" s="898"/>
      <c r="Q48" s="899"/>
      <c r="R48" s="143" t="s">
        <v>2781</v>
      </c>
      <c r="S48" s="847" t="s">
        <v>292</v>
      </c>
      <c r="T48" s="849"/>
      <c r="U48" s="847" t="s">
        <v>293</v>
      </c>
      <c r="V48" s="848"/>
      <c r="W48" s="849"/>
      <c r="X48" s="117">
        <v>2</v>
      </c>
      <c r="Y48" s="117" t="s">
        <v>294</v>
      </c>
      <c r="Z48" s="866"/>
      <c r="AA48" s="867"/>
      <c r="AB48" s="868"/>
      <c r="AC48" s="580"/>
      <c r="AD48" s="101"/>
      <c r="AE48" s="30"/>
    </row>
    <row r="49" spans="1:31" s="31" customFormat="1" ht="13.15" customHeight="1">
      <c r="A49" s="36"/>
      <c r="B49" s="802">
        <v>31</v>
      </c>
      <c r="C49" s="803"/>
      <c r="D49" s="897" t="s">
        <v>2782</v>
      </c>
      <c r="E49" s="898"/>
      <c r="F49" s="898"/>
      <c r="G49" s="898"/>
      <c r="H49" s="898"/>
      <c r="I49" s="898"/>
      <c r="J49" s="898"/>
      <c r="K49" s="898"/>
      <c r="L49" s="898"/>
      <c r="M49" s="898"/>
      <c r="N49" s="898"/>
      <c r="O49" s="898"/>
      <c r="P49" s="898"/>
      <c r="Q49" s="899"/>
      <c r="R49" s="143" t="s">
        <v>2783</v>
      </c>
      <c r="S49" s="847" t="s">
        <v>292</v>
      </c>
      <c r="T49" s="849"/>
      <c r="U49" s="847" t="s">
        <v>293</v>
      </c>
      <c r="V49" s="848"/>
      <c r="W49" s="849"/>
      <c r="X49" s="117">
        <v>2</v>
      </c>
      <c r="Y49" s="117" t="s">
        <v>294</v>
      </c>
      <c r="Z49" s="866"/>
      <c r="AA49" s="867"/>
      <c r="AB49" s="868"/>
      <c r="AC49" s="580"/>
      <c r="AD49" s="101"/>
      <c r="AE49" s="30"/>
    </row>
    <row r="50" spans="1:31" s="31" customFormat="1" ht="13.15" customHeight="1">
      <c r="A50" s="36"/>
      <c r="B50" s="802">
        <v>32</v>
      </c>
      <c r="C50" s="803"/>
      <c r="D50" s="897" t="s">
        <v>2784</v>
      </c>
      <c r="E50" s="898"/>
      <c r="F50" s="898"/>
      <c r="G50" s="898"/>
      <c r="H50" s="898"/>
      <c r="I50" s="898"/>
      <c r="J50" s="898"/>
      <c r="K50" s="898"/>
      <c r="L50" s="898"/>
      <c r="M50" s="898"/>
      <c r="N50" s="898"/>
      <c r="O50" s="898"/>
      <c r="P50" s="898"/>
      <c r="Q50" s="899"/>
      <c r="R50" s="143" t="s">
        <v>2785</v>
      </c>
      <c r="S50" s="847" t="s">
        <v>292</v>
      </c>
      <c r="T50" s="849"/>
      <c r="U50" s="847" t="s">
        <v>293</v>
      </c>
      <c r="V50" s="848"/>
      <c r="W50" s="849"/>
      <c r="X50" s="117">
        <v>2</v>
      </c>
      <c r="Y50" s="117" t="s">
        <v>294</v>
      </c>
      <c r="Z50" s="866"/>
      <c r="AA50" s="867"/>
      <c r="AB50" s="868"/>
      <c r="AC50" s="580"/>
      <c r="AD50" s="101"/>
      <c r="AE50" s="30"/>
    </row>
    <row r="51" spans="1:31" s="31" customFormat="1">
      <c r="A51" s="36"/>
      <c r="B51" s="802">
        <v>33</v>
      </c>
      <c r="C51" s="803"/>
      <c r="D51" s="1334" t="s">
        <v>371</v>
      </c>
      <c r="E51" s="1335"/>
      <c r="F51" s="1335"/>
      <c r="G51" s="1335"/>
      <c r="H51" s="1335"/>
      <c r="I51" s="1335"/>
      <c r="J51" s="1335"/>
      <c r="K51" s="1335"/>
      <c r="L51" s="1335"/>
      <c r="M51" s="1335"/>
      <c r="N51" s="1335"/>
      <c r="O51" s="1335"/>
      <c r="P51" s="1335"/>
      <c r="Q51" s="1336"/>
      <c r="R51" s="143" t="s">
        <v>372</v>
      </c>
      <c r="S51" s="847" t="s">
        <v>299</v>
      </c>
      <c r="T51" s="849"/>
      <c r="U51" s="847" t="s">
        <v>293</v>
      </c>
      <c r="V51" s="848"/>
      <c r="W51" s="849"/>
      <c r="X51" s="117">
        <v>1</v>
      </c>
      <c r="Y51" s="117" t="s">
        <v>294</v>
      </c>
      <c r="Z51" s="866"/>
      <c r="AA51" s="867"/>
      <c r="AB51" s="868"/>
      <c r="AC51" s="623"/>
      <c r="AD51" s="101"/>
      <c r="AE51" s="30"/>
    </row>
    <row r="52" spans="1:31" s="43" customFormat="1">
      <c r="A52" s="36"/>
      <c r="B52" s="802">
        <v>34</v>
      </c>
      <c r="C52" s="803"/>
      <c r="D52" s="1334" t="s">
        <v>2786</v>
      </c>
      <c r="E52" s="1335"/>
      <c r="F52" s="1335"/>
      <c r="G52" s="1335"/>
      <c r="H52" s="1335"/>
      <c r="I52" s="1335"/>
      <c r="J52" s="1335"/>
      <c r="K52" s="1335"/>
      <c r="L52" s="1335"/>
      <c r="M52" s="1335"/>
      <c r="N52" s="1335"/>
      <c r="O52" s="1335"/>
      <c r="P52" s="1335"/>
      <c r="Q52" s="1336"/>
      <c r="R52" s="143" t="s">
        <v>2787</v>
      </c>
      <c r="S52" s="847" t="s">
        <v>2029</v>
      </c>
      <c r="T52" s="849"/>
      <c r="U52" s="847" t="s">
        <v>293</v>
      </c>
      <c r="V52" s="848"/>
      <c r="W52" s="849"/>
      <c r="X52" s="622">
        <v>300</v>
      </c>
      <c r="Y52" s="622" t="s">
        <v>294</v>
      </c>
      <c r="Z52" s="866"/>
      <c r="AA52" s="867"/>
      <c r="AB52" s="868"/>
      <c r="AC52" s="623"/>
      <c r="AD52" s="102"/>
      <c r="AE52" s="45"/>
    </row>
    <row r="53" spans="1:31" s="43" customFormat="1" ht="13.15" customHeight="1">
      <c r="A53" s="36"/>
      <c r="B53" s="802">
        <v>35</v>
      </c>
      <c r="C53" s="803"/>
      <c r="D53" s="897" t="s">
        <v>373</v>
      </c>
      <c r="E53" s="898"/>
      <c r="F53" s="898"/>
      <c r="G53" s="898"/>
      <c r="H53" s="898"/>
      <c r="I53" s="898"/>
      <c r="J53" s="898"/>
      <c r="K53" s="898"/>
      <c r="L53" s="898"/>
      <c r="M53" s="898"/>
      <c r="N53" s="898"/>
      <c r="O53" s="898"/>
      <c r="P53" s="898"/>
      <c r="Q53" s="899"/>
      <c r="R53" s="143" t="s">
        <v>374</v>
      </c>
      <c r="S53" s="847" t="s">
        <v>292</v>
      </c>
      <c r="T53" s="849"/>
      <c r="U53" s="847" t="s">
        <v>293</v>
      </c>
      <c r="V53" s="848"/>
      <c r="W53" s="849"/>
      <c r="X53" s="117">
        <v>10</v>
      </c>
      <c r="Y53" s="117" t="s">
        <v>294</v>
      </c>
      <c r="Z53" s="866"/>
      <c r="AA53" s="867"/>
      <c r="AB53" s="868"/>
      <c r="AC53" s="623"/>
      <c r="AD53" s="102"/>
      <c r="AE53" s="45"/>
    </row>
    <row r="54" spans="1:31" s="31" customFormat="1" ht="13.15" customHeight="1">
      <c r="A54" s="36"/>
      <c r="B54" s="802">
        <v>36</v>
      </c>
      <c r="C54" s="803"/>
      <c r="D54" s="897" t="s">
        <v>379</v>
      </c>
      <c r="E54" s="898"/>
      <c r="F54" s="898"/>
      <c r="G54" s="898"/>
      <c r="H54" s="898"/>
      <c r="I54" s="898"/>
      <c r="J54" s="898"/>
      <c r="K54" s="898"/>
      <c r="L54" s="898"/>
      <c r="M54" s="898"/>
      <c r="N54" s="898"/>
      <c r="O54" s="898"/>
      <c r="P54" s="898"/>
      <c r="Q54" s="899"/>
      <c r="R54" s="143" t="s">
        <v>380</v>
      </c>
      <c r="S54" s="847" t="s">
        <v>299</v>
      </c>
      <c r="T54" s="849"/>
      <c r="U54" s="847" t="s">
        <v>300</v>
      </c>
      <c r="V54" s="848"/>
      <c r="W54" s="849"/>
      <c r="X54" s="117">
        <v>2</v>
      </c>
      <c r="Y54" s="117">
        <v>0</v>
      </c>
      <c r="Z54" s="866"/>
      <c r="AA54" s="867"/>
      <c r="AB54" s="868"/>
      <c r="AC54" s="623"/>
      <c r="AD54" s="101"/>
      <c r="AE54" s="30"/>
    </row>
    <row r="55" spans="1:31" s="31" customFormat="1" ht="13.15" customHeight="1">
      <c r="A55" s="38"/>
      <c r="B55" s="947">
        <v>37</v>
      </c>
      <c r="C55" s="948"/>
      <c r="D55" s="963" t="s">
        <v>2788</v>
      </c>
      <c r="E55" s="964"/>
      <c r="F55" s="964"/>
      <c r="G55" s="964"/>
      <c r="H55" s="964"/>
      <c r="I55" s="964"/>
      <c r="J55" s="964"/>
      <c r="K55" s="964"/>
      <c r="L55" s="964"/>
      <c r="M55" s="964"/>
      <c r="N55" s="964"/>
      <c r="O55" s="964"/>
      <c r="P55" s="964"/>
      <c r="Q55" s="965"/>
      <c r="R55" s="160" t="s">
        <v>382</v>
      </c>
      <c r="S55" s="857" t="s">
        <v>299</v>
      </c>
      <c r="T55" s="859"/>
      <c r="U55" s="857" t="s">
        <v>293</v>
      </c>
      <c r="V55" s="858"/>
      <c r="W55" s="859"/>
      <c r="X55" s="257">
        <v>2</v>
      </c>
      <c r="Y55" s="257" t="s">
        <v>294</v>
      </c>
      <c r="Z55" s="925"/>
      <c r="AA55" s="926"/>
      <c r="AB55" s="927"/>
      <c r="AC55" s="258"/>
      <c r="AD55" s="260" t="s">
        <v>385</v>
      </c>
      <c r="AE55" s="30"/>
    </row>
    <row r="56" spans="1:31" s="43" customFormat="1" ht="13.15" customHeight="1">
      <c r="A56" s="38"/>
      <c r="B56" s="947">
        <v>38</v>
      </c>
      <c r="C56" s="948"/>
      <c r="D56" s="963" t="s">
        <v>2789</v>
      </c>
      <c r="E56" s="964"/>
      <c r="F56" s="964"/>
      <c r="G56" s="964"/>
      <c r="H56" s="964"/>
      <c r="I56" s="964"/>
      <c r="J56" s="964"/>
      <c r="K56" s="964"/>
      <c r="L56" s="964"/>
      <c r="M56" s="964"/>
      <c r="N56" s="964"/>
      <c r="O56" s="964"/>
      <c r="P56" s="964"/>
      <c r="Q56" s="965"/>
      <c r="R56" s="160" t="s">
        <v>2790</v>
      </c>
      <c r="S56" s="857" t="s">
        <v>2029</v>
      </c>
      <c r="T56" s="859"/>
      <c r="U56" s="857" t="s">
        <v>293</v>
      </c>
      <c r="V56" s="858"/>
      <c r="W56" s="859"/>
      <c r="X56" s="259">
        <v>40</v>
      </c>
      <c r="Y56" s="259" t="s">
        <v>294</v>
      </c>
      <c r="Z56" s="925"/>
      <c r="AA56" s="926"/>
      <c r="AB56" s="927"/>
      <c r="AC56" s="258"/>
      <c r="AD56" s="260" t="s">
        <v>385</v>
      </c>
      <c r="AE56" s="45"/>
    </row>
    <row r="57" spans="1:31" s="31" customFormat="1" ht="13.15" customHeight="1">
      <c r="A57" s="38"/>
      <c r="B57" s="947">
        <v>39</v>
      </c>
      <c r="C57" s="948"/>
      <c r="D57" s="963" t="s">
        <v>383</v>
      </c>
      <c r="E57" s="964"/>
      <c r="F57" s="964"/>
      <c r="G57" s="964"/>
      <c r="H57" s="964"/>
      <c r="I57" s="964"/>
      <c r="J57" s="964"/>
      <c r="K57" s="964"/>
      <c r="L57" s="964"/>
      <c r="M57" s="964"/>
      <c r="N57" s="964"/>
      <c r="O57" s="964"/>
      <c r="P57" s="964"/>
      <c r="Q57" s="965"/>
      <c r="R57" s="160" t="s">
        <v>384</v>
      </c>
      <c r="S57" s="857" t="s">
        <v>299</v>
      </c>
      <c r="T57" s="859"/>
      <c r="U57" s="857" t="s">
        <v>293</v>
      </c>
      <c r="V57" s="858"/>
      <c r="W57" s="859"/>
      <c r="X57" s="257">
        <v>30</v>
      </c>
      <c r="Y57" s="257" t="s">
        <v>294</v>
      </c>
      <c r="Z57" s="925"/>
      <c r="AA57" s="926"/>
      <c r="AB57" s="927"/>
      <c r="AC57" s="258"/>
      <c r="AD57" s="260" t="s">
        <v>385</v>
      </c>
      <c r="AE57" s="30"/>
    </row>
    <row r="58" spans="1:31" s="31" customFormat="1" ht="13.15" customHeight="1">
      <c r="A58" s="38"/>
      <c r="B58" s="947">
        <v>40</v>
      </c>
      <c r="C58" s="948"/>
      <c r="D58" s="963" t="s">
        <v>2791</v>
      </c>
      <c r="E58" s="964"/>
      <c r="F58" s="964"/>
      <c r="G58" s="964"/>
      <c r="H58" s="964"/>
      <c r="I58" s="964"/>
      <c r="J58" s="964"/>
      <c r="K58" s="964"/>
      <c r="L58" s="964"/>
      <c r="M58" s="964"/>
      <c r="N58" s="964"/>
      <c r="O58" s="964"/>
      <c r="P58" s="964"/>
      <c r="Q58" s="965"/>
      <c r="R58" s="160" t="s">
        <v>387</v>
      </c>
      <c r="S58" s="857" t="s">
        <v>299</v>
      </c>
      <c r="T58" s="859"/>
      <c r="U58" s="857" t="s">
        <v>293</v>
      </c>
      <c r="V58" s="858"/>
      <c r="W58" s="859"/>
      <c r="X58" s="257">
        <v>5</v>
      </c>
      <c r="Y58" s="257" t="s">
        <v>294</v>
      </c>
      <c r="Z58" s="925"/>
      <c r="AA58" s="926"/>
      <c r="AB58" s="927"/>
      <c r="AC58" s="258"/>
      <c r="AD58" s="260" t="s">
        <v>385</v>
      </c>
      <c r="AE58" s="30"/>
    </row>
    <row r="59" spans="1:31" s="31" customFormat="1" ht="13.15" customHeight="1">
      <c r="A59" s="38"/>
      <c r="B59" s="947">
        <v>41</v>
      </c>
      <c r="C59" s="948"/>
      <c r="D59" s="963" t="s">
        <v>388</v>
      </c>
      <c r="E59" s="964"/>
      <c r="F59" s="964"/>
      <c r="G59" s="964"/>
      <c r="H59" s="964"/>
      <c r="I59" s="964"/>
      <c r="J59" s="964"/>
      <c r="K59" s="964"/>
      <c r="L59" s="964"/>
      <c r="M59" s="964"/>
      <c r="N59" s="964"/>
      <c r="O59" s="964"/>
      <c r="P59" s="964"/>
      <c r="Q59" s="965"/>
      <c r="R59" s="160" t="s">
        <v>389</v>
      </c>
      <c r="S59" s="857" t="s">
        <v>2029</v>
      </c>
      <c r="T59" s="859"/>
      <c r="U59" s="857" t="s">
        <v>293</v>
      </c>
      <c r="V59" s="858"/>
      <c r="W59" s="859"/>
      <c r="X59" s="257">
        <v>40</v>
      </c>
      <c r="Y59" s="257" t="s">
        <v>294</v>
      </c>
      <c r="Z59" s="925"/>
      <c r="AA59" s="926"/>
      <c r="AB59" s="927"/>
      <c r="AC59" s="258"/>
      <c r="AD59" s="260" t="s">
        <v>314</v>
      </c>
      <c r="AE59" s="30"/>
    </row>
    <row r="60" spans="1:31" s="31" customFormat="1" ht="13.15" customHeight="1">
      <c r="A60" s="36"/>
      <c r="B60" s="802">
        <v>42</v>
      </c>
      <c r="C60" s="803"/>
      <c r="D60" s="897" t="s">
        <v>2792</v>
      </c>
      <c r="E60" s="898"/>
      <c r="F60" s="898"/>
      <c r="G60" s="898"/>
      <c r="H60" s="898"/>
      <c r="I60" s="898"/>
      <c r="J60" s="898"/>
      <c r="K60" s="898"/>
      <c r="L60" s="898"/>
      <c r="M60" s="898"/>
      <c r="N60" s="898"/>
      <c r="O60" s="898"/>
      <c r="P60" s="898"/>
      <c r="Q60" s="899"/>
      <c r="R60" s="143" t="s">
        <v>391</v>
      </c>
      <c r="S60" s="847" t="s">
        <v>299</v>
      </c>
      <c r="T60" s="849"/>
      <c r="U60" s="847" t="s">
        <v>293</v>
      </c>
      <c r="V60" s="848"/>
      <c r="W60" s="849"/>
      <c r="X60" s="117">
        <v>2</v>
      </c>
      <c r="Y60" s="117" t="s">
        <v>294</v>
      </c>
      <c r="Z60" s="866"/>
      <c r="AA60" s="867"/>
      <c r="AB60" s="868"/>
      <c r="AC60" s="623"/>
      <c r="AD60" s="101"/>
      <c r="AE60" s="30"/>
    </row>
    <row r="61" spans="1:31" s="31" customFormat="1" ht="13.15" customHeight="1">
      <c r="A61" s="36"/>
      <c r="B61" s="802">
        <v>43</v>
      </c>
      <c r="C61" s="803"/>
      <c r="D61" s="897" t="s">
        <v>2793</v>
      </c>
      <c r="E61" s="898"/>
      <c r="F61" s="898"/>
      <c r="G61" s="898"/>
      <c r="H61" s="898"/>
      <c r="I61" s="898"/>
      <c r="J61" s="898"/>
      <c r="K61" s="898"/>
      <c r="L61" s="898"/>
      <c r="M61" s="898"/>
      <c r="N61" s="898"/>
      <c r="O61" s="898"/>
      <c r="P61" s="898"/>
      <c r="Q61" s="899"/>
      <c r="R61" s="143" t="s">
        <v>2794</v>
      </c>
      <c r="S61" s="847" t="s">
        <v>2029</v>
      </c>
      <c r="T61" s="849"/>
      <c r="U61" s="847" t="s">
        <v>293</v>
      </c>
      <c r="V61" s="848"/>
      <c r="W61" s="849"/>
      <c r="X61" s="622">
        <v>40</v>
      </c>
      <c r="Y61" s="622" t="s">
        <v>294</v>
      </c>
      <c r="Z61" s="866"/>
      <c r="AA61" s="867"/>
      <c r="AB61" s="868"/>
      <c r="AC61" s="623"/>
      <c r="AD61" s="101"/>
      <c r="AE61" s="30"/>
    </row>
    <row r="62" spans="1:31" s="31" customFormat="1" ht="13.15" customHeight="1">
      <c r="A62" s="36"/>
      <c r="B62" s="802">
        <v>44</v>
      </c>
      <c r="C62" s="803"/>
      <c r="D62" s="897" t="s">
        <v>2795</v>
      </c>
      <c r="E62" s="898"/>
      <c r="F62" s="898"/>
      <c r="G62" s="898"/>
      <c r="H62" s="898"/>
      <c r="I62" s="898"/>
      <c r="J62" s="898"/>
      <c r="K62" s="898"/>
      <c r="L62" s="898"/>
      <c r="M62" s="898"/>
      <c r="N62" s="898"/>
      <c r="O62" s="898"/>
      <c r="P62" s="898"/>
      <c r="Q62" s="899"/>
      <c r="R62" s="143" t="s">
        <v>393</v>
      </c>
      <c r="S62" s="847" t="s">
        <v>299</v>
      </c>
      <c r="T62" s="849"/>
      <c r="U62" s="847" t="s">
        <v>293</v>
      </c>
      <c r="V62" s="848"/>
      <c r="W62" s="849"/>
      <c r="X62" s="117">
        <v>3</v>
      </c>
      <c r="Y62" s="117" t="s">
        <v>294</v>
      </c>
      <c r="Z62" s="866"/>
      <c r="AA62" s="867"/>
      <c r="AB62" s="868"/>
      <c r="AC62" s="623"/>
      <c r="AD62" s="101"/>
      <c r="AE62" s="30"/>
    </row>
    <row r="63" spans="1:31" s="31" customFormat="1" ht="13.15" customHeight="1">
      <c r="A63" s="36"/>
      <c r="B63" s="802">
        <v>45</v>
      </c>
      <c r="C63" s="803"/>
      <c r="D63" s="897" t="s">
        <v>2796</v>
      </c>
      <c r="E63" s="898"/>
      <c r="F63" s="898"/>
      <c r="G63" s="898"/>
      <c r="H63" s="898"/>
      <c r="I63" s="898"/>
      <c r="J63" s="898"/>
      <c r="K63" s="898"/>
      <c r="L63" s="898"/>
      <c r="M63" s="898"/>
      <c r="N63" s="898"/>
      <c r="O63" s="898"/>
      <c r="P63" s="898"/>
      <c r="Q63" s="899"/>
      <c r="R63" s="143" t="s">
        <v>2797</v>
      </c>
      <c r="S63" s="847" t="s">
        <v>2029</v>
      </c>
      <c r="T63" s="849"/>
      <c r="U63" s="847" t="s">
        <v>293</v>
      </c>
      <c r="V63" s="848"/>
      <c r="W63" s="849"/>
      <c r="X63" s="622">
        <v>8</v>
      </c>
      <c r="Y63" s="622" t="s">
        <v>294</v>
      </c>
      <c r="Z63" s="866"/>
      <c r="AA63" s="867"/>
      <c r="AB63" s="868"/>
      <c r="AC63" s="623"/>
      <c r="AD63" s="101"/>
      <c r="AE63" s="30"/>
    </row>
    <row r="64" spans="1:31" s="43" customFormat="1" ht="13.15" customHeight="1">
      <c r="A64" s="36"/>
      <c r="B64" s="802">
        <v>46</v>
      </c>
      <c r="C64" s="803"/>
      <c r="D64" s="897" t="s">
        <v>2798</v>
      </c>
      <c r="E64" s="898"/>
      <c r="F64" s="898"/>
      <c r="G64" s="898"/>
      <c r="H64" s="898"/>
      <c r="I64" s="898"/>
      <c r="J64" s="898"/>
      <c r="K64" s="898"/>
      <c r="L64" s="898"/>
      <c r="M64" s="898"/>
      <c r="N64" s="898"/>
      <c r="O64" s="898"/>
      <c r="P64" s="898"/>
      <c r="Q64" s="899"/>
      <c r="R64" s="143" t="s">
        <v>395</v>
      </c>
      <c r="S64" s="847" t="s">
        <v>299</v>
      </c>
      <c r="T64" s="849"/>
      <c r="U64" s="847" t="s">
        <v>293</v>
      </c>
      <c r="V64" s="848"/>
      <c r="W64" s="849"/>
      <c r="X64" s="117">
        <v>3</v>
      </c>
      <c r="Y64" s="117" t="s">
        <v>294</v>
      </c>
      <c r="Z64" s="866"/>
      <c r="AA64" s="867"/>
      <c r="AB64" s="868"/>
      <c r="AC64" s="623"/>
      <c r="AD64" s="102"/>
      <c r="AE64" s="45"/>
    </row>
    <row r="65" spans="1:31" s="43" customFormat="1" ht="13.15" customHeight="1">
      <c r="A65" s="36"/>
      <c r="B65" s="802">
        <v>47</v>
      </c>
      <c r="C65" s="803"/>
      <c r="D65" s="897" t="s">
        <v>2799</v>
      </c>
      <c r="E65" s="898"/>
      <c r="F65" s="898"/>
      <c r="G65" s="898"/>
      <c r="H65" s="898"/>
      <c r="I65" s="898"/>
      <c r="J65" s="898"/>
      <c r="K65" s="898"/>
      <c r="L65" s="898"/>
      <c r="M65" s="898"/>
      <c r="N65" s="898"/>
      <c r="O65" s="898"/>
      <c r="P65" s="898"/>
      <c r="Q65" s="899"/>
      <c r="R65" s="143" t="s">
        <v>2800</v>
      </c>
      <c r="S65" s="847" t="s">
        <v>2029</v>
      </c>
      <c r="T65" s="849"/>
      <c r="U65" s="847" t="s">
        <v>293</v>
      </c>
      <c r="V65" s="848"/>
      <c r="W65" s="849"/>
      <c r="X65" s="622">
        <v>10</v>
      </c>
      <c r="Y65" s="622" t="s">
        <v>294</v>
      </c>
      <c r="Z65" s="866"/>
      <c r="AA65" s="867"/>
      <c r="AB65" s="868"/>
      <c r="AC65" s="623"/>
      <c r="AD65" s="102"/>
      <c r="AE65" s="45"/>
    </row>
    <row r="66" spans="1:31" s="31" customFormat="1" ht="13.15" customHeight="1">
      <c r="A66" s="36"/>
      <c r="B66" s="802">
        <v>48</v>
      </c>
      <c r="C66" s="803"/>
      <c r="D66" s="897" t="s">
        <v>2801</v>
      </c>
      <c r="E66" s="898"/>
      <c r="F66" s="898"/>
      <c r="G66" s="898"/>
      <c r="H66" s="898"/>
      <c r="I66" s="898"/>
      <c r="J66" s="898"/>
      <c r="K66" s="898"/>
      <c r="L66" s="898"/>
      <c r="M66" s="898"/>
      <c r="N66" s="898"/>
      <c r="O66" s="898"/>
      <c r="P66" s="898"/>
      <c r="Q66" s="899"/>
      <c r="R66" s="143" t="s">
        <v>397</v>
      </c>
      <c r="S66" s="847" t="s">
        <v>299</v>
      </c>
      <c r="T66" s="849"/>
      <c r="U66" s="847" t="s">
        <v>293</v>
      </c>
      <c r="V66" s="848"/>
      <c r="W66" s="849"/>
      <c r="X66" s="117">
        <v>3</v>
      </c>
      <c r="Y66" s="117" t="s">
        <v>294</v>
      </c>
      <c r="Z66" s="866"/>
      <c r="AA66" s="867"/>
      <c r="AB66" s="868"/>
      <c r="AC66" s="623"/>
      <c r="AD66" s="101"/>
      <c r="AE66" s="30"/>
    </row>
    <row r="67" spans="1:31" s="31" customFormat="1" ht="13.15" customHeight="1">
      <c r="A67" s="36"/>
      <c r="B67" s="802">
        <v>49</v>
      </c>
      <c r="C67" s="803"/>
      <c r="D67" s="897" t="s">
        <v>2802</v>
      </c>
      <c r="E67" s="898"/>
      <c r="F67" s="898"/>
      <c r="G67" s="898"/>
      <c r="H67" s="898"/>
      <c r="I67" s="898"/>
      <c r="J67" s="898"/>
      <c r="K67" s="898"/>
      <c r="L67" s="898"/>
      <c r="M67" s="898"/>
      <c r="N67" s="898"/>
      <c r="O67" s="898"/>
      <c r="P67" s="898"/>
      <c r="Q67" s="899"/>
      <c r="R67" s="143" t="s">
        <v>2803</v>
      </c>
      <c r="S67" s="847" t="s">
        <v>2029</v>
      </c>
      <c r="T67" s="849"/>
      <c r="U67" s="847" t="s">
        <v>293</v>
      </c>
      <c r="V67" s="848"/>
      <c r="W67" s="849"/>
      <c r="X67" s="622">
        <v>16</v>
      </c>
      <c r="Y67" s="622" t="s">
        <v>294</v>
      </c>
      <c r="Z67" s="866"/>
      <c r="AA67" s="867"/>
      <c r="AB67" s="868"/>
      <c r="AC67" s="623"/>
      <c r="AD67" s="101"/>
      <c r="AE67" s="30"/>
    </row>
    <row r="68" spans="1:31" s="43" customFormat="1" ht="13.15" customHeight="1">
      <c r="A68" s="36"/>
      <c r="B68" s="802">
        <v>50</v>
      </c>
      <c r="C68" s="803"/>
      <c r="D68" s="897" t="s">
        <v>2804</v>
      </c>
      <c r="E68" s="898"/>
      <c r="F68" s="898"/>
      <c r="G68" s="898"/>
      <c r="H68" s="898"/>
      <c r="I68" s="898"/>
      <c r="J68" s="898"/>
      <c r="K68" s="898"/>
      <c r="L68" s="898"/>
      <c r="M68" s="898"/>
      <c r="N68" s="898"/>
      <c r="O68" s="898"/>
      <c r="P68" s="898"/>
      <c r="Q68" s="899"/>
      <c r="R68" s="143" t="s">
        <v>399</v>
      </c>
      <c r="S68" s="847" t="s">
        <v>299</v>
      </c>
      <c r="T68" s="849"/>
      <c r="U68" s="847" t="s">
        <v>293</v>
      </c>
      <c r="V68" s="848"/>
      <c r="W68" s="849"/>
      <c r="X68" s="117">
        <v>3</v>
      </c>
      <c r="Y68" s="117" t="s">
        <v>294</v>
      </c>
      <c r="Z68" s="866"/>
      <c r="AA68" s="867"/>
      <c r="AB68" s="868"/>
      <c r="AC68" s="623"/>
      <c r="AD68" s="102"/>
      <c r="AE68" s="45"/>
    </row>
    <row r="69" spans="1:31" s="31" customFormat="1" ht="13.15" customHeight="1">
      <c r="A69" s="36"/>
      <c r="B69" s="802">
        <v>51</v>
      </c>
      <c r="C69" s="803"/>
      <c r="D69" s="897" t="s">
        <v>2805</v>
      </c>
      <c r="E69" s="898"/>
      <c r="F69" s="898"/>
      <c r="G69" s="898"/>
      <c r="H69" s="898"/>
      <c r="I69" s="898"/>
      <c r="J69" s="898"/>
      <c r="K69" s="898"/>
      <c r="L69" s="898"/>
      <c r="M69" s="898"/>
      <c r="N69" s="898"/>
      <c r="O69" s="898"/>
      <c r="P69" s="898"/>
      <c r="Q69" s="899"/>
      <c r="R69" s="143" t="s">
        <v>2806</v>
      </c>
      <c r="S69" s="847" t="s">
        <v>2029</v>
      </c>
      <c r="T69" s="849"/>
      <c r="U69" s="847" t="s">
        <v>293</v>
      </c>
      <c r="V69" s="848"/>
      <c r="W69" s="849"/>
      <c r="X69" s="622">
        <v>14</v>
      </c>
      <c r="Y69" s="622" t="s">
        <v>294</v>
      </c>
      <c r="Z69" s="866"/>
      <c r="AA69" s="867"/>
      <c r="AB69" s="868"/>
      <c r="AC69" s="623"/>
      <c r="AD69" s="101"/>
      <c r="AE69" s="30"/>
    </row>
    <row r="70" spans="1:31" s="31" customFormat="1" ht="13.15" customHeight="1">
      <c r="A70" s="36"/>
      <c r="B70" s="802">
        <v>52</v>
      </c>
      <c r="C70" s="803"/>
      <c r="D70" s="897" t="s">
        <v>2807</v>
      </c>
      <c r="E70" s="898"/>
      <c r="F70" s="898"/>
      <c r="G70" s="898"/>
      <c r="H70" s="898"/>
      <c r="I70" s="898"/>
      <c r="J70" s="898"/>
      <c r="K70" s="898"/>
      <c r="L70" s="898"/>
      <c r="M70" s="898"/>
      <c r="N70" s="898"/>
      <c r="O70" s="898"/>
      <c r="P70" s="898"/>
      <c r="Q70" s="899"/>
      <c r="R70" s="143" t="s">
        <v>401</v>
      </c>
      <c r="S70" s="847" t="s">
        <v>299</v>
      </c>
      <c r="T70" s="849"/>
      <c r="U70" s="847" t="s">
        <v>293</v>
      </c>
      <c r="V70" s="848"/>
      <c r="W70" s="849"/>
      <c r="X70" s="117">
        <v>2</v>
      </c>
      <c r="Y70" s="117" t="s">
        <v>294</v>
      </c>
      <c r="Z70" s="866"/>
      <c r="AA70" s="867"/>
      <c r="AB70" s="868"/>
      <c r="AC70" s="623"/>
      <c r="AD70" s="101"/>
      <c r="AE70" s="30"/>
    </row>
    <row r="71" spans="1:31" s="31" customFormat="1" ht="13.15" customHeight="1">
      <c r="A71" s="36"/>
      <c r="B71" s="802">
        <v>53</v>
      </c>
      <c r="C71" s="803"/>
      <c r="D71" s="897" t="s">
        <v>2808</v>
      </c>
      <c r="E71" s="898"/>
      <c r="F71" s="898"/>
      <c r="G71" s="898"/>
      <c r="H71" s="898"/>
      <c r="I71" s="898"/>
      <c r="J71" s="898"/>
      <c r="K71" s="898"/>
      <c r="L71" s="898"/>
      <c r="M71" s="898"/>
      <c r="N71" s="898"/>
      <c r="O71" s="898"/>
      <c r="P71" s="898"/>
      <c r="Q71" s="899"/>
      <c r="R71" s="143" t="s">
        <v>2809</v>
      </c>
      <c r="S71" s="847" t="s">
        <v>2029</v>
      </c>
      <c r="T71" s="849"/>
      <c r="U71" s="847" t="s">
        <v>293</v>
      </c>
      <c r="V71" s="848"/>
      <c r="W71" s="849"/>
      <c r="X71" s="622">
        <v>40</v>
      </c>
      <c r="Y71" s="622" t="s">
        <v>294</v>
      </c>
      <c r="Z71" s="866"/>
      <c r="AA71" s="867"/>
      <c r="AB71" s="868"/>
      <c r="AC71" s="623"/>
      <c r="AD71" s="101"/>
      <c r="AE71" s="30"/>
    </row>
    <row r="72" spans="1:31" s="31" customFormat="1" ht="13.15" customHeight="1">
      <c r="A72" s="36"/>
      <c r="B72" s="802">
        <v>54</v>
      </c>
      <c r="C72" s="803"/>
      <c r="D72" s="897" t="s">
        <v>2810</v>
      </c>
      <c r="E72" s="898"/>
      <c r="F72" s="898"/>
      <c r="G72" s="898"/>
      <c r="H72" s="898"/>
      <c r="I72" s="898"/>
      <c r="J72" s="898"/>
      <c r="K72" s="898"/>
      <c r="L72" s="898"/>
      <c r="M72" s="898"/>
      <c r="N72" s="898"/>
      <c r="O72" s="898"/>
      <c r="P72" s="898"/>
      <c r="Q72" s="899"/>
      <c r="R72" s="143" t="s">
        <v>403</v>
      </c>
      <c r="S72" s="847" t="s">
        <v>299</v>
      </c>
      <c r="T72" s="849"/>
      <c r="U72" s="847" t="s">
        <v>293</v>
      </c>
      <c r="V72" s="848"/>
      <c r="W72" s="849"/>
      <c r="X72" s="117">
        <v>3</v>
      </c>
      <c r="Y72" s="117" t="s">
        <v>294</v>
      </c>
      <c r="Z72" s="866"/>
      <c r="AA72" s="867"/>
      <c r="AB72" s="868"/>
      <c r="AC72" s="623"/>
      <c r="AD72" s="101"/>
      <c r="AE72" s="30"/>
    </row>
    <row r="73" spans="1:31" s="43" customFormat="1" ht="13.15" customHeight="1">
      <c r="A73" s="36"/>
      <c r="B73" s="802">
        <v>55</v>
      </c>
      <c r="C73" s="803"/>
      <c r="D73" s="897" t="s">
        <v>2811</v>
      </c>
      <c r="E73" s="898"/>
      <c r="F73" s="898"/>
      <c r="G73" s="898"/>
      <c r="H73" s="898"/>
      <c r="I73" s="898"/>
      <c r="J73" s="898"/>
      <c r="K73" s="898"/>
      <c r="L73" s="898"/>
      <c r="M73" s="898"/>
      <c r="N73" s="898"/>
      <c r="O73" s="898"/>
      <c r="P73" s="898"/>
      <c r="Q73" s="899"/>
      <c r="R73" s="143" t="s">
        <v>2812</v>
      </c>
      <c r="S73" s="847" t="s">
        <v>2029</v>
      </c>
      <c r="T73" s="849"/>
      <c r="U73" s="847" t="s">
        <v>293</v>
      </c>
      <c r="V73" s="848"/>
      <c r="W73" s="849"/>
      <c r="X73" s="622">
        <v>8</v>
      </c>
      <c r="Y73" s="622" t="s">
        <v>294</v>
      </c>
      <c r="Z73" s="866"/>
      <c r="AA73" s="867"/>
      <c r="AB73" s="868"/>
      <c r="AC73" s="623"/>
      <c r="AD73" s="102"/>
      <c r="AE73" s="45"/>
    </row>
    <row r="74" spans="1:31" s="31" customFormat="1" ht="13.15" customHeight="1">
      <c r="A74" s="36"/>
      <c r="B74" s="802">
        <v>56</v>
      </c>
      <c r="C74" s="803"/>
      <c r="D74" s="897" t="s">
        <v>2813</v>
      </c>
      <c r="E74" s="898"/>
      <c r="F74" s="898"/>
      <c r="G74" s="898"/>
      <c r="H74" s="898"/>
      <c r="I74" s="898"/>
      <c r="J74" s="898"/>
      <c r="K74" s="898"/>
      <c r="L74" s="898"/>
      <c r="M74" s="898"/>
      <c r="N74" s="898"/>
      <c r="O74" s="898"/>
      <c r="P74" s="898"/>
      <c r="Q74" s="899"/>
      <c r="R74" s="143" t="s">
        <v>405</v>
      </c>
      <c r="S74" s="847" t="s">
        <v>299</v>
      </c>
      <c r="T74" s="849"/>
      <c r="U74" s="847" t="s">
        <v>293</v>
      </c>
      <c r="V74" s="848"/>
      <c r="W74" s="849"/>
      <c r="X74" s="117">
        <v>3</v>
      </c>
      <c r="Y74" s="117" t="s">
        <v>294</v>
      </c>
      <c r="Z74" s="866"/>
      <c r="AA74" s="867"/>
      <c r="AB74" s="868"/>
      <c r="AC74" s="623"/>
      <c r="AD74" s="101"/>
      <c r="AE74" s="30"/>
    </row>
    <row r="75" spans="1:31" s="31" customFormat="1" ht="13.15" customHeight="1">
      <c r="A75" s="36"/>
      <c r="B75" s="802">
        <v>57</v>
      </c>
      <c r="C75" s="803"/>
      <c r="D75" s="897" t="s">
        <v>2814</v>
      </c>
      <c r="E75" s="898"/>
      <c r="F75" s="898"/>
      <c r="G75" s="898"/>
      <c r="H75" s="898"/>
      <c r="I75" s="898"/>
      <c r="J75" s="898"/>
      <c r="K75" s="898"/>
      <c r="L75" s="898"/>
      <c r="M75" s="898"/>
      <c r="N75" s="898"/>
      <c r="O75" s="898"/>
      <c r="P75" s="898"/>
      <c r="Q75" s="899"/>
      <c r="R75" s="143" t="s">
        <v>2815</v>
      </c>
      <c r="S75" s="847" t="s">
        <v>2029</v>
      </c>
      <c r="T75" s="849"/>
      <c r="U75" s="847" t="s">
        <v>293</v>
      </c>
      <c r="V75" s="848"/>
      <c r="W75" s="849"/>
      <c r="X75" s="622">
        <v>10</v>
      </c>
      <c r="Y75" s="622" t="s">
        <v>294</v>
      </c>
      <c r="Z75" s="866"/>
      <c r="AA75" s="867"/>
      <c r="AB75" s="868"/>
      <c r="AC75" s="623"/>
      <c r="AD75" s="101"/>
      <c r="AE75" s="30"/>
    </row>
    <row r="76" spans="1:31" s="43" customFormat="1" ht="13.15" customHeight="1">
      <c r="A76" s="36"/>
      <c r="B76" s="802">
        <v>58</v>
      </c>
      <c r="C76" s="803"/>
      <c r="D76" s="897" t="s">
        <v>2816</v>
      </c>
      <c r="E76" s="898"/>
      <c r="F76" s="898"/>
      <c r="G76" s="898"/>
      <c r="H76" s="898"/>
      <c r="I76" s="898"/>
      <c r="J76" s="898"/>
      <c r="K76" s="898"/>
      <c r="L76" s="898"/>
      <c r="M76" s="898"/>
      <c r="N76" s="898"/>
      <c r="O76" s="898"/>
      <c r="P76" s="898"/>
      <c r="Q76" s="899"/>
      <c r="R76" s="143" t="s">
        <v>407</v>
      </c>
      <c r="S76" s="847" t="s">
        <v>299</v>
      </c>
      <c r="T76" s="849"/>
      <c r="U76" s="847" t="s">
        <v>293</v>
      </c>
      <c r="V76" s="848"/>
      <c r="W76" s="849"/>
      <c r="X76" s="117">
        <v>3</v>
      </c>
      <c r="Y76" s="117" t="s">
        <v>294</v>
      </c>
      <c r="Z76" s="866"/>
      <c r="AA76" s="867"/>
      <c r="AB76" s="868"/>
      <c r="AC76" s="623"/>
      <c r="AD76" s="102"/>
      <c r="AE76" s="45"/>
    </row>
    <row r="77" spans="1:31" s="31" customFormat="1" ht="13.15" customHeight="1">
      <c r="A77" s="36"/>
      <c r="B77" s="802">
        <v>59</v>
      </c>
      <c r="C77" s="803"/>
      <c r="D77" s="897" t="s">
        <v>2817</v>
      </c>
      <c r="E77" s="898"/>
      <c r="F77" s="898"/>
      <c r="G77" s="898"/>
      <c r="H77" s="898"/>
      <c r="I77" s="898"/>
      <c r="J77" s="898"/>
      <c r="K77" s="898"/>
      <c r="L77" s="898"/>
      <c r="M77" s="898"/>
      <c r="N77" s="898"/>
      <c r="O77" s="898"/>
      <c r="P77" s="898"/>
      <c r="Q77" s="899"/>
      <c r="R77" s="143" t="s">
        <v>2818</v>
      </c>
      <c r="S77" s="847" t="s">
        <v>2029</v>
      </c>
      <c r="T77" s="849"/>
      <c r="U77" s="847" t="s">
        <v>293</v>
      </c>
      <c r="V77" s="848"/>
      <c r="W77" s="849"/>
      <c r="X77" s="622">
        <v>16</v>
      </c>
      <c r="Y77" s="622" t="s">
        <v>294</v>
      </c>
      <c r="Z77" s="866"/>
      <c r="AA77" s="867"/>
      <c r="AB77" s="868"/>
      <c r="AC77" s="623"/>
      <c r="AD77" s="101"/>
      <c r="AE77" s="30"/>
    </row>
    <row r="78" spans="1:31" s="31" customFormat="1" ht="13.15" customHeight="1">
      <c r="A78" s="36"/>
      <c r="B78" s="802">
        <v>60</v>
      </c>
      <c r="C78" s="803"/>
      <c r="D78" s="897" t="s">
        <v>2819</v>
      </c>
      <c r="E78" s="898"/>
      <c r="F78" s="898"/>
      <c r="G78" s="898"/>
      <c r="H78" s="898"/>
      <c r="I78" s="898"/>
      <c r="J78" s="898"/>
      <c r="K78" s="898"/>
      <c r="L78" s="898"/>
      <c r="M78" s="898"/>
      <c r="N78" s="898"/>
      <c r="O78" s="898"/>
      <c r="P78" s="898"/>
      <c r="Q78" s="899"/>
      <c r="R78" s="143" t="s">
        <v>409</v>
      </c>
      <c r="S78" s="847" t="s">
        <v>299</v>
      </c>
      <c r="T78" s="849"/>
      <c r="U78" s="847" t="s">
        <v>293</v>
      </c>
      <c r="V78" s="848"/>
      <c r="W78" s="849"/>
      <c r="X78" s="117">
        <v>3</v>
      </c>
      <c r="Y78" s="117" t="s">
        <v>294</v>
      </c>
      <c r="Z78" s="866"/>
      <c r="AA78" s="867"/>
      <c r="AB78" s="868"/>
      <c r="AC78" s="623"/>
      <c r="AD78" s="101"/>
      <c r="AE78" s="30"/>
    </row>
    <row r="79" spans="1:31" s="31" customFormat="1" ht="13.15" customHeight="1">
      <c r="A79" s="36"/>
      <c r="B79" s="802">
        <v>61</v>
      </c>
      <c r="C79" s="803"/>
      <c r="D79" s="897" t="s">
        <v>2820</v>
      </c>
      <c r="E79" s="898"/>
      <c r="F79" s="898"/>
      <c r="G79" s="898"/>
      <c r="H79" s="898"/>
      <c r="I79" s="898"/>
      <c r="J79" s="898"/>
      <c r="K79" s="898"/>
      <c r="L79" s="898"/>
      <c r="M79" s="898"/>
      <c r="N79" s="898"/>
      <c r="O79" s="898"/>
      <c r="P79" s="898"/>
      <c r="Q79" s="899"/>
      <c r="R79" s="143" t="s">
        <v>2821</v>
      </c>
      <c r="S79" s="847" t="s">
        <v>2029</v>
      </c>
      <c r="T79" s="849"/>
      <c r="U79" s="847" t="s">
        <v>293</v>
      </c>
      <c r="V79" s="848"/>
      <c r="W79" s="849"/>
      <c r="X79" s="622">
        <v>14</v>
      </c>
      <c r="Y79" s="622" t="s">
        <v>294</v>
      </c>
      <c r="Z79" s="866"/>
      <c r="AA79" s="867"/>
      <c r="AB79" s="868"/>
      <c r="AC79" s="623"/>
      <c r="AD79" s="101"/>
      <c r="AE79" s="30"/>
    </row>
    <row r="80" spans="1:31" s="31" customFormat="1" ht="13.15" customHeight="1">
      <c r="A80" s="36"/>
      <c r="B80" s="802">
        <v>62</v>
      </c>
      <c r="C80" s="803"/>
      <c r="D80" s="897" t="s">
        <v>2822</v>
      </c>
      <c r="E80" s="898"/>
      <c r="F80" s="898"/>
      <c r="G80" s="898"/>
      <c r="H80" s="898"/>
      <c r="I80" s="898"/>
      <c r="J80" s="898"/>
      <c r="K80" s="898"/>
      <c r="L80" s="898"/>
      <c r="M80" s="898"/>
      <c r="N80" s="898"/>
      <c r="O80" s="898"/>
      <c r="P80" s="898"/>
      <c r="Q80" s="899"/>
      <c r="R80" s="143" t="s">
        <v>411</v>
      </c>
      <c r="S80" s="847" t="s">
        <v>2029</v>
      </c>
      <c r="T80" s="849"/>
      <c r="U80" s="847" t="s">
        <v>293</v>
      </c>
      <c r="V80" s="848"/>
      <c r="W80" s="849"/>
      <c r="X80" s="622">
        <v>2</v>
      </c>
      <c r="Y80" s="622" t="s">
        <v>294</v>
      </c>
      <c r="Z80" s="866"/>
      <c r="AA80" s="867"/>
      <c r="AB80" s="868"/>
      <c r="AC80" s="623"/>
      <c r="AD80" s="101"/>
      <c r="AE80" s="30"/>
    </row>
    <row r="81" spans="1:31" s="31" customFormat="1" ht="13.15" customHeight="1">
      <c r="A81" s="36"/>
      <c r="B81" s="802">
        <v>63</v>
      </c>
      <c r="C81" s="803"/>
      <c r="D81" s="897" t="s">
        <v>2823</v>
      </c>
      <c r="E81" s="898"/>
      <c r="F81" s="898"/>
      <c r="G81" s="898"/>
      <c r="H81" s="898"/>
      <c r="I81" s="898"/>
      <c r="J81" s="898"/>
      <c r="K81" s="898"/>
      <c r="L81" s="898"/>
      <c r="M81" s="898"/>
      <c r="N81" s="898"/>
      <c r="O81" s="898"/>
      <c r="P81" s="898"/>
      <c r="Q81" s="899"/>
      <c r="R81" s="143" t="s">
        <v>2824</v>
      </c>
      <c r="S81" s="847" t="s">
        <v>2029</v>
      </c>
      <c r="T81" s="849"/>
      <c r="U81" s="847" t="s">
        <v>293</v>
      </c>
      <c r="V81" s="848"/>
      <c r="W81" s="849"/>
      <c r="X81" s="622">
        <v>40</v>
      </c>
      <c r="Y81" s="622" t="s">
        <v>294</v>
      </c>
      <c r="Z81" s="866"/>
      <c r="AA81" s="867"/>
      <c r="AB81" s="868"/>
      <c r="AC81" s="623"/>
      <c r="AD81" s="101"/>
      <c r="AE81" s="30"/>
    </row>
    <row r="82" spans="1:31" s="31" customFormat="1" ht="13.15" customHeight="1">
      <c r="A82" s="36"/>
      <c r="B82" s="802">
        <v>64</v>
      </c>
      <c r="C82" s="803"/>
      <c r="D82" s="897" t="s">
        <v>2825</v>
      </c>
      <c r="E82" s="898"/>
      <c r="F82" s="898"/>
      <c r="G82" s="898"/>
      <c r="H82" s="898"/>
      <c r="I82" s="898"/>
      <c r="J82" s="898"/>
      <c r="K82" s="898"/>
      <c r="L82" s="898"/>
      <c r="M82" s="898"/>
      <c r="N82" s="898"/>
      <c r="O82" s="898"/>
      <c r="P82" s="898"/>
      <c r="Q82" s="899"/>
      <c r="R82" s="143" t="s">
        <v>413</v>
      </c>
      <c r="S82" s="847" t="s">
        <v>299</v>
      </c>
      <c r="T82" s="849"/>
      <c r="U82" s="847" t="s">
        <v>293</v>
      </c>
      <c r="V82" s="848"/>
      <c r="W82" s="849"/>
      <c r="X82" s="117">
        <v>3</v>
      </c>
      <c r="Y82" s="117" t="s">
        <v>294</v>
      </c>
      <c r="Z82" s="866"/>
      <c r="AA82" s="867"/>
      <c r="AB82" s="868"/>
      <c r="AC82" s="623"/>
      <c r="AD82" s="101"/>
      <c r="AE82" s="30"/>
    </row>
    <row r="83" spans="1:31" s="43" customFormat="1" ht="13.15" customHeight="1">
      <c r="A83" s="36"/>
      <c r="B83" s="802">
        <v>65</v>
      </c>
      <c r="C83" s="803"/>
      <c r="D83" s="897" t="s">
        <v>2826</v>
      </c>
      <c r="E83" s="898"/>
      <c r="F83" s="898"/>
      <c r="G83" s="898"/>
      <c r="H83" s="898"/>
      <c r="I83" s="898"/>
      <c r="J83" s="898"/>
      <c r="K83" s="898"/>
      <c r="L83" s="898"/>
      <c r="M83" s="898"/>
      <c r="N83" s="898"/>
      <c r="O83" s="898"/>
      <c r="P83" s="898"/>
      <c r="Q83" s="899"/>
      <c r="R83" s="143" t="s">
        <v>2827</v>
      </c>
      <c r="S83" s="847" t="s">
        <v>2029</v>
      </c>
      <c r="T83" s="849"/>
      <c r="U83" s="847" t="s">
        <v>293</v>
      </c>
      <c r="V83" s="848"/>
      <c r="W83" s="849"/>
      <c r="X83" s="622">
        <v>8</v>
      </c>
      <c r="Y83" s="622" t="s">
        <v>294</v>
      </c>
      <c r="Z83" s="866"/>
      <c r="AA83" s="867"/>
      <c r="AB83" s="868"/>
      <c r="AC83" s="623"/>
      <c r="AD83" s="102"/>
      <c r="AE83" s="45"/>
    </row>
    <row r="84" spans="1:31" s="43" customFormat="1" ht="13.15" customHeight="1">
      <c r="A84" s="36"/>
      <c r="B84" s="802">
        <v>66</v>
      </c>
      <c r="C84" s="803"/>
      <c r="D84" s="897" t="s">
        <v>2828</v>
      </c>
      <c r="E84" s="898"/>
      <c r="F84" s="898"/>
      <c r="G84" s="898"/>
      <c r="H84" s="898"/>
      <c r="I84" s="898"/>
      <c r="J84" s="898"/>
      <c r="K84" s="898"/>
      <c r="L84" s="898"/>
      <c r="M84" s="898"/>
      <c r="N84" s="898"/>
      <c r="O84" s="898"/>
      <c r="P84" s="898"/>
      <c r="Q84" s="899"/>
      <c r="R84" s="143" t="s">
        <v>415</v>
      </c>
      <c r="S84" s="847" t="s">
        <v>299</v>
      </c>
      <c r="T84" s="849"/>
      <c r="U84" s="847" t="s">
        <v>293</v>
      </c>
      <c r="V84" s="848"/>
      <c r="W84" s="849"/>
      <c r="X84" s="117">
        <v>3</v>
      </c>
      <c r="Y84" s="117" t="s">
        <v>294</v>
      </c>
      <c r="Z84" s="866"/>
      <c r="AA84" s="867"/>
      <c r="AB84" s="868"/>
      <c r="AC84" s="623"/>
      <c r="AD84" s="102"/>
      <c r="AE84" s="45"/>
    </row>
    <row r="85" spans="1:31" s="31" customFormat="1" ht="13.15" customHeight="1">
      <c r="A85" s="36"/>
      <c r="B85" s="802">
        <v>67</v>
      </c>
      <c r="C85" s="803"/>
      <c r="D85" s="897" t="s">
        <v>2829</v>
      </c>
      <c r="E85" s="898"/>
      <c r="F85" s="898"/>
      <c r="G85" s="898"/>
      <c r="H85" s="898"/>
      <c r="I85" s="898"/>
      <c r="J85" s="898"/>
      <c r="K85" s="898"/>
      <c r="L85" s="898"/>
      <c r="M85" s="898"/>
      <c r="N85" s="898"/>
      <c r="O85" s="898"/>
      <c r="P85" s="898"/>
      <c r="Q85" s="899"/>
      <c r="R85" s="143" t="s">
        <v>2830</v>
      </c>
      <c r="S85" s="847" t="s">
        <v>2029</v>
      </c>
      <c r="T85" s="849"/>
      <c r="U85" s="847" t="s">
        <v>293</v>
      </c>
      <c r="V85" s="848"/>
      <c r="W85" s="849"/>
      <c r="X85" s="622">
        <v>10</v>
      </c>
      <c r="Y85" s="622" t="s">
        <v>294</v>
      </c>
      <c r="Z85" s="866"/>
      <c r="AA85" s="867"/>
      <c r="AB85" s="868"/>
      <c r="AC85" s="623"/>
      <c r="AD85" s="101"/>
      <c r="AE85" s="30"/>
    </row>
    <row r="86" spans="1:31" s="31" customFormat="1" ht="13.15" customHeight="1">
      <c r="A86" s="36"/>
      <c r="B86" s="802">
        <v>68</v>
      </c>
      <c r="C86" s="803"/>
      <c r="D86" s="897" t="s">
        <v>2831</v>
      </c>
      <c r="E86" s="898"/>
      <c r="F86" s="898"/>
      <c r="G86" s="898"/>
      <c r="H86" s="898"/>
      <c r="I86" s="898"/>
      <c r="J86" s="898"/>
      <c r="K86" s="898"/>
      <c r="L86" s="898"/>
      <c r="M86" s="898"/>
      <c r="N86" s="898"/>
      <c r="O86" s="898"/>
      <c r="P86" s="898"/>
      <c r="Q86" s="899"/>
      <c r="R86" s="143" t="s">
        <v>417</v>
      </c>
      <c r="S86" s="847" t="s">
        <v>299</v>
      </c>
      <c r="T86" s="849"/>
      <c r="U86" s="847" t="s">
        <v>293</v>
      </c>
      <c r="V86" s="848"/>
      <c r="W86" s="849"/>
      <c r="X86" s="117">
        <v>3</v>
      </c>
      <c r="Y86" s="117" t="s">
        <v>294</v>
      </c>
      <c r="Z86" s="866"/>
      <c r="AA86" s="867"/>
      <c r="AB86" s="868"/>
      <c r="AC86" s="623"/>
      <c r="AD86" s="101"/>
      <c r="AE86" s="30"/>
    </row>
    <row r="87" spans="1:31" s="43" customFormat="1" ht="13.15" customHeight="1">
      <c r="A87" s="36"/>
      <c r="B87" s="802">
        <v>69</v>
      </c>
      <c r="C87" s="803"/>
      <c r="D87" s="897" t="s">
        <v>2832</v>
      </c>
      <c r="E87" s="898"/>
      <c r="F87" s="898"/>
      <c r="G87" s="898"/>
      <c r="H87" s="898"/>
      <c r="I87" s="898"/>
      <c r="J87" s="898"/>
      <c r="K87" s="898"/>
      <c r="L87" s="898"/>
      <c r="M87" s="898"/>
      <c r="N87" s="898"/>
      <c r="O87" s="898"/>
      <c r="P87" s="898"/>
      <c r="Q87" s="899"/>
      <c r="R87" s="143" t="s">
        <v>2833</v>
      </c>
      <c r="S87" s="847" t="s">
        <v>2029</v>
      </c>
      <c r="T87" s="849"/>
      <c r="U87" s="847" t="s">
        <v>293</v>
      </c>
      <c r="V87" s="848"/>
      <c r="W87" s="849"/>
      <c r="X87" s="622">
        <v>16</v>
      </c>
      <c r="Y87" s="622" t="s">
        <v>294</v>
      </c>
      <c r="Z87" s="866"/>
      <c r="AA87" s="867"/>
      <c r="AB87" s="868"/>
      <c r="AC87" s="623"/>
      <c r="AD87" s="102"/>
      <c r="AE87" s="45"/>
    </row>
    <row r="88" spans="1:31" s="31" customFormat="1" ht="13.15" customHeight="1">
      <c r="A88" s="36"/>
      <c r="B88" s="802">
        <v>70</v>
      </c>
      <c r="C88" s="803"/>
      <c r="D88" s="897" t="s">
        <v>2834</v>
      </c>
      <c r="E88" s="898"/>
      <c r="F88" s="898"/>
      <c r="G88" s="898"/>
      <c r="H88" s="898"/>
      <c r="I88" s="898"/>
      <c r="J88" s="898"/>
      <c r="K88" s="898"/>
      <c r="L88" s="898"/>
      <c r="M88" s="898"/>
      <c r="N88" s="898"/>
      <c r="O88" s="898"/>
      <c r="P88" s="898"/>
      <c r="Q88" s="899"/>
      <c r="R88" s="143" t="s">
        <v>419</v>
      </c>
      <c r="S88" s="847" t="s">
        <v>299</v>
      </c>
      <c r="T88" s="849"/>
      <c r="U88" s="847" t="s">
        <v>293</v>
      </c>
      <c r="V88" s="848"/>
      <c r="W88" s="849"/>
      <c r="X88" s="117">
        <v>3</v>
      </c>
      <c r="Y88" s="117" t="s">
        <v>294</v>
      </c>
      <c r="Z88" s="866"/>
      <c r="AA88" s="867"/>
      <c r="AB88" s="868"/>
      <c r="AC88" s="623"/>
      <c r="AD88" s="101"/>
      <c r="AE88" s="30"/>
    </row>
    <row r="89" spans="1:31" s="31" customFormat="1" ht="13.15" customHeight="1">
      <c r="A89" s="36"/>
      <c r="B89" s="802">
        <v>71</v>
      </c>
      <c r="C89" s="803"/>
      <c r="D89" s="897" t="s">
        <v>2835</v>
      </c>
      <c r="E89" s="898"/>
      <c r="F89" s="898"/>
      <c r="G89" s="898"/>
      <c r="H89" s="898"/>
      <c r="I89" s="898"/>
      <c r="J89" s="898"/>
      <c r="K89" s="898"/>
      <c r="L89" s="898"/>
      <c r="M89" s="898"/>
      <c r="N89" s="898"/>
      <c r="O89" s="898"/>
      <c r="P89" s="898"/>
      <c r="Q89" s="899"/>
      <c r="R89" s="143" t="s">
        <v>2836</v>
      </c>
      <c r="S89" s="847" t="s">
        <v>2029</v>
      </c>
      <c r="T89" s="849"/>
      <c r="U89" s="847" t="s">
        <v>293</v>
      </c>
      <c r="V89" s="848"/>
      <c r="W89" s="849"/>
      <c r="X89" s="622">
        <v>14</v>
      </c>
      <c r="Y89" s="622" t="s">
        <v>294</v>
      </c>
      <c r="Z89" s="866"/>
      <c r="AA89" s="867"/>
      <c r="AB89" s="868"/>
      <c r="AC89" s="623"/>
      <c r="AD89" s="101"/>
      <c r="AE89" s="30"/>
    </row>
    <row r="90" spans="1:31" s="31" customFormat="1" ht="13.15" customHeight="1">
      <c r="A90" s="36"/>
      <c r="B90" s="802">
        <v>72</v>
      </c>
      <c r="C90" s="803"/>
      <c r="D90" s="897" t="s">
        <v>329</v>
      </c>
      <c r="E90" s="898"/>
      <c r="F90" s="898"/>
      <c r="G90" s="898"/>
      <c r="H90" s="898"/>
      <c r="I90" s="898"/>
      <c r="J90" s="898"/>
      <c r="K90" s="898"/>
      <c r="L90" s="898"/>
      <c r="M90" s="898"/>
      <c r="N90" s="898"/>
      <c r="O90" s="898"/>
      <c r="P90" s="898"/>
      <c r="Q90" s="899"/>
      <c r="R90" s="143" t="s">
        <v>330</v>
      </c>
      <c r="S90" s="847" t="s">
        <v>299</v>
      </c>
      <c r="T90" s="849"/>
      <c r="U90" s="847" t="s">
        <v>293</v>
      </c>
      <c r="V90" s="848"/>
      <c r="W90" s="849"/>
      <c r="X90" s="117">
        <v>1</v>
      </c>
      <c r="Y90" s="117" t="s">
        <v>294</v>
      </c>
      <c r="Z90" s="866"/>
      <c r="AA90" s="867"/>
      <c r="AB90" s="868"/>
      <c r="AC90" s="623"/>
      <c r="AD90" s="101"/>
      <c r="AE90" s="30"/>
    </row>
    <row r="91" spans="1:31" s="31" customFormat="1" ht="13.15" customHeight="1">
      <c r="A91" s="36"/>
      <c r="B91" s="802">
        <v>73</v>
      </c>
      <c r="C91" s="803"/>
      <c r="D91" s="897" t="s">
        <v>331</v>
      </c>
      <c r="E91" s="898"/>
      <c r="F91" s="898"/>
      <c r="G91" s="898"/>
      <c r="H91" s="898"/>
      <c r="I91" s="898"/>
      <c r="J91" s="898"/>
      <c r="K91" s="898"/>
      <c r="L91" s="898"/>
      <c r="M91" s="898"/>
      <c r="N91" s="898"/>
      <c r="O91" s="898"/>
      <c r="P91" s="898"/>
      <c r="Q91" s="899"/>
      <c r="R91" s="143" t="s">
        <v>332</v>
      </c>
      <c r="S91" s="847" t="s">
        <v>299</v>
      </c>
      <c r="T91" s="849"/>
      <c r="U91" s="847" t="s">
        <v>293</v>
      </c>
      <c r="V91" s="848"/>
      <c r="W91" s="849"/>
      <c r="X91" s="117">
        <v>2</v>
      </c>
      <c r="Y91" s="117" t="s">
        <v>294</v>
      </c>
      <c r="Z91" s="866"/>
      <c r="AA91" s="867"/>
      <c r="AB91" s="868"/>
      <c r="AC91" s="623"/>
      <c r="AD91" s="101"/>
      <c r="AE91" s="30"/>
    </row>
    <row r="92" spans="1:31" s="31" customFormat="1" ht="13.15" customHeight="1">
      <c r="A92" s="36"/>
      <c r="B92" s="802">
        <v>74</v>
      </c>
      <c r="C92" s="803"/>
      <c r="D92" s="897" t="s">
        <v>2837</v>
      </c>
      <c r="E92" s="898"/>
      <c r="F92" s="898"/>
      <c r="G92" s="898"/>
      <c r="H92" s="898"/>
      <c r="I92" s="898"/>
      <c r="J92" s="898"/>
      <c r="K92" s="898"/>
      <c r="L92" s="898"/>
      <c r="M92" s="898"/>
      <c r="N92" s="898"/>
      <c r="O92" s="898"/>
      <c r="P92" s="898"/>
      <c r="Q92" s="899"/>
      <c r="R92" s="143" t="s">
        <v>2838</v>
      </c>
      <c r="S92" s="847" t="s">
        <v>2029</v>
      </c>
      <c r="T92" s="849"/>
      <c r="U92" s="847" t="s">
        <v>293</v>
      </c>
      <c r="V92" s="848"/>
      <c r="W92" s="849"/>
      <c r="X92" s="117">
        <v>4</v>
      </c>
      <c r="Y92" s="117" t="s">
        <v>294</v>
      </c>
      <c r="Z92" s="866"/>
      <c r="AA92" s="867"/>
      <c r="AB92" s="868"/>
      <c r="AC92" s="623"/>
      <c r="AD92" s="101"/>
      <c r="AE92" s="30"/>
    </row>
    <row r="93" spans="1:31" s="31" customFormat="1" ht="13.15" customHeight="1">
      <c r="A93" s="36"/>
      <c r="B93" s="802">
        <v>75</v>
      </c>
      <c r="C93" s="803"/>
      <c r="D93" s="897" t="s">
        <v>2839</v>
      </c>
      <c r="E93" s="898"/>
      <c r="F93" s="898"/>
      <c r="G93" s="898"/>
      <c r="H93" s="898"/>
      <c r="I93" s="898"/>
      <c r="J93" s="898"/>
      <c r="K93" s="898"/>
      <c r="L93" s="898"/>
      <c r="M93" s="898"/>
      <c r="N93" s="898"/>
      <c r="O93" s="898"/>
      <c r="P93" s="898"/>
      <c r="Q93" s="899"/>
      <c r="R93" s="143" t="s">
        <v>2840</v>
      </c>
      <c r="S93" s="847" t="s">
        <v>299</v>
      </c>
      <c r="T93" s="849"/>
      <c r="U93" s="847" t="s">
        <v>2841</v>
      </c>
      <c r="V93" s="848"/>
      <c r="W93" s="849"/>
      <c r="X93" s="117">
        <v>10</v>
      </c>
      <c r="Y93" s="117">
        <v>0</v>
      </c>
      <c r="Z93" s="866"/>
      <c r="AA93" s="867"/>
      <c r="AB93" s="868"/>
      <c r="AC93" s="623"/>
      <c r="AD93" s="101"/>
      <c r="AE93" s="30"/>
    </row>
    <row r="94" spans="1:31" s="31" customFormat="1" ht="13.15" customHeight="1">
      <c r="A94" s="36"/>
      <c r="B94" s="802">
        <v>76</v>
      </c>
      <c r="C94" s="803"/>
      <c r="D94" s="897" t="s">
        <v>333</v>
      </c>
      <c r="E94" s="898"/>
      <c r="F94" s="898"/>
      <c r="G94" s="898"/>
      <c r="H94" s="898"/>
      <c r="I94" s="898"/>
      <c r="J94" s="898"/>
      <c r="K94" s="898"/>
      <c r="L94" s="898"/>
      <c r="M94" s="898"/>
      <c r="N94" s="898"/>
      <c r="O94" s="898"/>
      <c r="P94" s="898"/>
      <c r="Q94" s="899"/>
      <c r="R94" s="143" t="s">
        <v>334</v>
      </c>
      <c r="S94" s="847" t="s">
        <v>299</v>
      </c>
      <c r="T94" s="849"/>
      <c r="U94" s="847" t="s">
        <v>293</v>
      </c>
      <c r="V94" s="848"/>
      <c r="W94" s="849"/>
      <c r="X94" s="117">
        <v>1</v>
      </c>
      <c r="Y94" s="117" t="s">
        <v>294</v>
      </c>
      <c r="Z94" s="866"/>
      <c r="AA94" s="867"/>
      <c r="AB94" s="868"/>
      <c r="AC94" s="623"/>
      <c r="AD94" s="101"/>
      <c r="AE94" s="30"/>
    </row>
    <row r="95" spans="1:31" s="43" customFormat="1" ht="13.15" customHeight="1">
      <c r="A95" s="36"/>
      <c r="B95" s="802">
        <v>77</v>
      </c>
      <c r="C95" s="803"/>
      <c r="D95" s="897" t="s">
        <v>2842</v>
      </c>
      <c r="E95" s="898"/>
      <c r="F95" s="898"/>
      <c r="G95" s="898"/>
      <c r="H95" s="898"/>
      <c r="I95" s="898"/>
      <c r="J95" s="898"/>
      <c r="K95" s="898"/>
      <c r="L95" s="898"/>
      <c r="M95" s="898"/>
      <c r="N95" s="898"/>
      <c r="O95" s="898"/>
      <c r="P95" s="898"/>
      <c r="Q95" s="899"/>
      <c r="R95" s="143" t="s">
        <v>338</v>
      </c>
      <c r="S95" s="847" t="s">
        <v>299</v>
      </c>
      <c r="T95" s="849"/>
      <c r="U95" s="847" t="s">
        <v>293</v>
      </c>
      <c r="V95" s="848"/>
      <c r="W95" s="849"/>
      <c r="X95" s="117">
        <v>7</v>
      </c>
      <c r="Y95" s="117" t="s">
        <v>294</v>
      </c>
      <c r="Z95" s="866"/>
      <c r="AA95" s="867"/>
      <c r="AB95" s="868"/>
      <c r="AC95" s="623"/>
      <c r="AD95" s="101" t="s">
        <v>339</v>
      </c>
      <c r="AE95" s="45"/>
    </row>
    <row r="96" spans="1:31" s="43" customFormat="1" ht="13.15" customHeight="1">
      <c r="A96" s="38"/>
      <c r="B96" s="947">
        <v>78</v>
      </c>
      <c r="C96" s="948"/>
      <c r="D96" s="963" t="s">
        <v>2843</v>
      </c>
      <c r="E96" s="964"/>
      <c r="F96" s="964"/>
      <c r="G96" s="964"/>
      <c r="H96" s="964"/>
      <c r="I96" s="964"/>
      <c r="J96" s="964"/>
      <c r="K96" s="964"/>
      <c r="L96" s="964"/>
      <c r="M96" s="964"/>
      <c r="N96" s="964"/>
      <c r="O96" s="964"/>
      <c r="P96" s="964"/>
      <c r="Q96" s="965"/>
      <c r="R96" s="160" t="s">
        <v>341</v>
      </c>
      <c r="S96" s="857" t="s">
        <v>299</v>
      </c>
      <c r="T96" s="859"/>
      <c r="U96" s="857" t="s">
        <v>293</v>
      </c>
      <c r="V96" s="858"/>
      <c r="W96" s="859"/>
      <c r="X96" s="257">
        <v>2</v>
      </c>
      <c r="Y96" s="257" t="s">
        <v>294</v>
      </c>
      <c r="Z96" s="925"/>
      <c r="AA96" s="926"/>
      <c r="AB96" s="927"/>
      <c r="AC96" s="258"/>
      <c r="AD96" s="260" t="s">
        <v>385</v>
      </c>
      <c r="AE96" s="45"/>
    </row>
    <row r="97" spans="1:31" s="31" customFormat="1" ht="13.15" customHeight="1">
      <c r="A97" s="36"/>
      <c r="B97" s="802">
        <v>79</v>
      </c>
      <c r="C97" s="803"/>
      <c r="D97" s="897" t="s">
        <v>2844</v>
      </c>
      <c r="E97" s="898"/>
      <c r="F97" s="898"/>
      <c r="G97" s="898"/>
      <c r="H97" s="898"/>
      <c r="I97" s="898"/>
      <c r="J97" s="898"/>
      <c r="K97" s="898"/>
      <c r="L97" s="898"/>
      <c r="M97" s="898"/>
      <c r="N97" s="898"/>
      <c r="O97" s="898"/>
      <c r="P97" s="898"/>
      <c r="Q97" s="899"/>
      <c r="R97" s="143" t="s">
        <v>2845</v>
      </c>
      <c r="S97" s="847" t="s">
        <v>2029</v>
      </c>
      <c r="T97" s="849"/>
      <c r="U97" s="847" t="s">
        <v>293</v>
      </c>
      <c r="V97" s="848"/>
      <c r="W97" s="849"/>
      <c r="X97" s="622">
        <v>40</v>
      </c>
      <c r="Y97" s="622" t="s">
        <v>294</v>
      </c>
      <c r="Z97" s="866"/>
      <c r="AA97" s="867"/>
      <c r="AB97" s="868"/>
      <c r="AC97" s="623"/>
      <c r="AD97" s="101"/>
      <c r="AE97" s="30"/>
    </row>
    <row r="98" spans="1:31" s="31" customFormat="1" ht="13.15" customHeight="1">
      <c r="A98" s="36"/>
      <c r="B98" s="802">
        <v>80</v>
      </c>
      <c r="C98" s="803"/>
      <c r="D98" s="897" t="s">
        <v>342</v>
      </c>
      <c r="E98" s="898"/>
      <c r="F98" s="898"/>
      <c r="G98" s="898"/>
      <c r="H98" s="898"/>
      <c r="I98" s="898"/>
      <c r="J98" s="898"/>
      <c r="K98" s="898"/>
      <c r="L98" s="898"/>
      <c r="M98" s="898"/>
      <c r="N98" s="898"/>
      <c r="O98" s="898"/>
      <c r="P98" s="898"/>
      <c r="Q98" s="899"/>
      <c r="R98" s="143" t="s">
        <v>343</v>
      </c>
      <c r="S98" s="847" t="s">
        <v>299</v>
      </c>
      <c r="T98" s="849"/>
      <c r="U98" s="847" t="s">
        <v>293</v>
      </c>
      <c r="V98" s="848"/>
      <c r="W98" s="849"/>
      <c r="X98" s="117">
        <v>6</v>
      </c>
      <c r="Y98" s="117" t="s">
        <v>294</v>
      </c>
      <c r="Z98" s="866"/>
      <c r="AA98" s="867"/>
      <c r="AB98" s="868"/>
      <c r="AC98" s="623"/>
      <c r="AD98" s="101"/>
      <c r="AE98" s="30"/>
    </row>
    <row r="99" spans="1:31" s="43" customFormat="1" ht="13.15" customHeight="1">
      <c r="A99" s="36"/>
      <c r="B99" s="802">
        <v>81</v>
      </c>
      <c r="C99" s="803"/>
      <c r="D99" s="897" t="s">
        <v>344</v>
      </c>
      <c r="E99" s="898"/>
      <c r="F99" s="898"/>
      <c r="G99" s="898"/>
      <c r="H99" s="898"/>
      <c r="I99" s="898"/>
      <c r="J99" s="898"/>
      <c r="K99" s="898"/>
      <c r="L99" s="898"/>
      <c r="M99" s="898"/>
      <c r="N99" s="898"/>
      <c r="O99" s="898"/>
      <c r="P99" s="898"/>
      <c r="Q99" s="899"/>
      <c r="R99" s="143" t="s">
        <v>345</v>
      </c>
      <c r="S99" s="847" t="s">
        <v>299</v>
      </c>
      <c r="T99" s="849"/>
      <c r="U99" s="847" t="s">
        <v>293</v>
      </c>
      <c r="V99" s="848"/>
      <c r="W99" s="849"/>
      <c r="X99" s="117">
        <v>2</v>
      </c>
      <c r="Y99" s="117" t="s">
        <v>294</v>
      </c>
      <c r="Z99" s="866"/>
      <c r="AA99" s="867"/>
      <c r="AB99" s="868"/>
      <c r="AC99" s="623"/>
      <c r="AD99" s="102"/>
      <c r="AE99" s="45"/>
    </row>
    <row r="100" spans="1:31" s="31" customFormat="1">
      <c r="A100" s="36"/>
      <c r="B100" s="802">
        <v>82</v>
      </c>
      <c r="C100" s="803"/>
      <c r="D100" s="1242" t="s">
        <v>2846</v>
      </c>
      <c r="E100" s="1243"/>
      <c r="F100" s="1243"/>
      <c r="G100" s="1243"/>
      <c r="H100" s="1243"/>
      <c r="I100" s="1243"/>
      <c r="J100" s="1243"/>
      <c r="K100" s="1243"/>
      <c r="L100" s="1243"/>
      <c r="M100" s="1243"/>
      <c r="N100" s="1243"/>
      <c r="O100" s="1243"/>
      <c r="P100" s="1243"/>
      <c r="Q100" s="1244"/>
      <c r="R100" s="143" t="s">
        <v>2847</v>
      </c>
      <c r="S100" s="847" t="s">
        <v>2041</v>
      </c>
      <c r="T100" s="849"/>
      <c r="U100" s="847" t="s">
        <v>293</v>
      </c>
      <c r="V100" s="848"/>
      <c r="W100" s="849"/>
      <c r="X100" s="117">
        <v>4</v>
      </c>
      <c r="Y100" s="117" t="s">
        <v>294</v>
      </c>
      <c r="Z100" s="866"/>
      <c r="AA100" s="867"/>
      <c r="AB100" s="868"/>
      <c r="AC100" s="623"/>
      <c r="AD100" s="101"/>
      <c r="AE100" s="30"/>
    </row>
    <row r="101" spans="1:31" s="31" customFormat="1">
      <c r="A101" s="36"/>
      <c r="B101" s="802">
        <v>83</v>
      </c>
      <c r="C101" s="803"/>
      <c r="D101" s="1242" t="s">
        <v>2848</v>
      </c>
      <c r="E101" s="1243"/>
      <c r="F101" s="1243"/>
      <c r="G101" s="1243"/>
      <c r="H101" s="1243"/>
      <c r="I101" s="1243"/>
      <c r="J101" s="1243"/>
      <c r="K101" s="1243"/>
      <c r="L101" s="1243"/>
      <c r="M101" s="1243"/>
      <c r="N101" s="1243"/>
      <c r="O101" s="1243"/>
      <c r="P101" s="1243"/>
      <c r="Q101" s="1244"/>
      <c r="R101" s="143" t="s">
        <v>2849</v>
      </c>
      <c r="S101" s="847" t="s">
        <v>2029</v>
      </c>
      <c r="T101" s="849"/>
      <c r="U101" s="847" t="s">
        <v>293</v>
      </c>
      <c r="V101" s="848"/>
      <c r="W101" s="849"/>
      <c r="X101" s="117">
        <v>10</v>
      </c>
      <c r="Y101" s="117" t="s">
        <v>294</v>
      </c>
      <c r="Z101" s="866"/>
      <c r="AA101" s="867"/>
      <c r="AB101" s="868"/>
      <c r="AC101" s="623"/>
      <c r="AD101" s="101"/>
      <c r="AE101" s="30"/>
    </row>
    <row r="102" spans="1:31" s="31" customFormat="1" ht="13.15" customHeight="1">
      <c r="A102" s="36"/>
      <c r="B102" s="802">
        <v>84</v>
      </c>
      <c r="C102" s="803"/>
      <c r="D102" s="897" t="s">
        <v>2850</v>
      </c>
      <c r="E102" s="898"/>
      <c r="F102" s="898"/>
      <c r="G102" s="898"/>
      <c r="H102" s="898"/>
      <c r="I102" s="898"/>
      <c r="J102" s="898"/>
      <c r="K102" s="898"/>
      <c r="L102" s="898"/>
      <c r="M102" s="898"/>
      <c r="N102" s="898"/>
      <c r="O102" s="898"/>
      <c r="P102" s="898"/>
      <c r="Q102" s="899"/>
      <c r="R102" s="143" t="s">
        <v>2851</v>
      </c>
      <c r="S102" s="847" t="s">
        <v>299</v>
      </c>
      <c r="T102" s="849"/>
      <c r="U102" s="847" t="s">
        <v>2841</v>
      </c>
      <c r="V102" s="848"/>
      <c r="W102" s="849"/>
      <c r="X102" s="117">
        <v>10</v>
      </c>
      <c r="Y102" s="117">
        <v>0</v>
      </c>
      <c r="Z102" s="866"/>
      <c r="AA102" s="867"/>
      <c r="AB102" s="868"/>
      <c r="AC102" s="623"/>
      <c r="AD102" s="101"/>
      <c r="AE102" s="30"/>
    </row>
    <row r="103" spans="1:31" s="31" customFormat="1" ht="13.15" customHeight="1">
      <c r="A103" s="36"/>
      <c r="B103" s="802">
        <v>85</v>
      </c>
      <c r="C103" s="803"/>
      <c r="D103" s="897" t="s">
        <v>2852</v>
      </c>
      <c r="E103" s="898"/>
      <c r="F103" s="898"/>
      <c r="G103" s="898"/>
      <c r="H103" s="898"/>
      <c r="I103" s="898"/>
      <c r="J103" s="898"/>
      <c r="K103" s="898"/>
      <c r="L103" s="898"/>
      <c r="M103" s="898"/>
      <c r="N103" s="898"/>
      <c r="O103" s="898"/>
      <c r="P103" s="898"/>
      <c r="Q103" s="899"/>
      <c r="R103" s="143" t="s">
        <v>2853</v>
      </c>
      <c r="S103" s="847" t="s">
        <v>299</v>
      </c>
      <c r="T103" s="849"/>
      <c r="U103" s="847" t="s">
        <v>293</v>
      </c>
      <c r="V103" s="848"/>
      <c r="W103" s="849"/>
      <c r="X103" s="117">
        <v>7</v>
      </c>
      <c r="Y103" s="117" t="s">
        <v>294</v>
      </c>
      <c r="Z103" s="866"/>
      <c r="AA103" s="867"/>
      <c r="AB103" s="868"/>
      <c r="AC103" s="623"/>
      <c r="AD103" s="101"/>
      <c r="AE103" s="30"/>
    </row>
    <row r="104" spans="1:31" s="43" customFormat="1" ht="13.15" customHeight="1">
      <c r="A104" s="36"/>
      <c r="B104" s="802">
        <v>86</v>
      </c>
      <c r="C104" s="803"/>
      <c r="D104" s="897" t="s">
        <v>2854</v>
      </c>
      <c r="E104" s="898"/>
      <c r="F104" s="898"/>
      <c r="G104" s="898"/>
      <c r="H104" s="898"/>
      <c r="I104" s="898"/>
      <c r="J104" s="898"/>
      <c r="K104" s="898"/>
      <c r="L104" s="898"/>
      <c r="M104" s="898"/>
      <c r="N104" s="898"/>
      <c r="O104" s="898"/>
      <c r="P104" s="898"/>
      <c r="Q104" s="899"/>
      <c r="R104" s="143" t="s">
        <v>2855</v>
      </c>
      <c r="S104" s="847" t="s">
        <v>2029</v>
      </c>
      <c r="T104" s="849"/>
      <c r="U104" s="847" t="s">
        <v>293</v>
      </c>
      <c r="V104" s="848"/>
      <c r="W104" s="849"/>
      <c r="X104" s="622">
        <v>10</v>
      </c>
      <c r="Y104" s="622" t="s">
        <v>294</v>
      </c>
      <c r="Z104" s="866"/>
      <c r="AA104" s="867"/>
      <c r="AB104" s="868"/>
      <c r="AC104" s="623"/>
      <c r="AD104" s="102"/>
      <c r="AE104" s="45"/>
    </row>
    <row r="105" spans="1:31" s="31" customFormat="1" ht="13.15" customHeight="1">
      <c r="A105" s="36"/>
      <c r="B105" s="802">
        <v>87</v>
      </c>
      <c r="C105" s="803"/>
      <c r="D105" s="897" t="s">
        <v>1805</v>
      </c>
      <c r="E105" s="898"/>
      <c r="F105" s="898"/>
      <c r="G105" s="898"/>
      <c r="H105" s="898"/>
      <c r="I105" s="898"/>
      <c r="J105" s="898"/>
      <c r="K105" s="898"/>
      <c r="L105" s="898"/>
      <c r="M105" s="898"/>
      <c r="N105" s="898"/>
      <c r="O105" s="898"/>
      <c r="P105" s="898"/>
      <c r="Q105" s="899"/>
      <c r="R105" s="143" t="s">
        <v>452</v>
      </c>
      <c r="S105" s="847" t="s">
        <v>292</v>
      </c>
      <c r="T105" s="849"/>
      <c r="U105" s="847" t="s">
        <v>293</v>
      </c>
      <c r="V105" s="848"/>
      <c r="W105" s="849"/>
      <c r="X105" s="117">
        <v>8</v>
      </c>
      <c r="Y105" s="117" t="s">
        <v>294</v>
      </c>
      <c r="Z105" s="866"/>
      <c r="AA105" s="867"/>
      <c r="AB105" s="868"/>
      <c r="AC105" s="623"/>
      <c r="AD105" s="101" t="s">
        <v>339</v>
      </c>
      <c r="AE105" s="30"/>
    </row>
    <row r="106" spans="1:31" s="31" customFormat="1" ht="13.15" customHeight="1">
      <c r="A106" s="36"/>
      <c r="B106" s="802">
        <v>88</v>
      </c>
      <c r="C106" s="803"/>
      <c r="D106" s="897" t="s">
        <v>453</v>
      </c>
      <c r="E106" s="898"/>
      <c r="F106" s="898"/>
      <c r="G106" s="898"/>
      <c r="H106" s="898"/>
      <c r="I106" s="898"/>
      <c r="J106" s="898"/>
      <c r="K106" s="898"/>
      <c r="L106" s="898"/>
      <c r="M106" s="898"/>
      <c r="N106" s="898"/>
      <c r="O106" s="898"/>
      <c r="P106" s="898"/>
      <c r="Q106" s="899"/>
      <c r="R106" s="143" t="s">
        <v>454</v>
      </c>
      <c r="S106" s="847" t="s">
        <v>299</v>
      </c>
      <c r="T106" s="849"/>
      <c r="U106" s="847" t="s">
        <v>300</v>
      </c>
      <c r="V106" s="848"/>
      <c r="W106" s="849"/>
      <c r="X106" s="117">
        <v>2</v>
      </c>
      <c r="Y106" s="117">
        <v>0</v>
      </c>
      <c r="Z106" s="866"/>
      <c r="AA106" s="867"/>
      <c r="AB106" s="868"/>
      <c r="AC106" s="623"/>
      <c r="AD106" s="101"/>
      <c r="AE106" s="30"/>
    </row>
    <row r="107" spans="1:31" s="43" customFormat="1" ht="13.15" customHeight="1">
      <c r="A107" s="36"/>
      <c r="B107" s="802">
        <v>89</v>
      </c>
      <c r="C107" s="803"/>
      <c r="D107" s="897" t="s">
        <v>455</v>
      </c>
      <c r="E107" s="898"/>
      <c r="F107" s="898"/>
      <c r="G107" s="898"/>
      <c r="H107" s="898"/>
      <c r="I107" s="898"/>
      <c r="J107" s="898"/>
      <c r="K107" s="898"/>
      <c r="L107" s="898"/>
      <c r="M107" s="898"/>
      <c r="N107" s="898"/>
      <c r="O107" s="898"/>
      <c r="P107" s="898"/>
      <c r="Q107" s="899"/>
      <c r="R107" s="143" t="s">
        <v>456</v>
      </c>
      <c r="S107" s="847" t="s">
        <v>299</v>
      </c>
      <c r="T107" s="849"/>
      <c r="U107" s="847" t="s">
        <v>300</v>
      </c>
      <c r="V107" s="848"/>
      <c r="W107" s="849"/>
      <c r="X107" s="117">
        <v>8</v>
      </c>
      <c r="Y107" s="117">
        <v>0</v>
      </c>
      <c r="Z107" s="866"/>
      <c r="AA107" s="867"/>
      <c r="AB107" s="868"/>
      <c r="AC107" s="623"/>
      <c r="AD107" s="102"/>
      <c r="AE107" s="45"/>
    </row>
    <row r="108" spans="1:31" s="31" customFormat="1" ht="13.15" customHeight="1">
      <c r="A108" s="36"/>
      <c r="B108" s="802">
        <v>90</v>
      </c>
      <c r="C108" s="803"/>
      <c r="D108" s="897" t="s">
        <v>457</v>
      </c>
      <c r="E108" s="898"/>
      <c r="F108" s="898"/>
      <c r="G108" s="898"/>
      <c r="H108" s="898"/>
      <c r="I108" s="898"/>
      <c r="J108" s="898"/>
      <c r="K108" s="898"/>
      <c r="L108" s="898"/>
      <c r="M108" s="898"/>
      <c r="N108" s="898"/>
      <c r="O108" s="898"/>
      <c r="P108" s="898"/>
      <c r="Q108" s="899"/>
      <c r="R108" s="143" t="s">
        <v>458</v>
      </c>
      <c r="S108" s="847" t="s">
        <v>299</v>
      </c>
      <c r="T108" s="849"/>
      <c r="U108" s="847" t="s">
        <v>300</v>
      </c>
      <c r="V108" s="848"/>
      <c r="W108" s="849"/>
      <c r="X108" s="117">
        <v>2</v>
      </c>
      <c r="Y108" s="117">
        <v>0</v>
      </c>
      <c r="Z108" s="866"/>
      <c r="AA108" s="867"/>
      <c r="AB108" s="868"/>
      <c r="AC108" s="623"/>
      <c r="AD108" s="101"/>
      <c r="AE108" s="30"/>
    </row>
    <row r="109" spans="1:31" s="31" customFormat="1" ht="13.15" customHeight="1">
      <c r="A109" s="36"/>
      <c r="B109" s="802">
        <v>91</v>
      </c>
      <c r="C109" s="803"/>
      <c r="D109" s="897" t="s">
        <v>459</v>
      </c>
      <c r="E109" s="898"/>
      <c r="F109" s="898"/>
      <c r="G109" s="898"/>
      <c r="H109" s="898"/>
      <c r="I109" s="898"/>
      <c r="J109" s="898"/>
      <c r="K109" s="898"/>
      <c r="L109" s="898"/>
      <c r="M109" s="898"/>
      <c r="N109" s="898"/>
      <c r="O109" s="898"/>
      <c r="P109" s="898"/>
      <c r="Q109" s="899"/>
      <c r="R109" s="143" t="s">
        <v>460</v>
      </c>
      <c r="S109" s="847" t="s">
        <v>299</v>
      </c>
      <c r="T109" s="849"/>
      <c r="U109" s="847" t="s">
        <v>300</v>
      </c>
      <c r="V109" s="848"/>
      <c r="W109" s="849"/>
      <c r="X109" s="117">
        <v>8</v>
      </c>
      <c r="Y109" s="117">
        <v>0</v>
      </c>
      <c r="Z109" s="866"/>
      <c r="AA109" s="867"/>
      <c r="AB109" s="868"/>
      <c r="AC109" s="623"/>
      <c r="AD109" s="101"/>
      <c r="AE109" s="30"/>
    </row>
    <row r="110" spans="1:31" s="31" customFormat="1" ht="13.15" customHeight="1">
      <c r="A110" s="36"/>
      <c r="B110" s="802">
        <v>92</v>
      </c>
      <c r="C110" s="803"/>
      <c r="D110" s="897" t="s">
        <v>461</v>
      </c>
      <c r="E110" s="898"/>
      <c r="F110" s="898"/>
      <c r="G110" s="898"/>
      <c r="H110" s="898"/>
      <c r="I110" s="898"/>
      <c r="J110" s="898"/>
      <c r="K110" s="898"/>
      <c r="L110" s="898"/>
      <c r="M110" s="898"/>
      <c r="N110" s="898"/>
      <c r="O110" s="898"/>
      <c r="P110" s="898"/>
      <c r="Q110" s="899"/>
      <c r="R110" s="143" t="s">
        <v>462</v>
      </c>
      <c r="S110" s="847" t="s">
        <v>299</v>
      </c>
      <c r="T110" s="849"/>
      <c r="U110" s="847" t="s">
        <v>293</v>
      </c>
      <c r="V110" s="848"/>
      <c r="W110" s="849"/>
      <c r="X110" s="117">
        <v>1</v>
      </c>
      <c r="Y110" s="117" t="s">
        <v>294</v>
      </c>
      <c r="Z110" s="866"/>
      <c r="AA110" s="867"/>
      <c r="AB110" s="868"/>
      <c r="AC110" s="623"/>
      <c r="AD110" s="101"/>
      <c r="AE110" s="30"/>
    </row>
    <row r="111" spans="1:31" s="31" customFormat="1" ht="13.15" customHeight="1">
      <c r="A111" s="36"/>
      <c r="B111" s="802">
        <v>93</v>
      </c>
      <c r="C111" s="803"/>
      <c r="D111" s="897" t="s">
        <v>2856</v>
      </c>
      <c r="E111" s="898"/>
      <c r="F111" s="898"/>
      <c r="G111" s="898"/>
      <c r="H111" s="898"/>
      <c r="I111" s="898"/>
      <c r="J111" s="898"/>
      <c r="K111" s="898"/>
      <c r="L111" s="898"/>
      <c r="M111" s="898"/>
      <c r="N111" s="898"/>
      <c r="O111" s="898"/>
      <c r="P111" s="898"/>
      <c r="Q111" s="899"/>
      <c r="R111" s="143" t="s">
        <v>2857</v>
      </c>
      <c r="S111" s="847" t="s">
        <v>2029</v>
      </c>
      <c r="T111" s="849"/>
      <c r="U111" s="847" t="s">
        <v>293</v>
      </c>
      <c r="V111" s="848"/>
      <c r="W111" s="849"/>
      <c r="X111" s="622">
        <v>20</v>
      </c>
      <c r="Y111" s="622" t="s">
        <v>294</v>
      </c>
      <c r="Z111" s="866"/>
      <c r="AA111" s="867"/>
      <c r="AB111" s="868"/>
      <c r="AC111" s="623"/>
      <c r="AD111" s="101"/>
      <c r="AE111" s="30"/>
    </row>
    <row r="112" spans="1:31" s="31" customFormat="1" ht="13.15" customHeight="1">
      <c r="A112" s="36"/>
      <c r="B112" s="802">
        <v>94</v>
      </c>
      <c r="C112" s="803"/>
      <c r="D112" s="897" t="s">
        <v>463</v>
      </c>
      <c r="E112" s="898"/>
      <c r="F112" s="898"/>
      <c r="G112" s="898"/>
      <c r="H112" s="898"/>
      <c r="I112" s="898"/>
      <c r="J112" s="898"/>
      <c r="K112" s="898"/>
      <c r="L112" s="898"/>
      <c r="M112" s="898"/>
      <c r="N112" s="898"/>
      <c r="O112" s="898"/>
      <c r="P112" s="898"/>
      <c r="Q112" s="899"/>
      <c r="R112" s="143" t="s">
        <v>464</v>
      </c>
      <c r="S112" s="847" t="s">
        <v>299</v>
      </c>
      <c r="T112" s="849"/>
      <c r="U112" s="847" t="s">
        <v>300</v>
      </c>
      <c r="V112" s="848"/>
      <c r="W112" s="849"/>
      <c r="X112" s="117">
        <v>9</v>
      </c>
      <c r="Y112" s="117">
        <v>0</v>
      </c>
      <c r="Z112" s="866"/>
      <c r="AA112" s="867"/>
      <c r="AB112" s="868"/>
      <c r="AC112" s="623"/>
      <c r="AD112" s="101"/>
      <c r="AE112" s="30"/>
    </row>
    <row r="113" spans="1:31" s="31" customFormat="1" ht="13.15" customHeight="1">
      <c r="A113" s="36"/>
      <c r="B113" s="802">
        <v>95</v>
      </c>
      <c r="C113" s="803"/>
      <c r="D113" s="897" t="s">
        <v>465</v>
      </c>
      <c r="E113" s="898"/>
      <c r="F113" s="898"/>
      <c r="G113" s="898"/>
      <c r="H113" s="898"/>
      <c r="I113" s="898"/>
      <c r="J113" s="898"/>
      <c r="K113" s="898"/>
      <c r="L113" s="898"/>
      <c r="M113" s="898"/>
      <c r="N113" s="898"/>
      <c r="O113" s="898"/>
      <c r="P113" s="898"/>
      <c r="Q113" s="899"/>
      <c r="R113" s="143" t="s">
        <v>466</v>
      </c>
      <c r="S113" s="847" t="s">
        <v>299</v>
      </c>
      <c r="T113" s="849"/>
      <c r="U113" s="847" t="s">
        <v>293</v>
      </c>
      <c r="V113" s="848"/>
      <c r="W113" s="849"/>
      <c r="X113" s="117">
        <v>1</v>
      </c>
      <c r="Y113" s="117" t="s">
        <v>294</v>
      </c>
      <c r="Z113" s="866"/>
      <c r="AA113" s="867"/>
      <c r="AB113" s="868"/>
      <c r="AC113" s="623"/>
      <c r="AD113" s="101"/>
      <c r="AE113" s="30"/>
    </row>
    <row r="114" spans="1:31" s="43" customFormat="1" ht="13.15" customHeight="1">
      <c r="A114" s="36"/>
      <c r="B114" s="802">
        <v>96</v>
      </c>
      <c r="C114" s="803"/>
      <c r="D114" s="897" t="s">
        <v>2858</v>
      </c>
      <c r="E114" s="898"/>
      <c r="F114" s="898"/>
      <c r="G114" s="898"/>
      <c r="H114" s="898"/>
      <c r="I114" s="898"/>
      <c r="J114" s="898"/>
      <c r="K114" s="898"/>
      <c r="L114" s="898"/>
      <c r="M114" s="898"/>
      <c r="N114" s="898"/>
      <c r="O114" s="898"/>
      <c r="P114" s="898"/>
      <c r="Q114" s="899"/>
      <c r="R114" s="143" t="s">
        <v>2859</v>
      </c>
      <c r="S114" s="847" t="s">
        <v>2029</v>
      </c>
      <c r="T114" s="849"/>
      <c r="U114" s="847" t="s">
        <v>293</v>
      </c>
      <c r="V114" s="848"/>
      <c r="W114" s="849"/>
      <c r="X114" s="622">
        <v>8</v>
      </c>
      <c r="Y114" s="622" t="s">
        <v>294</v>
      </c>
      <c r="Z114" s="866"/>
      <c r="AA114" s="867"/>
      <c r="AB114" s="868"/>
      <c r="AC114" s="623"/>
      <c r="AD114" s="102"/>
      <c r="AE114" s="45"/>
    </row>
    <row r="115" spans="1:31" s="43" customFormat="1" ht="13.15" customHeight="1">
      <c r="A115" s="36"/>
      <c r="B115" s="802">
        <v>97</v>
      </c>
      <c r="C115" s="803"/>
      <c r="D115" s="897" t="s">
        <v>467</v>
      </c>
      <c r="E115" s="898"/>
      <c r="F115" s="898"/>
      <c r="G115" s="898"/>
      <c r="H115" s="898"/>
      <c r="I115" s="898"/>
      <c r="J115" s="898"/>
      <c r="K115" s="898"/>
      <c r="L115" s="898"/>
      <c r="M115" s="898"/>
      <c r="N115" s="898"/>
      <c r="O115" s="898"/>
      <c r="P115" s="898"/>
      <c r="Q115" s="899"/>
      <c r="R115" s="143" t="s">
        <v>468</v>
      </c>
      <c r="S115" s="847" t="s">
        <v>299</v>
      </c>
      <c r="T115" s="849"/>
      <c r="U115" s="847" t="s">
        <v>300</v>
      </c>
      <c r="V115" s="848"/>
      <c r="W115" s="849"/>
      <c r="X115" s="117">
        <v>3</v>
      </c>
      <c r="Y115" s="117">
        <v>0</v>
      </c>
      <c r="Z115" s="866"/>
      <c r="AA115" s="867"/>
      <c r="AB115" s="868"/>
      <c r="AC115" s="623"/>
      <c r="AD115" s="102"/>
      <c r="AE115" s="45"/>
    </row>
    <row r="116" spans="1:31" s="31" customFormat="1" ht="13.15" customHeight="1">
      <c r="A116" s="36"/>
      <c r="B116" s="802">
        <v>98</v>
      </c>
      <c r="C116" s="803"/>
      <c r="D116" s="897" t="s">
        <v>469</v>
      </c>
      <c r="E116" s="898"/>
      <c r="F116" s="898"/>
      <c r="G116" s="898"/>
      <c r="H116" s="898"/>
      <c r="I116" s="898"/>
      <c r="J116" s="898"/>
      <c r="K116" s="898"/>
      <c r="L116" s="898"/>
      <c r="M116" s="898"/>
      <c r="N116" s="898"/>
      <c r="O116" s="898"/>
      <c r="P116" s="898"/>
      <c r="Q116" s="899"/>
      <c r="R116" s="172" t="s">
        <v>470</v>
      </c>
      <c r="S116" s="847" t="s">
        <v>299</v>
      </c>
      <c r="T116" s="849"/>
      <c r="U116" s="847" t="s">
        <v>300</v>
      </c>
      <c r="V116" s="848"/>
      <c r="W116" s="849"/>
      <c r="X116" s="117">
        <v>6</v>
      </c>
      <c r="Y116" s="117">
        <v>0</v>
      </c>
      <c r="Z116" s="866"/>
      <c r="AA116" s="867"/>
      <c r="AB116" s="868"/>
      <c r="AC116" s="623"/>
      <c r="AD116" s="101"/>
      <c r="AE116" s="30"/>
    </row>
    <row r="117" spans="1:31" s="31" customFormat="1">
      <c r="A117" s="36"/>
      <c r="B117" s="482"/>
      <c r="C117" s="482"/>
      <c r="D117" s="483"/>
      <c r="E117" s="483"/>
      <c r="F117" s="483"/>
      <c r="G117" s="483"/>
      <c r="H117" s="483"/>
      <c r="I117" s="483"/>
      <c r="J117" s="483"/>
      <c r="K117" s="483"/>
      <c r="L117" s="483"/>
      <c r="M117" s="483"/>
      <c r="N117" s="483"/>
      <c r="O117" s="483"/>
      <c r="P117" s="483"/>
      <c r="Q117" s="483"/>
      <c r="R117" s="162" t="s">
        <v>806</v>
      </c>
      <c r="S117" s="499"/>
      <c r="T117" s="499"/>
      <c r="U117" s="499"/>
      <c r="V117" s="499"/>
      <c r="W117" s="499"/>
      <c r="X117" s="522"/>
      <c r="Y117" s="522"/>
      <c r="Z117" s="594"/>
      <c r="AA117" s="594"/>
      <c r="AB117" s="594"/>
      <c r="AC117" s="594"/>
      <c r="AD117" s="493"/>
      <c r="AE117" s="30"/>
    </row>
    <row r="118" spans="1:31">
      <c r="A118" s="32"/>
      <c r="R118" s="162"/>
      <c r="AE118" s="25"/>
    </row>
    <row r="119" spans="1:31">
      <c r="A119" s="32"/>
      <c r="B119" s="34" t="s">
        <v>807</v>
      </c>
      <c r="R119" s="162"/>
      <c r="AE119" s="25"/>
    </row>
    <row r="120" spans="1:31">
      <c r="A120" s="32"/>
      <c r="B120" s="34"/>
      <c r="R120" s="162"/>
      <c r="AE120" s="25"/>
    </row>
    <row r="121" spans="1:31">
      <c r="A121" s="32"/>
      <c r="B121" s="34"/>
      <c r="R121" s="162"/>
      <c r="AE121" s="25"/>
    </row>
    <row r="122" spans="1:31">
      <c r="A122" s="32"/>
      <c r="B122" s="34"/>
      <c r="R122" s="162"/>
      <c r="AE122" s="25"/>
    </row>
    <row r="123" spans="1:31">
      <c r="A123" s="32"/>
      <c r="B123" s="34"/>
      <c r="R123" s="162"/>
      <c r="AE123" s="25"/>
    </row>
    <row r="124" spans="1:31">
      <c r="A124" s="32"/>
      <c r="R124" s="162"/>
      <c r="AE124" s="25"/>
    </row>
    <row r="125" spans="1:31">
      <c r="A125" s="32"/>
      <c r="R125" s="162"/>
      <c r="AE125" s="25"/>
    </row>
    <row r="126" spans="1:31">
      <c r="A126" s="32"/>
      <c r="R126" s="162"/>
      <c r="AE126" s="25"/>
    </row>
    <row r="127" spans="1:31">
      <c r="A127" s="52"/>
      <c r="B127" s="53"/>
      <c r="C127" s="53"/>
      <c r="D127" s="54"/>
      <c r="E127" s="54"/>
      <c r="F127" s="54"/>
      <c r="G127" s="54"/>
      <c r="H127" s="54"/>
      <c r="I127" s="54"/>
      <c r="J127" s="54"/>
      <c r="K127" s="54"/>
      <c r="L127" s="54"/>
      <c r="M127" s="54"/>
      <c r="N127" s="54"/>
      <c r="O127" s="54"/>
      <c r="P127" s="54"/>
      <c r="Q127" s="54"/>
      <c r="R127" s="399"/>
      <c r="S127" s="53"/>
      <c r="T127" s="53"/>
      <c r="U127" s="53"/>
      <c r="V127" s="53"/>
      <c r="W127" s="179"/>
      <c r="X127" s="53"/>
      <c r="Y127" s="53"/>
      <c r="Z127" s="53"/>
      <c r="AA127" s="53"/>
      <c r="AB127" s="53"/>
      <c r="AC127" s="53"/>
      <c r="AD127" s="163"/>
      <c r="AE127" s="55"/>
    </row>
    <row r="128" spans="1:31">
      <c r="A128" s="474"/>
      <c r="B128" s="474"/>
      <c r="C128" s="474"/>
      <c r="D128" s="475"/>
      <c r="E128" s="475"/>
      <c r="F128" s="475"/>
      <c r="G128" s="475"/>
      <c r="H128" s="475"/>
      <c r="I128" s="475"/>
      <c r="J128" s="475"/>
      <c r="K128" s="475"/>
      <c r="L128" s="475"/>
      <c r="M128" s="475"/>
      <c r="N128" s="475"/>
      <c r="O128" s="475"/>
      <c r="P128" s="475"/>
      <c r="Q128" s="475"/>
      <c r="R128" s="523"/>
      <c r="S128" s="474"/>
      <c r="T128" s="474"/>
      <c r="U128" s="474"/>
      <c r="V128" s="474"/>
      <c r="W128" s="495"/>
      <c r="X128" s="474"/>
      <c r="Y128" s="474"/>
      <c r="Z128" s="474"/>
      <c r="AA128" s="474"/>
      <c r="AB128" s="474"/>
      <c r="AC128" s="474"/>
      <c r="AD128" s="493"/>
      <c r="AE128" s="474"/>
    </row>
    <row r="129" spans="1:18">
      <c r="R129" s="162"/>
    </row>
    <row r="130" spans="1:18">
      <c r="R130" s="162"/>
    </row>
    <row r="131" spans="1:18">
      <c r="R131" s="162"/>
    </row>
    <row r="132" spans="1:18">
      <c r="R132" s="162"/>
    </row>
    <row r="133" spans="1:18">
      <c r="R133" s="162"/>
    </row>
    <row r="134" spans="1:18">
      <c r="R134" s="162"/>
    </row>
    <row r="135" spans="1:18">
      <c r="R135" s="162"/>
    </row>
    <row r="136" spans="1:18">
      <c r="R136" s="162"/>
    </row>
    <row r="137" spans="1:18">
      <c r="R137" s="162"/>
    </row>
    <row r="138" spans="1:18">
      <c r="R138" s="162"/>
    </row>
    <row r="139" spans="1:18">
      <c r="R139" s="162"/>
    </row>
    <row r="140" spans="1:18">
      <c r="R140" s="162"/>
    </row>
    <row r="141" spans="1:18">
      <c r="R141" s="162"/>
    </row>
    <row r="142" spans="1:18" hidden="1">
      <c r="A142" t="s">
        <v>89</v>
      </c>
      <c r="B142" t="s">
        <v>808</v>
      </c>
      <c r="C142" t="s">
        <v>88</v>
      </c>
      <c r="D142" t="s">
        <v>809</v>
      </c>
      <c r="E142" t="s">
        <v>810</v>
      </c>
      <c r="F142" t="s">
        <v>811</v>
      </c>
      <c r="G142" t="s">
        <v>812</v>
      </c>
      <c r="H142" t="s">
        <v>813</v>
      </c>
      <c r="R142" s="162"/>
    </row>
    <row r="143" spans="1:18" hidden="1">
      <c r="A143" s="1" t="s">
        <v>814</v>
      </c>
      <c r="B143" s="1" t="s">
        <v>815</v>
      </c>
      <c r="C143" s="1" t="s">
        <v>821</v>
      </c>
      <c r="D143" s="16" t="s">
        <v>817</v>
      </c>
      <c r="E143" s="16" t="s">
        <v>117</v>
      </c>
      <c r="F143" s="1" t="s">
        <v>818</v>
      </c>
      <c r="G143" s="1" t="s">
        <v>354</v>
      </c>
      <c r="H143" t="s">
        <v>2079</v>
      </c>
      <c r="R143" s="162"/>
    </row>
    <row r="144" spans="1:18" hidden="1">
      <c r="A144" s="1" t="s">
        <v>110</v>
      </c>
      <c r="B144" s="1" t="s">
        <v>820</v>
      </c>
      <c r="C144" s="1" t="s">
        <v>826</v>
      </c>
      <c r="D144" s="16" t="s">
        <v>822</v>
      </c>
      <c r="E144" s="16" t="s">
        <v>823</v>
      </c>
      <c r="F144" s="1" t="s">
        <v>824</v>
      </c>
      <c r="G144" s="1" t="s">
        <v>356</v>
      </c>
      <c r="H144" t="s">
        <v>2081</v>
      </c>
      <c r="R144" s="162"/>
    </row>
    <row r="145" spans="1:38" hidden="1">
      <c r="A145" s="1"/>
      <c r="B145" s="1"/>
      <c r="C145" s="1" t="s">
        <v>831</v>
      </c>
      <c r="D145" s="16" t="s">
        <v>827</v>
      </c>
      <c r="E145" s="16" t="s">
        <v>828</v>
      </c>
      <c r="F145"/>
      <c r="G145" s="1" t="s">
        <v>829</v>
      </c>
      <c r="H145" t="s">
        <v>2082</v>
      </c>
      <c r="R145" s="162"/>
    </row>
    <row r="146" spans="1:38" hidden="1">
      <c r="A146" s="1"/>
      <c r="B146" s="1"/>
      <c r="C146" s="1" t="s">
        <v>835</v>
      </c>
      <c r="D146" s="16" t="s">
        <v>832</v>
      </c>
      <c r="E146" s="16" t="s">
        <v>833</v>
      </c>
      <c r="F146"/>
      <c r="G146" s="1" t="s">
        <v>355</v>
      </c>
      <c r="H146" t="s">
        <v>2083</v>
      </c>
      <c r="R146" s="162"/>
    </row>
    <row r="147" spans="1:38" hidden="1">
      <c r="A147" s="1"/>
      <c r="B147" s="1"/>
      <c r="D147" s="16" t="s">
        <v>836</v>
      </c>
      <c r="E147" s="16" t="s">
        <v>837</v>
      </c>
      <c r="F147"/>
      <c r="G147" s="1"/>
      <c r="H147" s="24" t="s">
        <v>838</v>
      </c>
      <c r="R147" s="162"/>
      <c r="AL147" s="249" t="s">
        <v>152</v>
      </c>
    </row>
    <row r="148" spans="1:38" hidden="1">
      <c r="A148" s="1"/>
      <c r="B148" s="1"/>
      <c r="C148" s="1"/>
      <c r="D148" s="16" t="s">
        <v>839</v>
      </c>
      <c r="E148" s="16" t="s">
        <v>840</v>
      </c>
      <c r="F148" s="1"/>
      <c r="G148" s="1"/>
      <c r="H148" s="274" t="s">
        <v>3607</v>
      </c>
      <c r="R148" s="162"/>
    </row>
    <row r="149" spans="1:38" hidden="1">
      <c r="A149" s="1"/>
      <c r="B149" s="1"/>
      <c r="C149" s="1"/>
      <c r="D149" s="16" t="s">
        <v>841</v>
      </c>
      <c r="E149" s="16" t="s">
        <v>842</v>
      </c>
      <c r="F149" s="1"/>
      <c r="G149" s="1"/>
      <c r="H149" s="274" t="s">
        <v>843</v>
      </c>
      <c r="R149" s="162"/>
    </row>
    <row r="150" spans="1:38" hidden="1">
      <c r="A150" s="1"/>
      <c r="B150" s="1"/>
      <c r="C150" s="1"/>
      <c r="D150" s="16" t="s">
        <v>844</v>
      </c>
      <c r="E150" s="16" t="s">
        <v>845</v>
      </c>
      <c r="F150" s="1"/>
      <c r="G150" s="1"/>
      <c r="H150" t="s">
        <v>846</v>
      </c>
      <c r="R150" s="162"/>
    </row>
    <row r="151" spans="1:38" hidden="1">
      <c r="A151" s="1"/>
      <c r="B151" s="1"/>
      <c r="C151" s="1"/>
      <c r="D151" s="16" t="s">
        <v>847</v>
      </c>
      <c r="E151" s="16" t="s">
        <v>817</v>
      </c>
      <c r="F151" s="1"/>
      <c r="G151" s="1"/>
      <c r="H151" t="s">
        <v>848</v>
      </c>
      <c r="R151" s="162"/>
    </row>
    <row r="152" spans="1:38" hidden="1">
      <c r="A152" s="1"/>
      <c r="B152" s="1"/>
      <c r="C152" s="1"/>
      <c r="D152" s="16" t="s">
        <v>849</v>
      </c>
      <c r="E152" s="16" t="s">
        <v>822</v>
      </c>
      <c r="F152" s="1"/>
      <c r="G152" s="1"/>
      <c r="H152" t="s">
        <v>850</v>
      </c>
      <c r="R152" s="162"/>
    </row>
    <row r="153" spans="1:38" hidden="1">
      <c r="A153"/>
      <c r="B153" s="1"/>
      <c r="C153" s="1"/>
      <c r="D153" s="16" t="s">
        <v>851</v>
      </c>
      <c r="E153" s="16" t="s">
        <v>827</v>
      </c>
      <c r="F153" s="1"/>
      <c r="G153" s="1"/>
      <c r="H153" t="s">
        <v>852</v>
      </c>
      <c r="R153" s="162"/>
    </row>
    <row r="154" spans="1:38" hidden="1">
      <c r="A154"/>
      <c r="B154" s="1"/>
      <c r="C154" s="1"/>
      <c r="D154" s="16" t="s">
        <v>853</v>
      </c>
      <c r="E154" s="16" t="s">
        <v>832</v>
      </c>
      <c r="F154" s="1"/>
      <c r="G154" s="1"/>
      <c r="H154" t="s">
        <v>854</v>
      </c>
      <c r="R154" s="162"/>
    </row>
    <row r="155" spans="1:38" hidden="1">
      <c r="A155"/>
      <c r="B155" s="1"/>
      <c r="C155" s="1"/>
      <c r="D155" s="16" t="s">
        <v>855</v>
      </c>
      <c r="E155" s="16"/>
      <c r="F155" s="1"/>
      <c r="G155" s="1"/>
      <c r="H155" t="s">
        <v>3608</v>
      </c>
      <c r="R155" s="487"/>
    </row>
    <row r="156" spans="1:38" hidden="1">
      <c r="A156"/>
      <c r="B156" s="1"/>
      <c r="C156" s="1"/>
      <c r="D156" s="16" t="s">
        <v>856</v>
      </c>
      <c r="E156" s="16"/>
      <c r="F156" s="1"/>
      <c r="G156" s="1"/>
      <c r="H156" t="s">
        <v>857</v>
      </c>
      <c r="R156" s="162"/>
    </row>
    <row r="157" spans="1:38" hidden="1">
      <c r="A157"/>
      <c r="B157" s="1"/>
      <c r="C157" s="1"/>
      <c r="D157" s="16" t="s">
        <v>858</v>
      </c>
      <c r="E157" s="16"/>
      <c r="F157" s="1"/>
      <c r="G157" s="1"/>
      <c r="H157" t="s">
        <v>859</v>
      </c>
      <c r="R157" s="162"/>
    </row>
    <row r="158" spans="1:38" hidden="1">
      <c r="A158" s="1"/>
      <c r="B158" s="1"/>
      <c r="C158" s="1"/>
      <c r="D158" s="16" t="s">
        <v>860</v>
      </c>
      <c r="E158" s="16"/>
      <c r="F158" s="1"/>
      <c r="G158" s="1"/>
      <c r="H158" t="s">
        <v>861</v>
      </c>
      <c r="R158" s="162"/>
    </row>
    <row r="159" spans="1:38" hidden="1">
      <c r="A159" s="1"/>
      <c r="B159" s="1"/>
      <c r="C159" s="1"/>
      <c r="D159" s="16" t="s">
        <v>862</v>
      </c>
      <c r="E159" s="16"/>
      <c r="F159" s="1"/>
      <c r="G159" s="1"/>
      <c r="H159" t="s">
        <v>863</v>
      </c>
      <c r="R159" s="162"/>
    </row>
    <row r="160" spans="1:38" hidden="1">
      <c r="A160" s="1"/>
      <c r="B160" s="1"/>
      <c r="C160" s="1"/>
      <c r="D160"/>
      <c r="E160" s="16"/>
      <c r="F160" s="1"/>
      <c r="G160" s="1"/>
      <c r="H160" s="191" t="s">
        <v>864</v>
      </c>
      <c r="R160" s="162"/>
    </row>
    <row r="161" spans="1:18" hidden="1">
      <c r="A161" s="1"/>
      <c r="B161" s="1"/>
      <c r="C161" s="1"/>
      <c r="D161"/>
      <c r="E161" s="16"/>
      <c r="F161" s="1"/>
      <c r="G161" s="1"/>
      <c r="H161" s="24" t="s">
        <v>865</v>
      </c>
      <c r="R161" s="162"/>
    </row>
    <row r="162" spans="1:18">
      <c r="A162" s="1"/>
      <c r="B162" s="1"/>
      <c r="C162" s="1"/>
      <c r="D162"/>
      <c r="E162" s="16"/>
      <c r="F162" s="1"/>
      <c r="G162" s="1"/>
      <c r="H162" s="1"/>
      <c r="R162" s="162"/>
    </row>
    <row r="163" spans="1:18">
      <c r="A163" s="1"/>
      <c r="B163" s="1"/>
      <c r="C163" s="1"/>
      <c r="D163"/>
      <c r="E163" s="16"/>
      <c r="F163" s="1"/>
      <c r="G163" s="1"/>
      <c r="H163" s="1"/>
      <c r="R163" s="162"/>
    </row>
    <row r="164" spans="1:18">
      <c r="A164" s="1"/>
      <c r="B164" s="1"/>
      <c r="C164" s="1"/>
      <c r="D164"/>
      <c r="E164" s="16"/>
      <c r="F164" s="1"/>
      <c r="G164" s="1"/>
      <c r="H164" s="1"/>
      <c r="R164" s="162"/>
    </row>
    <row r="165" spans="1:18">
      <c r="A165" s="1"/>
      <c r="B165" s="1"/>
      <c r="C165" s="1"/>
      <c r="D165"/>
      <c r="E165" s="16"/>
      <c r="F165" s="1"/>
      <c r="G165" s="1"/>
      <c r="H165" s="1"/>
      <c r="R165" s="162"/>
    </row>
    <row r="166" spans="1:18">
      <c r="A166" s="1"/>
      <c r="B166" s="1"/>
      <c r="C166" s="1"/>
      <c r="D166"/>
      <c r="E166" s="16"/>
      <c r="F166" s="1"/>
      <c r="G166" s="1"/>
      <c r="H166" s="1"/>
      <c r="R166" s="162"/>
    </row>
    <row r="167" spans="1:18">
      <c r="A167"/>
      <c r="B167" s="1"/>
      <c r="C167" s="1"/>
      <c r="D167" s="1"/>
      <c r="E167" s="1"/>
      <c r="F167"/>
      <c r="G167"/>
      <c r="H167" s="1"/>
      <c r="R167" s="162"/>
    </row>
    <row r="168" spans="1:18">
      <c r="A168"/>
      <c r="B168" s="1"/>
      <c r="C168" s="1"/>
      <c r="D168" s="1"/>
      <c r="E168" s="1"/>
      <c r="F168"/>
      <c r="G168"/>
      <c r="H168" s="1"/>
      <c r="R168" s="487"/>
    </row>
    <row r="169" spans="1:18">
      <c r="A169"/>
      <c r="B169" s="1"/>
      <c r="C169" s="1"/>
      <c r="D169" s="1"/>
      <c r="E169" s="1"/>
      <c r="F169" s="1"/>
      <c r="G169" s="1"/>
      <c r="H169" s="24"/>
    </row>
    <row r="170" spans="1:18">
      <c r="A170"/>
      <c r="B170" s="1"/>
      <c r="C170" s="1"/>
      <c r="D170" s="1"/>
      <c r="E170" s="1"/>
      <c r="F170" s="1"/>
      <c r="G170" s="1"/>
      <c r="H170" s="24"/>
    </row>
    <row r="171" spans="1:18">
      <c r="A171"/>
      <c r="B171" s="1"/>
      <c r="C171" s="1"/>
      <c r="D171" s="1"/>
      <c r="E171" s="1"/>
      <c r="F171" s="1"/>
      <c r="G171" s="1"/>
      <c r="H171" s="24"/>
    </row>
    <row r="172" spans="1:18">
      <c r="A172"/>
      <c r="B172" s="1"/>
      <c r="C172" s="1"/>
      <c r="D172" s="1"/>
      <c r="E172" s="1"/>
      <c r="F172" s="1"/>
      <c r="G172" s="1"/>
      <c r="H172" s="24"/>
    </row>
    <row r="173" spans="1:18">
      <c r="H173" s="24"/>
    </row>
    <row r="174" spans="1:18">
      <c r="H174" s="24"/>
    </row>
    <row r="175" spans="1:18">
      <c r="H175" s="24"/>
    </row>
    <row r="176" spans="1:18">
      <c r="H176" s="24"/>
    </row>
    <row r="177" spans="8:8">
      <c r="H177" s="24"/>
    </row>
    <row r="178" spans="8:8">
      <c r="H178" s="24"/>
    </row>
    <row r="179" spans="8:8">
      <c r="H179" s="24"/>
    </row>
    <row r="180" spans="8:8">
      <c r="H180" s="24"/>
    </row>
    <row r="181" spans="8:8">
      <c r="H181" s="24"/>
    </row>
    <row r="182" spans="8:8">
      <c r="H182" s="24"/>
    </row>
    <row r="183" spans="8:8">
      <c r="H183" s="24"/>
    </row>
    <row r="184" spans="8:8">
      <c r="H184" s="24"/>
    </row>
    <row r="185" spans="8:8">
      <c r="H185" s="24"/>
    </row>
    <row r="186" spans="8:8">
      <c r="H186" s="24"/>
    </row>
    <row r="187" spans="8:8">
      <c r="H187" s="24"/>
    </row>
    <row r="188" spans="8:8">
      <c r="H188" s="24"/>
    </row>
  </sheetData>
  <mergeCells count="506">
    <mergeCell ref="U99:W99"/>
    <mergeCell ref="U100:W100"/>
    <mergeCell ref="U101:W101"/>
    <mergeCell ref="U111:W111"/>
    <mergeCell ref="U112:W112"/>
    <mergeCell ref="U113:W113"/>
    <mergeCell ref="U114:W114"/>
    <mergeCell ref="U115:W115"/>
    <mergeCell ref="U116:W116"/>
    <mergeCell ref="U102:W102"/>
    <mergeCell ref="U103:W103"/>
    <mergeCell ref="U104:W104"/>
    <mergeCell ref="U105:W105"/>
    <mergeCell ref="U106:W106"/>
    <mergeCell ref="U107:W107"/>
    <mergeCell ref="U108:W108"/>
    <mergeCell ref="U109:W109"/>
    <mergeCell ref="U110:W110"/>
    <mergeCell ref="U90:W90"/>
    <mergeCell ref="U91:W91"/>
    <mergeCell ref="U92:W92"/>
    <mergeCell ref="U93:W93"/>
    <mergeCell ref="U94:W94"/>
    <mergeCell ref="U95:W95"/>
    <mergeCell ref="U96:W96"/>
    <mergeCell ref="U97:W97"/>
    <mergeCell ref="U98:W98"/>
    <mergeCell ref="U81:W81"/>
    <mergeCell ref="U82:W82"/>
    <mergeCell ref="U83:W83"/>
    <mergeCell ref="U84:W84"/>
    <mergeCell ref="U85:W85"/>
    <mergeCell ref="U86:W86"/>
    <mergeCell ref="U87:W87"/>
    <mergeCell ref="U88:W88"/>
    <mergeCell ref="U89:W89"/>
    <mergeCell ref="U72:W72"/>
    <mergeCell ref="U73:W73"/>
    <mergeCell ref="U74:W74"/>
    <mergeCell ref="U75:W75"/>
    <mergeCell ref="U76:W76"/>
    <mergeCell ref="U77:W77"/>
    <mergeCell ref="U78:W78"/>
    <mergeCell ref="U79:W79"/>
    <mergeCell ref="U80:W80"/>
    <mergeCell ref="U63:W63"/>
    <mergeCell ref="U64:W64"/>
    <mergeCell ref="U65:W65"/>
    <mergeCell ref="U66:W66"/>
    <mergeCell ref="U67:W67"/>
    <mergeCell ref="U68:W68"/>
    <mergeCell ref="U69:W69"/>
    <mergeCell ref="U70:W70"/>
    <mergeCell ref="U71:W71"/>
    <mergeCell ref="U54:W54"/>
    <mergeCell ref="U55:W55"/>
    <mergeCell ref="U56:W56"/>
    <mergeCell ref="U57:W57"/>
    <mergeCell ref="U58:W58"/>
    <mergeCell ref="U59:W59"/>
    <mergeCell ref="U60:W60"/>
    <mergeCell ref="U61:W61"/>
    <mergeCell ref="U62:W62"/>
    <mergeCell ref="U45:W45"/>
    <mergeCell ref="U46:W46"/>
    <mergeCell ref="U47:W47"/>
    <mergeCell ref="U48:W48"/>
    <mergeCell ref="U49:W49"/>
    <mergeCell ref="U50:W50"/>
    <mergeCell ref="U51:W51"/>
    <mergeCell ref="U52:W52"/>
    <mergeCell ref="U53:W53"/>
    <mergeCell ref="U36:W36"/>
    <mergeCell ref="U37:W37"/>
    <mergeCell ref="U38:W38"/>
    <mergeCell ref="U39:W39"/>
    <mergeCell ref="U40:W40"/>
    <mergeCell ref="U41:W41"/>
    <mergeCell ref="U42:W42"/>
    <mergeCell ref="U43:W43"/>
    <mergeCell ref="U44:W44"/>
    <mergeCell ref="F4:H4"/>
    <mergeCell ref="I4:O4"/>
    <mergeCell ref="Z30:AB30"/>
    <mergeCell ref="Z29:AB29"/>
    <mergeCell ref="Z28:AB28"/>
    <mergeCell ref="Z27:AB27"/>
    <mergeCell ref="Z26:AB26"/>
    <mergeCell ref="Z24:AB24"/>
    <mergeCell ref="Z23:AB23"/>
    <mergeCell ref="Z22:AB22"/>
    <mergeCell ref="Z21:AB21"/>
    <mergeCell ref="F12:S12"/>
    <mergeCell ref="F14:S14"/>
    <mergeCell ref="S19:T19"/>
    <mergeCell ref="S20:T20"/>
    <mergeCell ref="P4:S4"/>
    <mergeCell ref="U17:W18"/>
    <mergeCell ref="U19:W19"/>
    <mergeCell ref="U20:W20"/>
    <mergeCell ref="U21:W21"/>
    <mergeCell ref="U22:W22"/>
    <mergeCell ref="U23:W23"/>
    <mergeCell ref="U24:W24"/>
    <mergeCell ref="U25:W25"/>
    <mergeCell ref="Z40:AB40"/>
    <mergeCell ref="Z39:AB39"/>
    <mergeCell ref="Z38:AB38"/>
    <mergeCell ref="Z37:AB37"/>
    <mergeCell ref="Z36:AB36"/>
    <mergeCell ref="Z35:AB35"/>
    <mergeCell ref="Z33:AB33"/>
    <mergeCell ref="Z32:AB32"/>
    <mergeCell ref="Z31:AB31"/>
    <mergeCell ref="Z51:AB51"/>
    <mergeCell ref="Z50:AB50"/>
    <mergeCell ref="Z49:AB49"/>
    <mergeCell ref="Z48:AB48"/>
    <mergeCell ref="Z47:AB47"/>
    <mergeCell ref="Z46:AB46"/>
    <mergeCell ref="Z45:AB45"/>
    <mergeCell ref="Z44:AB44"/>
    <mergeCell ref="Z42:AB42"/>
    <mergeCell ref="Z60:AB60"/>
    <mergeCell ref="Z59:AB59"/>
    <mergeCell ref="Z58:AB58"/>
    <mergeCell ref="Z57:AB57"/>
    <mergeCell ref="Z56:AB56"/>
    <mergeCell ref="Z55:AB55"/>
    <mergeCell ref="Z54:AB54"/>
    <mergeCell ref="Z53:AB53"/>
    <mergeCell ref="Z52:AB52"/>
    <mergeCell ref="Z70:AB70"/>
    <mergeCell ref="Z69:AB69"/>
    <mergeCell ref="Z68:AB68"/>
    <mergeCell ref="Z67:AB67"/>
    <mergeCell ref="Z65:AB65"/>
    <mergeCell ref="Z64:AB64"/>
    <mergeCell ref="Z63:AB63"/>
    <mergeCell ref="Z62:AB62"/>
    <mergeCell ref="Z61:AB61"/>
    <mergeCell ref="Z80:AB80"/>
    <mergeCell ref="Z79:AB79"/>
    <mergeCell ref="Z78:AB78"/>
    <mergeCell ref="Z77:AB77"/>
    <mergeCell ref="Z76:AB76"/>
    <mergeCell ref="Z75:AB75"/>
    <mergeCell ref="Z73:AB73"/>
    <mergeCell ref="Z72:AB72"/>
    <mergeCell ref="Z71:AB71"/>
    <mergeCell ref="Z90:AB90"/>
    <mergeCell ref="Z89:AB89"/>
    <mergeCell ref="Z87:AB87"/>
    <mergeCell ref="Z86:AB86"/>
    <mergeCell ref="Z85:AB85"/>
    <mergeCell ref="Z84:AB84"/>
    <mergeCell ref="Z83:AB83"/>
    <mergeCell ref="Z82:AB82"/>
    <mergeCell ref="Z81:AB81"/>
    <mergeCell ref="Z105:AB105"/>
    <mergeCell ref="Z102:AB102"/>
    <mergeCell ref="Z97:AB97"/>
    <mergeCell ref="Z96:AB96"/>
    <mergeCell ref="Z95:AB95"/>
    <mergeCell ref="Z94:AB94"/>
    <mergeCell ref="Z93:AB93"/>
    <mergeCell ref="Z92:AB92"/>
    <mergeCell ref="Z91:AB91"/>
    <mergeCell ref="Z98:AB98"/>
    <mergeCell ref="Z116:AB116"/>
    <mergeCell ref="Z115:AB115"/>
    <mergeCell ref="Z114:AB114"/>
    <mergeCell ref="Z113:AB113"/>
    <mergeCell ref="Z112:AB112"/>
    <mergeCell ref="Z110:AB110"/>
    <mergeCell ref="Z108:AB108"/>
    <mergeCell ref="Z107:AB107"/>
    <mergeCell ref="Z106:AB106"/>
    <mergeCell ref="B105:C105"/>
    <mergeCell ref="D105:Q105"/>
    <mergeCell ref="B102:C102"/>
    <mergeCell ref="D102:Q102"/>
    <mergeCell ref="B109:C109"/>
    <mergeCell ref="D109:Q109"/>
    <mergeCell ref="B106:C106"/>
    <mergeCell ref="D106:Q106"/>
    <mergeCell ref="B108:C108"/>
    <mergeCell ref="D108:Q108"/>
    <mergeCell ref="B107:C107"/>
    <mergeCell ref="D107:Q107"/>
    <mergeCell ref="S102:T102"/>
    <mergeCell ref="S103:T103"/>
    <mergeCell ref="B104:C104"/>
    <mergeCell ref="D104:Q104"/>
    <mergeCell ref="F6:L6"/>
    <mergeCell ref="F8:L8"/>
    <mergeCell ref="F10:S10"/>
    <mergeCell ref="B98:C98"/>
    <mergeCell ref="D98:Q98"/>
    <mergeCell ref="S98:T98"/>
    <mergeCell ref="B95:C95"/>
    <mergeCell ref="D95:Q95"/>
    <mergeCell ref="B94:C94"/>
    <mergeCell ref="D94:Q94"/>
    <mergeCell ref="S94:T94"/>
    <mergeCell ref="S95:T95"/>
    <mergeCell ref="B97:C97"/>
    <mergeCell ref="D97:Q97"/>
    <mergeCell ref="B96:C96"/>
    <mergeCell ref="D96:Q96"/>
    <mergeCell ref="S96:T96"/>
    <mergeCell ref="S97:T97"/>
    <mergeCell ref="B91:C91"/>
    <mergeCell ref="D91:Q91"/>
    <mergeCell ref="B116:C116"/>
    <mergeCell ref="D116:Q116"/>
    <mergeCell ref="B114:C114"/>
    <mergeCell ref="D114:Q114"/>
    <mergeCell ref="B115:C115"/>
    <mergeCell ref="D115:Q115"/>
    <mergeCell ref="S116:T116"/>
    <mergeCell ref="B112:C112"/>
    <mergeCell ref="D112:Q112"/>
    <mergeCell ref="B113:C113"/>
    <mergeCell ref="D113:Q113"/>
    <mergeCell ref="B110:C110"/>
    <mergeCell ref="D110:Q110"/>
    <mergeCell ref="B111:C111"/>
    <mergeCell ref="D111:Q111"/>
    <mergeCell ref="Z104:AB104"/>
    <mergeCell ref="S104:T104"/>
    <mergeCell ref="B99:C99"/>
    <mergeCell ref="D99:Q99"/>
    <mergeCell ref="Z99:AB99"/>
    <mergeCell ref="B103:C103"/>
    <mergeCell ref="D103:Q103"/>
    <mergeCell ref="Z103:AB103"/>
    <mergeCell ref="S99:T99"/>
    <mergeCell ref="B101:C101"/>
    <mergeCell ref="D101:Q101"/>
    <mergeCell ref="Z101:AB101"/>
    <mergeCell ref="B100:C100"/>
    <mergeCell ref="D100:Q100"/>
    <mergeCell ref="Z100:AB100"/>
    <mergeCell ref="S100:T100"/>
    <mergeCell ref="S101:T101"/>
    <mergeCell ref="S106:T106"/>
    <mergeCell ref="S107:T107"/>
    <mergeCell ref="S108:T108"/>
    <mergeCell ref="B90:C90"/>
    <mergeCell ref="D90:Q90"/>
    <mergeCell ref="S90:T90"/>
    <mergeCell ref="S91:T91"/>
    <mergeCell ref="B93:C93"/>
    <mergeCell ref="D93:Q93"/>
    <mergeCell ref="B92:C92"/>
    <mergeCell ref="D92:Q92"/>
    <mergeCell ref="S92:T92"/>
    <mergeCell ref="S93:T93"/>
    <mergeCell ref="B89:C89"/>
    <mergeCell ref="D89:Q89"/>
    <mergeCell ref="B87:C87"/>
    <mergeCell ref="D87:Q87"/>
    <mergeCell ref="B88:C88"/>
    <mergeCell ref="D88:Q88"/>
    <mergeCell ref="S87:T87"/>
    <mergeCell ref="S88:T88"/>
    <mergeCell ref="S89:T89"/>
    <mergeCell ref="B86:C86"/>
    <mergeCell ref="D86:Q86"/>
    <mergeCell ref="B85:C85"/>
    <mergeCell ref="D85:Q85"/>
    <mergeCell ref="S85:T85"/>
    <mergeCell ref="S86:T86"/>
    <mergeCell ref="B83:C83"/>
    <mergeCell ref="D83:Q83"/>
    <mergeCell ref="B84:C84"/>
    <mergeCell ref="D84:Q84"/>
    <mergeCell ref="B82:C82"/>
    <mergeCell ref="D82:Q82"/>
    <mergeCell ref="S82:T82"/>
    <mergeCell ref="S83:T83"/>
    <mergeCell ref="S84:T84"/>
    <mergeCell ref="B80:C80"/>
    <mergeCell ref="D80:Q80"/>
    <mergeCell ref="B81:C81"/>
    <mergeCell ref="D81:Q81"/>
    <mergeCell ref="B79:C79"/>
    <mergeCell ref="D79:Q79"/>
    <mergeCell ref="S79:T79"/>
    <mergeCell ref="S80:T80"/>
    <mergeCell ref="S81:T81"/>
    <mergeCell ref="B77:C77"/>
    <mergeCell ref="D77:Q77"/>
    <mergeCell ref="B78:C78"/>
    <mergeCell ref="D78:Q78"/>
    <mergeCell ref="B76:C76"/>
    <mergeCell ref="D76:Q76"/>
    <mergeCell ref="S76:T76"/>
    <mergeCell ref="S77:T77"/>
    <mergeCell ref="S78:T78"/>
    <mergeCell ref="B75:C75"/>
    <mergeCell ref="D75:Q75"/>
    <mergeCell ref="B73:C73"/>
    <mergeCell ref="D73:Q73"/>
    <mergeCell ref="B74:C74"/>
    <mergeCell ref="D74:Q74"/>
    <mergeCell ref="S73:T73"/>
    <mergeCell ref="S74:T74"/>
    <mergeCell ref="S75:T75"/>
    <mergeCell ref="B72:C72"/>
    <mergeCell ref="D72:Q72"/>
    <mergeCell ref="B71:C71"/>
    <mergeCell ref="D71:Q71"/>
    <mergeCell ref="S71:T71"/>
    <mergeCell ref="S72:T72"/>
    <mergeCell ref="B69:C69"/>
    <mergeCell ref="D69:Q69"/>
    <mergeCell ref="B70:C70"/>
    <mergeCell ref="D70:Q70"/>
    <mergeCell ref="B68:C68"/>
    <mergeCell ref="D68:Q68"/>
    <mergeCell ref="S68:T68"/>
    <mergeCell ref="S69:T69"/>
    <mergeCell ref="S70:T70"/>
    <mergeCell ref="B67:C67"/>
    <mergeCell ref="D67:Q67"/>
    <mergeCell ref="B65:C65"/>
    <mergeCell ref="D65:Q65"/>
    <mergeCell ref="B66:C66"/>
    <mergeCell ref="D66:Q66"/>
    <mergeCell ref="S65:T65"/>
    <mergeCell ref="S66:T66"/>
    <mergeCell ref="S67:T67"/>
    <mergeCell ref="B64:C64"/>
    <mergeCell ref="D64:Q64"/>
    <mergeCell ref="B63:C63"/>
    <mergeCell ref="D63:Q63"/>
    <mergeCell ref="S63:T63"/>
    <mergeCell ref="S64:T64"/>
    <mergeCell ref="B61:C61"/>
    <mergeCell ref="D61:Q61"/>
    <mergeCell ref="B62:C62"/>
    <mergeCell ref="D62:Q62"/>
    <mergeCell ref="B60:C60"/>
    <mergeCell ref="D60:Q60"/>
    <mergeCell ref="S60:T60"/>
    <mergeCell ref="S61:T61"/>
    <mergeCell ref="S62:T62"/>
    <mergeCell ref="B56:C56"/>
    <mergeCell ref="D56:Q56"/>
    <mergeCell ref="B59:C59"/>
    <mergeCell ref="D59:Q59"/>
    <mergeCell ref="B57:C57"/>
    <mergeCell ref="D57:Q57"/>
    <mergeCell ref="B58:C58"/>
    <mergeCell ref="D58:Q58"/>
    <mergeCell ref="S56:T56"/>
    <mergeCell ref="S57:T57"/>
    <mergeCell ref="S58:T58"/>
    <mergeCell ref="S59:T59"/>
    <mergeCell ref="S52:T52"/>
    <mergeCell ref="S53:T53"/>
    <mergeCell ref="S54:T54"/>
    <mergeCell ref="S55:T55"/>
    <mergeCell ref="B50:C50"/>
    <mergeCell ref="D50:Q50"/>
    <mergeCell ref="B49:C49"/>
    <mergeCell ref="D49:Q49"/>
    <mergeCell ref="S48:T48"/>
    <mergeCell ref="S49:T49"/>
    <mergeCell ref="S50:T50"/>
    <mergeCell ref="B55:C55"/>
    <mergeCell ref="D55:Q55"/>
    <mergeCell ref="B51:C51"/>
    <mergeCell ref="D51:Q51"/>
    <mergeCell ref="B53:C53"/>
    <mergeCell ref="D53:Q53"/>
    <mergeCell ref="B54:C54"/>
    <mergeCell ref="D54:Q54"/>
    <mergeCell ref="B52:C52"/>
    <mergeCell ref="D52:Q52"/>
    <mergeCell ref="B46:C46"/>
    <mergeCell ref="D46:Q46"/>
    <mergeCell ref="B47:C47"/>
    <mergeCell ref="D47:Q47"/>
    <mergeCell ref="S46:T46"/>
    <mergeCell ref="S47:T47"/>
    <mergeCell ref="B48:C48"/>
    <mergeCell ref="D48:Q48"/>
    <mergeCell ref="B42:C42"/>
    <mergeCell ref="D42:Q42"/>
    <mergeCell ref="B41:C41"/>
    <mergeCell ref="D41:Q41"/>
    <mergeCell ref="B43:C43"/>
    <mergeCell ref="D43:Q43"/>
    <mergeCell ref="B45:C45"/>
    <mergeCell ref="D45:Q45"/>
    <mergeCell ref="B44:C44"/>
    <mergeCell ref="D44:Q44"/>
    <mergeCell ref="B38:C38"/>
    <mergeCell ref="B39:C39"/>
    <mergeCell ref="D39:Q39"/>
    <mergeCell ref="B40:C40"/>
    <mergeCell ref="D40:Q40"/>
    <mergeCell ref="D38:Q38"/>
    <mergeCell ref="B36:C36"/>
    <mergeCell ref="B37:C37"/>
    <mergeCell ref="D37:Q37"/>
    <mergeCell ref="B35:C35"/>
    <mergeCell ref="B32:C32"/>
    <mergeCell ref="D32:Q32"/>
    <mergeCell ref="D35:Q35"/>
    <mergeCell ref="D33:Q33"/>
    <mergeCell ref="D36:Q36"/>
    <mergeCell ref="B34:C34"/>
    <mergeCell ref="D34:Q34"/>
    <mergeCell ref="B33:C33"/>
    <mergeCell ref="AC17:AC18"/>
    <mergeCell ref="B23:C23"/>
    <mergeCell ref="D23:Q23"/>
    <mergeCell ref="X17:Y18"/>
    <mergeCell ref="B17:C18"/>
    <mergeCell ref="B20:C20"/>
    <mergeCell ref="D20:Q20"/>
    <mergeCell ref="Z20:AB20"/>
    <mergeCell ref="B25:C25"/>
    <mergeCell ref="D25:Q25"/>
    <mergeCell ref="Z25:AB25"/>
    <mergeCell ref="Z19:AB19"/>
    <mergeCell ref="B24:C24"/>
    <mergeCell ref="D24:Q24"/>
    <mergeCell ref="S24:T24"/>
    <mergeCell ref="S25:T25"/>
    <mergeCell ref="S23:T23"/>
    <mergeCell ref="B19:C19"/>
    <mergeCell ref="D19:Q19"/>
    <mergeCell ref="B29:C29"/>
    <mergeCell ref="D29:Q29"/>
    <mergeCell ref="B21:C21"/>
    <mergeCell ref="D21:Q21"/>
    <mergeCell ref="B22:C22"/>
    <mergeCell ref="D22:Q22"/>
    <mergeCell ref="S21:T21"/>
    <mergeCell ref="S22:T22"/>
    <mergeCell ref="B27:C27"/>
    <mergeCell ref="D27:Q27"/>
    <mergeCell ref="B26:C26"/>
    <mergeCell ref="D26:Q26"/>
    <mergeCell ref="B28:C28"/>
    <mergeCell ref="D28:Q28"/>
    <mergeCell ref="U26:W26"/>
    <mergeCell ref="U27:W27"/>
    <mergeCell ref="U28:W28"/>
    <mergeCell ref="U29:W29"/>
    <mergeCell ref="S33:T33"/>
    <mergeCell ref="S34:T34"/>
    <mergeCell ref="S35:T35"/>
    <mergeCell ref="S30:T30"/>
    <mergeCell ref="S31:T31"/>
    <mergeCell ref="S32:T32"/>
    <mergeCell ref="S26:T26"/>
    <mergeCell ref="S27:T27"/>
    <mergeCell ref="S28:T28"/>
    <mergeCell ref="S29:T29"/>
    <mergeCell ref="U30:W30"/>
    <mergeCell ref="U31:W31"/>
    <mergeCell ref="U32:W32"/>
    <mergeCell ref="U33:W33"/>
    <mergeCell ref="U34:W34"/>
    <mergeCell ref="U35:W35"/>
    <mergeCell ref="B30:C30"/>
    <mergeCell ref="B31:C31"/>
    <mergeCell ref="S36:T36"/>
    <mergeCell ref="S114:T114"/>
    <mergeCell ref="S115:T115"/>
    <mergeCell ref="AD17:AD18"/>
    <mergeCell ref="D17:Q18"/>
    <mergeCell ref="S17:T18"/>
    <mergeCell ref="Z17:AB18"/>
    <mergeCell ref="Z34:AB34"/>
    <mergeCell ref="Z43:AB43"/>
    <mergeCell ref="Z41:AB41"/>
    <mergeCell ref="Z66:AB66"/>
    <mergeCell ref="Z74:AB74"/>
    <mergeCell ref="Z88:AB88"/>
    <mergeCell ref="S105:T105"/>
    <mergeCell ref="Z111:AB111"/>
    <mergeCell ref="S109:T109"/>
    <mergeCell ref="S110:T110"/>
    <mergeCell ref="S111:T111"/>
    <mergeCell ref="S112:T112"/>
    <mergeCell ref="S113:T113"/>
    <mergeCell ref="Z109:AB109"/>
    <mergeCell ref="D30:Q30"/>
    <mergeCell ref="D31:Q31"/>
    <mergeCell ref="S51:T51"/>
    <mergeCell ref="S37:T37"/>
    <mergeCell ref="S38:T38"/>
    <mergeCell ref="S39:T39"/>
    <mergeCell ref="S40:T40"/>
    <mergeCell ref="S41:T41"/>
    <mergeCell ref="S42:T42"/>
    <mergeCell ref="S43:T43"/>
    <mergeCell ref="S44:T44"/>
    <mergeCell ref="S45:T45"/>
  </mergeCells>
  <phoneticPr fontId="25"/>
  <conditionalFormatting sqref="H143:H146">
    <cfRule type="expression" dxfId="205" priority="48">
      <formula>$AN143="□"</formula>
    </cfRule>
  </conditionalFormatting>
  <conditionalFormatting sqref="H148:H150">
    <cfRule type="expression" dxfId="204" priority="2">
      <formula>$AN148="□"</formula>
    </cfRule>
  </conditionalFormatting>
  <conditionalFormatting sqref="H151:H155 H157:H160">
    <cfRule type="expression" dxfId="203" priority="326">
      <formula>$AN150="□"</formula>
    </cfRule>
  </conditionalFormatting>
  <conditionalFormatting sqref="H156">
    <cfRule type="expression" dxfId="202" priority="1">
      <formula>$AN156="□"</formula>
    </cfRule>
  </conditionalFormatting>
  <conditionalFormatting sqref="H161">
    <cfRule type="expression" dxfId="201" priority="38">
      <formula>$AN159="□"</formula>
    </cfRule>
  </conditionalFormatting>
  <conditionalFormatting sqref="N7:AC9">
    <cfRule type="expression" dxfId="200" priority="19">
      <formula>$AN7="□"</formula>
    </cfRule>
  </conditionalFormatting>
  <conditionalFormatting sqref="AD8">
    <cfRule type="expression" dxfId="199" priority="29">
      <formula>$AI8="□"</formula>
    </cfRule>
  </conditionalFormatting>
  <conditionalFormatting sqref="AD8:AD9">
    <cfRule type="expression" dxfId="198" priority="30">
      <formula>$AN9="□"</formula>
    </cfRule>
  </conditionalFormatting>
  <conditionalFormatting sqref="AD10:AD12">
    <cfRule type="expression" dxfId="197" priority="36">
      <formula>$AN13="□"</formula>
    </cfRule>
  </conditionalFormatting>
  <conditionalFormatting sqref="AD11">
    <cfRule type="expression" dxfId="196" priority="20">
      <formula>$AN11="□"</formula>
    </cfRule>
  </conditionalFormatting>
  <conditionalFormatting sqref="AD13">
    <cfRule type="expression" dxfId="195" priority="3">
      <formula>$AN13="□"</formula>
    </cfRule>
    <cfRule type="expression" dxfId="194" priority="4">
      <formula>$AN12="□"</formula>
    </cfRule>
    <cfRule type="expression" dxfId="193" priority="5">
      <formula>$AN9="□"</formula>
    </cfRule>
  </conditionalFormatting>
  <conditionalFormatting sqref="AD14 AE14:AG15">
    <cfRule type="expression" dxfId="192" priority="9">
      <formula>#REF!="□"</formula>
    </cfRule>
  </conditionalFormatting>
  <conditionalFormatting sqref="AD15">
    <cfRule type="expression" dxfId="191" priority="7">
      <formula>$AN14="□"</formula>
    </cfRule>
  </conditionalFormatting>
  <conditionalFormatting sqref="AD16">
    <cfRule type="expression" dxfId="190" priority="18">
      <formula>$AN17="□"</formula>
    </cfRule>
    <cfRule type="expression" dxfId="189" priority="22">
      <formula>$AN16="□"</formula>
    </cfRule>
    <cfRule type="expression" dxfId="188" priority="23">
      <formula>$AN13="□"</formula>
    </cfRule>
  </conditionalFormatting>
  <conditionalFormatting sqref="AD20:AD21">
    <cfRule type="expression" dxfId="187" priority="40">
      <formula>$AN20="□"</formula>
    </cfRule>
  </conditionalFormatting>
  <conditionalFormatting sqref="AD35">
    <cfRule type="expression" dxfId="186" priority="39">
      <formula>$AN35="□"</formula>
    </cfRule>
  </conditionalFormatting>
  <conditionalFormatting sqref="AD55:AD59">
    <cfRule type="expression" dxfId="185" priority="47">
      <formula>$AN55="□"</formula>
    </cfRule>
  </conditionalFormatting>
  <conditionalFormatting sqref="AD95:AD96">
    <cfRule type="expression" dxfId="184" priority="45">
      <formula>$AN95="□"</formula>
    </cfRule>
  </conditionalFormatting>
  <conditionalFormatting sqref="AD105">
    <cfRule type="expression" dxfId="183" priority="44">
      <formula>$AN105="□"</formula>
    </cfRule>
  </conditionalFormatting>
  <conditionalFormatting sqref="AE9:AG11">
    <cfRule type="expression" dxfId="182" priority="17">
      <formula>$AN9="□"</formula>
    </cfRule>
  </conditionalFormatting>
  <conditionalFormatting sqref="AE12:AG13">
    <cfRule type="expression" dxfId="181" priority="8">
      <formula>$AN14="□"</formula>
    </cfRule>
  </conditionalFormatting>
  <dataValidations count="6">
    <dataValidation type="list" allowBlank="1" showInputMessage="1" showErrorMessage="1" sqref="F8:L8" xr:uid="{00000000-0002-0000-0900-000000000000}">
      <formula1>"する,しない"</formula1>
    </dataValidation>
    <dataValidation type="list" allowBlank="1" showInputMessage="1" showErrorMessage="1" sqref="AC19:AC116" xr:uid="{00000000-0002-0000-0900-000001000000}">
      <formula1>$A$143:$A$144</formula1>
    </dataValidation>
    <dataValidation type="list" allowBlank="1" showInputMessage="1" showErrorMessage="1" sqref="F6:L6" xr:uid="{00000000-0002-0000-0900-000004000000}">
      <formula1>$B$143:$B$144</formula1>
    </dataValidation>
    <dataValidation type="list" allowBlank="1" showInputMessage="1" showErrorMessage="1" sqref="I4:O4" xr:uid="{00000000-0002-0000-0900-000006000000}">
      <formula1>"1,2,3,4,5,6,7,8,9,10,11,12,13,14,15,16,17,18,19,20,21,22,23,24"</formula1>
    </dataValidation>
    <dataValidation type="list" allowBlank="1" showInputMessage="1" showErrorMessage="1" sqref="F14:S15 F10:S10 F12:S12" xr:uid="{00000000-0002-0000-0900-000005000000}">
      <formula1>$H$143:$H$161</formula1>
    </dataValidation>
    <dataValidation type="list" allowBlank="1" showInputMessage="1" showErrorMessage="1" sqref="Z19:Z116" xr:uid="{00000000-0002-0000-0900-000002000000}">
      <formula1>$C$143:$C$146</formula1>
    </dataValidation>
  </dataValidations>
  <pageMargins left="0.39370078740157483" right="0.39370078740157483" top="0.39370078740157483" bottom="0.39370078740157483" header="0.19685039370078741" footer="0.19685039370078741"/>
  <pageSetup paperSize="9" scale="47"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6625" r:id="rId4" name="Group Box 1">
              <controlPr defaultSize="0" autoFill="0" autoPict="0">
                <anchor moveWithCells="1">
                  <from>
                    <xdr:col>13</xdr:col>
                    <xdr:colOff>165100</xdr:colOff>
                    <xdr:row>6</xdr:row>
                    <xdr:rowOff>57150</xdr:rowOff>
                  </from>
                  <to>
                    <xdr:col>24</xdr:col>
                    <xdr:colOff>38100</xdr:colOff>
                    <xdr:row>8</xdr:row>
                    <xdr:rowOff>95250</xdr:rowOff>
                  </to>
                </anchor>
              </controlPr>
            </control>
          </mc:Choice>
        </mc:AlternateContent>
        <mc:AlternateContent xmlns:mc="http://schemas.openxmlformats.org/markup-compatibility/2006">
          <mc:Choice Requires="x14">
            <control shapeId="26626" r:id="rId5" name="Check Box 2">
              <controlPr defaultSize="0" autoFill="0" autoLine="0" autoPict="0">
                <anchor moveWithCells="1">
                  <from>
                    <xdr:col>14</xdr:col>
                    <xdr:colOff>146050</xdr:colOff>
                    <xdr:row>6</xdr:row>
                    <xdr:rowOff>127000</xdr:rowOff>
                  </from>
                  <to>
                    <xdr:col>22</xdr:col>
                    <xdr:colOff>0</xdr:colOff>
                    <xdr:row>8</xdr:row>
                    <xdr:rowOff>69850</xdr:rowOff>
                  </to>
                </anchor>
              </controlPr>
            </control>
          </mc:Choice>
        </mc:AlternateContent>
        <mc:AlternateContent xmlns:mc="http://schemas.openxmlformats.org/markup-compatibility/2006">
          <mc:Choice Requires="x14">
            <control shapeId="26627" r:id="rId6" name="Check Box 3">
              <controlPr defaultSize="0" autoFill="0" autoLine="0" autoPict="0">
                <anchor moveWithCells="1">
                  <from>
                    <xdr:col>18</xdr:col>
                    <xdr:colOff>76200</xdr:colOff>
                    <xdr:row>6</xdr:row>
                    <xdr:rowOff>127000</xdr:rowOff>
                  </from>
                  <to>
                    <xdr:col>24</xdr:col>
                    <xdr:colOff>0</xdr:colOff>
                    <xdr:row>8</xdr:row>
                    <xdr:rowOff>69850</xdr:rowOff>
                  </to>
                </anchor>
              </controlPr>
            </control>
          </mc:Choice>
        </mc:AlternateContent>
        <mc:AlternateContent xmlns:mc="http://schemas.openxmlformats.org/markup-compatibility/2006">
          <mc:Choice Requires="x14">
            <control shapeId="26628" r:id="rId7" name="Check Box 4">
              <controlPr defaultSize="0" autoFill="0" autoLine="0" autoPict="0">
                <anchor moveWithCells="1">
                  <from>
                    <xdr:col>21</xdr:col>
                    <xdr:colOff>107950</xdr:colOff>
                    <xdr:row>6</xdr:row>
                    <xdr:rowOff>127000</xdr:rowOff>
                  </from>
                  <to>
                    <xdr:col>26</xdr:col>
                    <xdr:colOff>133350</xdr:colOff>
                    <xdr:row>8</xdr:row>
                    <xdr:rowOff>69850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L193"/>
  <sheetViews>
    <sheetView showGridLines="0" view="pageBreakPreview" zoomScaleNormal="100" zoomScaleSheetLayoutView="100" workbookViewId="0"/>
  </sheetViews>
  <sheetFormatPr defaultColWidth="9" defaultRowHeight="13"/>
  <cols>
    <col min="1" max="3" width="2.36328125" style="24" customWidth="1"/>
    <col min="4" max="4" width="3.6328125" style="33" bestFit="1" customWidth="1"/>
    <col min="5" max="12" width="2.36328125" style="33" customWidth="1"/>
    <col min="13" max="13" width="3" style="33" customWidth="1"/>
    <col min="14" max="16" width="2.36328125" style="33" customWidth="1"/>
    <col min="17" max="17" width="4" style="33" customWidth="1"/>
    <col min="18" max="18" width="24.36328125" style="48" hidden="1" customWidth="1"/>
    <col min="19" max="22" width="2.36328125" style="24" customWidth="1"/>
    <col min="23" max="23" width="2.36328125" style="178" customWidth="1"/>
    <col min="24" max="24" width="5" style="24" bestFit="1" customWidth="1"/>
    <col min="25" max="25" width="2.6328125" style="24" bestFit="1" customWidth="1"/>
    <col min="26" max="27" width="2.36328125" style="24" customWidth="1"/>
    <col min="28" max="28" width="11" style="24" customWidth="1"/>
    <col min="29" max="29" width="11.36328125" style="24" customWidth="1"/>
    <col min="30" max="30" width="92.36328125" style="48" bestFit="1" customWidth="1"/>
    <col min="31" max="31" width="5.36328125" style="24" customWidth="1"/>
    <col min="32" max="16384" width="9" style="24"/>
  </cols>
  <sheetData>
    <row r="1" spans="1:32" customFormat="1" ht="39" customHeight="1">
      <c r="A1" s="77"/>
      <c r="B1" s="78" t="s">
        <v>240</v>
      </c>
      <c r="C1" s="78"/>
      <c r="D1" s="78"/>
      <c r="E1" s="78"/>
      <c r="F1" s="78"/>
      <c r="G1" s="78"/>
      <c r="H1" s="78"/>
      <c r="I1" s="78"/>
      <c r="J1" s="78"/>
      <c r="K1" s="78"/>
      <c r="L1" s="78"/>
      <c r="M1" s="78"/>
      <c r="N1" s="78"/>
      <c r="O1" s="78"/>
      <c r="P1" s="78"/>
      <c r="Q1" s="78"/>
      <c r="R1" s="138"/>
      <c r="S1" s="78"/>
      <c r="T1" s="79"/>
      <c r="U1" s="79"/>
      <c r="V1" s="79"/>
      <c r="W1" s="175"/>
      <c r="X1" s="78"/>
      <c r="Y1" s="78"/>
      <c r="Z1" s="215"/>
      <c r="AA1" s="215"/>
      <c r="AB1" s="215"/>
      <c r="AC1" s="215"/>
      <c r="AD1" s="216"/>
      <c r="AE1" s="217"/>
      <c r="AF1" s="218"/>
    </row>
    <row r="2" spans="1:32" s="80" customFormat="1" ht="24.75" customHeight="1">
      <c r="A2" s="81"/>
      <c r="B2" s="82"/>
      <c r="C2" s="83" t="s">
        <v>2860</v>
      </c>
      <c r="D2" s="83"/>
      <c r="E2" s="84"/>
      <c r="F2" s="84"/>
      <c r="G2" s="84"/>
      <c r="H2" s="84"/>
      <c r="I2" s="84"/>
      <c r="J2" s="84"/>
      <c r="K2" s="84"/>
      <c r="L2" s="84"/>
      <c r="M2" s="84"/>
      <c r="N2" s="84"/>
      <c r="O2" s="84"/>
      <c r="P2" s="84"/>
      <c r="Q2" s="84"/>
      <c r="R2" s="84"/>
      <c r="S2" s="84"/>
      <c r="T2" s="84"/>
      <c r="U2" s="84"/>
      <c r="V2" s="84"/>
      <c r="W2" s="176"/>
      <c r="X2" s="84"/>
      <c r="Y2" s="84"/>
      <c r="Z2" s="219"/>
      <c r="AA2" s="219"/>
      <c r="AB2" s="219"/>
      <c r="AC2" s="219"/>
      <c r="AD2" s="220"/>
      <c r="AE2" s="221"/>
      <c r="AF2" s="69"/>
    </row>
    <row r="3" spans="1:32">
      <c r="A3" s="20"/>
      <c r="B3" s="21"/>
      <c r="C3" s="21"/>
      <c r="D3" s="22"/>
      <c r="E3" s="22"/>
      <c r="F3" s="22"/>
      <c r="G3" s="22"/>
      <c r="H3" s="22"/>
      <c r="I3" s="22"/>
      <c r="J3" s="22"/>
      <c r="K3" s="22"/>
      <c r="L3" s="22"/>
      <c r="M3" s="22"/>
      <c r="N3" s="22"/>
      <c r="O3" s="22"/>
      <c r="P3" s="22"/>
      <c r="Q3" s="22"/>
      <c r="R3" s="28"/>
      <c r="S3" s="23"/>
      <c r="T3" s="23"/>
      <c r="U3" s="23"/>
      <c r="V3" s="23"/>
      <c r="W3" s="177"/>
      <c r="X3" s="23"/>
      <c r="Y3" s="23"/>
      <c r="Z3" s="22"/>
      <c r="AA3" s="22"/>
      <c r="AB3" s="22"/>
      <c r="AC3" s="23"/>
      <c r="AD3" s="187"/>
      <c r="AE3" s="25"/>
    </row>
    <row r="4" spans="1:32" s="69" customFormat="1" ht="13.15" customHeight="1">
      <c r="A4" s="192"/>
      <c r="B4" s="87" t="s">
        <v>242</v>
      </c>
      <c r="C4" s="87"/>
      <c r="D4" s="87"/>
      <c r="E4" s="87"/>
      <c r="F4" s="1337" t="s">
        <v>2750</v>
      </c>
      <c r="G4" s="1337"/>
      <c r="H4" s="1338"/>
      <c r="I4" s="1339"/>
      <c r="J4" s="1340"/>
      <c r="K4" s="1340"/>
      <c r="L4" s="1340"/>
      <c r="M4" s="1340"/>
      <c r="N4" s="1340"/>
      <c r="O4" s="1341"/>
      <c r="P4" s="1342" t="s">
        <v>2751</v>
      </c>
      <c r="Q4" s="1343"/>
      <c r="R4" s="1343"/>
      <c r="S4" s="1343"/>
      <c r="V4" s="184" t="s">
        <v>2752</v>
      </c>
      <c r="W4" s="193"/>
      <c r="Y4" s="193"/>
      <c r="Z4" s="225"/>
      <c r="AA4" s="225"/>
      <c r="AB4" s="225"/>
      <c r="AC4" s="225"/>
      <c r="AD4" s="187"/>
      <c r="AE4" s="190"/>
    </row>
    <row r="5" spans="1:32" s="1" customFormat="1">
      <c r="A5" s="4"/>
      <c r="B5" s="89"/>
      <c r="C5" s="89"/>
      <c r="D5" s="89"/>
      <c r="E5" s="89"/>
      <c r="F5" s="90"/>
      <c r="G5" s="90"/>
      <c r="H5" s="90"/>
      <c r="I5" s="91"/>
      <c r="J5" s="91"/>
      <c r="K5" s="89"/>
      <c r="L5" s="91"/>
      <c r="M5" s="91"/>
      <c r="N5" s="91"/>
      <c r="O5" s="89"/>
      <c r="P5" s="80"/>
      <c r="Q5" s="91"/>
      <c r="R5" s="91"/>
      <c r="S5" s="91"/>
      <c r="T5" s="90"/>
      <c r="U5" s="90"/>
      <c r="V5" s="90"/>
      <c r="W5" s="91"/>
      <c r="X5" s="90"/>
      <c r="Y5" s="91"/>
      <c r="Z5" s="95"/>
      <c r="AA5" s="185"/>
      <c r="AB5" s="95"/>
      <c r="AC5" s="29"/>
      <c r="AD5" s="69"/>
      <c r="AE5" s="25"/>
      <c r="AF5" s="24"/>
    </row>
    <row r="6" spans="1:32" s="80" customFormat="1">
      <c r="A6" s="88"/>
      <c r="B6" s="89" t="s">
        <v>2753</v>
      </c>
      <c r="F6" s="1112"/>
      <c r="G6" s="1113"/>
      <c r="H6" s="1113"/>
      <c r="I6" s="1113"/>
      <c r="J6" s="1113"/>
      <c r="K6" s="1113"/>
      <c r="L6" s="1114"/>
      <c r="M6" s="91"/>
      <c r="N6" s="91"/>
      <c r="O6" s="89"/>
      <c r="Q6" s="91"/>
      <c r="R6" s="91"/>
      <c r="S6" s="91"/>
      <c r="T6" s="90"/>
      <c r="U6" s="90"/>
      <c r="V6" s="90"/>
      <c r="W6" s="91"/>
      <c r="X6" s="90"/>
      <c r="Y6" s="91"/>
      <c r="Z6" s="95"/>
      <c r="AA6" s="185"/>
      <c r="AB6" s="95"/>
      <c r="AC6" s="29"/>
      <c r="AD6" s="103" t="s">
        <v>247</v>
      </c>
      <c r="AE6" s="25"/>
      <c r="AF6" s="69"/>
    </row>
    <row r="7" spans="1:32" s="1" customFormat="1">
      <c r="A7" s="32"/>
      <c r="B7" s="89"/>
      <c r="C7" s="89"/>
      <c r="D7" s="89"/>
      <c r="E7" s="89"/>
      <c r="F7" s="90"/>
      <c r="G7" s="604"/>
      <c r="H7" s="604"/>
      <c r="I7" s="91"/>
      <c r="J7" s="91"/>
      <c r="K7" s="89"/>
      <c r="L7" s="91"/>
      <c r="M7" s="604"/>
      <c r="N7" s="298"/>
      <c r="O7" s="3"/>
      <c r="P7" s="300"/>
      <c r="Q7" s="300"/>
      <c r="R7" s="597"/>
      <c r="S7" s="299"/>
      <c r="T7" s="597"/>
      <c r="U7" s="300"/>
      <c r="V7" s="300"/>
      <c r="W7" s="300"/>
      <c r="X7" s="300"/>
      <c r="Y7" s="300"/>
      <c r="Z7" s="300"/>
      <c r="AA7" s="300"/>
      <c r="AB7" s="298"/>
      <c r="AC7" s="29"/>
      <c r="AD7" s="103" t="s">
        <v>248</v>
      </c>
      <c r="AE7" s="25"/>
      <c r="AF7" s="24"/>
    </row>
    <row r="8" spans="1:32" s="1" customFormat="1">
      <c r="A8" s="32"/>
      <c r="B8" s="89" t="s">
        <v>30</v>
      </c>
      <c r="C8" s="93"/>
      <c r="D8" s="93"/>
      <c r="E8" s="93"/>
      <c r="F8" s="1115"/>
      <c r="G8" s="1116"/>
      <c r="H8" s="1116"/>
      <c r="I8" s="1116"/>
      <c r="J8" s="1116"/>
      <c r="K8" s="1116"/>
      <c r="L8" s="1117"/>
      <c r="M8" s="80"/>
      <c r="N8" s="298"/>
      <c r="O8" s="3"/>
      <c r="P8" s="300"/>
      <c r="Q8" s="300"/>
      <c r="R8" s="597"/>
      <c r="S8" s="299"/>
      <c r="T8" s="597"/>
      <c r="U8" s="300"/>
      <c r="V8" s="300"/>
      <c r="W8" s="300"/>
      <c r="X8" s="300"/>
      <c r="Y8" s="300"/>
      <c r="Z8" s="300"/>
      <c r="AA8" s="300"/>
      <c r="AB8" s="298"/>
      <c r="AC8" s="29"/>
      <c r="AD8" s="103" t="s">
        <v>249</v>
      </c>
      <c r="AE8" s="25"/>
      <c r="AF8" s="24"/>
    </row>
    <row r="9" spans="1:32" s="1" customFormat="1">
      <c r="A9" s="32"/>
      <c r="B9" s="89"/>
      <c r="C9" s="93"/>
      <c r="D9" s="93"/>
      <c r="E9" s="93"/>
      <c r="F9" s="95"/>
      <c r="G9" s="95"/>
      <c r="H9" s="95"/>
      <c r="I9" s="95"/>
      <c r="J9" s="95"/>
      <c r="K9" s="95"/>
      <c r="L9" s="95"/>
      <c r="M9" s="80"/>
      <c r="N9" s="3"/>
      <c r="O9" s="3"/>
      <c r="P9" s="302"/>
      <c r="Q9" s="302"/>
      <c r="R9" s="302"/>
      <c r="S9" s="302"/>
      <c r="T9" s="302"/>
      <c r="U9" s="3"/>
      <c r="V9" s="3"/>
      <c r="W9" s="3"/>
      <c r="X9" s="3"/>
      <c r="Y9" s="3"/>
      <c r="Z9" s="3"/>
      <c r="AA9" s="3"/>
      <c r="AB9" s="298"/>
      <c r="AC9" s="29"/>
      <c r="AD9" s="31" t="s">
        <v>2754</v>
      </c>
      <c r="AE9" s="25"/>
      <c r="AF9" s="24"/>
    </row>
    <row r="10" spans="1:32" s="1" customFormat="1" ht="13.5" customHeight="1">
      <c r="A10" s="32"/>
      <c r="B10" s="89" t="s">
        <v>250</v>
      </c>
      <c r="C10" s="80"/>
      <c r="D10" s="80"/>
      <c r="E10" s="80"/>
      <c r="F10" s="1112"/>
      <c r="G10" s="1113"/>
      <c r="H10" s="1113"/>
      <c r="I10" s="1113"/>
      <c r="J10" s="1113"/>
      <c r="K10" s="1113"/>
      <c r="L10" s="1113"/>
      <c r="M10" s="1113"/>
      <c r="N10" s="1113"/>
      <c r="O10" s="1113"/>
      <c r="P10" s="1113"/>
      <c r="Q10" s="1113"/>
      <c r="R10" s="1113"/>
      <c r="S10" s="1114"/>
      <c r="T10" s="80"/>
      <c r="U10" s="80"/>
      <c r="V10" s="80"/>
      <c r="W10" s="97"/>
      <c r="X10" s="80"/>
      <c r="Y10" s="95"/>
      <c r="Z10" s="69"/>
      <c r="AA10" s="185"/>
      <c r="AB10" s="95"/>
      <c r="AC10" s="29"/>
      <c r="AD10" s="31" t="s">
        <v>252</v>
      </c>
      <c r="AE10" s="25"/>
      <c r="AF10" s="24"/>
    </row>
    <row r="11" spans="1:32" s="3" customFormat="1">
      <c r="A11" s="36"/>
      <c r="B11" s="89"/>
      <c r="C11" s="80"/>
      <c r="D11" s="80"/>
      <c r="E11" s="80"/>
      <c r="F11" s="80"/>
      <c r="G11" s="80"/>
      <c r="H11" s="80"/>
      <c r="I11" s="80"/>
      <c r="J11" s="80"/>
      <c r="K11" s="80"/>
      <c r="L11" s="80"/>
      <c r="M11" s="80"/>
      <c r="N11" s="80"/>
      <c r="O11" s="80"/>
      <c r="P11" s="80"/>
      <c r="Q11" s="80"/>
      <c r="R11" s="80"/>
      <c r="S11" s="80"/>
      <c r="T11" s="80"/>
      <c r="U11" s="80"/>
      <c r="V11" s="80"/>
      <c r="W11" s="97"/>
      <c r="X11" s="80"/>
      <c r="Y11" s="95"/>
      <c r="Z11" s="69"/>
      <c r="AA11" s="185"/>
      <c r="AB11" s="95"/>
      <c r="AC11" s="29"/>
      <c r="AD11" s="31" t="s">
        <v>253</v>
      </c>
      <c r="AE11" s="25"/>
      <c r="AF11" s="31"/>
    </row>
    <row r="12" spans="1:32" s="1" customFormat="1" ht="13.5" customHeight="1">
      <c r="A12" s="32"/>
      <c r="B12" s="80"/>
      <c r="C12" s="80"/>
      <c r="D12" s="80"/>
      <c r="E12" s="80"/>
      <c r="F12" s="1112"/>
      <c r="G12" s="1113"/>
      <c r="H12" s="1113"/>
      <c r="I12" s="1113"/>
      <c r="J12" s="1113"/>
      <c r="K12" s="1113"/>
      <c r="L12" s="1113"/>
      <c r="M12" s="1113"/>
      <c r="N12" s="1113"/>
      <c r="O12" s="1113"/>
      <c r="P12" s="1113"/>
      <c r="Q12" s="1113"/>
      <c r="R12" s="1113"/>
      <c r="S12" s="1114"/>
      <c r="T12" s="80"/>
      <c r="U12" s="80"/>
      <c r="V12" s="80"/>
      <c r="W12" s="97"/>
      <c r="X12" s="80"/>
      <c r="Y12" s="95"/>
      <c r="Z12" s="69"/>
      <c r="AA12" s="185"/>
      <c r="AB12" s="95"/>
      <c r="AC12" s="29"/>
      <c r="AD12" s="48" t="s">
        <v>3613</v>
      </c>
      <c r="AE12" s="25"/>
      <c r="AF12" s="24"/>
    </row>
    <row r="13" spans="1:32" s="1" customFormat="1" ht="15" customHeight="1">
      <c r="A13" s="38"/>
      <c r="B13" s="89"/>
      <c r="C13" s="93"/>
      <c r="D13" s="93"/>
      <c r="E13" s="93"/>
      <c r="F13" s="95"/>
      <c r="G13" s="95"/>
      <c r="H13" s="95"/>
      <c r="I13" s="95"/>
      <c r="J13" s="95"/>
      <c r="K13" s="95"/>
      <c r="L13" s="95"/>
      <c r="M13" s="80"/>
      <c r="N13" s="89"/>
      <c r="O13" s="80"/>
      <c r="P13" s="80"/>
      <c r="Q13" s="95"/>
      <c r="R13" s="95"/>
      <c r="S13" s="95"/>
      <c r="T13" s="95"/>
      <c r="U13" s="95"/>
      <c r="V13" s="95"/>
      <c r="W13" s="95"/>
      <c r="X13" s="95"/>
      <c r="Y13" s="95"/>
      <c r="Z13" s="69"/>
      <c r="AA13" s="185"/>
      <c r="AB13" s="95"/>
      <c r="AC13" s="24"/>
      <c r="AD13" s="103" t="s">
        <v>2755</v>
      </c>
      <c r="AE13" s="30"/>
      <c r="AF13" s="32"/>
    </row>
    <row r="14" spans="1:32" s="1" customFormat="1" ht="15" customHeight="1">
      <c r="A14" s="38"/>
      <c r="B14" s="89"/>
      <c r="C14" s="93"/>
      <c r="D14" s="93"/>
      <c r="E14" s="93"/>
      <c r="F14" s="1112"/>
      <c r="G14" s="1113"/>
      <c r="H14" s="1113"/>
      <c r="I14" s="1113"/>
      <c r="J14" s="1113"/>
      <c r="K14" s="1113"/>
      <c r="L14" s="1113"/>
      <c r="M14" s="1113"/>
      <c r="N14" s="1113"/>
      <c r="O14" s="1113"/>
      <c r="P14" s="1113"/>
      <c r="Q14" s="1113"/>
      <c r="R14" s="1113"/>
      <c r="S14" s="1114"/>
      <c r="T14" s="95"/>
      <c r="U14" s="95"/>
      <c r="V14" s="95"/>
      <c r="W14" s="95"/>
      <c r="X14" s="95"/>
      <c r="Y14" s="95"/>
      <c r="Z14" s="69"/>
      <c r="AA14" s="185"/>
      <c r="AB14" s="95"/>
      <c r="AC14" s="24"/>
      <c r="AD14" s="31" t="s">
        <v>273</v>
      </c>
      <c r="AE14" s="30"/>
      <c r="AF14" s="32"/>
    </row>
    <row r="15" spans="1:32" s="1" customFormat="1">
      <c r="A15" s="38"/>
      <c r="B15" s="39"/>
      <c r="C15" s="40"/>
      <c r="D15" s="24"/>
      <c r="E15" s="24"/>
      <c r="F15" s="24"/>
      <c r="G15" s="24"/>
      <c r="H15" s="24"/>
      <c r="I15" s="24"/>
      <c r="J15" s="39"/>
      <c r="K15" s="24"/>
      <c r="L15" s="39"/>
      <c r="M15" s="24"/>
      <c r="N15" s="24"/>
      <c r="O15" s="24"/>
      <c r="P15" s="24"/>
      <c r="Q15" s="24"/>
      <c r="R15" s="31"/>
      <c r="S15" s="24"/>
      <c r="T15" s="24"/>
      <c r="U15" s="24"/>
      <c r="V15" s="24"/>
      <c r="W15" s="178"/>
      <c r="X15" s="24"/>
      <c r="Y15" s="24"/>
      <c r="Z15" s="24"/>
      <c r="AA15" s="24"/>
      <c r="AB15" s="24"/>
      <c r="AC15" s="24"/>
      <c r="AD15" s="31"/>
      <c r="AE15" s="30"/>
      <c r="AF15" s="32"/>
    </row>
    <row r="16" spans="1:32" s="1" customFormat="1">
      <c r="A16" s="38"/>
      <c r="B16" s="39"/>
      <c r="C16" s="40"/>
      <c r="D16" s="24"/>
      <c r="E16" s="24"/>
      <c r="F16" s="24"/>
      <c r="G16" s="24"/>
      <c r="H16" s="24"/>
      <c r="I16" s="24"/>
      <c r="J16" s="39"/>
      <c r="K16" s="24"/>
      <c r="L16" s="39"/>
      <c r="M16" s="24"/>
      <c r="N16" s="24"/>
      <c r="O16" s="24"/>
      <c r="P16" s="24"/>
      <c r="Q16" s="24"/>
      <c r="R16" s="31"/>
      <c r="S16" s="24"/>
      <c r="T16" s="24"/>
      <c r="U16" s="24"/>
      <c r="V16" s="24"/>
      <c r="W16" s="178"/>
      <c r="X16" s="24"/>
      <c r="Y16" s="24"/>
      <c r="Z16" s="24"/>
      <c r="AA16" s="24"/>
      <c r="AB16" s="24"/>
      <c r="AC16" s="24"/>
      <c r="AD16" s="31"/>
      <c r="AE16" s="25"/>
      <c r="AF16" s="24"/>
    </row>
    <row r="17" spans="1:32" ht="12.75" customHeight="1">
      <c r="A17" s="38"/>
      <c r="B17" s="999" t="s">
        <v>85</v>
      </c>
      <c r="C17" s="960"/>
      <c r="D17" s="1000" t="s">
        <v>285</v>
      </c>
      <c r="E17" s="1000"/>
      <c r="F17" s="1000"/>
      <c r="G17" s="1000"/>
      <c r="H17" s="1000"/>
      <c r="I17" s="1000"/>
      <c r="J17" s="1000"/>
      <c r="K17" s="1000"/>
      <c r="L17" s="1000"/>
      <c r="M17" s="1000"/>
      <c r="N17" s="1000"/>
      <c r="O17" s="1000"/>
      <c r="P17" s="1000"/>
      <c r="Q17" s="1000"/>
      <c r="R17" s="139" t="s">
        <v>286</v>
      </c>
      <c r="S17" s="1000" t="s">
        <v>287</v>
      </c>
      <c r="T17" s="1000"/>
      <c r="U17" s="970" t="s">
        <v>876</v>
      </c>
      <c r="V17" s="971"/>
      <c r="W17" s="972"/>
      <c r="X17" s="1000" t="s">
        <v>289</v>
      </c>
      <c r="Y17" s="1000"/>
      <c r="Z17" s="1344" t="s">
        <v>88</v>
      </c>
      <c r="AA17" s="1344"/>
      <c r="AB17" s="1344"/>
      <c r="AC17" s="1344" t="s">
        <v>2146</v>
      </c>
      <c r="AD17" s="1000" t="s">
        <v>90</v>
      </c>
      <c r="AE17" s="25"/>
    </row>
    <row r="18" spans="1:32" ht="12.75" customHeight="1">
      <c r="A18" s="38"/>
      <c r="B18" s="960"/>
      <c r="C18" s="960"/>
      <c r="D18" s="1000"/>
      <c r="E18" s="1000"/>
      <c r="F18" s="1000"/>
      <c r="G18" s="1000"/>
      <c r="H18" s="1000"/>
      <c r="I18" s="1000"/>
      <c r="J18" s="1000"/>
      <c r="K18" s="1000"/>
      <c r="L18" s="1000"/>
      <c r="M18" s="1000"/>
      <c r="N18" s="1000"/>
      <c r="O18" s="1000"/>
      <c r="P18" s="1000"/>
      <c r="Q18" s="1000"/>
      <c r="R18" s="140"/>
      <c r="S18" s="1000"/>
      <c r="T18" s="1000"/>
      <c r="U18" s="973"/>
      <c r="V18" s="974"/>
      <c r="W18" s="975"/>
      <c r="X18" s="1000"/>
      <c r="Y18" s="1000"/>
      <c r="Z18" s="1344"/>
      <c r="AA18" s="1344"/>
      <c r="AB18" s="1344"/>
      <c r="AC18" s="1344"/>
      <c r="AD18" s="1000"/>
      <c r="AE18" s="25"/>
    </row>
    <row r="19" spans="1:32" s="31" customFormat="1" ht="13.15" customHeight="1">
      <c r="A19" s="36"/>
      <c r="B19" s="802">
        <v>1</v>
      </c>
      <c r="C19" s="803"/>
      <c r="D19" s="897" t="s">
        <v>2756</v>
      </c>
      <c r="E19" s="898"/>
      <c r="F19" s="898"/>
      <c r="G19" s="898"/>
      <c r="H19" s="898"/>
      <c r="I19" s="898"/>
      <c r="J19" s="898"/>
      <c r="K19" s="898"/>
      <c r="L19" s="898"/>
      <c r="M19" s="898"/>
      <c r="N19" s="898"/>
      <c r="O19" s="898"/>
      <c r="P19" s="898"/>
      <c r="Q19" s="899"/>
      <c r="R19" s="143" t="s">
        <v>296</v>
      </c>
      <c r="S19" s="847" t="s">
        <v>292</v>
      </c>
      <c r="T19" s="849"/>
      <c r="U19" s="847" t="s">
        <v>293</v>
      </c>
      <c r="V19" s="848"/>
      <c r="W19" s="849"/>
      <c r="X19" s="118">
        <v>51</v>
      </c>
      <c r="Y19" s="118" t="s">
        <v>294</v>
      </c>
      <c r="Z19" s="866"/>
      <c r="AA19" s="867"/>
      <c r="AB19" s="868"/>
      <c r="AC19" s="623"/>
      <c r="AD19" s="101"/>
      <c r="AE19" s="30"/>
    </row>
    <row r="20" spans="1:32" s="31" customFormat="1" ht="13.15" customHeight="1">
      <c r="A20" s="36"/>
      <c r="B20" s="917">
        <v>2</v>
      </c>
      <c r="C20" s="918"/>
      <c r="D20" s="903" t="s">
        <v>2757</v>
      </c>
      <c r="E20" s="904"/>
      <c r="F20" s="904"/>
      <c r="G20" s="904"/>
      <c r="H20" s="904"/>
      <c r="I20" s="904"/>
      <c r="J20" s="904"/>
      <c r="K20" s="904"/>
      <c r="L20" s="904"/>
      <c r="M20" s="904"/>
      <c r="N20" s="904"/>
      <c r="O20" s="904"/>
      <c r="P20" s="904"/>
      <c r="Q20" s="905"/>
      <c r="R20" s="142" t="s">
        <v>307</v>
      </c>
      <c r="S20" s="860" t="s">
        <v>299</v>
      </c>
      <c r="T20" s="862"/>
      <c r="U20" s="860" t="s">
        <v>293</v>
      </c>
      <c r="V20" s="861"/>
      <c r="W20" s="862"/>
      <c r="X20" s="120">
        <v>16</v>
      </c>
      <c r="Y20" s="120" t="s">
        <v>294</v>
      </c>
      <c r="Z20" s="863"/>
      <c r="AA20" s="864"/>
      <c r="AB20" s="865"/>
      <c r="AC20" s="583"/>
      <c r="AD20" s="196" t="s">
        <v>308</v>
      </c>
      <c r="AE20" s="30"/>
    </row>
    <row r="21" spans="1:32" s="43" customFormat="1" ht="13.15" customHeight="1">
      <c r="A21" s="36"/>
      <c r="B21" s="947">
        <v>3</v>
      </c>
      <c r="C21" s="948"/>
      <c r="D21" s="963" t="s">
        <v>309</v>
      </c>
      <c r="E21" s="964"/>
      <c r="F21" s="964"/>
      <c r="G21" s="964"/>
      <c r="H21" s="964"/>
      <c r="I21" s="964"/>
      <c r="J21" s="964"/>
      <c r="K21" s="964"/>
      <c r="L21" s="964"/>
      <c r="M21" s="964"/>
      <c r="N21" s="964"/>
      <c r="O21" s="964"/>
      <c r="P21" s="964"/>
      <c r="Q21" s="965"/>
      <c r="R21" s="160" t="s">
        <v>310</v>
      </c>
      <c r="S21" s="857" t="s">
        <v>311</v>
      </c>
      <c r="T21" s="859"/>
      <c r="U21" s="857" t="s">
        <v>293</v>
      </c>
      <c r="V21" s="858"/>
      <c r="W21" s="859"/>
      <c r="X21" s="257">
        <v>40</v>
      </c>
      <c r="Y21" s="257" t="s">
        <v>294</v>
      </c>
      <c r="Z21" s="925"/>
      <c r="AA21" s="926"/>
      <c r="AB21" s="927"/>
      <c r="AC21" s="258"/>
      <c r="AD21" s="260" t="s">
        <v>314</v>
      </c>
      <c r="AE21" s="45"/>
    </row>
    <row r="22" spans="1:32" s="43" customFormat="1" ht="13.15" customHeight="1">
      <c r="A22" s="36"/>
      <c r="B22" s="917">
        <v>4</v>
      </c>
      <c r="C22" s="918"/>
      <c r="D22" s="903" t="s">
        <v>2759</v>
      </c>
      <c r="E22" s="904"/>
      <c r="F22" s="904"/>
      <c r="G22" s="904"/>
      <c r="H22" s="904"/>
      <c r="I22" s="904"/>
      <c r="J22" s="904"/>
      <c r="K22" s="904"/>
      <c r="L22" s="904"/>
      <c r="M22" s="904"/>
      <c r="N22" s="904"/>
      <c r="O22" s="904"/>
      <c r="P22" s="904"/>
      <c r="Q22" s="905"/>
      <c r="R22" s="160" t="s">
        <v>353</v>
      </c>
      <c r="S22" s="860" t="s">
        <v>299</v>
      </c>
      <c r="T22" s="862"/>
      <c r="U22" s="860" t="s">
        <v>300</v>
      </c>
      <c r="V22" s="861"/>
      <c r="W22" s="862"/>
      <c r="X22" s="119">
        <v>3</v>
      </c>
      <c r="Y22" s="119">
        <v>0</v>
      </c>
      <c r="Z22" s="863"/>
      <c r="AA22" s="864"/>
      <c r="AB22" s="865"/>
      <c r="AC22" s="621"/>
      <c r="AD22" s="196" t="s">
        <v>301</v>
      </c>
      <c r="AE22" s="45"/>
    </row>
    <row r="23" spans="1:32" s="48" customFormat="1">
      <c r="A23" s="46"/>
      <c r="B23" s="802">
        <v>5</v>
      </c>
      <c r="C23" s="803"/>
      <c r="D23" s="1242" t="s">
        <v>2760</v>
      </c>
      <c r="E23" s="1243"/>
      <c r="F23" s="1243"/>
      <c r="G23" s="1243"/>
      <c r="H23" s="1243"/>
      <c r="I23" s="1243"/>
      <c r="J23" s="1243"/>
      <c r="K23" s="1243"/>
      <c r="L23" s="1243"/>
      <c r="M23" s="1243"/>
      <c r="N23" s="1243"/>
      <c r="O23" s="1243"/>
      <c r="P23" s="1243"/>
      <c r="Q23" s="1244"/>
      <c r="R23" s="624" t="s">
        <v>421</v>
      </c>
      <c r="S23" s="847" t="s">
        <v>292</v>
      </c>
      <c r="T23" s="849"/>
      <c r="U23" s="847" t="s">
        <v>293</v>
      </c>
      <c r="V23" s="848"/>
      <c r="W23" s="849"/>
      <c r="X23" s="117">
        <v>3</v>
      </c>
      <c r="Y23" s="117" t="s">
        <v>294</v>
      </c>
      <c r="Z23" s="866"/>
      <c r="AA23" s="867"/>
      <c r="AB23" s="868"/>
      <c r="AC23" s="623"/>
      <c r="AD23" s="101"/>
      <c r="AE23" s="47"/>
    </row>
    <row r="24" spans="1:32" s="48" customFormat="1" ht="13.15" customHeight="1">
      <c r="A24" s="46"/>
      <c r="B24" s="802">
        <v>6</v>
      </c>
      <c r="C24" s="803"/>
      <c r="D24" s="897" t="s">
        <v>2761</v>
      </c>
      <c r="E24" s="898"/>
      <c r="F24" s="898"/>
      <c r="G24" s="898"/>
      <c r="H24" s="898"/>
      <c r="I24" s="898"/>
      <c r="J24" s="898"/>
      <c r="K24" s="898"/>
      <c r="L24" s="898"/>
      <c r="M24" s="898"/>
      <c r="N24" s="898"/>
      <c r="O24" s="898"/>
      <c r="P24" s="898"/>
      <c r="Q24" s="899"/>
      <c r="R24" s="624" t="s">
        <v>2762</v>
      </c>
      <c r="S24" s="847" t="s">
        <v>2029</v>
      </c>
      <c r="T24" s="849"/>
      <c r="U24" s="847" t="s">
        <v>293</v>
      </c>
      <c r="V24" s="848"/>
      <c r="W24" s="849"/>
      <c r="X24" s="117">
        <v>10</v>
      </c>
      <c r="Y24" s="117" t="s">
        <v>294</v>
      </c>
      <c r="Z24" s="866"/>
      <c r="AA24" s="867"/>
      <c r="AB24" s="868"/>
      <c r="AC24" s="623"/>
      <c r="AD24" s="101"/>
      <c r="AE24" s="47"/>
    </row>
    <row r="25" spans="1:32" s="51" customFormat="1">
      <c r="A25" s="46"/>
      <c r="B25" s="802">
        <v>7</v>
      </c>
      <c r="C25" s="803"/>
      <c r="D25" s="1242" t="s">
        <v>2763</v>
      </c>
      <c r="E25" s="1243"/>
      <c r="F25" s="1243"/>
      <c r="G25" s="1243"/>
      <c r="H25" s="1243"/>
      <c r="I25" s="1243"/>
      <c r="J25" s="1243"/>
      <c r="K25" s="1243"/>
      <c r="L25" s="1243"/>
      <c r="M25" s="1243"/>
      <c r="N25" s="1243"/>
      <c r="O25" s="1243"/>
      <c r="P25" s="1243"/>
      <c r="Q25" s="1244"/>
      <c r="R25" s="624" t="s">
        <v>423</v>
      </c>
      <c r="S25" s="847" t="s">
        <v>292</v>
      </c>
      <c r="T25" s="849"/>
      <c r="U25" s="847" t="s">
        <v>293</v>
      </c>
      <c r="V25" s="848"/>
      <c r="W25" s="849"/>
      <c r="X25" s="117">
        <v>3</v>
      </c>
      <c r="Y25" s="117" t="s">
        <v>294</v>
      </c>
      <c r="Z25" s="866"/>
      <c r="AA25" s="867"/>
      <c r="AB25" s="868"/>
      <c r="AC25" s="623"/>
      <c r="AD25" s="102"/>
      <c r="AE25" s="50"/>
    </row>
    <row r="26" spans="1:32" s="48" customFormat="1" ht="13.15" customHeight="1">
      <c r="A26" s="46"/>
      <c r="B26" s="802">
        <v>8</v>
      </c>
      <c r="C26" s="803"/>
      <c r="D26" s="897" t="s">
        <v>2764</v>
      </c>
      <c r="E26" s="898"/>
      <c r="F26" s="898"/>
      <c r="G26" s="898"/>
      <c r="H26" s="898"/>
      <c r="I26" s="898"/>
      <c r="J26" s="898"/>
      <c r="K26" s="898"/>
      <c r="L26" s="898"/>
      <c r="M26" s="898"/>
      <c r="N26" s="898"/>
      <c r="O26" s="898"/>
      <c r="P26" s="898"/>
      <c r="Q26" s="899"/>
      <c r="R26" s="143" t="s">
        <v>2765</v>
      </c>
      <c r="S26" s="847" t="s">
        <v>2029</v>
      </c>
      <c r="T26" s="849"/>
      <c r="U26" s="847" t="s">
        <v>293</v>
      </c>
      <c r="V26" s="848"/>
      <c r="W26" s="849"/>
      <c r="X26" s="117">
        <v>10</v>
      </c>
      <c r="Y26" s="117" t="s">
        <v>294</v>
      </c>
      <c r="Z26" s="866"/>
      <c r="AA26" s="867"/>
      <c r="AB26" s="868"/>
      <c r="AC26" s="623"/>
      <c r="AD26" s="101"/>
      <c r="AE26" s="47"/>
    </row>
    <row r="27" spans="1:32" s="48" customFormat="1" ht="13.15" customHeight="1">
      <c r="A27" s="46"/>
      <c r="B27" s="917">
        <v>9</v>
      </c>
      <c r="C27" s="918"/>
      <c r="D27" s="903" t="s">
        <v>1786</v>
      </c>
      <c r="E27" s="904"/>
      <c r="F27" s="904"/>
      <c r="G27" s="904"/>
      <c r="H27" s="904"/>
      <c r="I27" s="904"/>
      <c r="J27" s="904"/>
      <c r="K27" s="904"/>
      <c r="L27" s="904"/>
      <c r="M27" s="904"/>
      <c r="N27" s="904"/>
      <c r="O27" s="904"/>
      <c r="P27" s="904"/>
      <c r="Q27" s="905"/>
      <c r="R27" s="160" t="s">
        <v>425</v>
      </c>
      <c r="S27" s="860" t="s">
        <v>299</v>
      </c>
      <c r="T27" s="862"/>
      <c r="U27" s="860" t="s">
        <v>300</v>
      </c>
      <c r="V27" s="861"/>
      <c r="W27" s="862"/>
      <c r="X27" s="620">
        <v>3</v>
      </c>
      <c r="Y27" s="620">
        <v>0</v>
      </c>
      <c r="Z27" s="863"/>
      <c r="AA27" s="864"/>
      <c r="AB27" s="865"/>
      <c r="AC27" s="621"/>
      <c r="AD27" s="196" t="s">
        <v>301</v>
      </c>
      <c r="AE27" s="47"/>
    </row>
    <row r="28" spans="1:32" s="48" customFormat="1">
      <c r="A28" s="46"/>
      <c r="B28" s="802">
        <v>10</v>
      </c>
      <c r="C28" s="803"/>
      <c r="D28" s="1242" t="s">
        <v>2766</v>
      </c>
      <c r="E28" s="1243"/>
      <c r="F28" s="1243"/>
      <c r="G28" s="1243"/>
      <c r="H28" s="1243"/>
      <c r="I28" s="1243"/>
      <c r="J28" s="1243"/>
      <c r="K28" s="1243"/>
      <c r="L28" s="1243"/>
      <c r="M28" s="1243"/>
      <c r="N28" s="1243"/>
      <c r="O28" s="1243"/>
      <c r="P28" s="1243"/>
      <c r="Q28" s="1244"/>
      <c r="R28" s="143" t="s">
        <v>427</v>
      </c>
      <c r="S28" s="847" t="s">
        <v>292</v>
      </c>
      <c r="T28" s="849"/>
      <c r="U28" s="847" t="s">
        <v>293</v>
      </c>
      <c r="V28" s="848"/>
      <c r="W28" s="849"/>
      <c r="X28" s="117">
        <v>3</v>
      </c>
      <c r="Y28" s="117" t="s">
        <v>294</v>
      </c>
      <c r="Z28" s="866"/>
      <c r="AA28" s="867"/>
      <c r="AB28" s="868"/>
      <c r="AC28" s="623"/>
      <c r="AD28" s="101"/>
      <c r="AE28" s="47"/>
    </row>
    <row r="29" spans="1:32" s="31" customFormat="1" ht="13.15" customHeight="1">
      <c r="A29" s="36"/>
      <c r="B29" s="802">
        <v>11</v>
      </c>
      <c r="C29" s="803"/>
      <c r="D29" s="897" t="s">
        <v>2767</v>
      </c>
      <c r="E29" s="898"/>
      <c r="F29" s="898"/>
      <c r="G29" s="898"/>
      <c r="H29" s="898"/>
      <c r="I29" s="898"/>
      <c r="J29" s="898"/>
      <c r="K29" s="898"/>
      <c r="L29" s="898"/>
      <c r="M29" s="898"/>
      <c r="N29" s="898"/>
      <c r="O29" s="898"/>
      <c r="P29" s="898"/>
      <c r="Q29" s="899"/>
      <c r="R29" s="143" t="s">
        <v>2768</v>
      </c>
      <c r="S29" s="847" t="s">
        <v>2029</v>
      </c>
      <c r="T29" s="849"/>
      <c r="U29" s="847" t="s">
        <v>293</v>
      </c>
      <c r="V29" s="848"/>
      <c r="W29" s="849"/>
      <c r="X29" s="117">
        <v>10</v>
      </c>
      <c r="Y29" s="117" t="s">
        <v>294</v>
      </c>
      <c r="Z29" s="866"/>
      <c r="AA29" s="867"/>
      <c r="AB29" s="868"/>
      <c r="AC29" s="623"/>
      <c r="AD29" s="101"/>
      <c r="AE29" s="30"/>
    </row>
    <row r="30" spans="1:32" s="31" customFormat="1">
      <c r="A30" s="36"/>
      <c r="B30" s="802">
        <v>12</v>
      </c>
      <c r="C30" s="803"/>
      <c r="D30" s="1242" t="s">
        <v>2769</v>
      </c>
      <c r="E30" s="1243"/>
      <c r="F30" s="1243"/>
      <c r="G30" s="1243"/>
      <c r="H30" s="1243"/>
      <c r="I30" s="1243"/>
      <c r="J30" s="1243"/>
      <c r="K30" s="1243"/>
      <c r="L30" s="1243"/>
      <c r="M30" s="1243"/>
      <c r="N30" s="1243"/>
      <c r="O30" s="1243"/>
      <c r="P30" s="1243"/>
      <c r="Q30" s="1244"/>
      <c r="R30" s="143" t="s">
        <v>429</v>
      </c>
      <c r="S30" s="847" t="s">
        <v>292</v>
      </c>
      <c r="T30" s="849"/>
      <c r="U30" s="847" t="s">
        <v>293</v>
      </c>
      <c r="V30" s="848"/>
      <c r="W30" s="849"/>
      <c r="X30" s="117">
        <v>3</v>
      </c>
      <c r="Y30" s="117" t="s">
        <v>294</v>
      </c>
      <c r="Z30" s="866"/>
      <c r="AA30" s="867"/>
      <c r="AB30" s="868"/>
      <c r="AC30" s="623"/>
      <c r="AD30" s="101"/>
      <c r="AE30" s="30"/>
    </row>
    <row r="31" spans="1:32" s="31" customFormat="1">
      <c r="A31" s="36"/>
      <c r="B31" s="802">
        <v>13</v>
      </c>
      <c r="C31" s="803"/>
      <c r="D31" s="1245" t="s">
        <v>2770</v>
      </c>
      <c r="E31" s="1246"/>
      <c r="F31" s="1246"/>
      <c r="G31" s="1246"/>
      <c r="H31" s="1246"/>
      <c r="I31" s="1246"/>
      <c r="J31" s="1246"/>
      <c r="K31" s="1246"/>
      <c r="L31" s="1246"/>
      <c r="M31" s="1246"/>
      <c r="N31" s="1246"/>
      <c r="O31" s="1246"/>
      <c r="P31" s="1246"/>
      <c r="Q31" s="1247"/>
      <c r="R31" s="143" t="s">
        <v>2771</v>
      </c>
      <c r="S31" s="847" t="s">
        <v>2029</v>
      </c>
      <c r="T31" s="849"/>
      <c r="U31" s="847" t="s">
        <v>293</v>
      </c>
      <c r="V31" s="848"/>
      <c r="W31" s="849"/>
      <c r="X31" s="117">
        <v>10</v>
      </c>
      <c r="Y31" s="117" t="s">
        <v>294</v>
      </c>
      <c r="Z31" s="866"/>
      <c r="AA31" s="867"/>
      <c r="AB31" s="868"/>
      <c r="AC31" s="623"/>
      <c r="AD31" s="101"/>
      <c r="AE31" s="30"/>
    </row>
    <row r="32" spans="1:32" s="1" customFormat="1" ht="13.15" customHeight="1">
      <c r="A32" s="4"/>
      <c r="B32" s="802">
        <v>14</v>
      </c>
      <c r="C32" s="803"/>
      <c r="D32" s="888" t="s">
        <v>354</v>
      </c>
      <c r="E32" s="889"/>
      <c r="F32" s="889"/>
      <c r="G32" s="889"/>
      <c r="H32" s="889"/>
      <c r="I32" s="889"/>
      <c r="J32" s="889"/>
      <c r="K32" s="889"/>
      <c r="L32" s="889"/>
      <c r="M32" s="889"/>
      <c r="N32" s="889"/>
      <c r="O32" s="889"/>
      <c r="P32" s="889"/>
      <c r="Q32" s="890"/>
      <c r="R32" s="143" t="s">
        <v>354</v>
      </c>
      <c r="S32" s="847" t="s">
        <v>292</v>
      </c>
      <c r="T32" s="849"/>
      <c r="U32" s="847" t="s">
        <v>293</v>
      </c>
      <c r="V32" s="848"/>
      <c r="W32" s="849"/>
      <c r="X32" s="118">
        <v>64</v>
      </c>
      <c r="Y32" s="118" t="s">
        <v>294</v>
      </c>
      <c r="Z32" s="866"/>
      <c r="AA32" s="867"/>
      <c r="AB32" s="868"/>
      <c r="AC32" s="623"/>
      <c r="AD32" s="101"/>
      <c r="AE32" s="25"/>
      <c r="AF32" s="24"/>
    </row>
    <row r="33" spans="1:32" s="1" customFormat="1" ht="13.15" customHeight="1">
      <c r="A33" s="4"/>
      <c r="B33" s="802">
        <v>15</v>
      </c>
      <c r="C33" s="803"/>
      <c r="D33" s="888" t="s">
        <v>355</v>
      </c>
      <c r="E33" s="889"/>
      <c r="F33" s="889"/>
      <c r="G33" s="889"/>
      <c r="H33" s="889"/>
      <c r="I33" s="889"/>
      <c r="J33" s="889"/>
      <c r="K33" s="889"/>
      <c r="L33" s="889"/>
      <c r="M33" s="889"/>
      <c r="N33" s="889"/>
      <c r="O33" s="889"/>
      <c r="P33" s="889"/>
      <c r="Q33" s="890"/>
      <c r="R33" s="143" t="s">
        <v>355</v>
      </c>
      <c r="S33" s="847" t="s">
        <v>292</v>
      </c>
      <c r="T33" s="849"/>
      <c r="U33" s="847" t="s">
        <v>293</v>
      </c>
      <c r="V33" s="848"/>
      <c r="W33" s="849"/>
      <c r="X33" s="118">
        <v>64</v>
      </c>
      <c r="Y33" s="118" t="s">
        <v>294</v>
      </c>
      <c r="Z33" s="866"/>
      <c r="AA33" s="867"/>
      <c r="AB33" s="868"/>
      <c r="AC33" s="623"/>
      <c r="AD33" s="101"/>
      <c r="AE33" s="25"/>
      <c r="AF33" s="24"/>
    </row>
    <row r="34" spans="1:32" s="1" customFormat="1" ht="13.15" customHeight="1">
      <c r="A34" s="4"/>
      <c r="B34" s="802">
        <v>16</v>
      </c>
      <c r="C34" s="803"/>
      <c r="D34" s="888" t="s">
        <v>356</v>
      </c>
      <c r="E34" s="889"/>
      <c r="F34" s="889"/>
      <c r="G34" s="889"/>
      <c r="H34" s="889"/>
      <c r="I34" s="889"/>
      <c r="J34" s="889"/>
      <c r="K34" s="889"/>
      <c r="L34" s="889"/>
      <c r="M34" s="889"/>
      <c r="N34" s="889"/>
      <c r="O34" s="889"/>
      <c r="P34" s="889"/>
      <c r="Q34" s="890"/>
      <c r="R34" s="143" t="s">
        <v>356</v>
      </c>
      <c r="S34" s="847" t="s">
        <v>292</v>
      </c>
      <c r="T34" s="849"/>
      <c r="U34" s="847" t="s">
        <v>293</v>
      </c>
      <c r="V34" s="848"/>
      <c r="W34" s="849"/>
      <c r="X34" s="118">
        <v>64</v>
      </c>
      <c r="Y34" s="118" t="s">
        <v>294</v>
      </c>
      <c r="Z34" s="866"/>
      <c r="AA34" s="867"/>
      <c r="AB34" s="868"/>
      <c r="AC34" s="623"/>
      <c r="AD34" s="101"/>
      <c r="AE34" s="25"/>
      <c r="AF34" s="24"/>
    </row>
    <row r="35" spans="1:32" s="31" customFormat="1" ht="13.15" customHeight="1">
      <c r="A35" s="36"/>
      <c r="B35" s="917">
        <v>17</v>
      </c>
      <c r="C35" s="918"/>
      <c r="D35" s="903" t="s">
        <v>357</v>
      </c>
      <c r="E35" s="904"/>
      <c r="F35" s="904"/>
      <c r="G35" s="904"/>
      <c r="H35" s="904"/>
      <c r="I35" s="904"/>
      <c r="J35" s="904"/>
      <c r="K35" s="904"/>
      <c r="L35" s="904"/>
      <c r="M35" s="904"/>
      <c r="N35" s="904"/>
      <c r="O35" s="904"/>
      <c r="P35" s="904"/>
      <c r="Q35" s="905"/>
      <c r="R35" s="142" t="s">
        <v>358</v>
      </c>
      <c r="S35" s="860" t="s">
        <v>299</v>
      </c>
      <c r="T35" s="862"/>
      <c r="U35" s="860" t="s">
        <v>300</v>
      </c>
      <c r="V35" s="861"/>
      <c r="W35" s="862"/>
      <c r="X35" s="120">
        <v>6</v>
      </c>
      <c r="Y35" s="120">
        <v>0</v>
      </c>
      <c r="Z35" s="863"/>
      <c r="AA35" s="864"/>
      <c r="AB35" s="865"/>
      <c r="AC35" s="621"/>
      <c r="AD35" s="196" t="s">
        <v>308</v>
      </c>
      <c r="AE35" s="30"/>
    </row>
    <row r="36" spans="1:32" s="31" customFormat="1" ht="13.15" customHeight="1">
      <c r="A36" s="36"/>
      <c r="B36" s="802">
        <v>18</v>
      </c>
      <c r="C36" s="803"/>
      <c r="D36" s="897" t="s">
        <v>359</v>
      </c>
      <c r="E36" s="898"/>
      <c r="F36" s="898"/>
      <c r="G36" s="898"/>
      <c r="H36" s="898"/>
      <c r="I36" s="898"/>
      <c r="J36" s="898"/>
      <c r="K36" s="898"/>
      <c r="L36" s="898"/>
      <c r="M36" s="898"/>
      <c r="N36" s="898"/>
      <c r="O36" s="898"/>
      <c r="P36" s="898"/>
      <c r="Q36" s="899"/>
      <c r="R36" s="143" t="s">
        <v>360</v>
      </c>
      <c r="S36" s="847" t="s">
        <v>299</v>
      </c>
      <c r="T36" s="849"/>
      <c r="U36" s="847" t="s">
        <v>293</v>
      </c>
      <c r="V36" s="848"/>
      <c r="W36" s="849"/>
      <c r="X36" s="117">
        <v>4</v>
      </c>
      <c r="Y36" s="117" t="s">
        <v>294</v>
      </c>
      <c r="Z36" s="866"/>
      <c r="AA36" s="867"/>
      <c r="AB36" s="868"/>
      <c r="AC36" s="623"/>
      <c r="AD36" s="101"/>
      <c r="AE36" s="30"/>
    </row>
    <row r="37" spans="1:32" s="43" customFormat="1" ht="13.15" customHeight="1">
      <c r="A37" s="36"/>
      <c r="B37" s="802">
        <v>19</v>
      </c>
      <c r="C37" s="803"/>
      <c r="D37" s="897" t="s">
        <v>322</v>
      </c>
      <c r="E37" s="898"/>
      <c r="F37" s="898"/>
      <c r="G37" s="898"/>
      <c r="H37" s="898"/>
      <c r="I37" s="898"/>
      <c r="J37" s="898"/>
      <c r="K37" s="898"/>
      <c r="L37" s="898"/>
      <c r="M37" s="898"/>
      <c r="N37" s="898"/>
      <c r="O37" s="898"/>
      <c r="P37" s="898"/>
      <c r="Q37" s="899"/>
      <c r="R37" s="143" t="s">
        <v>323</v>
      </c>
      <c r="S37" s="847" t="s">
        <v>299</v>
      </c>
      <c r="T37" s="849"/>
      <c r="U37" s="847" t="s">
        <v>293</v>
      </c>
      <c r="V37" s="848"/>
      <c r="W37" s="849"/>
      <c r="X37" s="117">
        <v>6</v>
      </c>
      <c r="Y37" s="117" t="s">
        <v>294</v>
      </c>
      <c r="Z37" s="866"/>
      <c r="AA37" s="867"/>
      <c r="AB37" s="868"/>
      <c r="AC37" s="623"/>
      <c r="AD37" s="102"/>
      <c r="AE37" s="45"/>
    </row>
    <row r="38" spans="1:32" s="31" customFormat="1" ht="13.15" customHeight="1">
      <c r="A38" s="36"/>
      <c r="B38" s="802">
        <v>20</v>
      </c>
      <c r="C38" s="803"/>
      <c r="D38" s="897" t="s">
        <v>1288</v>
      </c>
      <c r="E38" s="898"/>
      <c r="F38" s="898"/>
      <c r="G38" s="898"/>
      <c r="H38" s="898"/>
      <c r="I38" s="898"/>
      <c r="J38" s="898"/>
      <c r="K38" s="898"/>
      <c r="L38" s="898"/>
      <c r="M38" s="898"/>
      <c r="N38" s="898"/>
      <c r="O38" s="898"/>
      <c r="P38" s="898"/>
      <c r="Q38" s="899"/>
      <c r="R38" s="143" t="s">
        <v>325</v>
      </c>
      <c r="S38" s="847" t="s">
        <v>299</v>
      </c>
      <c r="T38" s="849"/>
      <c r="U38" s="847" t="s">
        <v>293</v>
      </c>
      <c r="V38" s="848"/>
      <c r="W38" s="849"/>
      <c r="X38" s="117">
        <v>6</v>
      </c>
      <c r="Y38" s="117" t="s">
        <v>294</v>
      </c>
      <c r="Z38" s="866"/>
      <c r="AA38" s="867"/>
      <c r="AB38" s="868"/>
      <c r="AC38" s="623"/>
      <c r="AD38" s="101"/>
      <c r="AE38" s="30"/>
    </row>
    <row r="39" spans="1:32" s="31" customFormat="1" ht="13.15" customHeight="1">
      <c r="A39" s="36"/>
      <c r="B39" s="802">
        <v>21</v>
      </c>
      <c r="C39" s="803"/>
      <c r="D39" s="897" t="s">
        <v>361</v>
      </c>
      <c r="E39" s="898"/>
      <c r="F39" s="898"/>
      <c r="G39" s="898"/>
      <c r="H39" s="898"/>
      <c r="I39" s="898"/>
      <c r="J39" s="898"/>
      <c r="K39" s="898"/>
      <c r="L39" s="898"/>
      <c r="M39" s="898"/>
      <c r="N39" s="898"/>
      <c r="O39" s="898"/>
      <c r="P39" s="898"/>
      <c r="Q39" s="899"/>
      <c r="R39" s="143" t="s">
        <v>362</v>
      </c>
      <c r="S39" s="847" t="s">
        <v>299</v>
      </c>
      <c r="T39" s="849"/>
      <c r="U39" s="847" t="s">
        <v>293</v>
      </c>
      <c r="V39" s="848"/>
      <c r="W39" s="849"/>
      <c r="X39" s="117">
        <v>1</v>
      </c>
      <c r="Y39" s="117" t="s">
        <v>294</v>
      </c>
      <c r="Z39" s="866"/>
      <c r="AA39" s="867"/>
      <c r="AB39" s="868"/>
      <c r="AC39" s="623"/>
      <c r="AD39" s="101"/>
      <c r="AE39" s="30"/>
    </row>
    <row r="40" spans="1:32" s="31" customFormat="1" ht="13.15" customHeight="1">
      <c r="A40" s="36"/>
      <c r="B40" s="802">
        <v>22</v>
      </c>
      <c r="C40" s="803"/>
      <c r="D40" s="897" t="s">
        <v>2772</v>
      </c>
      <c r="E40" s="898"/>
      <c r="F40" s="898"/>
      <c r="G40" s="898"/>
      <c r="H40" s="898"/>
      <c r="I40" s="898"/>
      <c r="J40" s="898"/>
      <c r="K40" s="898"/>
      <c r="L40" s="898"/>
      <c r="M40" s="898"/>
      <c r="N40" s="898"/>
      <c r="O40" s="898"/>
      <c r="P40" s="898"/>
      <c r="Q40" s="899"/>
      <c r="R40" s="143" t="s">
        <v>2773</v>
      </c>
      <c r="S40" s="802" t="s">
        <v>2029</v>
      </c>
      <c r="T40" s="803"/>
      <c r="U40" s="802" t="s">
        <v>293</v>
      </c>
      <c r="V40" s="955"/>
      <c r="W40" s="803"/>
      <c r="X40" s="622">
        <v>3</v>
      </c>
      <c r="Y40" s="622" t="s">
        <v>294</v>
      </c>
      <c r="Z40" s="866"/>
      <c r="AA40" s="867"/>
      <c r="AB40" s="868"/>
      <c r="AC40" s="623"/>
      <c r="AD40" s="101"/>
      <c r="AE40" s="30"/>
    </row>
    <row r="41" spans="1:32" s="31" customFormat="1" ht="13.15" customHeight="1">
      <c r="A41" s="36"/>
      <c r="B41" s="947">
        <v>23</v>
      </c>
      <c r="C41" s="948"/>
      <c r="D41" s="903" t="s">
        <v>363</v>
      </c>
      <c r="E41" s="904"/>
      <c r="F41" s="904"/>
      <c r="G41" s="904"/>
      <c r="H41" s="904"/>
      <c r="I41" s="904"/>
      <c r="J41" s="904"/>
      <c r="K41" s="904"/>
      <c r="L41" s="904"/>
      <c r="M41" s="904"/>
      <c r="N41" s="904"/>
      <c r="O41" s="904"/>
      <c r="P41" s="904"/>
      <c r="Q41" s="905"/>
      <c r="R41" s="160" t="s">
        <v>364</v>
      </c>
      <c r="S41" s="860" t="s">
        <v>299</v>
      </c>
      <c r="T41" s="862"/>
      <c r="U41" s="860" t="s">
        <v>293</v>
      </c>
      <c r="V41" s="861"/>
      <c r="W41" s="862"/>
      <c r="X41" s="120">
        <v>6</v>
      </c>
      <c r="Y41" s="120" t="s">
        <v>294</v>
      </c>
      <c r="Z41" s="863"/>
      <c r="AA41" s="864"/>
      <c r="AB41" s="865"/>
      <c r="AC41" s="621"/>
      <c r="AD41" s="196" t="s">
        <v>301</v>
      </c>
      <c r="AE41" s="30"/>
    </row>
    <row r="42" spans="1:32" s="43" customFormat="1" ht="13.15" customHeight="1">
      <c r="A42" s="36"/>
      <c r="B42" s="802">
        <v>24</v>
      </c>
      <c r="C42" s="803"/>
      <c r="D42" s="897" t="s">
        <v>2774</v>
      </c>
      <c r="E42" s="898"/>
      <c r="F42" s="898"/>
      <c r="G42" s="898"/>
      <c r="H42" s="898"/>
      <c r="I42" s="898"/>
      <c r="J42" s="898"/>
      <c r="K42" s="898"/>
      <c r="L42" s="898"/>
      <c r="M42" s="898"/>
      <c r="N42" s="898"/>
      <c r="O42" s="898"/>
      <c r="P42" s="898"/>
      <c r="Q42" s="899"/>
      <c r="R42" s="143" t="s">
        <v>2775</v>
      </c>
      <c r="S42" s="802" t="s">
        <v>299</v>
      </c>
      <c r="T42" s="803"/>
      <c r="U42" s="802" t="s">
        <v>300</v>
      </c>
      <c r="V42" s="955"/>
      <c r="W42" s="803"/>
      <c r="X42" s="622">
        <v>4</v>
      </c>
      <c r="Y42" s="622">
        <v>0</v>
      </c>
      <c r="Z42" s="866"/>
      <c r="AA42" s="867"/>
      <c r="AB42" s="868"/>
      <c r="AC42" s="623"/>
      <c r="AD42" s="102"/>
      <c r="AE42" s="45"/>
    </row>
    <row r="43" spans="1:32" s="31" customFormat="1" ht="13.15" customHeight="1">
      <c r="A43" s="36"/>
      <c r="B43" s="802">
        <v>25</v>
      </c>
      <c r="C43" s="803"/>
      <c r="D43" s="897" t="s">
        <v>365</v>
      </c>
      <c r="E43" s="898"/>
      <c r="F43" s="898"/>
      <c r="G43" s="898"/>
      <c r="H43" s="898"/>
      <c r="I43" s="898"/>
      <c r="J43" s="898"/>
      <c r="K43" s="898"/>
      <c r="L43" s="898"/>
      <c r="M43" s="898"/>
      <c r="N43" s="898"/>
      <c r="O43" s="898"/>
      <c r="P43" s="898"/>
      <c r="Q43" s="899"/>
      <c r="R43" s="143" t="s">
        <v>366</v>
      </c>
      <c r="S43" s="847" t="s">
        <v>299</v>
      </c>
      <c r="T43" s="849"/>
      <c r="U43" s="847" t="s">
        <v>300</v>
      </c>
      <c r="V43" s="848"/>
      <c r="W43" s="849"/>
      <c r="X43" s="117">
        <v>3</v>
      </c>
      <c r="Y43" s="117">
        <v>0</v>
      </c>
      <c r="Z43" s="866"/>
      <c r="AA43" s="867"/>
      <c r="AB43" s="868"/>
      <c r="AC43" s="623"/>
      <c r="AD43" s="101"/>
      <c r="AE43" s="30"/>
    </row>
    <row r="44" spans="1:32" s="31" customFormat="1" ht="13.15" customHeight="1">
      <c r="A44" s="36"/>
      <c r="B44" s="802">
        <v>26</v>
      </c>
      <c r="C44" s="803"/>
      <c r="D44" s="897" t="s">
        <v>367</v>
      </c>
      <c r="E44" s="898"/>
      <c r="F44" s="898"/>
      <c r="G44" s="898"/>
      <c r="H44" s="898"/>
      <c r="I44" s="898"/>
      <c r="J44" s="898"/>
      <c r="K44" s="898"/>
      <c r="L44" s="898"/>
      <c r="M44" s="898"/>
      <c r="N44" s="898"/>
      <c r="O44" s="898"/>
      <c r="P44" s="898"/>
      <c r="Q44" s="899"/>
      <c r="R44" s="143" t="s">
        <v>368</v>
      </c>
      <c r="S44" s="847" t="s">
        <v>299</v>
      </c>
      <c r="T44" s="849"/>
      <c r="U44" s="847" t="s">
        <v>293</v>
      </c>
      <c r="V44" s="848"/>
      <c r="W44" s="849"/>
      <c r="X44" s="117">
        <v>8</v>
      </c>
      <c r="Y44" s="117" t="s">
        <v>294</v>
      </c>
      <c r="Z44" s="866"/>
      <c r="AA44" s="867"/>
      <c r="AB44" s="868"/>
      <c r="AC44" s="623"/>
      <c r="AD44" s="101"/>
      <c r="AE44" s="30"/>
    </row>
    <row r="45" spans="1:32" s="43" customFormat="1" ht="13.15" customHeight="1">
      <c r="A45" s="36"/>
      <c r="B45" s="802">
        <v>27</v>
      </c>
      <c r="C45" s="803"/>
      <c r="D45" s="897" t="s">
        <v>369</v>
      </c>
      <c r="E45" s="898"/>
      <c r="F45" s="898"/>
      <c r="G45" s="898"/>
      <c r="H45" s="898"/>
      <c r="I45" s="898"/>
      <c r="J45" s="898"/>
      <c r="K45" s="898"/>
      <c r="L45" s="898"/>
      <c r="M45" s="898"/>
      <c r="N45" s="898"/>
      <c r="O45" s="898"/>
      <c r="P45" s="898"/>
      <c r="Q45" s="899"/>
      <c r="R45" s="143" t="s">
        <v>370</v>
      </c>
      <c r="S45" s="847" t="s">
        <v>292</v>
      </c>
      <c r="T45" s="849"/>
      <c r="U45" s="847" t="s">
        <v>293</v>
      </c>
      <c r="V45" s="848"/>
      <c r="W45" s="849"/>
      <c r="X45" s="117">
        <v>8</v>
      </c>
      <c r="Y45" s="117" t="s">
        <v>294</v>
      </c>
      <c r="Z45" s="866"/>
      <c r="AA45" s="867"/>
      <c r="AB45" s="868"/>
      <c r="AC45" s="623"/>
      <c r="AD45" s="102"/>
      <c r="AE45" s="45"/>
    </row>
    <row r="46" spans="1:32" s="31" customFormat="1" ht="13.15" customHeight="1">
      <c r="A46" s="36"/>
      <c r="B46" s="802">
        <v>28</v>
      </c>
      <c r="C46" s="803"/>
      <c r="D46" s="897" t="s">
        <v>2776</v>
      </c>
      <c r="E46" s="898"/>
      <c r="F46" s="898"/>
      <c r="G46" s="898"/>
      <c r="H46" s="898"/>
      <c r="I46" s="898"/>
      <c r="J46" s="898"/>
      <c r="K46" s="898"/>
      <c r="L46" s="898"/>
      <c r="M46" s="898"/>
      <c r="N46" s="898"/>
      <c r="O46" s="898"/>
      <c r="P46" s="898"/>
      <c r="Q46" s="899"/>
      <c r="R46" s="143" t="s">
        <v>2777</v>
      </c>
      <c r="S46" s="802" t="s">
        <v>2029</v>
      </c>
      <c r="T46" s="803"/>
      <c r="U46" s="802" t="s">
        <v>293</v>
      </c>
      <c r="V46" s="955"/>
      <c r="W46" s="803"/>
      <c r="X46" s="622">
        <v>20</v>
      </c>
      <c r="Y46" s="622" t="s">
        <v>294</v>
      </c>
      <c r="Z46" s="866"/>
      <c r="AA46" s="867"/>
      <c r="AB46" s="868"/>
      <c r="AC46" s="623"/>
      <c r="AD46" s="101"/>
      <c r="AE46" s="30"/>
    </row>
    <row r="47" spans="1:32" s="31" customFormat="1" ht="13.15" customHeight="1">
      <c r="A47" s="36"/>
      <c r="B47" s="802">
        <v>29</v>
      </c>
      <c r="C47" s="803"/>
      <c r="D47" s="897" t="s">
        <v>2778</v>
      </c>
      <c r="E47" s="898"/>
      <c r="F47" s="898"/>
      <c r="G47" s="898"/>
      <c r="H47" s="898"/>
      <c r="I47" s="898"/>
      <c r="J47" s="898"/>
      <c r="K47" s="898"/>
      <c r="L47" s="898"/>
      <c r="M47" s="898"/>
      <c r="N47" s="898"/>
      <c r="O47" s="898"/>
      <c r="P47" s="898"/>
      <c r="Q47" s="899"/>
      <c r="R47" s="143" t="s">
        <v>2779</v>
      </c>
      <c r="S47" s="847" t="s">
        <v>292</v>
      </c>
      <c r="T47" s="849"/>
      <c r="U47" s="847" t="s">
        <v>293</v>
      </c>
      <c r="V47" s="848"/>
      <c r="W47" s="849"/>
      <c r="X47" s="117">
        <v>2</v>
      </c>
      <c r="Y47" s="117" t="s">
        <v>294</v>
      </c>
      <c r="Z47" s="866"/>
      <c r="AA47" s="867"/>
      <c r="AB47" s="868"/>
      <c r="AC47" s="623"/>
      <c r="AD47" s="101"/>
      <c r="AE47" s="30"/>
    </row>
    <row r="48" spans="1:32" s="31" customFormat="1" ht="13.15" customHeight="1">
      <c r="A48" s="36"/>
      <c r="B48" s="802">
        <v>30</v>
      </c>
      <c r="C48" s="803"/>
      <c r="D48" s="897" t="s">
        <v>2780</v>
      </c>
      <c r="E48" s="898"/>
      <c r="F48" s="898"/>
      <c r="G48" s="898"/>
      <c r="H48" s="898"/>
      <c r="I48" s="898"/>
      <c r="J48" s="898"/>
      <c r="K48" s="898"/>
      <c r="L48" s="898"/>
      <c r="M48" s="898"/>
      <c r="N48" s="898"/>
      <c r="O48" s="898"/>
      <c r="P48" s="898"/>
      <c r="Q48" s="899"/>
      <c r="R48" s="143" t="s">
        <v>2781</v>
      </c>
      <c r="S48" s="847" t="s">
        <v>292</v>
      </c>
      <c r="T48" s="849"/>
      <c r="U48" s="847" t="s">
        <v>293</v>
      </c>
      <c r="V48" s="848"/>
      <c r="W48" s="849"/>
      <c r="X48" s="117">
        <v>2</v>
      </c>
      <c r="Y48" s="117" t="s">
        <v>294</v>
      </c>
      <c r="Z48" s="866"/>
      <c r="AA48" s="867"/>
      <c r="AB48" s="868"/>
      <c r="AC48" s="623"/>
      <c r="AD48" s="101"/>
      <c r="AE48" s="30"/>
    </row>
    <row r="49" spans="1:31" s="31" customFormat="1" ht="13.15" customHeight="1">
      <c r="A49" s="36"/>
      <c r="B49" s="802">
        <v>31</v>
      </c>
      <c r="C49" s="803"/>
      <c r="D49" s="897" t="s">
        <v>2782</v>
      </c>
      <c r="E49" s="898"/>
      <c r="F49" s="898"/>
      <c r="G49" s="898"/>
      <c r="H49" s="898"/>
      <c r="I49" s="898"/>
      <c r="J49" s="898"/>
      <c r="K49" s="898"/>
      <c r="L49" s="898"/>
      <c r="M49" s="898"/>
      <c r="N49" s="898"/>
      <c r="O49" s="898"/>
      <c r="P49" s="898"/>
      <c r="Q49" s="899"/>
      <c r="R49" s="143" t="s">
        <v>2783</v>
      </c>
      <c r="S49" s="847" t="s">
        <v>292</v>
      </c>
      <c r="T49" s="849"/>
      <c r="U49" s="847" t="s">
        <v>293</v>
      </c>
      <c r="V49" s="848"/>
      <c r="W49" s="849"/>
      <c r="X49" s="117">
        <v>2</v>
      </c>
      <c r="Y49" s="117" t="s">
        <v>294</v>
      </c>
      <c r="Z49" s="866"/>
      <c r="AA49" s="867"/>
      <c r="AB49" s="868"/>
      <c r="AC49" s="623"/>
      <c r="AD49" s="101"/>
      <c r="AE49" s="30"/>
    </row>
    <row r="50" spans="1:31" s="31" customFormat="1" ht="13.15" customHeight="1">
      <c r="A50" s="36"/>
      <c r="B50" s="802">
        <v>32</v>
      </c>
      <c r="C50" s="803"/>
      <c r="D50" s="897" t="s">
        <v>2784</v>
      </c>
      <c r="E50" s="898"/>
      <c r="F50" s="898"/>
      <c r="G50" s="898"/>
      <c r="H50" s="898"/>
      <c r="I50" s="898"/>
      <c r="J50" s="898"/>
      <c r="K50" s="898"/>
      <c r="L50" s="898"/>
      <c r="M50" s="898"/>
      <c r="N50" s="898"/>
      <c r="O50" s="898"/>
      <c r="P50" s="898"/>
      <c r="Q50" s="899"/>
      <c r="R50" s="143" t="s">
        <v>2785</v>
      </c>
      <c r="S50" s="847" t="s">
        <v>292</v>
      </c>
      <c r="T50" s="849"/>
      <c r="U50" s="847" t="s">
        <v>293</v>
      </c>
      <c r="V50" s="848"/>
      <c r="W50" s="849"/>
      <c r="X50" s="117">
        <v>2</v>
      </c>
      <c r="Y50" s="117" t="s">
        <v>294</v>
      </c>
      <c r="Z50" s="866"/>
      <c r="AA50" s="867"/>
      <c r="AB50" s="868"/>
      <c r="AC50" s="623"/>
      <c r="AD50" s="101"/>
      <c r="AE50" s="30"/>
    </row>
    <row r="51" spans="1:31" s="31" customFormat="1">
      <c r="A51" s="36"/>
      <c r="B51" s="802">
        <v>33</v>
      </c>
      <c r="C51" s="803"/>
      <c r="D51" s="1334" t="s">
        <v>371</v>
      </c>
      <c r="E51" s="1335"/>
      <c r="F51" s="1335"/>
      <c r="G51" s="1335"/>
      <c r="H51" s="1335"/>
      <c r="I51" s="1335"/>
      <c r="J51" s="1335"/>
      <c r="K51" s="1335"/>
      <c r="L51" s="1335"/>
      <c r="M51" s="1335"/>
      <c r="N51" s="1335"/>
      <c r="O51" s="1335"/>
      <c r="P51" s="1335"/>
      <c r="Q51" s="1336"/>
      <c r="R51" s="143" t="s">
        <v>372</v>
      </c>
      <c r="S51" s="847" t="s">
        <v>299</v>
      </c>
      <c r="T51" s="849"/>
      <c r="U51" s="847" t="s">
        <v>293</v>
      </c>
      <c r="V51" s="848"/>
      <c r="W51" s="849"/>
      <c r="X51" s="117">
        <v>1</v>
      </c>
      <c r="Y51" s="117" t="s">
        <v>294</v>
      </c>
      <c r="Z51" s="866"/>
      <c r="AA51" s="867"/>
      <c r="AB51" s="868"/>
      <c r="AC51" s="623"/>
      <c r="AD51" s="101"/>
      <c r="AE51" s="30"/>
    </row>
    <row r="52" spans="1:31" s="43" customFormat="1">
      <c r="A52" s="36"/>
      <c r="B52" s="802">
        <v>34</v>
      </c>
      <c r="C52" s="803"/>
      <c r="D52" s="1334" t="s">
        <v>2786</v>
      </c>
      <c r="E52" s="1335"/>
      <c r="F52" s="1335"/>
      <c r="G52" s="1335"/>
      <c r="H52" s="1335"/>
      <c r="I52" s="1335"/>
      <c r="J52" s="1335"/>
      <c r="K52" s="1335"/>
      <c r="L52" s="1335"/>
      <c r="M52" s="1335"/>
      <c r="N52" s="1335"/>
      <c r="O52" s="1335"/>
      <c r="P52" s="1335"/>
      <c r="Q52" s="1336"/>
      <c r="R52" s="143" t="s">
        <v>2787</v>
      </c>
      <c r="S52" s="802" t="s">
        <v>2029</v>
      </c>
      <c r="T52" s="803"/>
      <c r="U52" s="802" t="s">
        <v>293</v>
      </c>
      <c r="V52" s="955"/>
      <c r="W52" s="803"/>
      <c r="X52" s="622">
        <v>300</v>
      </c>
      <c r="Y52" s="622" t="s">
        <v>294</v>
      </c>
      <c r="Z52" s="866"/>
      <c r="AA52" s="867"/>
      <c r="AB52" s="868"/>
      <c r="AC52" s="623"/>
      <c r="AD52" s="102"/>
      <c r="AE52" s="45"/>
    </row>
    <row r="53" spans="1:31" s="43" customFormat="1" ht="13.15" customHeight="1">
      <c r="A53" s="36"/>
      <c r="B53" s="802">
        <v>35</v>
      </c>
      <c r="C53" s="803"/>
      <c r="D53" s="897" t="s">
        <v>373</v>
      </c>
      <c r="E53" s="898"/>
      <c r="F53" s="898"/>
      <c r="G53" s="898"/>
      <c r="H53" s="898"/>
      <c r="I53" s="898"/>
      <c r="J53" s="898"/>
      <c r="K53" s="898"/>
      <c r="L53" s="898"/>
      <c r="M53" s="898"/>
      <c r="N53" s="898"/>
      <c r="O53" s="898"/>
      <c r="P53" s="898"/>
      <c r="Q53" s="899"/>
      <c r="R53" s="143" t="s">
        <v>374</v>
      </c>
      <c r="S53" s="847" t="s">
        <v>292</v>
      </c>
      <c r="T53" s="849"/>
      <c r="U53" s="847" t="s">
        <v>293</v>
      </c>
      <c r="V53" s="848"/>
      <c r="W53" s="849"/>
      <c r="X53" s="117">
        <v>10</v>
      </c>
      <c r="Y53" s="117" t="s">
        <v>294</v>
      </c>
      <c r="Z53" s="866"/>
      <c r="AA53" s="867"/>
      <c r="AB53" s="868"/>
      <c r="AC53" s="623"/>
      <c r="AD53" s="102"/>
      <c r="AE53" s="45"/>
    </row>
    <row r="54" spans="1:31" s="31" customFormat="1" ht="13.15" customHeight="1">
      <c r="A54" s="36"/>
      <c r="B54" s="802">
        <v>36</v>
      </c>
      <c r="C54" s="803"/>
      <c r="D54" s="897" t="s">
        <v>379</v>
      </c>
      <c r="E54" s="898"/>
      <c r="F54" s="898"/>
      <c r="G54" s="898"/>
      <c r="H54" s="898"/>
      <c r="I54" s="898"/>
      <c r="J54" s="898"/>
      <c r="K54" s="898"/>
      <c r="L54" s="898"/>
      <c r="M54" s="898"/>
      <c r="N54" s="898"/>
      <c r="O54" s="898"/>
      <c r="P54" s="898"/>
      <c r="Q54" s="899"/>
      <c r="R54" s="143" t="s">
        <v>380</v>
      </c>
      <c r="S54" s="847" t="s">
        <v>299</v>
      </c>
      <c r="T54" s="849"/>
      <c r="U54" s="847" t="s">
        <v>300</v>
      </c>
      <c r="V54" s="848"/>
      <c r="W54" s="849"/>
      <c r="X54" s="117">
        <v>2</v>
      </c>
      <c r="Y54" s="117">
        <v>0</v>
      </c>
      <c r="Z54" s="866"/>
      <c r="AA54" s="867"/>
      <c r="AB54" s="868"/>
      <c r="AC54" s="623"/>
      <c r="AD54" s="101"/>
      <c r="AE54" s="30"/>
    </row>
    <row r="55" spans="1:31" s="31" customFormat="1" ht="13.15" customHeight="1">
      <c r="A55" s="38"/>
      <c r="B55" s="947">
        <v>37</v>
      </c>
      <c r="C55" s="948"/>
      <c r="D55" s="963" t="s">
        <v>2861</v>
      </c>
      <c r="E55" s="964"/>
      <c r="F55" s="964"/>
      <c r="G55" s="964"/>
      <c r="H55" s="964"/>
      <c r="I55" s="964"/>
      <c r="J55" s="964"/>
      <c r="K55" s="964"/>
      <c r="L55" s="964"/>
      <c r="M55" s="964"/>
      <c r="N55" s="964"/>
      <c r="O55" s="964"/>
      <c r="P55" s="964"/>
      <c r="Q55" s="965"/>
      <c r="R55" s="160" t="s">
        <v>382</v>
      </c>
      <c r="S55" s="857" t="s">
        <v>299</v>
      </c>
      <c r="T55" s="859"/>
      <c r="U55" s="857" t="s">
        <v>293</v>
      </c>
      <c r="V55" s="858"/>
      <c r="W55" s="859"/>
      <c r="X55" s="257">
        <v>2</v>
      </c>
      <c r="Y55" s="257" t="s">
        <v>294</v>
      </c>
      <c r="Z55" s="925"/>
      <c r="AA55" s="926"/>
      <c r="AB55" s="927"/>
      <c r="AC55" s="258"/>
      <c r="AD55" s="260" t="s">
        <v>385</v>
      </c>
      <c r="AE55" s="30"/>
    </row>
    <row r="56" spans="1:31" s="43" customFormat="1" ht="13.15" customHeight="1">
      <c r="A56" s="38"/>
      <c r="B56" s="947">
        <v>38</v>
      </c>
      <c r="C56" s="948"/>
      <c r="D56" s="963" t="s">
        <v>2789</v>
      </c>
      <c r="E56" s="964"/>
      <c r="F56" s="964"/>
      <c r="G56" s="964"/>
      <c r="H56" s="964"/>
      <c r="I56" s="964"/>
      <c r="J56" s="964"/>
      <c r="K56" s="964"/>
      <c r="L56" s="964"/>
      <c r="M56" s="964"/>
      <c r="N56" s="964"/>
      <c r="O56" s="964"/>
      <c r="P56" s="964"/>
      <c r="Q56" s="965"/>
      <c r="R56" s="160" t="s">
        <v>2790</v>
      </c>
      <c r="S56" s="947" t="s">
        <v>2029</v>
      </c>
      <c r="T56" s="948"/>
      <c r="U56" s="947" t="s">
        <v>293</v>
      </c>
      <c r="V56" s="1345"/>
      <c r="W56" s="948"/>
      <c r="X56" s="259">
        <v>40</v>
      </c>
      <c r="Y56" s="259" t="s">
        <v>294</v>
      </c>
      <c r="Z56" s="925"/>
      <c r="AA56" s="926"/>
      <c r="AB56" s="927"/>
      <c r="AC56" s="258"/>
      <c r="AD56" s="260" t="s">
        <v>385</v>
      </c>
      <c r="AE56" s="45"/>
    </row>
    <row r="57" spans="1:31" s="31" customFormat="1" ht="13.15" customHeight="1">
      <c r="A57" s="36"/>
      <c r="B57" s="802">
        <v>39</v>
      </c>
      <c r="C57" s="803"/>
      <c r="D57" s="897" t="s">
        <v>881</v>
      </c>
      <c r="E57" s="898"/>
      <c r="F57" s="898"/>
      <c r="G57" s="898"/>
      <c r="H57" s="898"/>
      <c r="I57" s="898"/>
      <c r="J57" s="898"/>
      <c r="K57" s="898"/>
      <c r="L57" s="898"/>
      <c r="M57" s="898"/>
      <c r="N57" s="898"/>
      <c r="O57" s="898"/>
      <c r="P57" s="898"/>
      <c r="Q57" s="899"/>
      <c r="R57" s="143" t="s">
        <v>882</v>
      </c>
      <c r="S57" s="847" t="s">
        <v>299</v>
      </c>
      <c r="T57" s="849"/>
      <c r="U57" s="847" t="s">
        <v>293</v>
      </c>
      <c r="V57" s="848"/>
      <c r="W57" s="849"/>
      <c r="X57" s="117">
        <v>1</v>
      </c>
      <c r="Y57" s="117" t="s">
        <v>294</v>
      </c>
      <c r="Z57" s="866"/>
      <c r="AA57" s="867"/>
      <c r="AB57" s="868"/>
      <c r="AC57" s="623"/>
      <c r="AD57" s="101"/>
      <c r="AE57" s="30"/>
    </row>
    <row r="58" spans="1:31" s="31" customFormat="1" ht="13.15" customHeight="1">
      <c r="A58" s="36"/>
      <c r="B58" s="802">
        <v>40</v>
      </c>
      <c r="C58" s="803"/>
      <c r="D58" s="897" t="s">
        <v>2862</v>
      </c>
      <c r="E58" s="898"/>
      <c r="F58" s="898"/>
      <c r="G58" s="898"/>
      <c r="H58" s="898"/>
      <c r="I58" s="898"/>
      <c r="J58" s="898"/>
      <c r="K58" s="898"/>
      <c r="L58" s="898"/>
      <c r="M58" s="898"/>
      <c r="N58" s="898"/>
      <c r="O58" s="898"/>
      <c r="P58" s="898"/>
      <c r="Q58" s="899"/>
      <c r="R58" s="143" t="s">
        <v>2863</v>
      </c>
      <c r="S58" s="802" t="s">
        <v>2029</v>
      </c>
      <c r="T58" s="803"/>
      <c r="U58" s="802" t="s">
        <v>293</v>
      </c>
      <c r="V58" s="955"/>
      <c r="W58" s="803"/>
      <c r="X58" s="622">
        <v>20</v>
      </c>
      <c r="Y58" s="622" t="s">
        <v>294</v>
      </c>
      <c r="Z58" s="866"/>
      <c r="AA58" s="867"/>
      <c r="AB58" s="868"/>
      <c r="AC58" s="623"/>
      <c r="AD58" s="101"/>
      <c r="AE58" s="30"/>
    </row>
    <row r="59" spans="1:31" s="31" customFormat="1" ht="13.15" customHeight="1">
      <c r="A59" s="36"/>
      <c r="B59" s="802">
        <v>41</v>
      </c>
      <c r="C59" s="803"/>
      <c r="D59" s="897" t="s">
        <v>883</v>
      </c>
      <c r="E59" s="898"/>
      <c r="F59" s="898"/>
      <c r="G59" s="898"/>
      <c r="H59" s="898"/>
      <c r="I59" s="898"/>
      <c r="J59" s="898"/>
      <c r="K59" s="898"/>
      <c r="L59" s="898"/>
      <c r="M59" s="898"/>
      <c r="N59" s="898"/>
      <c r="O59" s="898"/>
      <c r="P59" s="898"/>
      <c r="Q59" s="899"/>
      <c r="R59" s="143" t="s">
        <v>884</v>
      </c>
      <c r="S59" s="847" t="s">
        <v>299</v>
      </c>
      <c r="T59" s="849"/>
      <c r="U59" s="847" t="s">
        <v>300</v>
      </c>
      <c r="V59" s="848"/>
      <c r="W59" s="849"/>
      <c r="X59" s="117">
        <v>2</v>
      </c>
      <c r="Y59" s="117">
        <v>0</v>
      </c>
      <c r="Z59" s="866"/>
      <c r="AA59" s="867"/>
      <c r="AB59" s="868"/>
      <c r="AC59" s="623"/>
      <c r="AD59" s="101"/>
      <c r="AE59" s="30"/>
    </row>
    <row r="60" spans="1:31" s="31" customFormat="1" ht="13.15" customHeight="1">
      <c r="A60" s="38"/>
      <c r="B60" s="947">
        <v>42</v>
      </c>
      <c r="C60" s="948"/>
      <c r="D60" s="963" t="s">
        <v>383</v>
      </c>
      <c r="E60" s="964"/>
      <c r="F60" s="964"/>
      <c r="G60" s="964"/>
      <c r="H60" s="964"/>
      <c r="I60" s="964"/>
      <c r="J60" s="964"/>
      <c r="K60" s="964"/>
      <c r="L60" s="964"/>
      <c r="M60" s="964"/>
      <c r="N60" s="964"/>
      <c r="O60" s="964"/>
      <c r="P60" s="964"/>
      <c r="Q60" s="965"/>
      <c r="R60" s="160" t="s">
        <v>384</v>
      </c>
      <c r="S60" s="857" t="s">
        <v>299</v>
      </c>
      <c r="T60" s="859"/>
      <c r="U60" s="857" t="s">
        <v>293</v>
      </c>
      <c r="V60" s="858"/>
      <c r="W60" s="859"/>
      <c r="X60" s="257">
        <v>30</v>
      </c>
      <c r="Y60" s="257" t="s">
        <v>294</v>
      </c>
      <c r="Z60" s="925"/>
      <c r="AA60" s="926"/>
      <c r="AB60" s="927"/>
      <c r="AC60" s="258"/>
      <c r="AD60" s="260" t="s">
        <v>385</v>
      </c>
      <c r="AE60" s="30"/>
    </row>
    <row r="61" spans="1:31" s="43" customFormat="1" ht="13.15" customHeight="1">
      <c r="A61" s="38"/>
      <c r="B61" s="947">
        <v>43</v>
      </c>
      <c r="C61" s="948"/>
      <c r="D61" s="963" t="s">
        <v>2791</v>
      </c>
      <c r="E61" s="964"/>
      <c r="F61" s="964"/>
      <c r="G61" s="964"/>
      <c r="H61" s="964"/>
      <c r="I61" s="964"/>
      <c r="J61" s="964"/>
      <c r="K61" s="964"/>
      <c r="L61" s="964"/>
      <c r="M61" s="964"/>
      <c r="N61" s="964"/>
      <c r="O61" s="964"/>
      <c r="P61" s="964"/>
      <c r="Q61" s="965"/>
      <c r="R61" s="160" t="s">
        <v>387</v>
      </c>
      <c r="S61" s="857" t="s">
        <v>299</v>
      </c>
      <c r="T61" s="859"/>
      <c r="U61" s="857" t="s">
        <v>293</v>
      </c>
      <c r="V61" s="858"/>
      <c r="W61" s="859"/>
      <c r="X61" s="257">
        <v>5</v>
      </c>
      <c r="Y61" s="257" t="s">
        <v>294</v>
      </c>
      <c r="Z61" s="925"/>
      <c r="AA61" s="926"/>
      <c r="AB61" s="927"/>
      <c r="AC61" s="258"/>
      <c r="AD61" s="260" t="s">
        <v>385</v>
      </c>
      <c r="AE61" s="45"/>
    </row>
    <row r="62" spans="1:31" s="31" customFormat="1" ht="13.5" customHeight="1">
      <c r="A62" s="38"/>
      <c r="B62" s="947">
        <v>44</v>
      </c>
      <c r="C62" s="948"/>
      <c r="D62" s="963" t="s">
        <v>388</v>
      </c>
      <c r="E62" s="964"/>
      <c r="F62" s="964"/>
      <c r="G62" s="964"/>
      <c r="H62" s="964"/>
      <c r="I62" s="964"/>
      <c r="J62" s="964"/>
      <c r="K62" s="964"/>
      <c r="L62" s="964"/>
      <c r="M62" s="964"/>
      <c r="N62" s="964"/>
      <c r="O62" s="964"/>
      <c r="P62" s="964"/>
      <c r="Q62" s="965"/>
      <c r="R62" s="160" t="s">
        <v>389</v>
      </c>
      <c r="S62" s="1346" t="s">
        <v>2029</v>
      </c>
      <c r="T62" s="1347"/>
      <c r="U62" s="1346" t="s">
        <v>293</v>
      </c>
      <c r="V62" s="1348"/>
      <c r="W62" s="1347"/>
      <c r="X62" s="257">
        <v>40</v>
      </c>
      <c r="Y62" s="257" t="s">
        <v>294</v>
      </c>
      <c r="Z62" s="925"/>
      <c r="AA62" s="926"/>
      <c r="AB62" s="927"/>
      <c r="AC62" s="258"/>
      <c r="AD62" s="260" t="s">
        <v>314</v>
      </c>
      <c r="AE62" s="30"/>
    </row>
    <row r="63" spans="1:31" s="31" customFormat="1" ht="13.15" customHeight="1">
      <c r="A63" s="36"/>
      <c r="B63" s="802">
        <v>45</v>
      </c>
      <c r="C63" s="803"/>
      <c r="D63" s="897" t="s">
        <v>2792</v>
      </c>
      <c r="E63" s="898"/>
      <c r="F63" s="898"/>
      <c r="G63" s="898"/>
      <c r="H63" s="898"/>
      <c r="I63" s="898"/>
      <c r="J63" s="898"/>
      <c r="K63" s="898"/>
      <c r="L63" s="898"/>
      <c r="M63" s="898"/>
      <c r="N63" s="898"/>
      <c r="O63" s="898"/>
      <c r="P63" s="898"/>
      <c r="Q63" s="899"/>
      <c r="R63" s="143" t="s">
        <v>391</v>
      </c>
      <c r="S63" s="847" t="s">
        <v>299</v>
      </c>
      <c r="T63" s="849"/>
      <c r="U63" s="847" t="s">
        <v>293</v>
      </c>
      <c r="V63" s="848"/>
      <c r="W63" s="849"/>
      <c r="X63" s="117">
        <v>2</v>
      </c>
      <c r="Y63" s="117" t="s">
        <v>294</v>
      </c>
      <c r="Z63" s="866"/>
      <c r="AA63" s="867"/>
      <c r="AB63" s="868"/>
      <c r="AC63" s="623"/>
      <c r="AD63" s="101"/>
      <c r="AE63" s="30"/>
    </row>
    <row r="64" spans="1:31" s="43" customFormat="1" ht="13.15" customHeight="1">
      <c r="A64" s="36"/>
      <c r="B64" s="802">
        <v>46</v>
      </c>
      <c r="C64" s="803"/>
      <c r="D64" s="897" t="s">
        <v>2793</v>
      </c>
      <c r="E64" s="898"/>
      <c r="F64" s="898"/>
      <c r="G64" s="898"/>
      <c r="H64" s="898"/>
      <c r="I64" s="898"/>
      <c r="J64" s="898"/>
      <c r="K64" s="898"/>
      <c r="L64" s="898"/>
      <c r="M64" s="898"/>
      <c r="N64" s="898"/>
      <c r="O64" s="898"/>
      <c r="P64" s="898"/>
      <c r="Q64" s="899"/>
      <c r="R64" s="143" t="s">
        <v>2794</v>
      </c>
      <c r="S64" s="802" t="s">
        <v>2029</v>
      </c>
      <c r="T64" s="803"/>
      <c r="U64" s="802" t="s">
        <v>293</v>
      </c>
      <c r="V64" s="955"/>
      <c r="W64" s="803"/>
      <c r="X64" s="622">
        <v>40</v>
      </c>
      <c r="Y64" s="622" t="s">
        <v>294</v>
      </c>
      <c r="Z64" s="866"/>
      <c r="AA64" s="867"/>
      <c r="AB64" s="868"/>
      <c r="AC64" s="623"/>
      <c r="AD64" s="102"/>
      <c r="AE64" s="45"/>
    </row>
    <row r="65" spans="1:31" s="31" customFormat="1" ht="13.15" customHeight="1">
      <c r="A65" s="36"/>
      <c r="B65" s="802">
        <v>47</v>
      </c>
      <c r="C65" s="803"/>
      <c r="D65" s="897" t="s">
        <v>2795</v>
      </c>
      <c r="E65" s="898"/>
      <c r="F65" s="898"/>
      <c r="G65" s="898"/>
      <c r="H65" s="898"/>
      <c r="I65" s="898"/>
      <c r="J65" s="898"/>
      <c r="K65" s="898"/>
      <c r="L65" s="898"/>
      <c r="M65" s="898"/>
      <c r="N65" s="898"/>
      <c r="O65" s="898"/>
      <c r="P65" s="898"/>
      <c r="Q65" s="899"/>
      <c r="R65" s="143" t="s">
        <v>393</v>
      </c>
      <c r="S65" s="847" t="s">
        <v>299</v>
      </c>
      <c r="T65" s="849"/>
      <c r="U65" s="847" t="s">
        <v>293</v>
      </c>
      <c r="V65" s="848"/>
      <c r="W65" s="849"/>
      <c r="X65" s="117">
        <v>3</v>
      </c>
      <c r="Y65" s="117" t="s">
        <v>294</v>
      </c>
      <c r="Z65" s="866"/>
      <c r="AA65" s="867"/>
      <c r="AB65" s="868"/>
      <c r="AC65" s="623"/>
      <c r="AD65" s="101"/>
      <c r="AE65" s="30"/>
    </row>
    <row r="66" spans="1:31" s="31" customFormat="1" ht="13.15" customHeight="1">
      <c r="A66" s="36"/>
      <c r="B66" s="802">
        <v>48</v>
      </c>
      <c r="C66" s="803"/>
      <c r="D66" s="897" t="s">
        <v>2796</v>
      </c>
      <c r="E66" s="898"/>
      <c r="F66" s="898"/>
      <c r="G66" s="898"/>
      <c r="H66" s="898"/>
      <c r="I66" s="898"/>
      <c r="J66" s="898"/>
      <c r="K66" s="898"/>
      <c r="L66" s="898"/>
      <c r="M66" s="898"/>
      <c r="N66" s="898"/>
      <c r="O66" s="898"/>
      <c r="P66" s="898"/>
      <c r="Q66" s="899"/>
      <c r="R66" s="143" t="s">
        <v>2797</v>
      </c>
      <c r="S66" s="802" t="s">
        <v>2029</v>
      </c>
      <c r="T66" s="803"/>
      <c r="U66" s="802" t="s">
        <v>293</v>
      </c>
      <c r="V66" s="955"/>
      <c r="W66" s="803"/>
      <c r="X66" s="622">
        <v>8</v>
      </c>
      <c r="Y66" s="622" t="s">
        <v>294</v>
      </c>
      <c r="Z66" s="866"/>
      <c r="AA66" s="867"/>
      <c r="AB66" s="868"/>
      <c r="AC66" s="623"/>
      <c r="AD66" s="101"/>
      <c r="AE66" s="30"/>
    </row>
    <row r="67" spans="1:31" s="31" customFormat="1" ht="13.15" customHeight="1">
      <c r="A67" s="36"/>
      <c r="B67" s="802">
        <v>49</v>
      </c>
      <c r="C67" s="803"/>
      <c r="D67" s="897" t="s">
        <v>2798</v>
      </c>
      <c r="E67" s="898"/>
      <c r="F67" s="898"/>
      <c r="G67" s="898"/>
      <c r="H67" s="898"/>
      <c r="I67" s="898"/>
      <c r="J67" s="898"/>
      <c r="K67" s="898"/>
      <c r="L67" s="898"/>
      <c r="M67" s="898"/>
      <c r="N67" s="898"/>
      <c r="O67" s="898"/>
      <c r="P67" s="898"/>
      <c r="Q67" s="899"/>
      <c r="R67" s="143" t="s">
        <v>395</v>
      </c>
      <c r="S67" s="847" t="s">
        <v>299</v>
      </c>
      <c r="T67" s="849"/>
      <c r="U67" s="847" t="s">
        <v>293</v>
      </c>
      <c r="V67" s="848"/>
      <c r="W67" s="849"/>
      <c r="X67" s="117">
        <v>3</v>
      </c>
      <c r="Y67" s="117" t="s">
        <v>294</v>
      </c>
      <c r="Z67" s="866"/>
      <c r="AA67" s="867"/>
      <c r="AB67" s="868"/>
      <c r="AC67" s="623"/>
      <c r="AD67" s="101"/>
      <c r="AE67" s="30"/>
    </row>
    <row r="68" spans="1:31" s="31" customFormat="1" ht="13.15" customHeight="1">
      <c r="A68" s="36"/>
      <c r="B68" s="802">
        <v>50</v>
      </c>
      <c r="C68" s="803"/>
      <c r="D68" s="897" t="s">
        <v>2799</v>
      </c>
      <c r="E68" s="898"/>
      <c r="F68" s="898"/>
      <c r="G68" s="898"/>
      <c r="H68" s="898"/>
      <c r="I68" s="898"/>
      <c r="J68" s="898"/>
      <c r="K68" s="898"/>
      <c r="L68" s="898"/>
      <c r="M68" s="898"/>
      <c r="N68" s="898"/>
      <c r="O68" s="898"/>
      <c r="P68" s="898"/>
      <c r="Q68" s="899"/>
      <c r="R68" s="143" t="s">
        <v>2800</v>
      </c>
      <c r="S68" s="802" t="s">
        <v>2029</v>
      </c>
      <c r="T68" s="803"/>
      <c r="U68" s="802" t="s">
        <v>293</v>
      </c>
      <c r="V68" s="955"/>
      <c r="W68" s="803"/>
      <c r="X68" s="622">
        <v>10</v>
      </c>
      <c r="Y68" s="622" t="s">
        <v>294</v>
      </c>
      <c r="Z68" s="866"/>
      <c r="AA68" s="867"/>
      <c r="AB68" s="868"/>
      <c r="AC68" s="623"/>
      <c r="AD68" s="101"/>
      <c r="AE68" s="30"/>
    </row>
    <row r="69" spans="1:31" s="31" customFormat="1" ht="13.15" customHeight="1">
      <c r="A69" s="36"/>
      <c r="B69" s="802">
        <v>51</v>
      </c>
      <c r="C69" s="803"/>
      <c r="D69" s="897" t="s">
        <v>2801</v>
      </c>
      <c r="E69" s="898"/>
      <c r="F69" s="898"/>
      <c r="G69" s="898"/>
      <c r="H69" s="898"/>
      <c r="I69" s="898"/>
      <c r="J69" s="898"/>
      <c r="K69" s="898"/>
      <c r="L69" s="898"/>
      <c r="M69" s="898"/>
      <c r="N69" s="898"/>
      <c r="O69" s="898"/>
      <c r="P69" s="898"/>
      <c r="Q69" s="899"/>
      <c r="R69" s="143" t="s">
        <v>397</v>
      </c>
      <c r="S69" s="847" t="s">
        <v>299</v>
      </c>
      <c r="T69" s="849"/>
      <c r="U69" s="847" t="s">
        <v>293</v>
      </c>
      <c r="V69" s="848"/>
      <c r="W69" s="849"/>
      <c r="X69" s="117">
        <v>3</v>
      </c>
      <c r="Y69" s="117" t="s">
        <v>294</v>
      </c>
      <c r="Z69" s="866"/>
      <c r="AA69" s="867"/>
      <c r="AB69" s="868"/>
      <c r="AC69" s="623"/>
      <c r="AD69" s="101"/>
      <c r="AE69" s="30"/>
    </row>
    <row r="70" spans="1:31" s="31" customFormat="1" ht="13.15" customHeight="1">
      <c r="A70" s="36"/>
      <c r="B70" s="802">
        <v>52</v>
      </c>
      <c r="C70" s="803"/>
      <c r="D70" s="897" t="s">
        <v>2802</v>
      </c>
      <c r="E70" s="898"/>
      <c r="F70" s="898"/>
      <c r="G70" s="898"/>
      <c r="H70" s="898"/>
      <c r="I70" s="898"/>
      <c r="J70" s="898"/>
      <c r="K70" s="898"/>
      <c r="L70" s="898"/>
      <c r="M70" s="898"/>
      <c r="N70" s="898"/>
      <c r="O70" s="898"/>
      <c r="P70" s="898"/>
      <c r="Q70" s="899"/>
      <c r="R70" s="143" t="s">
        <v>2803</v>
      </c>
      <c r="S70" s="802" t="s">
        <v>2029</v>
      </c>
      <c r="T70" s="803"/>
      <c r="U70" s="802" t="s">
        <v>293</v>
      </c>
      <c r="V70" s="955"/>
      <c r="W70" s="803"/>
      <c r="X70" s="622">
        <v>16</v>
      </c>
      <c r="Y70" s="622" t="s">
        <v>294</v>
      </c>
      <c r="Z70" s="866"/>
      <c r="AA70" s="867"/>
      <c r="AB70" s="868"/>
      <c r="AC70" s="623"/>
      <c r="AD70" s="101"/>
      <c r="AE70" s="30"/>
    </row>
    <row r="71" spans="1:31" s="43" customFormat="1" ht="13.15" customHeight="1">
      <c r="A71" s="36"/>
      <c r="B71" s="802">
        <v>53</v>
      </c>
      <c r="C71" s="803"/>
      <c r="D71" s="897" t="s">
        <v>2804</v>
      </c>
      <c r="E71" s="898"/>
      <c r="F71" s="898"/>
      <c r="G71" s="898"/>
      <c r="H71" s="898"/>
      <c r="I71" s="898"/>
      <c r="J71" s="898"/>
      <c r="K71" s="898"/>
      <c r="L71" s="898"/>
      <c r="M71" s="898"/>
      <c r="N71" s="898"/>
      <c r="O71" s="898"/>
      <c r="P71" s="898"/>
      <c r="Q71" s="899"/>
      <c r="R71" s="143" t="s">
        <v>399</v>
      </c>
      <c r="S71" s="847" t="s">
        <v>299</v>
      </c>
      <c r="T71" s="849"/>
      <c r="U71" s="847" t="s">
        <v>293</v>
      </c>
      <c r="V71" s="848"/>
      <c r="W71" s="849"/>
      <c r="X71" s="117">
        <v>3</v>
      </c>
      <c r="Y71" s="117" t="s">
        <v>294</v>
      </c>
      <c r="Z71" s="866"/>
      <c r="AA71" s="867"/>
      <c r="AB71" s="868"/>
      <c r="AC71" s="623"/>
      <c r="AD71" s="102"/>
      <c r="AE71" s="45"/>
    </row>
    <row r="72" spans="1:31" s="43" customFormat="1" ht="13.15" customHeight="1">
      <c r="A72" s="36"/>
      <c r="B72" s="802">
        <v>54</v>
      </c>
      <c r="C72" s="803"/>
      <c r="D72" s="897" t="s">
        <v>2805</v>
      </c>
      <c r="E72" s="898"/>
      <c r="F72" s="898"/>
      <c r="G72" s="898"/>
      <c r="H72" s="898"/>
      <c r="I72" s="898"/>
      <c r="J72" s="898"/>
      <c r="K72" s="898"/>
      <c r="L72" s="898"/>
      <c r="M72" s="898"/>
      <c r="N72" s="898"/>
      <c r="O72" s="898"/>
      <c r="P72" s="898"/>
      <c r="Q72" s="899"/>
      <c r="R72" s="143" t="s">
        <v>2806</v>
      </c>
      <c r="S72" s="802" t="s">
        <v>2029</v>
      </c>
      <c r="T72" s="803"/>
      <c r="U72" s="802" t="s">
        <v>293</v>
      </c>
      <c r="V72" s="955"/>
      <c r="W72" s="803"/>
      <c r="X72" s="622">
        <v>14</v>
      </c>
      <c r="Y72" s="622" t="s">
        <v>294</v>
      </c>
      <c r="Z72" s="866"/>
      <c r="AA72" s="867"/>
      <c r="AB72" s="868"/>
      <c r="AC72" s="623"/>
      <c r="AD72" s="102"/>
      <c r="AE72" s="45"/>
    </row>
    <row r="73" spans="1:31" s="31" customFormat="1" ht="13.15" customHeight="1">
      <c r="A73" s="36"/>
      <c r="B73" s="802">
        <v>55</v>
      </c>
      <c r="C73" s="803"/>
      <c r="D73" s="897" t="s">
        <v>329</v>
      </c>
      <c r="E73" s="898"/>
      <c r="F73" s="898"/>
      <c r="G73" s="898"/>
      <c r="H73" s="898"/>
      <c r="I73" s="898"/>
      <c r="J73" s="898"/>
      <c r="K73" s="898"/>
      <c r="L73" s="898"/>
      <c r="M73" s="898"/>
      <c r="N73" s="898"/>
      <c r="O73" s="898"/>
      <c r="P73" s="898"/>
      <c r="Q73" s="899"/>
      <c r="R73" s="143" t="s">
        <v>330</v>
      </c>
      <c r="S73" s="847" t="s">
        <v>299</v>
      </c>
      <c r="T73" s="849"/>
      <c r="U73" s="847" t="s">
        <v>293</v>
      </c>
      <c r="V73" s="848"/>
      <c r="W73" s="849"/>
      <c r="X73" s="117">
        <v>1</v>
      </c>
      <c r="Y73" s="117" t="s">
        <v>294</v>
      </c>
      <c r="Z73" s="866"/>
      <c r="AA73" s="867"/>
      <c r="AB73" s="868"/>
      <c r="AC73" s="623"/>
      <c r="AD73" s="101"/>
      <c r="AE73" s="30"/>
    </row>
    <row r="74" spans="1:31" s="31" customFormat="1" ht="13.15" customHeight="1">
      <c r="A74" s="36"/>
      <c r="B74" s="802">
        <v>56</v>
      </c>
      <c r="C74" s="803"/>
      <c r="D74" s="897" t="s">
        <v>331</v>
      </c>
      <c r="E74" s="898"/>
      <c r="F74" s="898"/>
      <c r="G74" s="898"/>
      <c r="H74" s="898"/>
      <c r="I74" s="898"/>
      <c r="J74" s="898"/>
      <c r="K74" s="898"/>
      <c r="L74" s="898"/>
      <c r="M74" s="898"/>
      <c r="N74" s="898"/>
      <c r="O74" s="898"/>
      <c r="P74" s="898"/>
      <c r="Q74" s="899"/>
      <c r="R74" s="143" t="s">
        <v>332</v>
      </c>
      <c r="S74" s="847" t="s">
        <v>299</v>
      </c>
      <c r="T74" s="849"/>
      <c r="U74" s="847" t="s">
        <v>293</v>
      </c>
      <c r="V74" s="848"/>
      <c r="W74" s="849"/>
      <c r="X74" s="117">
        <v>2</v>
      </c>
      <c r="Y74" s="117" t="s">
        <v>294</v>
      </c>
      <c r="Z74" s="866"/>
      <c r="AA74" s="867"/>
      <c r="AB74" s="868"/>
      <c r="AC74" s="623"/>
      <c r="AD74" s="101"/>
      <c r="AE74" s="30"/>
    </row>
    <row r="75" spans="1:31" s="43" customFormat="1" ht="13.15" customHeight="1">
      <c r="A75" s="36"/>
      <c r="B75" s="802">
        <v>57</v>
      </c>
      <c r="C75" s="803"/>
      <c r="D75" s="897" t="s">
        <v>2837</v>
      </c>
      <c r="E75" s="898"/>
      <c r="F75" s="898"/>
      <c r="G75" s="898"/>
      <c r="H75" s="898"/>
      <c r="I75" s="898"/>
      <c r="J75" s="898"/>
      <c r="K75" s="898"/>
      <c r="L75" s="898"/>
      <c r="M75" s="898"/>
      <c r="N75" s="898"/>
      <c r="O75" s="898"/>
      <c r="P75" s="898"/>
      <c r="Q75" s="899"/>
      <c r="R75" s="143" t="s">
        <v>2838</v>
      </c>
      <c r="S75" s="847" t="s">
        <v>2029</v>
      </c>
      <c r="T75" s="849"/>
      <c r="U75" s="847" t="s">
        <v>293</v>
      </c>
      <c r="V75" s="848"/>
      <c r="W75" s="849"/>
      <c r="X75" s="117">
        <v>4</v>
      </c>
      <c r="Y75" s="117" t="s">
        <v>294</v>
      </c>
      <c r="Z75" s="866"/>
      <c r="AA75" s="867"/>
      <c r="AB75" s="868"/>
      <c r="AC75" s="623"/>
      <c r="AD75" s="102"/>
      <c r="AE75" s="45"/>
    </row>
    <row r="76" spans="1:31" s="31" customFormat="1" ht="13.15" customHeight="1">
      <c r="A76" s="36"/>
      <c r="B76" s="802">
        <v>58</v>
      </c>
      <c r="C76" s="803"/>
      <c r="D76" s="897" t="s">
        <v>2839</v>
      </c>
      <c r="E76" s="898"/>
      <c r="F76" s="898"/>
      <c r="G76" s="898"/>
      <c r="H76" s="898"/>
      <c r="I76" s="898"/>
      <c r="J76" s="898"/>
      <c r="K76" s="898"/>
      <c r="L76" s="898"/>
      <c r="M76" s="898"/>
      <c r="N76" s="898"/>
      <c r="O76" s="898"/>
      <c r="P76" s="898"/>
      <c r="Q76" s="899"/>
      <c r="R76" s="143" t="s">
        <v>2840</v>
      </c>
      <c r="S76" s="847" t="s">
        <v>299</v>
      </c>
      <c r="T76" s="849"/>
      <c r="U76" s="847" t="s">
        <v>2841</v>
      </c>
      <c r="V76" s="848"/>
      <c r="W76" s="849"/>
      <c r="X76" s="117">
        <v>10</v>
      </c>
      <c r="Y76" s="117">
        <v>0</v>
      </c>
      <c r="Z76" s="866"/>
      <c r="AA76" s="867"/>
      <c r="AB76" s="868"/>
      <c r="AC76" s="623"/>
      <c r="AD76" s="101"/>
      <c r="AE76" s="30"/>
    </row>
    <row r="77" spans="1:31" s="31" customFormat="1" ht="13.15" customHeight="1">
      <c r="A77" s="36"/>
      <c r="B77" s="802">
        <v>59</v>
      </c>
      <c r="C77" s="803"/>
      <c r="D77" s="897" t="s">
        <v>333</v>
      </c>
      <c r="E77" s="898"/>
      <c r="F77" s="898"/>
      <c r="G77" s="898"/>
      <c r="H77" s="898"/>
      <c r="I77" s="898"/>
      <c r="J77" s="898"/>
      <c r="K77" s="898"/>
      <c r="L77" s="898"/>
      <c r="M77" s="898"/>
      <c r="N77" s="898"/>
      <c r="O77" s="898"/>
      <c r="P77" s="898"/>
      <c r="Q77" s="899"/>
      <c r="R77" s="143" t="s">
        <v>334</v>
      </c>
      <c r="S77" s="847" t="s">
        <v>299</v>
      </c>
      <c r="T77" s="849"/>
      <c r="U77" s="847" t="s">
        <v>293</v>
      </c>
      <c r="V77" s="848"/>
      <c r="W77" s="849"/>
      <c r="X77" s="117">
        <v>1</v>
      </c>
      <c r="Y77" s="117" t="s">
        <v>294</v>
      </c>
      <c r="Z77" s="866"/>
      <c r="AA77" s="867"/>
      <c r="AB77" s="868"/>
      <c r="AC77" s="623"/>
      <c r="AD77" s="101"/>
      <c r="AE77" s="30"/>
    </row>
    <row r="78" spans="1:31" s="31" customFormat="1" ht="13.15" customHeight="1">
      <c r="A78" s="36"/>
      <c r="B78" s="802">
        <v>60</v>
      </c>
      <c r="C78" s="803"/>
      <c r="D78" s="897" t="s">
        <v>2842</v>
      </c>
      <c r="E78" s="898"/>
      <c r="F78" s="898"/>
      <c r="G78" s="898"/>
      <c r="H78" s="898"/>
      <c r="I78" s="898"/>
      <c r="J78" s="898"/>
      <c r="K78" s="898"/>
      <c r="L78" s="898"/>
      <c r="M78" s="898"/>
      <c r="N78" s="898"/>
      <c r="O78" s="898"/>
      <c r="P78" s="898"/>
      <c r="Q78" s="899"/>
      <c r="R78" s="143" t="s">
        <v>338</v>
      </c>
      <c r="S78" s="847" t="s">
        <v>299</v>
      </c>
      <c r="T78" s="849"/>
      <c r="U78" s="847" t="s">
        <v>293</v>
      </c>
      <c r="V78" s="848"/>
      <c r="W78" s="849"/>
      <c r="X78" s="117">
        <v>7</v>
      </c>
      <c r="Y78" s="117" t="s">
        <v>294</v>
      </c>
      <c r="Z78" s="866"/>
      <c r="AA78" s="867"/>
      <c r="AB78" s="868"/>
      <c r="AC78" s="623"/>
      <c r="AD78" s="101" t="s">
        <v>339</v>
      </c>
      <c r="AE78" s="30"/>
    </row>
    <row r="79" spans="1:31" s="43" customFormat="1" ht="13.15" customHeight="1">
      <c r="A79" s="38"/>
      <c r="B79" s="947">
        <v>61</v>
      </c>
      <c r="C79" s="948"/>
      <c r="D79" s="963" t="s">
        <v>2843</v>
      </c>
      <c r="E79" s="964"/>
      <c r="F79" s="964"/>
      <c r="G79" s="964"/>
      <c r="H79" s="964"/>
      <c r="I79" s="964"/>
      <c r="J79" s="964"/>
      <c r="K79" s="964"/>
      <c r="L79" s="964"/>
      <c r="M79" s="964"/>
      <c r="N79" s="964"/>
      <c r="O79" s="964"/>
      <c r="P79" s="964"/>
      <c r="Q79" s="965"/>
      <c r="R79" s="160" t="s">
        <v>341</v>
      </c>
      <c r="S79" s="857" t="s">
        <v>299</v>
      </c>
      <c r="T79" s="859"/>
      <c r="U79" s="857" t="s">
        <v>293</v>
      </c>
      <c r="V79" s="858"/>
      <c r="W79" s="859"/>
      <c r="X79" s="257">
        <v>2</v>
      </c>
      <c r="Y79" s="257" t="s">
        <v>294</v>
      </c>
      <c r="Z79" s="925"/>
      <c r="AA79" s="926"/>
      <c r="AB79" s="927"/>
      <c r="AC79" s="258"/>
      <c r="AD79" s="260" t="s">
        <v>385</v>
      </c>
      <c r="AE79" s="45"/>
    </row>
    <row r="80" spans="1:31" s="31" customFormat="1" ht="13.15" customHeight="1">
      <c r="A80" s="38"/>
      <c r="B80" s="802">
        <v>62</v>
      </c>
      <c r="C80" s="803"/>
      <c r="D80" s="897" t="s">
        <v>2844</v>
      </c>
      <c r="E80" s="898"/>
      <c r="F80" s="898"/>
      <c r="G80" s="898"/>
      <c r="H80" s="898"/>
      <c r="I80" s="898"/>
      <c r="J80" s="898"/>
      <c r="K80" s="898"/>
      <c r="L80" s="898"/>
      <c r="M80" s="898"/>
      <c r="N80" s="898"/>
      <c r="O80" s="898"/>
      <c r="P80" s="898"/>
      <c r="Q80" s="899"/>
      <c r="R80" s="143" t="s">
        <v>2845</v>
      </c>
      <c r="S80" s="802" t="s">
        <v>2029</v>
      </c>
      <c r="T80" s="803"/>
      <c r="U80" s="802" t="s">
        <v>293</v>
      </c>
      <c r="V80" s="955"/>
      <c r="W80" s="803"/>
      <c r="X80" s="622">
        <v>40</v>
      </c>
      <c r="Y80" s="622" t="s">
        <v>294</v>
      </c>
      <c r="Z80" s="866"/>
      <c r="AA80" s="867"/>
      <c r="AB80" s="868"/>
      <c r="AC80" s="623"/>
      <c r="AD80" s="101"/>
      <c r="AE80" s="30"/>
    </row>
    <row r="81" spans="1:31" s="31" customFormat="1" ht="13.15" customHeight="1">
      <c r="A81" s="38"/>
      <c r="B81" s="802">
        <v>63</v>
      </c>
      <c r="C81" s="803"/>
      <c r="D81" s="897" t="s">
        <v>342</v>
      </c>
      <c r="E81" s="898"/>
      <c r="F81" s="898"/>
      <c r="G81" s="898"/>
      <c r="H81" s="898"/>
      <c r="I81" s="898"/>
      <c r="J81" s="898"/>
      <c r="K81" s="898"/>
      <c r="L81" s="898"/>
      <c r="M81" s="898"/>
      <c r="N81" s="898"/>
      <c r="O81" s="898"/>
      <c r="P81" s="898"/>
      <c r="Q81" s="899"/>
      <c r="R81" s="143" t="s">
        <v>343</v>
      </c>
      <c r="S81" s="847" t="s">
        <v>299</v>
      </c>
      <c r="T81" s="849"/>
      <c r="U81" s="847" t="s">
        <v>293</v>
      </c>
      <c r="V81" s="848"/>
      <c r="W81" s="849"/>
      <c r="X81" s="117">
        <v>6</v>
      </c>
      <c r="Y81" s="117" t="s">
        <v>294</v>
      </c>
      <c r="Z81" s="866"/>
      <c r="AA81" s="867"/>
      <c r="AB81" s="868"/>
      <c r="AC81" s="623"/>
      <c r="AD81" s="101"/>
      <c r="AE81" s="30"/>
    </row>
    <row r="82" spans="1:31" s="43" customFormat="1" ht="13.15" customHeight="1">
      <c r="A82" s="38"/>
      <c r="B82" s="802">
        <v>64</v>
      </c>
      <c r="C82" s="803"/>
      <c r="D82" s="897" t="s">
        <v>344</v>
      </c>
      <c r="E82" s="898"/>
      <c r="F82" s="898"/>
      <c r="G82" s="898"/>
      <c r="H82" s="898"/>
      <c r="I82" s="898"/>
      <c r="J82" s="898"/>
      <c r="K82" s="898"/>
      <c r="L82" s="898"/>
      <c r="M82" s="898"/>
      <c r="N82" s="898"/>
      <c r="O82" s="898"/>
      <c r="P82" s="898"/>
      <c r="Q82" s="899"/>
      <c r="R82" s="143" t="s">
        <v>345</v>
      </c>
      <c r="S82" s="847" t="s">
        <v>299</v>
      </c>
      <c r="T82" s="849"/>
      <c r="U82" s="847" t="s">
        <v>293</v>
      </c>
      <c r="V82" s="848"/>
      <c r="W82" s="849"/>
      <c r="X82" s="117">
        <v>2</v>
      </c>
      <c r="Y82" s="117" t="s">
        <v>294</v>
      </c>
      <c r="Z82" s="866"/>
      <c r="AA82" s="867"/>
      <c r="AB82" s="868"/>
      <c r="AC82" s="623"/>
      <c r="AD82" s="102"/>
      <c r="AE82" s="45"/>
    </row>
    <row r="83" spans="1:31" s="31" customFormat="1">
      <c r="A83" s="38"/>
      <c r="B83" s="802">
        <v>65</v>
      </c>
      <c r="C83" s="803"/>
      <c r="D83" s="1242" t="s">
        <v>2846</v>
      </c>
      <c r="E83" s="1243"/>
      <c r="F83" s="1243"/>
      <c r="G83" s="1243"/>
      <c r="H83" s="1243"/>
      <c r="I83" s="1243"/>
      <c r="J83" s="1243"/>
      <c r="K83" s="1243"/>
      <c r="L83" s="1243"/>
      <c r="M83" s="1243"/>
      <c r="N83" s="1243"/>
      <c r="O83" s="1243"/>
      <c r="P83" s="1243"/>
      <c r="Q83" s="1244"/>
      <c r="R83" s="143" t="s">
        <v>2847</v>
      </c>
      <c r="S83" s="847" t="s">
        <v>2041</v>
      </c>
      <c r="T83" s="849"/>
      <c r="U83" s="847" t="s">
        <v>293</v>
      </c>
      <c r="V83" s="848"/>
      <c r="W83" s="849"/>
      <c r="X83" s="117">
        <v>4</v>
      </c>
      <c r="Y83" s="117" t="s">
        <v>294</v>
      </c>
      <c r="Z83" s="866"/>
      <c r="AA83" s="867"/>
      <c r="AB83" s="868"/>
      <c r="AC83" s="623"/>
      <c r="AD83" s="101"/>
      <c r="AE83" s="30"/>
    </row>
    <row r="84" spans="1:31" s="31" customFormat="1">
      <c r="A84" s="38"/>
      <c r="B84" s="802">
        <v>66</v>
      </c>
      <c r="C84" s="803"/>
      <c r="D84" s="1242" t="s">
        <v>2848</v>
      </c>
      <c r="E84" s="1243"/>
      <c r="F84" s="1243"/>
      <c r="G84" s="1243"/>
      <c r="H84" s="1243"/>
      <c r="I84" s="1243"/>
      <c r="J84" s="1243"/>
      <c r="K84" s="1243"/>
      <c r="L84" s="1243"/>
      <c r="M84" s="1243"/>
      <c r="N84" s="1243"/>
      <c r="O84" s="1243"/>
      <c r="P84" s="1243"/>
      <c r="Q84" s="1244"/>
      <c r="R84" s="143" t="s">
        <v>2849</v>
      </c>
      <c r="S84" s="847" t="s">
        <v>2029</v>
      </c>
      <c r="T84" s="849"/>
      <c r="U84" s="847" t="s">
        <v>293</v>
      </c>
      <c r="V84" s="848"/>
      <c r="W84" s="849"/>
      <c r="X84" s="117">
        <v>10</v>
      </c>
      <c r="Y84" s="117" t="s">
        <v>294</v>
      </c>
      <c r="Z84" s="866"/>
      <c r="AA84" s="867"/>
      <c r="AB84" s="868"/>
      <c r="AC84" s="623"/>
      <c r="AD84" s="101"/>
      <c r="AE84" s="30"/>
    </row>
    <row r="85" spans="1:31" s="31" customFormat="1" ht="13.15" customHeight="1">
      <c r="A85" s="38"/>
      <c r="B85" s="802">
        <v>67</v>
      </c>
      <c r="C85" s="803"/>
      <c r="D85" s="897" t="s">
        <v>2850</v>
      </c>
      <c r="E85" s="898"/>
      <c r="F85" s="898"/>
      <c r="G85" s="898"/>
      <c r="H85" s="898"/>
      <c r="I85" s="898"/>
      <c r="J85" s="898"/>
      <c r="K85" s="898"/>
      <c r="L85" s="898"/>
      <c r="M85" s="898"/>
      <c r="N85" s="898"/>
      <c r="O85" s="898"/>
      <c r="P85" s="898"/>
      <c r="Q85" s="899"/>
      <c r="R85" s="143" t="s">
        <v>2851</v>
      </c>
      <c r="S85" s="847" t="s">
        <v>299</v>
      </c>
      <c r="T85" s="849"/>
      <c r="U85" s="847" t="s">
        <v>2841</v>
      </c>
      <c r="V85" s="848"/>
      <c r="W85" s="849"/>
      <c r="X85" s="117">
        <v>10</v>
      </c>
      <c r="Y85" s="117">
        <v>0</v>
      </c>
      <c r="Z85" s="866"/>
      <c r="AA85" s="867"/>
      <c r="AB85" s="868"/>
      <c r="AC85" s="623"/>
      <c r="AD85" s="101"/>
      <c r="AE85" s="30"/>
    </row>
    <row r="86" spans="1:31" s="31" customFormat="1" ht="13.15" customHeight="1">
      <c r="A86" s="38"/>
      <c r="B86" s="802">
        <v>68</v>
      </c>
      <c r="C86" s="803"/>
      <c r="D86" s="897" t="s">
        <v>2852</v>
      </c>
      <c r="E86" s="898"/>
      <c r="F86" s="898"/>
      <c r="G86" s="898"/>
      <c r="H86" s="898"/>
      <c r="I86" s="898"/>
      <c r="J86" s="898"/>
      <c r="K86" s="898"/>
      <c r="L86" s="898"/>
      <c r="M86" s="898"/>
      <c r="N86" s="898"/>
      <c r="O86" s="898"/>
      <c r="P86" s="898"/>
      <c r="Q86" s="899"/>
      <c r="R86" s="143" t="s">
        <v>2853</v>
      </c>
      <c r="S86" s="847" t="s">
        <v>299</v>
      </c>
      <c r="T86" s="849"/>
      <c r="U86" s="847" t="s">
        <v>293</v>
      </c>
      <c r="V86" s="848"/>
      <c r="W86" s="849"/>
      <c r="X86" s="117">
        <v>7</v>
      </c>
      <c r="Y86" s="117" t="s">
        <v>294</v>
      </c>
      <c r="Z86" s="866"/>
      <c r="AA86" s="867"/>
      <c r="AB86" s="868"/>
      <c r="AC86" s="623"/>
      <c r="AD86" s="101"/>
      <c r="AE86" s="30"/>
    </row>
    <row r="87" spans="1:31" s="31" customFormat="1" ht="13.15" customHeight="1">
      <c r="A87" s="36"/>
      <c r="B87" s="802">
        <v>69</v>
      </c>
      <c r="C87" s="803"/>
      <c r="D87" s="897" t="s">
        <v>2854</v>
      </c>
      <c r="E87" s="898"/>
      <c r="F87" s="898"/>
      <c r="G87" s="898"/>
      <c r="H87" s="898"/>
      <c r="I87" s="898"/>
      <c r="J87" s="898"/>
      <c r="K87" s="898"/>
      <c r="L87" s="898"/>
      <c r="M87" s="898"/>
      <c r="N87" s="898"/>
      <c r="O87" s="898"/>
      <c r="P87" s="898"/>
      <c r="Q87" s="899"/>
      <c r="R87" s="143" t="s">
        <v>2855</v>
      </c>
      <c r="S87" s="802" t="s">
        <v>2029</v>
      </c>
      <c r="T87" s="803"/>
      <c r="U87" s="802" t="s">
        <v>293</v>
      </c>
      <c r="V87" s="955"/>
      <c r="W87" s="803"/>
      <c r="X87" s="622">
        <v>10</v>
      </c>
      <c r="Y87" s="622" t="s">
        <v>294</v>
      </c>
      <c r="Z87" s="866"/>
      <c r="AA87" s="867"/>
      <c r="AB87" s="868"/>
      <c r="AC87" s="623"/>
      <c r="AD87" s="101"/>
      <c r="AE87" s="30"/>
    </row>
    <row r="88" spans="1:31" s="31" customFormat="1" ht="13.15" customHeight="1">
      <c r="A88" s="36"/>
      <c r="B88" s="802">
        <v>70</v>
      </c>
      <c r="C88" s="803"/>
      <c r="D88" s="897" t="s">
        <v>1805</v>
      </c>
      <c r="E88" s="898"/>
      <c r="F88" s="898"/>
      <c r="G88" s="898"/>
      <c r="H88" s="898"/>
      <c r="I88" s="898"/>
      <c r="J88" s="898"/>
      <c r="K88" s="898"/>
      <c r="L88" s="898"/>
      <c r="M88" s="898"/>
      <c r="N88" s="898"/>
      <c r="O88" s="898"/>
      <c r="P88" s="898"/>
      <c r="Q88" s="899"/>
      <c r="R88" s="143" t="s">
        <v>452</v>
      </c>
      <c r="S88" s="847" t="s">
        <v>292</v>
      </c>
      <c r="T88" s="849"/>
      <c r="U88" s="847" t="s">
        <v>293</v>
      </c>
      <c r="V88" s="848"/>
      <c r="W88" s="849"/>
      <c r="X88" s="117">
        <v>8</v>
      </c>
      <c r="Y88" s="117" t="s">
        <v>294</v>
      </c>
      <c r="Z88" s="866"/>
      <c r="AA88" s="867"/>
      <c r="AB88" s="868"/>
      <c r="AC88" s="623"/>
      <c r="AD88" s="101" t="s">
        <v>339</v>
      </c>
      <c r="AE88" s="30"/>
    </row>
    <row r="89" spans="1:31" s="31" customFormat="1" ht="13.15" customHeight="1">
      <c r="A89" s="36"/>
      <c r="B89" s="802">
        <v>71</v>
      </c>
      <c r="C89" s="803"/>
      <c r="D89" s="897" t="s">
        <v>453</v>
      </c>
      <c r="E89" s="898"/>
      <c r="F89" s="898"/>
      <c r="G89" s="898"/>
      <c r="H89" s="898"/>
      <c r="I89" s="898"/>
      <c r="J89" s="898"/>
      <c r="K89" s="898"/>
      <c r="L89" s="898"/>
      <c r="M89" s="898"/>
      <c r="N89" s="898"/>
      <c r="O89" s="898"/>
      <c r="P89" s="898"/>
      <c r="Q89" s="899"/>
      <c r="R89" s="143" t="s">
        <v>454</v>
      </c>
      <c r="S89" s="847" t="s">
        <v>299</v>
      </c>
      <c r="T89" s="849"/>
      <c r="U89" s="847" t="s">
        <v>300</v>
      </c>
      <c r="V89" s="848"/>
      <c r="W89" s="849"/>
      <c r="X89" s="117">
        <v>2</v>
      </c>
      <c r="Y89" s="117">
        <v>0</v>
      </c>
      <c r="Z89" s="866"/>
      <c r="AA89" s="867"/>
      <c r="AB89" s="868"/>
      <c r="AC89" s="623"/>
      <c r="AD89" s="101"/>
      <c r="AE89" s="30"/>
    </row>
    <row r="90" spans="1:31" s="43" customFormat="1" ht="13.15" customHeight="1">
      <c r="A90" s="36"/>
      <c r="B90" s="802">
        <v>72</v>
      </c>
      <c r="C90" s="803"/>
      <c r="D90" s="897" t="s">
        <v>455</v>
      </c>
      <c r="E90" s="898"/>
      <c r="F90" s="898"/>
      <c r="G90" s="898"/>
      <c r="H90" s="898"/>
      <c r="I90" s="898"/>
      <c r="J90" s="898"/>
      <c r="K90" s="898"/>
      <c r="L90" s="898"/>
      <c r="M90" s="898"/>
      <c r="N90" s="898"/>
      <c r="O90" s="898"/>
      <c r="P90" s="898"/>
      <c r="Q90" s="899"/>
      <c r="R90" s="143" t="s">
        <v>456</v>
      </c>
      <c r="S90" s="847" t="s">
        <v>299</v>
      </c>
      <c r="T90" s="849"/>
      <c r="U90" s="847" t="s">
        <v>300</v>
      </c>
      <c r="V90" s="848"/>
      <c r="W90" s="849"/>
      <c r="X90" s="117">
        <v>8</v>
      </c>
      <c r="Y90" s="117">
        <v>0</v>
      </c>
      <c r="Z90" s="866"/>
      <c r="AA90" s="867"/>
      <c r="AB90" s="868"/>
      <c r="AC90" s="623"/>
      <c r="AD90" s="102"/>
      <c r="AE90" s="45"/>
    </row>
    <row r="91" spans="1:31" s="31" customFormat="1" ht="13.15" customHeight="1">
      <c r="A91" s="36"/>
      <c r="B91" s="802">
        <v>73</v>
      </c>
      <c r="C91" s="803"/>
      <c r="D91" s="897" t="s">
        <v>457</v>
      </c>
      <c r="E91" s="898"/>
      <c r="F91" s="898"/>
      <c r="G91" s="898"/>
      <c r="H91" s="898"/>
      <c r="I91" s="898"/>
      <c r="J91" s="898"/>
      <c r="K91" s="898"/>
      <c r="L91" s="898"/>
      <c r="M91" s="898"/>
      <c r="N91" s="898"/>
      <c r="O91" s="898"/>
      <c r="P91" s="898"/>
      <c r="Q91" s="899"/>
      <c r="R91" s="143" t="s">
        <v>458</v>
      </c>
      <c r="S91" s="847" t="s">
        <v>299</v>
      </c>
      <c r="T91" s="849"/>
      <c r="U91" s="847" t="s">
        <v>300</v>
      </c>
      <c r="V91" s="848"/>
      <c r="W91" s="849"/>
      <c r="X91" s="117">
        <v>2</v>
      </c>
      <c r="Y91" s="117">
        <v>0</v>
      </c>
      <c r="Z91" s="866"/>
      <c r="AA91" s="867"/>
      <c r="AB91" s="868"/>
      <c r="AC91" s="623"/>
      <c r="AD91" s="101"/>
      <c r="AE91" s="30"/>
    </row>
    <row r="92" spans="1:31" s="31" customFormat="1" ht="13.15" customHeight="1">
      <c r="A92" s="36"/>
      <c r="B92" s="802">
        <v>74</v>
      </c>
      <c r="C92" s="803"/>
      <c r="D92" s="897" t="s">
        <v>459</v>
      </c>
      <c r="E92" s="898"/>
      <c r="F92" s="898"/>
      <c r="G92" s="898"/>
      <c r="H92" s="898"/>
      <c r="I92" s="898"/>
      <c r="J92" s="898"/>
      <c r="K92" s="898"/>
      <c r="L92" s="898"/>
      <c r="M92" s="898"/>
      <c r="N92" s="898"/>
      <c r="O92" s="898"/>
      <c r="P92" s="898"/>
      <c r="Q92" s="899"/>
      <c r="R92" s="143" t="s">
        <v>460</v>
      </c>
      <c r="S92" s="847" t="s">
        <v>299</v>
      </c>
      <c r="T92" s="849"/>
      <c r="U92" s="847" t="s">
        <v>300</v>
      </c>
      <c r="V92" s="848"/>
      <c r="W92" s="849"/>
      <c r="X92" s="117">
        <v>8</v>
      </c>
      <c r="Y92" s="117">
        <v>0</v>
      </c>
      <c r="Z92" s="866"/>
      <c r="AA92" s="867"/>
      <c r="AB92" s="868"/>
      <c r="AC92" s="623"/>
      <c r="AD92" s="101"/>
      <c r="AE92" s="30"/>
    </row>
    <row r="93" spans="1:31" s="43" customFormat="1" ht="13.15" customHeight="1">
      <c r="A93" s="36"/>
      <c r="B93" s="802">
        <v>75</v>
      </c>
      <c r="C93" s="803"/>
      <c r="D93" s="897" t="s">
        <v>461</v>
      </c>
      <c r="E93" s="898"/>
      <c r="F93" s="898"/>
      <c r="G93" s="898"/>
      <c r="H93" s="898"/>
      <c r="I93" s="898"/>
      <c r="J93" s="898"/>
      <c r="K93" s="898"/>
      <c r="L93" s="898"/>
      <c r="M93" s="898"/>
      <c r="N93" s="898"/>
      <c r="O93" s="898"/>
      <c r="P93" s="898"/>
      <c r="Q93" s="899"/>
      <c r="R93" s="143" t="s">
        <v>462</v>
      </c>
      <c r="S93" s="847" t="s">
        <v>299</v>
      </c>
      <c r="T93" s="849"/>
      <c r="U93" s="847" t="s">
        <v>293</v>
      </c>
      <c r="V93" s="848"/>
      <c r="W93" s="849"/>
      <c r="X93" s="117">
        <v>1</v>
      </c>
      <c r="Y93" s="117" t="s">
        <v>294</v>
      </c>
      <c r="Z93" s="866"/>
      <c r="AA93" s="867"/>
      <c r="AB93" s="868"/>
      <c r="AC93" s="623"/>
      <c r="AD93" s="102"/>
      <c r="AE93" s="45"/>
    </row>
    <row r="94" spans="1:31" s="31" customFormat="1" ht="13.15" customHeight="1">
      <c r="A94" s="36"/>
      <c r="B94" s="802">
        <v>76</v>
      </c>
      <c r="C94" s="803"/>
      <c r="D94" s="897" t="s">
        <v>2856</v>
      </c>
      <c r="E94" s="898"/>
      <c r="F94" s="898"/>
      <c r="G94" s="898"/>
      <c r="H94" s="898"/>
      <c r="I94" s="898"/>
      <c r="J94" s="898"/>
      <c r="K94" s="898"/>
      <c r="L94" s="898"/>
      <c r="M94" s="898"/>
      <c r="N94" s="898"/>
      <c r="O94" s="898"/>
      <c r="P94" s="898"/>
      <c r="Q94" s="899"/>
      <c r="R94" s="143" t="s">
        <v>2857</v>
      </c>
      <c r="S94" s="802" t="s">
        <v>2029</v>
      </c>
      <c r="T94" s="803"/>
      <c r="U94" s="802" t="s">
        <v>293</v>
      </c>
      <c r="V94" s="955"/>
      <c r="W94" s="803"/>
      <c r="X94" s="622">
        <v>20</v>
      </c>
      <c r="Y94" s="622" t="s">
        <v>294</v>
      </c>
      <c r="Z94" s="866"/>
      <c r="AA94" s="867"/>
      <c r="AB94" s="868"/>
      <c r="AC94" s="623"/>
      <c r="AD94" s="101"/>
      <c r="AE94" s="30"/>
    </row>
    <row r="95" spans="1:31" s="31" customFormat="1" ht="13.15" customHeight="1">
      <c r="A95" s="36"/>
      <c r="B95" s="802">
        <v>77</v>
      </c>
      <c r="C95" s="803"/>
      <c r="D95" s="897" t="s">
        <v>463</v>
      </c>
      <c r="E95" s="898"/>
      <c r="F95" s="898"/>
      <c r="G95" s="898"/>
      <c r="H95" s="898"/>
      <c r="I95" s="898"/>
      <c r="J95" s="898"/>
      <c r="K95" s="898"/>
      <c r="L95" s="898"/>
      <c r="M95" s="898"/>
      <c r="N95" s="898"/>
      <c r="O95" s="898"/>
      <c r="P95" s="898"/>
      <c r="Q95" s="899"/>
      <c r="R95" s="143" t="s">
        <v>464</v>
      </c>
      <c r="S95" s="847" t="s">
        <v>299</v>
      </c>
      <c r="T95" s="849"/>
      <c r="U95" s="847" t="s">
        <v>300</v>
      </c>
      <c r="V95" s="848"/>
      <c r="W95" s="849"/>
      <c r="X95" s="117">
        <v>9</v>
      </c>
      <c r="Y95" s="117">
        <v>0</v>
      </c>
      <c r="Z95" s="866"/>
      <c r="AA95" s="867"/>
      <c r="AB95" s="868"/>
      <c r="AC95" s="623"/>
      <c r="AD95" s="101"/>
      <c r="AE95" s="30"/>
    </row>
    <row r="96" spans="1:31" s="31" customFormat="1" ht="13.15" customHeight="1">
      <c r="A96" s="36"/>
      <c r="B96" s="802">
        <v>78</v>
      </c>
      <c r="C96" s="803"/>
      <c r="D96" s="897" t="s">
        <v>465</v>
      </c>
      <c r="E96" s="898"/>
      <c r="F96" s="898"/>
      <c r="G96" s="898"/>
      <c r="H96" s="898"/>
      <c r="I96" s="898"/>
      <c r="J96" s="898"/>
      <c r="K96" s="898"/>
      <c r="L96" s="898"/>
      <c r="M96" s="898"/>
      <c r="N96" s="898"/>
      <c r="O96" s="898"/>
      <c r="P96" s="898"/>
      <c r="Q96" s="899"/>
      <c r="R96" s="143" t="s">
        <v>466</v>
      </c>
      <c r="S96" s="847" t="s">
        <v>299</v>
      </c>
      <c r="T96" s="849"/>
      <c r="U96" s="847" t="s">
        <v>293</v>
      </c>
      <c r="V96" s="848"/>
      <c r="W96" s="849"/>
      <c r="X96" s="117">
        <v>1</v>
      </c>
      <c r="Y96" s="117" t="s">
        <v>294</v>
      </c>
      <c r="Z96" s="866"/>
      <c r="AA96" s="867"/>
      <c r="AB96" s="868"/>
      <c r="AC96" s="623"/>
      <c r="AD96" s="101"/>
      <c r="AE96" s="30"/>
    </row>
    <row r="97" spans="1:31" s="31" customFormat="1" ht="13.15" customHeight="1">
      <c r="A97" s="36"/>
      <c r="B97" s="802">
        <v>79</v>
      </c>
      <c r="C97" s="803"/>
      <c r="D97" s="897" t="s">
        <v>2858</v>
      </c>
      <c r="E97" s="898"/>
      <c r="F97" s="898"/>
      <c r="G97" s="898"/>
      <c r="H97" s="898"/>
      <c r="I97" s="898"/>
      <c r="J97" s="898"/>
      <c r="K97" s="898"/>
      <c r="L97" s="898"/>
      <c r="M97" s="898"/>
      <c r="N97" s="898"/>
      <c r="O97" s="898"/>
      <c r="P97" s="898"/>
      <c r="Q97" s="899"/>
      <c r="R97" s="143" t="s">
        <v>2859</v>
      </c>
      <c r="S97" s="802" t="s">
        <v>2029</v>
      </c>
      <c r="T97" s="803"/>
      <c r="U97" s="802" t="s">
        <v>293</v>
      </c>
      <c r="V97" s="955"/>
      <c r="W97" s="803"/>
      <c r="X97" s="622">
        <v>8</v>
      </c>
      <c r="Y97" s="622" t="s">
        <v>294</v>
      </c>
      <c r="Z97" s="866"/>
      <c r="AA97" s="867"/>
      <c r="AB97" s="868"/>
      <c r="AC97" s="623"/>
      <c r="AD97" s="101"/>
      <c r="AE97" s="30"/>
    </row>
    <row r="98" spans="1:31" s="31" customFormat="1" ht="13.15" customHeight="1">
      <c r="A98" s="36"/>
      <c r="B98" s="802">
        <v>80</v>
      </c>
      <c r="C98" s="803"/>
      <c r="D98" s="897" t="s">
        <v>467</v>
      </c>
      <c r="E98" s="898"/>
      <c r="F98" s="898"/>
      <c r="G98" s="898"/>
      <c r="H98" s="898"/>
      <c r="I98" s="898"/>
      <c r="J98" s="898"/>
      <c r="K98" s="898"/>
      <c r="L98" s="898"/>
      <c r="M98" s="898"/>
      <c r="N98" s="898"/>
      <c r="O98" s="898"/>
      <c r="P98" s="898"/>
      <c r="Q98" s="899"/>
      <c r="R98" s="143" t="s">
        <v>468</v>
      </c>
      <c r="S98" s="847" t="s">
        <v>299</v>
      </c>
      <c r="T98" s="849"/>
      <c r="U98" s="847" t="s">
        <v>300</v>
      </c>
      <c r="V98" s="848"/>
      <c r="W98" s="849"/>
      <c r="X98" s="117">
        <v>3</v>
      </c>
      <c r="Y98" s="117">
        <v>0</v>
      </c>
      <c r="Z98" s="866"/>
      <c r="AA98" s="867"/>
      <c r="AB98" s="868"/>
      <c r="AC98" s="623"/>
      <c r="AD98" s="101"/>
      <c r="AE98" s="30"/>
    </row>
    <row r="99" spans="1:31" s="31" customFormat="1" ht="13.15" customHeight="1">
      <c r="A99" s="36"/>
      <c r="B99" s="802">
        <v>81</v>
      </c>
      <c r="C99" s="803"/>
      <c r="D99" s="897" t="s">
        <v>469</v>
      </c>
      <c r="E99" s="898"/>
      <c r="F99" s="898"/>
      <c r="G99" s="898"/>
      <c r="H99" s="898"/>
      <c r="I99" s="898"/>
      <c r="J99" s="898"/>
      <c r="K99" s="898"/>
      <c r="L99" s="898"/>
      <c r="M99" s="898"/>
      <c r="N99" s="898"/>
      <c r="O99" s="898"/>
      <c r="P99" s="898"/>
      <c r="Q99" s="899"/>
      <c r="R99" s="143" t="s">
        <v>470</v>
      </c>
      <c r="S99" s="847" t="s">
        <v>299</v>
      </c>
      <c r="T99" s="849"/>
      <c r="U99" s="847" t="s">
        <v>300</v>
      </c>
      <c r="V99" s="848"/>
      <c r="W99" s="849"/>
      <c r="X99" s="117">
        <v>6</v>
      </c>
      <c r="Y99" s="117">
        <v>0</v>
      </c>
      <c r="Z99" s="866"/>
      <c r="AA99" s="867"/>
      <c r="AB99" s="868"/>
      <c r="AC99" s="623"/>
      <c r="AD99" s="101"/>
      <c r="AE99" s="30"/>
    </row>
    <row r="100" spans="1:31" s="43" customFormat="1" ht="13.15" customHeight="1">
      <c r="A100" s="36"/>
      <c r="B100" s="802">
        <v>82</v>
      </c>
      <c r="C100" s="803"/>
      <c r="D100" s="897" t="s">
        <v>890</v>
      </c>
      <c r="E100" s="898"/>
      <c r="F100" s="898"/>
      <c r="G100" s="898"/>
      <c r="H100" s="898"/>
      <c r="I100" s="898"/>
      <c r="J100" s="898"/>
      <c r="K100" s="898"/>
      <c r="L100" s="898"/>
      <c r="M100" s="898"/>
      <c r="N100" s="898"/>
      <c r="O100" s="898"/>
      <c r="P100" s="898"/>
      <c r="Q100" s="899"/>
      <c r="R100" s="172" t="s">
        <v>891</v>
      </c>
      <c r="S100" s="847" t="s">
        <v>299</v>
      </c>
      <c r="T100" s="849"/>
      <c r="U100" s="847" t="s">
        <v>300</v>
      </c>
      <c r="V100" s="848"/>
      <c r="W100" s="849"/>
      <c r="X100" s="117">
        <v>8</v>
      </c>
      <c r="Y100" s="117">
        <v>0</v>
      </c>
      <c r="Z100" s="866"/>
      <c r="AA100" s="867"/>
      <c r="AB100" s="868"/>
      <c r="AC100" s="623"/>
      <c r="AD100" s="102"/>
      <c r="AE100" s="45"/>
    </row>
    <row r="101" spans="1:31" s="43" customFormat="1">
      <c r="A101" s="44"/>
      <c r="B101" s="482"/>
      <c r="C101" s="482"/>
      <c r="D101" s="524"/>
      <c r="E101" s="524"/>
      <c r="F101" s="524"/>
      <c r="G101" s="524"/>
      <c r="H101" s="524"/>
      <c r="I101" s="524"/>
      <c r="J101" s="524"/>
      <c r="K101" s="524"/>
      <c r="L101" s="524"/>
      <c r="M101" s="524"/>
      <c r="N101" s="524"/>
      <c r="O101" s="524"/>
      <c r="P101" s="524"/>
      <c r="Q101" s="524"/>
      <c r="R101" s="162" t="s">
        <v>806</v>
      </c>
      <c r="S101" s="525"/>
      <c r="T101" s="525"/>
      <c r="U101" s="525"/>
      <c r="V101" s="525"/>
      <c r="W101" s="499"/>
      <c r="X101" s="499"/>
      <c r="Y101" s="499"/>
      <c r="Z101" s="500"/>
      <c r="AA101" s="500"/>
      <c r="AB101" s="594"/>
      <c r="AC101" s="594"/>
      <c r="AD101" s="526"/>
      <c r="AE101" s="45"/>
    </row>
    <row r="102" spans="1:31">
      <c r="A102" s="32"/>
      <c r="R102" s="162"/>
      <c r="AE102" s="25"/>
    </row>
    <row r="103" spans="1:31">
      <c r="A103" s="32"/>
      <c r="B103" s="34" t="s">
        <v>807</v>
      </c>
      <c r="R103" s="162"/>
      <c r="AE103" s="25"/>
    </row>
    <row r="104" spans="1:31">
      <c r="A104" s="32"/>
      <c r="R104" s="162"/>
      <c r="AE104" s="25"/>
    </row>
    <row r="105" spans="1:31">
      <c r="A105" s="32"/>
      <c r="R105" s="162"/>
      <c r="AE105" s="25"/>
    </row>
    <row r="106" spans="1:31">
      <c r="A106" s="32"/>
      <c r="R106" s="162"/>
      <c r="AE106" s="25"/>
    </row>
    <row r="107" spans="1:31">
      <c r="A107" s="32"/>
      <c r="R107" s="162"/>
      <c r="AE107" s="25"/>
    </row>
    <row r="108" spans="1:31">
      <c r="A108" s="32"/>
      <c r="R108" s="162"/>
      <c r="AE108" s="25"/>
    </row>
    <row r="109" spans="1:31">
      <c r="A109" s="32"/>
      <c r="R109" s="162"/>
      <c r="AE109" s="25"/>
    </row>
    <row r="110" spans="1:31">
      <c r="A110" s="32"/>
      <c r="R110" s="162"/>
      <c r="AE110" s="25"/>
    </row>
    <row r="111" spans="1:31">
      <c r="A111" s="32"/>
      <c r="R111" s="162"/>
      <c r="AE111" s="25"/>
    </row>
    <row r="112" spans="1:31">
      <c r="A112" s="32"/>
      <c r="R112" s="162"/>
      <c r="AE112" s="25"/>
    </row>
    <row r="113" spans="1:31">
      <c r="A113" s="52"/>
      <c r="B113" s="53"/>
      <c r="C113" s="53"/>
      <c r="D113" s="54"/>
      <c r="E113" s="54"/>
      <c r="F113" s="54"/>
      <c r="G113" s="54"/>
      <c r="H113" s="54"/>
      <c r="I113" s="54"/>
      <c r="J113" s="54"/>
      <c r="K113" s="54"/>
      <c r="L113" s="54"/>
      <c r="M113" s="54"/>
      <c r="N113" s="54"/>
      <c r="O113" s="54"/>
      <c r="P113" s="54"/>
      <c r="Q113" s="54"/>
      <c r="R113" s="399"/>
      <c r="S113" s="53"/>
      <c r="T113" s="53"/>
      <c r="U113" s="53"/>
      <c r="V113" s="53"/>
      <c r="W113" s="179"/>
      <c r="X113" s="53"/>
      <c r="Y113" s="53"/>
      <c r="Z113" s="53"/>
      <c r="AA113" s="53"/>
      <c r="AB113" s="53"/>
      <c r="AC113" s="53"/>
      <c r="AD113" s="163"/>
      <c r="AE113" s="55"/>
    </row>
    <row r="114" spans="1:31">
      <c r="R114" s="162"/>
    </row>
    <row r="115" spans="1:31">
      <c r="R115" s="162"/>
    </row>
    <row r="116" spans="1:31">
      <c r="R116" s="162"/>
    </row>
    <row r="121" spans="1:31" s="33" customFormat="1">
      <c r="A121" s="24"/>
      <c r="B121" s="24"/>
      <c r="C121" s="24"/>
      <c r="R121" s="48"/>
      <c r="S121" s="24"/>
      <c r="T121" s="24"/>
      <c r="U121" s="24"/>
      <c r="V121" s="24"/>
      <c r="W121" s="178"/>
      <c r="X121" s="24"/>
      <c r="Y121" s="24"/>
      <c r="Z121" s="24"/>
      <c r="AA121" s="24"/>
      <c r="AB121" s="24"/>
      <c r="AC121" s="24"/>
      <c r="AD121" s="48"/>
      <c r="AE121" s="24"/>
    </row>
    <row r="123" spans="1:31" s="33" customFormat="1">
      <c r="A123" s="24"/>
      <c r="B123" s="24"/>
      <c r="C123" s="24"/>
      <c r="R123" s="48"/>
      <c r="S123" s="24"/>
      <c r="T123" s="24"/>
      <c r="U123" s="24"/>
      <c r="V123" s="24"/>
      <c r="W123" s="178"/>
      <c r="X123" s="24"/>
      <c r="Y123" s="24"/>
      <c r="Z123" s="24"/>
      <c r="AA123" s="24"/>
      <c r="AB123" s="24"/>
      <c r="AC123" s="24"/>
      <c r="AD123" s="48"/>
      <c r="AE123" s="24"/>
    </row>
    <row r="124" spans="1:31" s="33" customFormat="1">
      <c r="A124" s="24"/>
      <c r="B124" s="24"/>
      <c r="C124" s="24"/>
      <c r="R124" s="48"/>
      <c r="S124" s="24"/>
      <c r="T124" s="24"/>
      <c r="U124" s="24"/>
      <c r="V124" s="24"/>
      <c r="W124" s="178"/>
      <c r="X124" s="24"/>
      <c r="Y124" s="24"/>
      <c r="Z124" s="24"/>
      <c r="AA124" s="24"/>
      <c r="AB124" s="24"/>
      <c r="AC124" s="24"/>
      <c r="AD124" s="48"/>
      <c r="AE124" s="24"/>
    </row>
    <row r="126" spans="1:31" s="33" customFormat="1">
      <c r="A126" s="24"/>
      <c r="B126" s="24"/>
      <c r="C126" s="24"/>
      <c r="R126" s="48"/>
      <c r="S126" s="24"/>
      <c r="T126" s="24"/>
      <c r="U126" s="24"/>
      <c r="V126" s="24"/>
      <c r="W126" s="178"/>
      <c r="X126" s="24"/>
      <c r="Y126" s="24"/>
      <c r="Z126" s="24"/>
      <c r="AA126" s="24"/>
      <c r="AB126" s="24"/>
      <c r="AC126" s="24"/>
      <c r="AD126" s="48"/>
      <c r="AE126" s="24"/>
    </row>
    <row r="127" spans="1:31" s="33" customFormat="1">
      <c r="A127" s="24"/>
      <c r="B127" s="24"/>
      <c r="C127" s="24"/>
      <c r="R127" s="48"/>
      <c r="S127" s="24"/>
      <c r="T127" s="24"/>
      <c r="U127" s="24"/>
      <c r="V127" s="24"/>
      <c r="W127" s="178"/>
      <c r="X127" s="24"/>
      <c r="Y127" s="24"/>
      <c r="Z127" s="24"/>
      <c r="AA127" s="24"/>
      <c r="AB127" s="24"/>
      <c r="AC127" s="24"/>
      <c r="AD127" s="48"/>
      <c r="AE127" s="24"/>
    </row>
    <row r="128" spans="1:31" s="33" customFormat="1" hidden="1">
      <c r="A128" t="s">
        <v>89</v>
      </c>
      <c r="B128" t="s">
        <v>808</v>
      </c>
      <c r="C128" t="s">
        <v>88</v>
      </c>
      <c r="D128" t="s">
        <v>809</v>
      </c>
      <c r="E128" t="s">
        <v>810</v>
      </c>
      <c r="F128" t="s">
        <v>811</v>
      </c>
      <c r="G128" t="s">
        <v>812</v>
      </c>
      <c r="H128" t="s">
        <v>813</v>
      </c>
      <c r="R128" s="48"/>
      <c r="S128" s="24"/>
      <c r="T128" s="24"/>
      <c r="U128" s="24"/>
      <c r="V128" s="24"/>
      <c r="W128" s="178"/>
      <c r="X128" s="24"/>
      <c r="Y128" s="24"/>
      <c r="Z128" s="24"/>
      <c r="AA128" s="24"/>
      <c r="AB128" s="24"/>
      <c r="AC128" s="24"/>
      <c r="AD128" s="48"/>
      <c r="AE128" s="24"/>
    </row>
    <row r="129" spans="1:31" s="33" customFormat="1" hidden="1">
      <c r="A129" s="1" t="s">
        <v>814</v>
      </c>
      <c r="B129" s="1" t="s">
        <v>815</v>
      </c>
      <c r="C129" s="1" t="s">
        <v>821</v>
      </c>
      <c r="D129" s="16" t="s">
        <v>817</v>
      </c>
      <c r="E129" s="16" t="s">
        <v>117</v>
      </c>
      <c r="F129" s="1" t="s">
        <v>818</v>
      </c>
      <c r="G129" s="1" t="s">
        <v>354</v>
      </c>
      <c r="H129" t="s">
        <v>2079</v>
      </c>
      <c r="R129" s="48"/>
      <c r="S129" s="24"/>
      <c r="T129" s="24"/>
      <c r="U129" s="24"/>
      <c r="V129" s="24"/>
      <c r="W129" s="178"/>
      <c r="X129" s="24"/>
      <c r="Y129" s="24"/>
      <c r="Z129" s="24"/>
      <c r="AA129" s="24"/>
      <c r="AB129" s="24"/>
      <c r="AC129" s="24"/>
      <c r="AD129" s="48"/>
      <c r="AE129" s="24"/>
    </row>
    <row r="130" spans="1:31" s="33" customFormat="1" hidden="1">
      <c r="A130" s="1" t="s">
        <v>110</v>
      </c>
      <c r="B130" s="1" t="s">
        <v>820</v>
      </c>
      <c r="C130" s="1" t="s">
        <v>826</v>
      </c>
      <c r="D130" s="16" t="s">
        <v>822</v>
      </c>
      <c r="E130" s="16" t="s">
        <v>823</v>
      </c>
      <c r="F130" s="1" t="s">
        <v>824</v>
      </c>
      <c r="G130" s="1" t="s">
        <v>356</v>
      </c>
      <c r="H130" t="s">
        <v>2081</v>
      </c>
      <c r="R130" s="48"/>
      <c r="S130" s="24"/>
      <c r="T130" s="24"/>
      <c r="U130" s="24"/>
      <c r="V130" s="24"/>
      <c r="W130" s="178"/>
      <c r="X130" s="24"/>
      <c r="Y130" s="24"/>
      <c r="Z130" s="24"/>
      <c r="AA130" s="24"/>
      <c r="AB130" s="24"/>
      <c r="AC130" s="24"/>
      <c r="AD130" s="48"/>
      <c r="AE130" s="24"/>
    </row>
    <row r="131" spans="1:31" hidden="1">
      <c r="A131" s="1"/>
      <c r="B131" s="1"/>
      <c r="C131" s="1" t="s">
        <v>831</v>
      </c>
      <c r="D131" s="16" t="s">
        <v>827</v>
      </c>
      <c r="E131" s="16" t="s">
        <v>828</v>
      </c>
      <c r="F131"/>
      <c r="G131" s="1" t="s">
        <v>829</v>
      </c>
      <c r="H131" t="s">
        <v>2082</v>
      </c>
    </row>
    <row r="132" spans="1:31" hidden="1">
      <c r="A132" s="1"/>
      <c r="B132" s="1"/>
      <c r="C132" s="1" t="s">
        <v>835</v>
      </c>
      <c r="D132" s="16" t="s">
        <v>832</v>
      </c>
      <c r="E132" s="16" t="s">
        <v>833</v>
      </c>
      <c r="F132"/>
      <c r="G132" s="1" t="s">
        <v>355</v>
      </c>
      <c r="H132" t="s">
        <v>2083</v>
      </c>
    </row>
    <row r="133" spans="1:31" hidden="1">
      <c r="A133" s="1"/>
      <c r="B133" s="1"/>
      <c r="D133" s="16" t="s">
        <v>836</v>
      </c>
      <c r="E133" s="16" t="s">
        <v>837</v>
      </c>
      <c r="F133"/>
      <c r="G133" s="1"/>
      <c r="H133" s="24" t="s">
        <v>838</v>
      </c>
    </row>
    <row r="134" spans="1:31" hidden="1">
      <c r="A134" s="1"/>
      <c r="B134" s="1"/>
      <c r="C134" s="1"/>
      <c r="D134" s="16" t="s">
        <v>839</v>
      </c>
      <c r="E134" s="16" t="s">
        <v>840</v>
      </c>
      <c r="F134" s="1"/>
      <c r="G134" s="1"/>
      <c r="H134" s="274" t="s">
        <v>3607</v>
      </c>
    </row>
    <row r="135" spans="1:31" hidden="1">
      <c r="A135" s="1"/>
      <c r="B135" s="1"/>
      <c r="C135" s="1"/>
      <c r="D135" s="16" t="s">
        <v>841</v>
      </c>
      <c r="E135" s="16" t="s">
        <v>842</v>
      </c>
      <c r="F135" s="1"/>
      <c r="G135" s="1"/>
      <c r="H135" s="274" t="s">
        <v>843</v>
      </c>
    </row>
    <row r="136" spans="1:31" hidden="1">
      <c r="A136" s="1"/>
      <c r="B136" s="1"/>
      <c r="C136" s="1"/>
      <c r="D136" s="16" t="s">
        <v>844</v>
      </c>
      <c r="E136" s="16" t="s">
        <v>845</v>
      </c>
      <c r="F136" s="1"/>
      <c r="G136" s="1"/>
      <c r="H136" t="s">
        <v>846</v>
      </c>
    </row>
    <row r="137" spans="1:31" hidden="1">
      <c r="A137" s="1"/>
      <c r="B137" s="1"/>
      <c r="C137" s="1"/>
      <c r="D137" s="16" t="s">
        <v>847</v>
      </c>
      <c r="E137" s="16" t="s">
        <v>817</v>
      </c>
      <c r="F137" s="1"/>
      <c r="G137" s="1"/>
      <c r="H137" t="s">
        <v>848</v>
      </c>
    </row>
    <row r="138" spans="1:31" hidden="1">
      <c r="A138" s="1"/>
      <c r="B138" s="1"/>
      <c r="C138" s="1"/>
      <c r="D138" s="16" t="s">
        <v>849</v>
      </c>
      <c r="E138" s="16" t="s">
        <v>822</v>
      </c>
      <c r="F138" s="1"/>
      <c r="G138" s="1"/>
      <c r="H138" t="s">
        <v>850</v>
      </c>
    </row>
    <row r="139" spans="1:31" hidden="1">
      <c r="A139"/>
      <c r="B139" s="1"/>
      <c r="C139" s="1"/>
      <c r="D139" s="16" t="s">
        <v>851</v>
      </c>
      <c r="E139" s="16" t="s">
        <v>827</v>
      </c>
      <c r="F139" s="1"/>
      <c r="G139" s="1"/>
      <c r="H139" t="s">
        <v>852</v>
      </c>
    </row>
    <row r="140" spans="1:31" hidden="1">
      <c r="A140"/>
      <c r="B140" s="1"/>
      <c r="C140" s="1"/>
      <c r="D140" s="16" t="s">
        <v>853</v>
      </c>
      <c r="E140" s="16" t="s">
        <v>832</v>
      </c>
      <c r="F140" s="1"/>
      <c r="G140" s="1"/>
      <c r="H140" t="s">
        <v>854</v>
      </c>
    </row>
    <row r="141" spans="1:31" hidden="1">
      <c r="A141"/>
      <c r="B141" s="1"/>
      <c r="C141" s="1"/>
      <c r="D141" s="16" t="s">
        <v>855</v>
      </c>
      <c r="E141" s="16"/>
      <c r="F141" s="1"/>
      <c r="G141" s="1"/>
      <c r="H141" t="s">
        <v>3608</v>
      </c>
    </row>
    <row r="142" spans="1:31" hidden="1">
      <c r="A142"/>
      <c r="B142" s="1"/>
      <c r="C142" s="1"/>
      <c r="D142" s="16" t="s">
        <v>856</v>
      </c>
      <c r="E142" s="16"/>
      <c r="F142" s="1"/>
      <c r="G142" s="1"/>
      <c r="H142" t="s">
        <v>857</v>
      </c>
    </row>
    <row r="143" spans="1:31" hidden="1">
      <c r="A143"/>
      <c r="B143" s="1"/>
      <c r="C143" s="1"/>
      <c r="D143" s="16" t="s">
        <v>858</v>
      </c>
      <c r="E143" s="16"/>
      <c r="F143" s="1"/>
      <c r="G143" s="1"/>
      <c r="H143" t="s">
        <v>859</v>
      </c>
    </row>
    <row r="144" spans="1:31" hidden="1">
      <c r="A144" s="1"/>
      <c r="B144" s="1"/>
      <c r="C144" s="1"/>
      <c r="D144" s="16" t="s">
        <v>860</v>
      </c>
      <c r="E144" s="16"/>
      <c r="F144" s="1"/>
      <c r="G144" s="1"/>
      <c r="H144" t="s">
        <v>861</v>
      </c>
    </row>
    <row r="145" spans="1:38" hidden="1">
      <c r="A145" s="1"/>
      <c r="B145" s="1"/>
      <c r="C145" s="1"/>
      <c r="D145" s="16" t="s">
        <v>862</v>
      </c>
      <c r="E145" s="16"/>
      <c r="F145" s="1"/>
      <c r="G145" s="1"/>
      <c r="H145" t="s">
        <v>863</v>
      </c>
    </row>
    <row r="146" spans="1:38" hidden="1">
      <c r="A146" s="1"/>
      <c r="B146" s="1"/>
      <c r="C146" s="1"/>
      <c r="D146"/>
      <c r="E146" s="16"/>
      <c r="F146" s="1"/>
      <c r="G146" s="1"/>
      <c r="H146" s="191" t="s">
        <v>864</v>
      </c>
    </row>
    <row r="147" spans="1:38" hidden="1">
      <c r="A147" s="1"/>
      <c r="B147" s="1"/>
      <c r="C147" s="1"/>
      <c r="D147"/>
      <c r="E147" s="16"/>
      <c r="F147" s="1"/>
      <c r="G147" s="1"/>
      <c r="H147" s="24" t="s">
        <v>865</v>
      </c>
    </row>
    <row r="148" spans="1:38">
      <c r="A148" s="1"/>
      <c r="B148" s="1"/>
      <c r="C148" s="1"/>
      <c r="D148"/>
      <c r="E148" s="16"/>
      <c r="F148" s="1"/>
      <c r="G148" s="1"/>
      <c r="H148" s="1"/>
    </row>
    <row r="149" spans="1:38">
      <c r="A149" s="1"/>
      <c r="B149" s="1"/>
      <c r="C149" s="1"/>
      <c r="D149"/>
      <c r="E149" s="16"/>
      <c r="F149" s="1"/>
      <c r="G149" s="1"/>
      <c r="H149" s="1"/>
    </row>
    <row r="150" spans="1:38">
      <c r="A150" s="1"/>
      <c r="B150" s="1"/>
      <c r="C150" s="1"/>
      <c r="D150"/>
      <c r="E150" s="16"/>
      <c r="F150" s="1"/>
      <c r="G150" s="1"/>
      <c r="H150" s="1"/>
    </row>
    <row r="151" spans="1:38">
      <c r="A151" s="1"/>
      <c r="B151" s="1"/>
      <c r="C151" s="1"/>
      <c r="D151"/>
      <c r="E151" s="16"/>
      <c r="F151" s="1"/>
      <c r="G151" s="1"/>
      <c r="H151" s="1"/>
    </row>
    <row r="152" spans="1:38">
      <c r="A152" s="1"/>
      <c r="B152" s="1"/>
      <c r="C152" s="1"/>
      <c r="D152"/>
      <c r="E152" s="16"/>
      <c r="F152" s="1"/>
      <c r="G152" s="1"/>
      <c r="H152" s="1"/>
    </row>
    <row r="153" spans="1:38">
      <c r="A153"/>
      <c r="B153" s="1"/>
      <c r="C153" s="1"/>
      <c r="D153" s="1"/>
      <c r="E153" s="1"/>
      <c r="F153"/>
      <c r="G153"/>
      <c r="H153" s="1"/>
    </row>
    <row r="154" spans="1:38">
      <c r="A154"/>
      <c r="B154" s="1"/>
      <c r="C154" s="1"/>
      <c r="D154" s="1"/>
      <c r="E154" s="1"/>
      <c r="F154"/>
      <c r="G154"/>
      <c r="H154" s="1"/>
    </row>
    <row r="155" spans="1:38">
      <c r="A155"/>
      <c r="B155" s="1"/>
      <c r="C155" s="1"/>
      <c r="D155" s="1"/>
      <c r="E155" s="1"/>
      <c r="F155" s="1"/>
      <c r="G155" s="1"/>
      <c r="H155" s="24"/>
    </row>
    <row r="156" spans="1:38">
      <c r="A156"/>
      <c r="B156" s="1"/>
      <c r="C156" s="1"/>
      <c r="D156" s="1"/>
      <c r="E156" s="1"/>
      <c r="F156" s="1"/>
      <c r="G156" s="1"/>
      <c r="H156" s="24"/>
      <c r="AL156" s="249" t="s">
        <v>152</v>
      </c>
    </row>
    <row r="157" spans="1:38">
      <c r="A157"/>
      <c r="B157" s="1"/>
      <c r="C157" s="1"/>
      <c r="D157" s="1"/>
      <c r="E157" s="1"/>
      <c r="F157" s="1"/>
      <c r="G157" s="1"/>
      <c r="H157" s="24"/>
    </row>
    <row r="158" spans="1:38">
      <c r="A158"/>
      <c r="B158" s="1"/>
      <c r="C158" s="1"/>
      <c r="D158" s="1"/>
      <c r="E158" s="1"/>
      <c r="F158" s="1"/>
      <c r="G158" s="1"/>
      <c r="H158" s="24"/>
    </row>
    <row r="159" spans="1:38">
      <c r="H159" s="24"/>
    </row>
    <row r="160" spans="1:38">
      <c r="H160" s="24"/>
    </row>
    <row r="161" spans="8:8">
      <c r="H161" s="24"/>
    </row>
    <row r="162" spans="8:8">
      <c r="H162" s="24"/>
    </row>
    <row r="163" spans="8:8">
      <c r="H163" s="24"/>
    </row>
    <row r="164" spans="8:8">
      <c r="H164" s="24"/>
    </row>
    <row r="165" spans="8:8">
      <c r="H165" s="24"/>
    </row>
    <row r="166" spans="8:8">
      <c r="H166" s="24"/>
    </row>
    <row r="167" spans="8:8">
      <c r="H167" s="24"/>
    </row>
    <row r="168" spans="8:8">
      <c r="H168" s="24"/>
    </row>
    <row r="169" spans="8:8">
      <c r="H169" s="24"/>
    </row>
    <row r="170" spans="8:8">
      <c r="H170" s="24"/>
    </row>
    <row r="171" spans="8:8">
      <c r="H171" s="24"/>
    </row>
    <row r="172" spans="8:8">
      <c r="H172" s="24"/>
    </row>
    <row r="173" spans="8:8">
      <c r="H173" s="24"/>
    </row>
    <row r="174" spans="8:8">
      <c r="H174" s="24"/>
    </row>
    <row r="191" spans="1:31" s="33" customFormat="1">
      <c r="A191" s="24"/>
      <c r="B191" s="24"/>
      <c r="C191" s="24"/>
      <c r="R191" s="48"/>
      <c r="S191" s="24"/>
      <c r="T191" s="24"/>
      <c r="U191" s="24"/>
      <c r="V191" s="24"/>
      <c r="W191" s="178"/>
      <c r="X191" s="24"/>
      <c r="Y191" s="24"/>
      <c r="Z191" s="24"/>
      <c r="AA191" s="24"/>
      <c r="AB191" s="24"/>
      <c r="AC191" s="24"/>
      <c r="AD191" s="48"/>
      <c r="AE191" s="24"/>
    </row>
    <row r="192" spans="1:31" s="33" customFormat="1">
      <c r="A192" s="24"/>
      <c r="B192" s="24"/>
      <c r="C192" s="24"/>
      <c r="R192" s="48"/>
      <c r="S192" s="24"/>
      <c r="T192" s="24"/>
      <c r="U192" s="24"/>
      <c r="V192" s="24"/>
      <c r="W192" s="178"/>
      <c r="X192" s="24"/>
      <c r="Y192" s="24"/>
      <c r="Z192" s="24"/>
      <c r="AA192" s="24"/>
      <c r="AB192" s="24"/>
      <c r="AC192" s="24"/>
      <c r="AD192" s="48"/>
      <c r="AE192" s="24"/>
    </row>
    <row r="193" spans="1:31" s="33" customFormat="1">
      <c r="A193" s="24"/>
      <c r="B193" s="24"/>
      <c r="C193" s="24"/>
      <c r="R193" s="48"/>
      <c r="S193" s="24"/>
      <c r="T193" s="24"/>
      <c r="U193" s="24"/>
      <c r="V193" s="24"/>
      <c r="W193" s="178"/>
      <c r="X193" s="24"/>
      <c r="Y193" s="24"/>
      <c r="Z193" s="24"/>
      <c r="AA193" s="24"/>
      <c r="AB193" s="24"/>
      <c r="AC193" s="24"/>
      <c r="AD193" s="48"/>
      <c r="AE193" s="24"/>
    </row>
  </sheetData>
  <mergeCells count="426">
    <mergeCell ref="U99:W99"/>
    <mergeCell ref="U100:W100"/>
    <mergeCell ref="U40:W40"/>
    <mergeCell ref="U41:W41"/>
    <mergeCell ref="U42:W42"/>
    <mergeCell ref="U43:W43"/>
    <mergeCell ref="U44:W44"/>
    <mergeCell ref="U45:W45"/>
    <mergeCell ref="U46:W46"/>
    <mergeCell ref="U47:W47"/>
    <mergeCell ref="U48:W48"/>
    <mergeCell ref="F4:H4"/>
    <mergeCell ref="I4:O4"/>
    <mergeCell ref="B100:C100"/>
    <mergeCell ref="D100:Q100"/>
    <mergeCell ref="S100:T100"/>
    <mergeCell ref="D90:Q90"/>
    <mergeCell ref="S90:T90"/>
    <mergeCell ref="B87:C87"/>
    <mergeCell ref="D87:Q87"/>
    <mergeCell ref="B83:C83"/>
    <mergeCell ref="D83:Q83"/>
    <mergeCell ref="S83:T83"/>
    <mergeCell ref="B80:C80"/>
    <mergeCell ref="D80:Q80"/>
    <mergeCell ref="B76:C76"/>
    <mergeCell ref="D76:Q76"/>
    <mergeCell ref="S76:T76"/>
    <mergeCell ref="B74:C74"/>
    <mergeCell ref="D74:Q74"/>
    <mergeCell ref="S74:T74"/>
    <mergeCell ref="B70:C70"/>
    <mergeCell ref="P4:S4"/>
    <mergeCell ref="F12:S12"/>
    <mergeCell ref="F14:S14"/>
    <mergeCell ref="Z100:AB100"/>
    <mergeCell ref="B99:C99"/>
    <mergeCell ref="D99:Q99"/>
    <mergeCell ref="S99:T99"/>
    <mergeCell ref="Z99:AB99"/>
    <mergeCell ref="F6:L6"/>
    <mergeCell ref="F8:L8"/>
    <mergeCell ref="B96:C96"/>
    <mergeCell ref="D96:Q96"/>
    <mergeCell ref="S96:T96"/>
    <mergeCell ref="Z96:AB96"/>
    <mergeCell ref="B94:C94"/>
    <mergeCell ref="D94:Q94"/>
    <mergeCell ref="Z94:AB94"/>
    <mergeCell ref="B95:C95"/>
    <mergeCell ref="D95:Q95"/>
    <mergeCell ref="S95:T95"/>
    <mergeCell ref="Z95:AB95"/>
    <mergeCell ref="Z93:AB93"/>
    <mergeCell ref="F10:S10"/>
    <mergeCell ref="B98:C98"/>
    <mergeCell ref="D98:Q98"/>
    <mergeCell ref="S98:T98"/>
    <mergeCell ref="D31:Q31"/>
    <mergeCell ref="Z98:AB98"/>
    <mergeCell ref="B91:C91"/>
    <mergeCell ref="D91:Q91"/>
    <mergeCell ref="S91:T91"/>
    <mergeCell ref="Z91:AB91"/>
    <mergeCell ref="B93:C93"/>
    <mergeCell ref="D93:Q93"/>
    <mergeCell ref="S93:T93"/>
    <mergeCell ref="S94:T94"/>
    <mergeCell ref="S97:T97"/>
    <mergeCell ref="B92:C92"/>
    <mergeCell ref="D92:Q92"/>
    <mergeCell ref="S92:T92"/>
    <mergeCell ref="Z92:AB92"/>
    <mergeCell ref="U91:W91"/>
    <mergeCell ref="U92:W92"/>
    <mergeCell ref="U93:W93"/>
    <mergeCell ref="U94:W94"/>
    <mergeCell ref="U95:W95"/>
    <mergeCell ref="U96:W96"/>
    <mergeCell ref="U97:W97"/>
    <mergeCell ref="U98:W98"/>
    <mergeCell ref="Z90:AB90"/>
    <mergeCell ref="B89:C89"/>
    <mergeCell ref="D89:Q89"/>
    <mergeCell ref="S89:T89"/>
    <mergeCell ref="Z89:AB89"/>
    <mergeCell ref="B97:C97"/>
    <mergeCell ref="D97:Q97"/>
    <mergeCell ref="Z97:AB97"/>
    <mergeCell ref="B90:C90"/>
    <mergeCell ref="U89:W89"/>
    <mergeCell ref="U90:W90"/>
    <mergeCell ref="Z87:AB87"/>
    <mergeCell ref="B88:C88"/>
    <mergeCell ref="D88:Q88"/>
    <mergeCell ref="S88:T88"/>
    <mergeCell ref="Z88:AB88"/>
    <mergeCell ref="B86:C86"/>
    <mergeCell ref="D86:Q86"/>
    <mergeCell ref="S86:T86"/>
    <mergeCell ref="Z86:AB86"/>
    <mergeCell ref="S87:T87"/>
    <mergeCell ref="U86:W86"/>
    <mergeCell ref="U87:W87"/>
    <mergeCell ref="U88:W88"/>
    <mergeCell ref="Z83:AB83"/>
    <mergeCell ref="B82:C82"/>
    <mergeCell ref="D82:Q82"/>
    <mergeCell ref="S82:T82"/>
    <mergeCell ref="Z82:AB82"/>
    <mergeCell ref="B85:C85"/>
    <mergeCell ref="D85:Q85"/>
    <mergeCell ref="S85:T85"/>
    <mergeCell ref="Z85:AB85"/>
    <mergeCell ref="B84:C84"/>
    <mergeCell ref="D84:Q84"/>
    <mergeCell ref="S84:T84"/>
    <mergeCell ref="Z84:AB84"/>
    <mergeCell ref="U82:W82"/>
    <mergeCell ref="U83:W83"/>
    <mergeCell ref="U84:W84"/>
    <mergeCell ref="U85:W85"/>
    <mergeCell ref="Z80:AB80"/>
    <mergeCell ref="B81:C81"/>
    <mergeCell ref="D81:Q81"/>
    <mergeCell ref="S81:T81"/>
    <mergeCell ref="Z81:AB81"/>
    <mergeCell ref="B79:C79"/>
    <mergeCell ref="D79:Q79"/>
    <mergeCell ref="S79:T79"/>
    <mergeCell ref="Z79:AB79"/>
    <mergeCell ref="S80:T80"/>
    <mergeCell ref="U79:W79"/>
    <mergeCell ref="U80:W80"/>
    <mergeCell ref="U81:W81"/>
    <mergeCell ref="Z76:AB76"/>
    <mergeCell ref="B75:C75"/>
    <mergeCell ref="D75:Q75"/>
    <mergeCell ref="S75:T75"/>
    <mergeCell ref="Z75:AB75"/>
    <mergeCell ref="B78:C78"/>
    <mergeCell ref="D78:Q78"/>
    <mergeCell ref="S78:T78"/>
    <mergeCell ref="Z78:AB78"/>
    <mergeCell ref="B77:C77"/>
    <mergeCell ref="D77:Q77"/>
    <mergeCell ref="S77:T77"/>
    <mergeCell ref="Z77:AB77"/>
    <mergeCell ref="U75:W75"/>
    <mergeCell ref="U76:W76"/>
    <mergeCell ref="U77:W77"/>
    <mergeCell ref="U78:W78"/>
    <mergeCell ref="Z74:AB74"/>
    <mergeCell ref="B72:C72"/>
    <mergeCell ref="D72:Q72"/>
    <mergeCell ref="Z72:AB72"/>
    <mergeCell ref="B73:C73"/>
    <mergeCell ref="D73:Q73"/>
    <mergeCell ref="S73:T73"/>
    <mergeCell ref="Z73:AB73"/>
    <mergeCell ref="S72:T72"/>
    <mergeCell ref="U72:W72"/>
    <mergeCell ref="U73:W73"/>
    <mergeCell ref="U74:W74"/>
    <mergeCell ref="D70:Q70"/>
    <mergeCell ref="Z70:AB70"/>
    <mergeCell ref="B71:C71"/>
    <mergeCell ref="D71:Q71"/>
    <mergeCell ref="S71:T71"/>
    <mergeCell ref="Z71:AB71"/>
    <mergeCell ref="B68:C68"/>
    <mergeCell ref="D68:Q68"/>
    <mergeCell ref="Z68:AB68"/>
    <mergeCell ref="B69:C69"/>
    <mergeCell ref="D69:Q69"/>
    <mergeCell ref="S69:T69"/>
    <mergeCell ref="Z69:AB69"/>
    <mergeCell ref="S68:T68"/>
    <mergeCell ref="S70:T70"/>
    <mergeCell ref="U68:W68"/>
    <mergeCell ref="U69:W69"/>
    <mergeCell ref="U70:W70"/>
    <mergeCell ref="U71:W71"/>
    <mergeCell ref="B66:C66"/>
    <mergeCell ref="D66:Q66"/>
    <mergeCell ref="Z66:AB66"/>
    <mergeCell ref="B67:C67"/>
    <mergeCell ref="D67:Q67"/>
    <mergeCell ref="S67:T67"/>
    <mergeCell ref="Z67:AB67"/>
    <mergeCell ref="B64:C64"/>
    <mergeCell ref="D64:Q64"/>
    <mergeCell ref="Z64:AB64"/>
    <mergeCell ref="B65:C65"/>
    <mergeCell ref="D65:Q65"/>
    <mergeCell ref="S65:T65"/>
    <mergeCell ref="Z65:AB65"/>
    <mergeCell ref="S64:T64"/>
    <mergeCell ref="S66:T66"/>
    <mergeCell ref="U64:W64"/>
    <mergeCell ref="U65:W65"/>
    <mergeCell ref="U66:W66"/>
    <mergeCell ref="U67:W67"/>
    <mergeCell ref="B61:C61"/>
    <mergeCell ref="D61:Q61"/>
    <mergeCell ref="S61:T61"/>
    <mergeCell ref="Z61:AB61"/>
    <mergeCell ref="B60:C60"/>
    <mergeCell ref="D60:Q60"/>
    <mergeCell ref="S60:T60"/>
    <mergeCell ref="Z60:AB60"/>
    <mergeCell ref="B63:C63"/>
    <mergeCell ref="D63:Q63"/>
    <mergeCell ref="S63:T63"/>
    <mergeCell ref="Z63:AB63"/>
    <mergeCell ref="B62:C62"/>
    <mergeCell ref="D62:Q62"/>
    <mergeCell ref="S62:T62"/>
    <mergeCell ref="Z62:AB62"/>
    <mergeCell ref="U60:W60"/>
    <mergeCell ref="U61:W61"/>
    <mergeCell ref="U62:W62"/>
    <mergeCell ref="U63:W63"/>
    <mergeCell ref="B59:C59"/>
    <mergeCell ref="D59:Q59"/>
    <mergeCell ref="S59:T59"/>
    <mergeCell ref="Z59:AB59"/>
    <mergeCell ref="B56:C56"/>
    <mergeCell ref="D56:Q56"/>
    <mergeCell ref="Z56:AB56"/>
    <mergeCell ref="B57:C57"/>
    <mergeCell ref="D57:Q57"/>
    <mergeCell ref="S57:T57"/>
    <mergeCell ref="Z57:AB57"/>
    <mergeCell ref="S56:T56"/>
    <mergeCell ref="S58:T58"/>
    <mergeCell ref="U56:W56"/>
    <mergeCell ref="U57:W57"/>
    <mergeCell ref="U58:W58"/>
    <mergeCell ref="U59:W59"/>
    <mergeCell ref="B55:C55"/>
    <mergeCell ref="D55:Q55"/>
    <mergeCell ref="S55:T55"/>
    <mergeCell ref="Z55:AB55"/>
    <mergeCell ref="B54:C54"/>
    <mergeCell ref="D54:Q54"/>
    <mergeCell ref="S54:T54"/>
    <mergeCell ref="Z54:AB54"/>
    <mergeCell ref="B58:C58"/>
    <mergeCell ref="D58:Q58"/>
    <mergeCell ref="Z58:AB58"/>
    <mergeCell ref="U54:W54"/>
    <mergeCell ref="U55:W55"/>
    <mergeCell ref="B53:C53"/>
    <mergeCell ref="D53:Q53"/>
    <mergeCell ref="S53:T53"/>
    <mergeCell ref="Z53:AB53"/>
    <mergeCell ref="B51:C51"/>
    <mergeCell ref="D51:Q51"/>
    <mergeCell ref="S51:T51"/>
    <mergeCell ref="Z51:AB51"/>
    <mergeCell ref="S52:T52"/>
    <mergeCell ref="U51:W51"/>
    <mergeCell ref="U52:W52"/>
    <mergeCell ref="U53:W53"/>
    <mergeCell ref="B50:C50"/>
    <mergeCell ref="D50:Q50"/>
    <mergeCell ref="S50:T50"/>
    <mergeCell ref="Z50:AB50"/>
    <mergeCell ref="B49:C49"/>
    <mergeCell ref="D49:Q49"/>
    <mergeCell ref="S49:T49"/>
    <mergeCell ref="Z49:AB49"/>
    <mergeCell ref="B52:C52"/>
    <mergeCell ref="D52:Q52"/>
    <mergeCell ref="Z52:AB52"/>
    <mergeCell ref="U49:W49"/>
    <mergeCell ref="U50:W50"/>
    <mergeCell ref="B48:C48"/>
    <mergeCell ref="D48:Q48"/>
    <mergeCell ref="S48:T48"/>
    <mergeCell ref="Z48:AB48"/>
    <mergeCell ref="B46:C46"/>
    <mergeCell ref="D46:Q46"/>
    <mergeCell ref="Z46:AB46"/>
    <mergeCell ref="B47:C47"/>
    <mergeCell ref="D47:Q47"/>
    <mergeCell ref="S47:T47"/>
    <mergeCell ref="Z47:AB47"/>
    <mergeCell ref="S46:T46"/>
    <mergeCell ref="B45:C45"/>
    <mergeCell ref="D45:Q45"/>
    <mergeCell ref="S45:T45"/>
    <mergeCell ref="Z45:AB45"/>
    <mergeCell ref="B40:C40"/>
    <mergeCell ref="D40:Q40"/>
    <mergeCell ref="Z40:AB40"/>
    <mergeCell ref="B41:C41"/>
    <mergeCell ref="D41:Q41"/>
    <mergeCell ref="S41:T41"/>
    <mergeCell ref="Z41:AB41"/>
    <mergeCell ref="B44:C44"/>
    <mergeCell ref="D44:Q44"/>
    <mergeCell ref="S44:T44"/>
    <mergeCell ref="Z44:AB44"/>
    <mergeCell ref="B42:C42"/>
    <mergeCell ref="D42:Q42"/>
    <mergeCell ref="Z42:AB42"/>
    <mergeCell ref="B43:C43"/>
    <mergeCell ref="D43:Q43"/>
    <mergeCell ref="S43:T43"/>
    <mergeCell ref="Z43:AB43"/>
    <mergeCell ref="S40:T40"/>
    <mergeCell ref="S42:T42"/>
    <mergeCell ref="Z36:AB36"/>
    <mergeCell ref="B39:C39"/>
    <mergeCell ref="D39:Q39"/>
    <mergeCell ref="S39:T39"/>
    <mergeCell ref="Z39:AB39"/>
    <mergeCell ref="B38:C38"/>
    <mergeCell ref="D38:Q38"/>
    <mergeCell ref="S38:T38"/>
    <mergeCell ref="B37:C37"/>
    <mergeCell ref="D37:Q37"/>
    <mergeCell ref="S37:T37"/>
    <mergeCell ref="Z37:AB37"/>
    <mergeCell ref="B36:C36"/>
    <mergeCell ref="D36:Q36"/>
    <mergeCell ref="S36:T36"/>
    <mergeCell ref="Z38:AB38"/>
    <mergeCell ref="U36:W36"/>
    <mergeCell ref="U37:W37"/>
    <mergeCell ref="U38:W38"/>
    <mergeCell ref="U39:W39"/>
    <mergeCell ref="D35:Q35"/>
    <mergeCell ref="S35:T35"/>
    <mergeCell ref="Z35:AB35"/>
    <mergeCell ref="B31:C31"/>
    <mergeCell ref="S31:T31"/>
    <mergeCell ref="Z31:AB31"/>
    <mergeCell ref="B35:C35"/>
    <mergeCell ref="B32:C32"/>
    <mergeCell ref="D32:Q32"/>
    <mergeCell ref="S32:T32"/>
    <mergeCell ref="B33:C33"/>
    <mergeCell ref="D33:Q33"/>
    <mergeCell ref="S33:T33"/>
    <mergeCell ref="Z33:AB33"/>
    <mergeCell ref="B34:C34"/>
    <mergeCell ref="D34:Q34"/>
    <mergeCell ref="S34:T34"/>
    <mergeCell ref="Z34:AB34"/>
    <mergeCell ref="Z32:AB32"/>
    <mergeCell ref="U31:W31"/>
    <mergeCell ref="U32:W32"/>
    <mergeCell ref="U33:W33"/>
    <mergeCell ref="U34:W34"/>
    <mergeCell ref="U35:W35"/>
    <mergeCell ref="B30:C30"/>
    <mergeCell ref="D30:Q30"/>
    <mergeCell ref="S30:T30"/>
    <mergeCell ref="Z30:AB30"/>
    <mergeCell ref="Z26:AB26"/>
    <mergeCell ref="B29:C29"/>
    <mergeCell ref="D29:Q29"/>
    <mergeCell ref="S29:T29"/>
    <mergeCell ref="Z29:AB29"/>
    <mergeCell ref="B28:C28"/>
    <mergeCell ref="D28:Q28"/>
    <mergeCell ref="S28:T28"/>
    <mergeCell ref="B27:C27"/>
    <mergeCell ref="D27:Q27"/>
    <mergeCell ref="S27:T27"/>
    <mergeCell ref="Z27:AB27"/>
    <mergeCell ref="B26:C26"/>
    <mergeCell ref="D26:Q26"/>
    <mergeCell ref="S26:T26"/>
    <mergeCell ref="U26:W26"/>
    <mergeCell ref="U27:W27"/>
    <mergeCell ref="U28:W28"/>
    <mergeCell ref="U29:W29"/>
    <mergeCell ref="U30:W30"/>
    <mergeCell ref="B25:C25"/>
    <mergeCell ref="D25:Q25"/>
    <mergeCell ref="S25:T25"/>
    <mergeCell ref="Z25:AB25"/>
    <mergeCell ref="B24:C24"/>
    <mergeCell ref="D24:Q24"/>
    <mergeCell ref="S24:T24"/>
    <mergeCell ref="Z24:AB24"/>
    <mergeCell ref="Z28:AB28"/>
    <mergeCell ref="U24:W24"/>
    <mergeCell ref="U25:W25"/>
    <mergeCell ref="B20:C20"/>
    <mergeCell ref="D20:Q20"/>
    <mergeCell ref="S20:T20"/>
    <mergeCell ref="Z20:AB20"/>
    <mergeCell ref="B23:C23"/>
    <mergeCell ref="D23:Q23"/>
    <mergeCell ref="S23:T23"/>
    <mergeCell ref="B22:C22"/>
    <mergeCell ref="D22:Q22"/>
    <mergeCell ref="S22:T22"/>
    <mergeCell ref="Z22:AB22"/>
    <mergeCell ref="Z21:AB21"/>
    <mergeCell ref="Z23:AB23"/>
    <mergeCell ref="B21:C21"/>
    <mergeCell ref="D21:Q21"/>
    <mergeCell ref="S21:T21"/>
    <mergeCell ref="U20:W20"/>
    <mergeCell ref="U21:W21"/>
    <mergeCell ref="U22:W22"/>
    <mergeCell ref="U23:W23"/>
    <mergeCell ref="AD17:AD18"/>
    <mergeCell ref="S19:T19"/>
    <mergeCell ref="Z19:AB19"/>
    <mergeCell ref="B19:C19"/>
    <mergeCell ref="D19:Q19"/>
    <mergeCell ref="B17:C18"/>
    <mergeCell ref="D17:Q18"/>
    <mergeCell ref="S17:T18"/>
    <mergeCell ref="X17:Y18"/>
    <mergeCell ref="Z17:AB18"/>
    <mergeCell ref="AC17:AC18"/>
    <mergeCell ref="U17:W18"/>
    <mergeCell ref="U19:W19"/>
  </mergeCells>
  <phoneticPr fontId="25"/>
  <conditionalFormatting sqref="H129:H132">
    <cfRule type="expression" dxfId="180" priority="53">
      <formula>$AN129="□"</formula>
    </cfRule>
  </conditionalFormatting>
  <conditionalFormatting sqref="H134:H136">
    <cfRule type="expression" dxfId="179" priority="4">
      <formula>$AN134="□"</formula>
    </cfRule>
  </conditionalFormatting>
  <conditionalFormatting sqref="H137:H141 H143:H146">
    <cfRule type="expression" dxfId="178" priority="334">
      <formula>$AN136="□"</formula>
    </cfRule>
  </conditionalFormatting>
  <conditionalFormatting sqref="H142">
    <cfRule type="expression" dxfId="177" priority="3">
      <formula>$AN142="□"</formula>
    </cfRule>
  </conditionalFormatting>
  <conditionalFormatting sqref="H147">
    <cfRule type="expression" dxfId="176" priority="43">
      <formula>$AN145="□"</formula>
    </cfRule>
  </conditionalFormatting>
  <conditionalFormatting sqref="N7:AB9">
    <cfRule type="expression" dxfId="175" priority="29">
      <formula>$AN7="□"</formula>
    </cfRule>
  </conditionalFormatting>
  <conditionalFormatting sqref="AD9">
    <cfRule type="expression" dxfId="174" priority="14">
      <formula>$AI9="□"</formula>
    </cfRule>
  </conditionalFormatting>
  <conditionalFormatting sqref="AD9:AD10">
    <cfRule type="expression" dxfId="173" priority="15">
      <formula>$AN10="□"</formula>
    </cfRule>
  </conditionalFormatting>
  <conditionalFormatting sqref="AD11:AD13">
    <cfRule type="expression" dxfId="172" priority="2">
      <formula>$AN14="□"</formula>
    </cfRule>
  </conditionalFormatting>
  <conditionalFormatting sqref="AD12">
    <cfRule type="expression" dxfId="171" priority="1">
      <formula>$AN12="□"</formula>
    </cfRule>
  </conditionalFormatting>
  <conditionalFormatting sqref="AD14">
    <cfRule type="expression" dxfId="170" priority="5">
      <formula>$AN14="□"</formula>
    </cfRule>
    <cfRule type="expression" dxfId="169" priority="6">
      <formula>$AN13="□"</formula>
    </cfRule>
    <cfRule type="expression" dxfId="168" priority="7">
      <formula>$AN10="□"</formula>
    </cfRule>
  </conditionalFormatting>
  <conditionalFormatting sqref="AD15">
    <cfRule type="expression" dxfId="167" priority="9">
      <formula>#REF!="□"</formula>
    </cfRule>
  </conditionalFormatting>
  <conditionalFormatting sqref="AD16">
    <cfRule type="expression" dxfId="166" priority="558">
      <formula>$AN17="□"</formula>
    </cfRule>
    <cfRule type="expression" dxfId="165" priority="559">
      <formula>$AN16="□"</formula>
    </cfRule>
    <cfRule type="expression" dxfId="164" priority="560">
      <formula>$AN14="□"</formula>
    </cfRule>
  </conditionalFormatting>
  <conditionalFormatting sqref="AD20:AD21">
    <cfRule type="expression" dxfId="163" priority="45">
      <formula>$AN20="□"</formula>
    </cfRule>
  </conditionalFormatting>
  <conditionalFormatting sqref="AD35">
    <cfRule type="expression" dxfId="162" priority="44">
      <formula>$AN35="□"</formula>
    </cfRule>
  </conditionalFormatting>
  <conditionalFormatting sqref="AD55:AD56">
    <cfRule type="expression" dxfId="161" priority="52">
      <formula>$AN55="□"</formula>
    </cfRule>
  </conditionalFormatting>
  <conditionalFormatting sqref="AD60:AD62">
    <cfRule type="expression" dxfId="160" priority="51">
      <formula>$AN60="□"</formula>
    </cfRule>
  </conditionalFormatting>
  <conditionalFormatting sqref="AD78:AD79">
    <cfRule type="expression" dxfId="159" priority="49">
      <formula>$AN78="□"</formula>
    </cfRule>
  </conditionalFormatting>
  <conditionalFormatting sqref="AD88">
    <cfRule type="expression" dxfId="158" priority="48">
      <formula>$AN88="□"</formula>
    </cfRule>
  </conditionalFormatting>
  <conditionalFormatting sqref="AE13">
    <cfRule type="expression" dxfId="157" priority="25">
      <formula>$AN15="□"</formula>
    </cfRule>
  </conditionalFormatting>
  <conditionalFormatting sqref="AE14:AE15">
    <cfRule type="expression" dxfId="156" priority="26">
      <formula>#REF!="□"</formula>
    </cfRule>
  </conditionalFormatting>
  <dataValidations count="8">
    <dataValidation type="list" allowBlank="1" showInputMessage="1" showErrorMessage="1" sqref="F8:L8" xr:uid="{00000000-0002-0000-0A00-000000000000}">
      <formula1>"する,しない"</formula1>
    </dataValidation>
    <dataValidation type="list" allowBlank="1" showInputMessage="1" showErrorMessage="1" sqref="AC19 AC21:AC100" xr:uid="{00000000-0002-0000-0A00-000001000000}">
      <formula1>$A$129:$A$130</formula1>
    </dataValidation>
    <dataValidation type="list" allowBlank="1" showInputMessage="1" showErrorMessage="1" sqref="F6:L6" xr:uid="{00000000-0002-0000-0A00-000004000000}">
      <formula1>$B$129:$B$130</formula1>
    </dataValidation>
    <dataValidation type="list" allowBlank="1" showInputMessage="1" showErrorMessage="1" sqref="I4:O4" xr:uid="{00000000-0002-0000-0A00-000006000000}">
      <formula1>"1,2,3,4,5,6,7,8,9,10,11,12,13,14,15,16,17,18,19,20,21,22,23,24"</formula1>
    </dataValidation>
    <dataValidation type="list" allowBlank="1" showInputMessage="1" showErrorMessage="1" sqref="Z20" xr:uid="{9A7A8A9C-4F77-4E2F-835E-37080ACF82B6}">
      <formula1>$C$139:$C$143</formula1>
    </dataValidation>
    <dataValidation type="list" allowBlank="1" showInputMessage="1" showErrorMessage="1" sqref="AC20" xr:uid="{F36FF6DB-3125-479D-A265-330318D0BBD1}">
      <formula1>$A$139:$A$140</formula1>
    </dataValidation>
    <dataValidation type="list" allowBlank="1" showInputMessage="1" showErrorMessage="1" sqref="F14:S14 F10:S10 F12:S12" xr:uid="{00000000-0002-0000-0A00-000005000000}">
      <formula1>$H$129:$H$147</formula1>
    </dataValidation>
    <dataValidation type="list" allowBlank="1" showInputMessage="1" showErrorMessage="1" sqref="Z19 Z21:Z100" xr:uid="{00000000-0002-0000-0A00-000002000000}">
      <formula1>$C$129:$C$132</formula1>
    </dataValidation>
  </dataValidations>
  <pageMargins left="0.39370078740157483" right="0.39370078740157483" top="0.39370078740157483" bottom="0.39370078740157483" header="0.19685039370078741" footer="0.19685039370078741"/>
  <pageSetup paperSize="9" scale="47"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7650" r:id="rId4" name="Group Box 2">
              <controlPr defaultSize="0" autoFill="0" autoPict="0">
                <anchor moveWithCells="1">
                  <from>
                    <xdr:col>12</xdr:col>
                    <xdr:colOff>165100</xdr:colOff>
                    <xdr:row>6</xdr:row>
                    <xdr:rowOff>57150</xdr:rowOff>
                  </from>
                  <to>
                    <xdr:col>24</xdr:col>
                    <xdr:colOff>0</xdr:colOff>
                    <xdr:row>7</xdr:row>
                    <xdr:rowOff>95250</xdr:rowOff>
                  </to>
                </anchor>
              </controlPr>
            </control>
          </mc:Choice>
        </mc:AlternateContent>
        <mc:AlternateContent xmlns:mc="http://schemas.openxmlformats.org/markup-compatibility/2006">
          <mc:Choice Requires="x14">
            <control shapeId="27651" r:id="rId5" name="Check Box 3">
              <controlPr defaultSize="0" autoFill="0" autoLine="0" autoPict="0">
                <anchor moveWithCells="1">
                  <from>
                    <xdr:col>13</xdr:col>
                    <xdr:colOff>146050</xdr:colOff>
                    <xdr:row>6</xdr:row>
                    <xdr:rowOff>127000</xdr:rowOff>
                  </from>
                  <to>
                    <xdr:col>20</xdr:col>
                    <xdr:colOff>127000</xdr:colOff>
                    <xdr:row>7</xdr:row>
                    <xdr:rowOff>69850</xdr:rowOff>
                  </to>
                </anchor>
              </controlPr>
            </control>
          </mc:Choice>
        </mc:AlternateContent>
        <mc:AlternateContent xmlns:mc="http://schemas.openxmlformats.org/markup-compatibility/2006">
          <mc:Choice Requires="x14">
            <control shapeId="27652" r:id="rId6" name="Check Box 4">
              <controlPr defaultSize="0" autoFill="0" autoLine="0" autoPict="0">
                <anchor moveWithCells="1">
                  <from>
                    <xdr:col>16</xdr:col>
                    <xdr:colOff>190500</xdr:colOff>
                    <xdr:row>6</xdr:row>
                    <xdr:rowOff>127000</xdr:rowOff>
                  </from>
                  <to>
                    <xdr:col>23</xdr:col>
                    <xdr:colOff>171450</xdr:colOff>
                    <xdr:row>7</xdr:row>
                    <xdr:rowOff>69850</xdr:rowOff>
                  </to>
                </anchor>
              </controlPr>
            </control>
          </mc:Choice>
        </mc:AlternateContent>
        <mc:AlternateContent xmlns:mc="http://schemas.openxmlformats.org/markup-compatibility/2006">
          <mc:Choice Requires="x14">
            <control shapeId="27653" r:id="rId7" name="Check Box 5">
              <controlPr defaultSize="0" autoFill="0" autoLine="0" autoPict="0">
                <anchor moveWithCells="1">
                  <from>
                    <xdr:col>20</xdr:col>
                    <xdr:colOff>107950</xdr:colOff>
                    <xdr:row>6</xdr:row>
                    <xdr:rowOff>127000</xdr:rowOff>
                  </from>
                  <to>
                    <xdr:col>26</xdr:col>
                    <xdr:colOff>0</xdr:colOff>
                    <xdr:row>7</xdr:row>
                    <xdr:rowOff>69850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L175"/>
  <sheetViews>
    <sheetView showGridLines="0" view="pageBreakPreview" zoomScaleNormal="100" zoomScaleSheetLayoutView="100" workbookViewId="0"/>
  </sheetViews>
  <sheetFormatPr defaultColWidth="9" defaultRowHeight="13"/>
  <cols>
    <col min="1" max="3" width="2.36328125" style="24" customWidth="1"/>
    <col min="4" max="4" width="3.6328125" style="33" bestFit="1" customWidth="1"/>
    <col min="5" max="12" width="2.36328125" style="33" customWidth="1"/>
    <col min="13" max="13" width="3" style="33" customWidth="1"/>
    <col min="14" max="16" width="2.36328125" style="33" customWidth="1"/>
    <col min="17" max="17" width="3.36328125" style="33" customWidth="1"/>
    <col min="18" max="18" width="16.36328125" style="48" hidden="1" customWidth="1"/>
    <col min="19" max="19" width="2.36328125" style="24" customWidth="1"/>
    <col min="20" max="20" width="2.6328125" style="24" customWidth="1"/>
    <col min="21" max="22" width="2.36328125" style="24" customWidth="1"/>
    <col min="23" max="23" width="2.36328125" style="178" customWidth="1"/>
    <col min="24" max="24" width="5" style="24" bestFit="1" customWidth="1"/>
    <col min="25" max="25" width="3.36328125" style="24" bestFit="1" customWidth="1"/>
    <col min="26" max="27" width="2.36328125" style="24" customWidth="1"/>
    <col min="28" max="28" width="11" style="24" customWidth="1"/>
    <col min="29" max="29" width="11.36328125" style="24" customWidth="1"/>
    <col min="30" max="30" width="92.36328125" style="48" bestFit="1" customWidth="1"/>
    <col min="31" max="31" width="5.36328125" style="24" customWidth="1"/>
    <col min="32" max="16384" width="9" style="24"/>
  </cols>
  <sheetData>
    <row r="1" spans="1:32" customFormat="1" ht="39" customHeight="1">
      <c r="A1" s="77"/>
      <c r="B1" s="78" t="s">
        <v>240</v>
      </c>
      <c r="C1" s="78"/>
      <c r="D1" s="78"/>
      <c r="E1" s="78"/>
      <c r="F1" s="78"/>
      <c r="G1" s="78"/>
      <c r="H1" s="78"/>
      <c r="I1" s="78"/>
      <c r="J1" s="78"/>
      <c r="K1" s="78"/>
      <c r="L1" s="78"/>
      <c r="M1" s="78"/>
      <c r="N1" s="78"/>
      <c r="O1" s="78"/>
      <c r="P1" s="138"/>
      <c r="Q1" s="79"/>
      <c r="R1" s="78"/>
      <c r="S1" s="78"/>
      <c r="T1" s="78"/>
      <c r="U1" s="78"/>
      <c r="V1" s="78"/>
      <c r="W1" s="78"/>
      <c r="X1" s="78"/>
      <c r="Y1" s="78"/>
      <c r="Z1" s="215"/>
      <c r="AA1" s="215"/>
      <c r="AB1" s="246"/>
      <c r="AC1" s="215"/>
      <c r="AD1" s="215"/>
      <c r="AE1" s="247"/>
      <c r="AF1" s="218"/>
    </row>
    <row r="2" spans="1:32" s="80" customFormat="1" ht="24.75" customHeight="1">
      <c r="A2" s="81"/>
      <c r="B2" s="82"/>
      <c r="C2" s="83" t="s">
        <v>2864</v>
      </c>
      <c r="D2" s="83"/>
      <c r="E2" s="84"/>
      <c r="F2" s="84"/>
      <c r="G2" s="84"/>
      <c r="H2" s="84"/>
      <c r="I2" s="84"/>
      <c r="J2" s="84"/>
      <c r="K2" s="84"/>
      <c r="L2" s="84"/>
      <c r="M2" s="84"/>
      <c r="N2" s="84"/>
      <c r="O2" s="84"/>
      <c r="P2" s="84"/>
      <c r="Q2" s="84"/>
      <c r="R2" s="84"/>
      <c r="S2" s="84"/>
      <c r="T2" s="84"/>
      <c r="U2" s="84"/>
      <c r="V2" s="84"/>
      <c r="W2" s="176"/>
      <c r="X2" s="84"/>
      <c r="Y2" s="84"/>
      <c r="Z2" s="219"/>
      <c r="AA2" s="219"/>
      <c r="AB2" s="219"/>
      <c r="AC2" s="219"/>
      <c r="AD2" s="220"/>
      <c r="AE2" s="221"/>
      <c r="AF2" s="69"/>
    </row>
    <row r="3" spans="1:32">
      <c r="A3" s="20"/>
      <c r="B3" s="21"/>
      <c r="C3" s="21"/>
      <c r="D3" s="22"/>
      <c r="E3" s="22"/>
      <c r="F3" s="22"/>
      <c r="G3" s="22"/>
      <c r="H3" s="22"/>
      <c r="I3" s="22"/>
      <c r="J3" s="22"/>
      <c r="K3" s="22"/>
      <c r="L3" s="22"/>
      <c r="M3" s="22"/>
      <c r="N3" s="22"/>
      <c r="O3" s="22"/>
      <c r="P3" s="22"/>
      <c r="Q3" s="22"/>
      <c r="R3" s="28"/>
      <c r="S3" s="23"/>
      <c r="T3" s="23"/>
      <c r="U3" s="23"/>
      <c r="V3" s="23"/>
      <c r="W3" s="177"/>
      <c r="X3" s="23"/>
      <c r="Y3" s="23"/>
      <c r="Z3" s="22"/>
      <c r="AA3" s="22"/>
      <c r="AB3" s="22"/>
      <c r="AC3" s="23"/>
      <c r="AD3" s="187"/>
      <c r="AE3" s="25"/>
    </row>
    <row r="4" spans="1:32" s="69" customFormat="1" ht="13.15" customHeight="1">
      <c r="A4" s="192"/>
      <c r="B4" s="87" t="s">
        <v>242</v>
      </c>
      <c r="C4" s="87"/>
      <c r="D4" s="87"/>
      <c r="E4" s="87"/>
      <c r="F4" s="1337" t="s">
        <v>2750</v>
      </c>
      <c r="G4" s="1337"/>
      <c r="H4" s="1338"/>
      <c r="I4" s="1339"/>
      <c r="J4" s="1340"/>
      <c r="K4" s="1340"/>
      <c r="L4" s="1340"/>
      <c r="M4" s="1340"/>
      <c r="N4" s="1340"/>
      <c r="O4" s="1341"/>
      <c r="P4" s="1342" t="s">
        <v>2751</v>
      </c>
      <c r="Q4" s="1343"/>
      <c r="R4" s="1343"/>
      <c r="S4" s="1343"/>
      <c r="T4" s="184"/>
      <c r="U4" s="184"/>
      <c r="V4" s="184" t="s">
        <v>2752</v>
      </c>
      <c r="W4" s="193"/>
      <c r="Y4" s="193"/>
      <c r="Z4" s="225"/>
      <c r="AA4" s="225"/>
      <c r="AB4" s="225"/>
      <c r="AC4" s="225"/>
      <c r="AD4" s="187"/>
      <c r="AE4" s="190"/>
    </row>
    <row r="5" spans="1:32" s="1" customFormat="1">
      <c r="A5" s="4"/>
      <c r="B5" s="89"/>
      <c r="C5" s="89"/>
      <c r="D5" s="89"/>
      <c r="E5" s="89"/>
      <c r="F5" s="90"/>
      <c r="G5" s="90"/>
      <c r="H5" s="90"/>
      <c r="I5" s="91"/>
      <c r="J5" s="91"/>
      <c r="K5" s="89"/>
      <c r="L5" s="91"/>
      <c r="M5" s="91"/>
      <c r="N5" s="91"/>
      <c r="O5" s="89"/>
      <c r="P5" s="80"/>
      <c r="S5" s="91"/>
      <c r="T5" s="90"/>
      <c r="U5" s="90"/>
      <c r="V5" s="90"/>
      <c r="W5" s="91"/>
      <c r="X5" s="90"/>
      <c r="Y5" s="91"/>
      <c r="Z5" s="95"/>
      <c r="AA5" s="185"/>
      <c r="AB5" s="95"/>
      <c r="AC5" s="29"/>
      <c r="AD5" s="69"/>
      <c r="AE5" s="25"/>
      <c r="AF5" s="24"/>
    </row>
    <row r="6" spans="1:32" s="80" customFormat="1">
      <c r="A6" s="88"/>
      <c r="B6" s="89" t="s">
        <v>2753</v>
      </c>
      <c r="F6" s="1112"/>
      <c r="G6" s="1113"/>
      <c r="H6" s="1113"/>
      <c r="I6" s="1113"/>
      <c r="J6" s="1113"/>
      <c r="K6" s="1113"/>
      <c r="L6" s="1114"/>
      <c r="M6" s="91"/>
      <c r="N6" s="91"/>
      <c r="O6" s="89"/>
      <c r="Q6" s="91"/>
      <c r="R6" s="91"/>
      <c r="S6" s="91"/>
      <c r="T6" s="90"/>
      <c r="U6" s="90"/>
      <c r="V6" s="90"/>
      <c r="W6" s="91"/>
      <c r="X6" s="90"/>
      <c r="Y6" s="91"/>
      <c r="Z6" s="95"/>
      <c r="AA6" s="185"/>
      <c r="AB6" s="95"/>
      <c r="AC6" s="29"/>
      <c r="AD6" s="103" t="s">
        <v>247</v>
      </c>
      <c r="AE6" s="198"/>
      <c r="AF6" s="69"/>
    </row>
    <row r="7" spans="1:32" s="1" customFormat="1">
      <c r="A7" s="32"/>
      <c r="B7" s="89"/>
      <c r="C7" s="89"/>
      <c r="D7" s="89"/>
      <c r="E7" s="89"/>
      <c r="F7" s="90"/>
      <c r="G7" s="604"/>
      <c r="H7" s="604"/>
      <c r="I7" s="91"/>
      <c r="J7" s="91"/>
      <c r="K7" s="89"/>
      <c r="L7" s="91"/>
      <c r="M7" s="604"/>
      <c r="N7" s="604"/>
      <c r="O7" s="298"/>
      <c r="P7" s="3"/>
      <c r="Q7" s="300"/>
      <c r="R7" s="300"/>
      <c r="S7" s="597"/>
      <c r="T7" s="299"/>
      <c r="U7" s="597"/>
      <c r="V7" s="300"/>
      <c r="W7" s="300"/>
      <c r="X7" s="300"/>
      <c r="Y7" s="300"/>
      <c r="Z7" s="300"/>
      <c r="AA7" s="300"/>
      <c r="AB7" s="300"/>
      <c r="AC7" s="298"/>
      <c r="AD7" s="103" t="s">
        <v>248</v>
      </c>
      <c r="AE7" s="25"/>
      <c r="AF7" s="24"/>
    </row>
    <row r="8" spans="1:32" s="1" customFormat="1">
      <c r="A8" s="32"/>
      <c r="B8" s="89" t="s">
        <v>30</v>
      </c>
      <c r="C8" s="93"/>
      <c r="D8" s="93"/>
      <c r="E8" s="93"/>
      <c r="F8" s="1115"/>
      <c r="G8" s="1116"/>
      <c r="H8" s="1116"/>
      <c r="I8" s="1116"/>
      <c r="J8" s="1116"/>
      <c r="K8" s="1116"/>
      <c r="L8" s="1117"/>
      <c r="M8" s="80"/>
      <c r="N8" s="80"/>
      <c r="O8" s="298"/>
      <c r="P8" s="3"/>
      <c r="Q8" s="300"/>
      <c r="R8" s="300"/>
      <c r="S8" s="597"/>
      <c r="T8" s="299"/>
      <c r="U8" s="597"/>
      <c r="V8" s="300"/>
      <c r="W8" s="300"/>
      <c r="X8" s="300"/>
      <c r="Y8" s="300"/>
      <c r="Z8" s="300"/>
      <c r="AA8" s="300"/>
      <c r="AB8" s="300"/>
      <c r="AC8" s="298"/>
      <c r="AD8" s="103" t="s">
        <v>249</v>
      </c>
      <c r="AE8" s="25"/>
      <c r="AF8" s="24"/>
    </row>
    <row r="9" spans="1:32" s="1" customFormat="1">
      <c r="A9" s="32"/>
      <c r="B9" s="89"/>
      <c r="C9" s="93"/>
      <c r="D9" s="93"/>
      <c r="E9" s="93"/>
      <c r="F9" s="95"/>
      <c r="G9" s="95"/>
      <c r="H9" s="95"/>
      <c r="I9" s="95"/>
      <c r="J9" s="95"/>
      <c r="K9" s="95"/>
      <c r="L9" s="95"/>
      <c r="M9" s="80"/>
      <c r="N9" s="80"/>
      <c r="O9" s="3"/>
      <c r="P9" s="3"/>
      <c r="Q9" s="302"/>
      <c r="R9" s="302"/>
      <c r="S9" s="302"/>
      <c r="T9" s="302"/>
      <c r="U9" s="302"/>
      <c r="V9" s="3"/>
      <c r="W9" s="3"/>
      <c r="X9" s="3"/>
      <c r="Y9" s="3"/>
      <c r="Z9" s="3"/>
      <c r="AA9" s="3"/>
      <c r="AB9" s="3"/>
      <c r="AC9" s="298"/>
      <c r="AD9" s="31" t="s">
        <v>2754</v>
      </c>
      <c r="AE9" s="25"/>
      <c r="AF9" s="24"/>
    </row>
    <row r="10" spans="1:32" s="1" customFormat="1">
      <c r="A10" s="32"/>
      <c r="B10" s="89" t="s">
        <v>250</v>
      </c>
      <c r="C10" s="80"/>
      <c r="D10" s="80"/>
      <c r="E10" s="80"/>
      <c r="F10" s="1112"/>
      <c r="G10" s="1113"/>
      <c r="H10" s="1113"/>
      <c r="I10" s="1113"/>
      <c r="J10" s="1113"/>
      <c r="K10" s="1113"/>
      <c r="L10" s="1113"/>
      <c r="M10" s="1113"/>
      <c r="N10" s="1113"/>
      <c r="O10" s="1113"/>
      <c r="P10" s="1113"/>
      <c r="Q10" s="1113"/>
      <c r="R10" s="1113"/>
      <c r="S10" s="1114"/>
      <c r="T10" s="80"/>
      <c r="U10" s="80"/>
      <c r="V10" s="80"/>
      <c r="W10" s="97"/>
      <c r="X10" s="80"/>
      <c r="Y10" s="95"/>
      <c r="Z10" s="69"/>
      <c r="AA10" s="185"/>
      <c r="AB10" s="95"/>
      <c r="AC10" s="29"/>
      <c r="AD10" s="31" t="s">
        <v>252</v>
      </c>
      <c r="AE10" s="25"/>
      <c r="AF10" s="24"/>
    </row>
    <row r="11" spans="1:32" s="3" customFormat="1">
      <c r="A11" s="36"/>
      <c r="B11" s="89"/>
      <c r="C11" s="80"/>
      <c r="D11" s="80"/>
      <c r="E11" s="80"/>
      <c r="F11" s="80"/>
      <c r="G11" s="80"/>
      <c r="H11" s="80"/>
      <c r="I11" s="80"/>
      <c r="J11" s="80"/>
      <c r="K11" s="80"/>
      <c r="L11" s="80"/>
      <c r="M11" s="80"/>
      <c r="N11" s="80"/>
      <c r="O11" s="80"/>
      <c r="P11" s="80"/>
      <c r="Q11" s="80"/>
      <c r="R11" s="80"/>
      <c r="S11" s="80"/>
      <c r="T11" s="80"/>
      <c r="U11" s="80"/>
      <c r="V11" s="80"/>
      <c r="W11" s="97"/>
      <c r="X11" s="80"/>
      <c r="Y11" s="95"/>
      <c r="Z11" s="69"/>
      <c r="AA11" s="185"/>
      <c r="AB11" s="95"/>
      <c r="AC11" s="29"/>
      <c r="AD11" s="31" t="s">
        <v>253</v>
      </c>
      <c r="AE11" s="30"/>
      <c r="AF11" s="31"/>
    </row>
    <row r="12" spans="1:32" s="1" customFormat="1">
      <c r="A12" s="32"/>
      <c r="B12" s="80"/>
      <c r="C12" s="80"/>
      <c r="D12" s="80"/>
      <c r="E12" s="80"/>
      <c r="F12" s="1112"/>
      <c r="G12" s="1113"/>
      <c r="H12" s="1113"/>
      <c r="I12" s="1113"/>
      <c r="J12" s="1113"/>
      <c r="K12" s="1113"/>
      <c r="L12" s="1113"/>
      <c r="M12" s="1113"/>
      <c r="N12" s="1113"/>
      <c r="O12" s="1113"/>
      <c r="P12" s="1113"/>
      <c r="Q12" s="1113"/>
      <c r="R12" s="1113"/>
      <c r="S12" s="1114"/>
      <c r="T12" s="80"/>
      <c r="U12" s="80"/>
      <c r="V12" s="80"/>
      <c r="W12" s="97"/>
      <c r="X12" s="80"/>
      <c r="Y12" s="95"/>
      <c r="Z12" s="69"/>
      <c r="AA12" s="185"/>
      <c r="AB12" s="95"/>
      <c r="AC12" s="29"/>
      <c r="AD12" s="48" t="s">
        <v>3613</v>
      </c>
      <c r="AE12" s="25"/>
      <c r="AF12" s="24"/>
    </row>
    <row r="13" spans="1:32" s="1" customFormat="1">
      <c r="A13" s="38"/>
      <c r="B13" s="89"/>
      <c r="C13" s="93"/>
      <c r="D13" s="93"/>
      <c r="E13" s="93"/>
      <c r="F13" s="95"/>
      <c r="G13" s="95"/>
      <c r="H13" s="95"/>
      <c r="I13" s="95"/>
      <c r="J13" s="95"/>
      <c r="K13" s="95"/>
      <c r="L13" s="95"/>
      <c r="M13" s="80"/>
      <c r="N13" s="89"/>
      <c r="O13" s="80"/>
      <c r="P13" s="80"/>
      <c r="Q13" s="95"/>
      <c r="R13" s="95"/>
      <c r="S13" s="95"/>
      <c r="T13" s="95"/>
      <c r="U13" s="95"/>
      <c r="V13" s="95"/>
      <c r="W13" s="95"/>
      <c r="X13" s="95"/>
      <c r="Y13" s="95"/>
      <c r="Z13" s="69"/>
      <c r="AA13" s="185"/>
      <c r="AB13" s="95"/>
      <c r="AC13" s="24"/>
      <c r="AD13" s="103" t="s">
        <v>2755</v>
      </c>
      <c r="AE13" s="30"/>
      <c r="AF13" s="32"/>
    </row>
    <row r="14" spans="1:32" s="1" customFormat="1">
      <c r="A14" s="38"/>
      <c r="B14" s="89"/>
      <c r="C14" s="93"/>
      <c r="D14" s="93"/>
      <c r="E14" s="93"/>
      <c r="F14" s="1112"/>
      <c r="G14" s="1113"/>
      <c r="H14" s="1113"/>
      <c r="I14" s="1113"/>
      <c r="J14" s="1113"/>
      <c r="K14" s="1113"/>
      <c r="L14" s="1113"/>
      <c r="M14" s="1113"/>
      <c r="N14" s="1113"/>
      <c r="O14" s="1113"/>
      <c r="P14" s="1113"/>
      <c r="Q14" s="1113"/>
      <c r="R14" s="1113"/>
      <c r="S14" s="1114"/>
      <c r="T14" s="95"/>
      <c r="U14" s="95"/>
      <c r="V14" s="95"/>
      <c r="W14" s="95"/>
      <c r="X14" s="95"/>
      <c r="Y14" s="95"/>
      <c r="Z14" s="69"/>
      <c r="AA14" s="185"/>
      <c r="AB14" s="95"/>
      <c r="AC14" s="24"/>
      <c r="AD14" s="31" t="s">
        <v>273</v>
      </c>
      <c r="AE14" s="30"/>
      <c r="AF14" s="32"/>
    </row>
    <row r="15" spans="1:32" s="1" customFormat="1" ht="15" customHeight="1">
      <c r="A15" s="38"/>
      <c r="B15" s="27"/>
      <c r="C15" s="27"/>
      <c r="D15" s="28"/>
      <c r="E15" s="28"/>
      <c r="F15" s="28"/>
      <c r="G15" s="28"/>
      <c r="H15" s="28"/>
      <c r="I15" s="28"/>
      <c r="J15" s="28"/>
      <c r="K15" s="28"/>
      <c r="L15" s="28"/>
      <c r="M15" s="28"/>
      <c r="N15" s="28"/>
      <c r="O15" s="28"/>
      <c r="P15" s="28"/>
      <c r="Q15" s="28"/>
      <c r="R15" s="28"/>
      <c r="S15" s="29"/>
      <c r="T15" s="29"/>
      <c r="U15" s="29"/>
      <c r="V15" s="29"/>
      <c r="W15" s="183"/>
      <c r="X15" s="29"/>
      <c r="Y15" s="29"/>
      <c r="Z15" s="29"/>
      <c r="AA15" s="29"/>
      <c r="AB15" s="29"/>
      <c r="AC15" s="29"/>
      <c r="AD15" s="31"/>
      <c r="AE15" s="30"/>
      <c r="AF15" s="32"/>
    </row>
    <row r="16" spans="1:32" s="1" customFormat="1" ht="15" customHeight="1">
      <c r="A16" s="38"/>
      <c r="B16" s="27"/>
      <c r="C16" s="27"/>
      <c r="D16" s="28"/>
      <c r="E16" s="28"/>
      <c r="F16" s="28"/>
      <c r="G16" s="28"/>
      <c r="H16" s="28"/>
      <c r="I16" s="28"/>
      <c r="J16" s="28"/>
      <c r="K16" s="28"/>
      <c r="L16" s="28"/>
      <c r="M16" s="28"/>
      <c r="N16" s="28"/>
      <c r="O16" s="28"/>
      <c r="P16" s="28"/>
      <c r="Q16" s="28"/>
      <c r="R16" s="28"/>
      <c r="S16" s="29"/>
      <c r="T16" s="29"/>
      <c r="U16" s="29"/>
      <c r="V16" s="29"/>
      <c r="W16" s="183"/>
      <c r="X16" s="29"/>
      <c r="Y16" s="29"/>
      <c r="Z16" s="29"/>
      <c r="AA16" s="29"/>
      <c r="AB16" s="29"/>
      <c r="AC16" s="29"/>
      <c r="AD16" s="31"/>
      <c r="AE16" s="25"/>
      <c r="AF16" s="32"/>
    </row>
    <row r="17" spans="1:32" ht="12.75" customHeight="1">
      <c r="A17" s="38"/>
      <c r="B17" s="999" t="s">
        <v>85</v>
      </c>
      <c r="C17" s="960"/>
      <c r="D17" s="1000" t="s">
        <v>285</v>
      </c>
      <c r="E17" s="1000"/>
      <c r="F17" s="1000"/>
      <c r="G17" s="1000"/>
      <c r="H17" s="1000"/>
      <c r="I17" s="1000"/>
      <c r="J17" s="1000"/>
      <c r="K17" s="1000"/>
      <c r="L17" s="1000"/>
      <c r="M17" s="1000"/>
      <c r="N17" s="1000"/>
      <c r="O17" s="1000"/>
      <c r="P17" s="1000"/>
      <c r="Q17" s="1000"/>
      <c r="R17" s="139" t="s">
        <v>286</v>
      </c>
      <c r="S17" s="1000" t="s">
        <v>287</v>
      </c>
      <c r="T17" s="1000"/>
      <c r="U17" s="970" t="s">
        <v>876</v>
      </c>
      <c r="V17" s="971"/>
      <c r="W17" s="972"/>
      <c r="X17" s="1000" t="s">
        <v>289</v>
      </c>
      <c r="Y17" s="1000"/>
      <c r="Z17" s="1344" t="s">
        <v>88</v>
      </c>
      <c r="AA17" s="1344"/>
      <c r="AB17" s="1344"/>
      <c r="AC17" s="1344" t="s">
        <v>2146</v>
      </c>
      <c r="AD17" s="1000" t="s">
        <v>90</v>
      </c>
      <c r="AE17" s="25"/>
      <c r="AF17" s="32"/>
    </row>
    <row r="18" spans="1:32" ht="12.75" customHeight="1">
      <c r="A18" s="38"/>
      <c r="B18" s="960"/>
      <c r="C18" s="960"/>
      <c r="D18" s="1000"/>
      <c r="E18" s="1000"/>
      <c r="F18" s="1000"/>
      <c r="G18" s="1000"/>
      <c r="H18" s="1000"/>
      <c r="I18" s="1000"/>
      <c r="J18" s="1000"/>
      <c r="K18" s="1000"/>
      <c r="L18" s="1000"/>
      <c r="M18" s="1000"/>
      <c r="N18" s="1000"/>
      <c r="O18" s="1000"/>
      <c r="P18" s="1000"/>
      <c r="Q18" s="1000"/>
      <c r="R18" s="140"/>
      <c r="S18" s="1000"/>
      <c r="T18" s="1000"/>
      <c r="U18" s="973"/>
      <c r="V18" s="974"/>
      <c r="W18" s="975"/>
      <c r="X18" s="1000"/>
      <c r="Y18" s="1000"/>
      <c r="Z18" s="1344"/>
      <c r="AA18" s="1344"/>
      <c r="AB18" s="1344"/>
      <c r="AC18" s="1344"/>
      <c r="AD18" s="1000"/>
      <c r="AE18" s="25"/>
      <c r="AF18" s="32"/>
    </row>
    <row r="19" spans="1:32" s="31" customFormat="1" ht="13.15" customHeight="1">
      <c r="A19" s="36"/>
      <c r="B19" s="802">
        <v>1</v>
      </c>
      <c r="C19" s="803"/>
      <c r="D19" s="897" t="s">
        <v>2756</v>
      </c>
      <c r="E19" s="898"/>
      <c r="F19" s="898"/>
      <c r="G19" s="898"/>
      <c r="H19" s="898"/>
      <c r="I19" s="898"/>
      <c r="J19" s="898"/>
      <c r="K19" s="898"/>
      <c r="L19" s="898"/>
      <c r="M19" s="898"/>
      <c r="N19" s="898"/>
      <c r="O19" s="898"/>
      <c r="P19" s="898"/>
      <c r="Q19" s="899"/>
      <c r="R19" s="143" t="s">
        <v>296</v>
      </c>
      <c r="S19" s="847" t="s">
        <v>292</v>
      </c>
      <c r="T19" s="849"/>
      <c r="U19" s="847" t="s">
        <v>293</v>
      </c>
      <c r="V19" s="848"/>
      <c r="W19" s="849"/>
      <c r="X19" s="118">
        <v>51</v>
      </c>
      <c r="Y19" s="118" t="s">
        <v>294</v>
      </c>
      <c r="Z19" s="866"/>
      <c r="AA19" s="867"/>
      <c r="AB19" s="868"/>
      <c r="AC19" s="623"/>
      <c r="AD19" s="101"/>
      <c r="AE19" s="45"/>
    </row>
    <row r="20" spans="1:32" s="31" customFormat="1" ht="13.15" customHeight="1">
      <c r="A20" s="36"/>
      <c r="B20" s="917">
        <v>2</v>
      </c>
      <c r="C20" s="918"/>
      <c r="D20" s="903" t="s">
        <v>2757</v>
      </c>
      <c r="E20" s="904"/>
      <c r="F20" s="904"/>
      <c r="G20" s="904"/>
      <c r="H20" s="904"/>
      <c r="I20" s="904"/>
      <c r="J20" s="904"/>
      <c r="K20" s="904"/>
      <c r="L20" s="904"/>
      <c r="M20" s="904"/>
      <c r="N20" s="904"/>
      <c r="O20" s="904"/>
      <c r="P20" s="904"/>
      <c r="Q20" s="905"/>
      <c r="R20" s="142" t="s">
        <v>307</v>
      </c>
      <c r="S20" s="860" t="s">
        <v>299</v>
      </c>
      <c r="T20" s="862"/>
      <c r="U20" s="860" t="s">
        <v>293</v>
      </c>
      <c r="V20" s="861"/>
      <c r="W20" s="862"/>
      <c r="X20" s="120">
        <v>16</v>
      </c>
      <c r="Y20" s="120" t="s">
        <v>294</v>
      </c>
      <c r="Z20" s="863"/>
      <c r="AA20" s="864"/>
      <c r="AB20" s="865"/>
      <c r="AC20" s="583"/>
      <c r="AD20" s="196" t="s">
        <v>308</v>
      </c>
      <c r="AE20" s="45"/>
    </row>
    <row r="21" spans="1:32" s="43" customFormat="1" ht="13.15" customHeight="1">
      <c r="A21" s="36"/>
      <c r="B21" s="947">
        <v>3</v>
      </c>
      <c r="C21" s="948"/>
      <c r="D21" s="963" t="s">
        <v>309</v>
      </c>
      <c r="E21" s="964"/>
      <c r="F21" s="964"/>
      <c r="G21" s="964"/>
      <c r="H21" s="964"/>
      <c r="I21" s="964"/>
      <c r="J21" s="964"/>
      <c r="K21" s="964"/>
      <c r="L21" s="964"/>
      <c r="M21" s="964"/>
      <c r="N21" s="964"/>
      <c r="O21" s="964"/>
      <c r="P21" s="964"/>
      <c r="Q21" s="965"/>
      <c r="R21" s="160" t="s">
        <v>310</v>
      </c>
      <c r="S21" s="857" t="s">
        <v>311</v>
      </c>
      <c r="T21" s="859"/>
      <c r="U21" s="857" t="s">
        <v>293</v>
      </c>
      <c r="V21" s="858"/>
      <c r="W21" s="859"/>
      <c r="X21" s="257">
        <v>40</v>
      </c>
      <c r="Y21" s="257" t="s">
        <v>294</v>
      </c>
      <c r="Z21" s="925"/>
      <c r="AA21" s="926"/>
      <c r="AB21" s="927"/>
      <c r="AC21" s="258"/>
      <c r="AD21" s="260" t="s">
        <v>314</v>
      </c>
      <c r="AE21" s="45"/>
    </row>
    <row r="22" spans="1:32" s="43" customFormat="1" ht="13.15" customHeight="1">
      <c r="A22" s="36"/>
      <c r="B22" s="917">
        <v>4</v>
      </c>
      <c r="C22" s="918"/>
      <c r="D22" s="903" t="s">
        <v>2759</v>
      </c>
      <c r="E22" s="904"/>
      <c r="F22" s="904"/>
      <c r="G22" s="904"/>
      <c r="H22" s="904"/>
      <c r="I22" s="904"/>
      <c r="J22" s="904"/>
      <c r="K22" s="904"/>
      <c r="L22" s="904"/>
      <c r="M22" s="904"/>
      <c r="N22" s="904"/>
      <c r="O22" s="904"/>
      <c r="P22" s="904"/>
      <c r="Q22" s="905"/>
      <c r="R22" s="160" t="s">
        <v>353</v>
      </c>
      <c r="S22" s="860" t="s">
        <v>299</v>
      </c>
      <c r="T22" s="862"/>
      <c r="U22" s="860" t="s">
        <v>300</v>
      </c>
      <c r="V22" s="861"/>
      <c r="W22" s="862"/>
      <c r="X22" s="119">
        <v>3</v>
      </c>
      <c r="Y22" s="119">
        <v>0</v>
      </c>
      <c r="Z22" s="863"/>
      <c r="AA22" s="864"/>
      <c r="AB22" s="865"/>
      <c r="AC22" s="621"/>
      <c r="AD22" s="196" t="s">
        <v>301</v>
      </c>
      <c r="AE22" s="45"/>
    </row>
    <row r="23" spans="1:32" s="48" customFormat="1">
      <c r="A23" s="46"/>
      <c r="B23" s="802">
        <v>5</v>
      </c>
      <c r="C23" s="803"/>
      <c r="D23" s="888" t="s">
        <v>2760</v>
      </c>
      <c r="E23" s="889"/>
      <c r="F23" s="889"/>
      <c r="G23" s="889"/>
      <c r="H23" s="889"/>
      <c r="I23" s="889"/>
      <c r="J23" s="889"/>
      <c r="K23" s="889"/>
      <c r="L23" s="889"/>
      <c r="M23" s="889"/>
      <c r="N23" s="889"/>
      <c r="O23" s="889"/>
      <c r="P23" s="889"/>
      <c r="Q23" s="890"/>
      <c r="R23" s="624" t="s">
        <v>421</v>
      </c>
      <c r="S23" s="847" t="s">
        <v>292</v>
      </c>
      <c r="T23" s="849"/>
      <c r="U23" s="847" t="s">
        <v>293</v>
      </c>
      <c r="V23" s="848"/>
      <c r="W23" s="849"/>
      <c r="X23" s="117">
        <v>3</v>
      </c>
      <c r="Y23" s="117" t="s">
        <v>294</v>
      </c>
      <c r="Z23" s="866"/>
      <c r="AA23" s="867"/>
      <c r="AB23" s="868"/>
      <c r="AC23" s="623"/>
      <c r="AD23" s="101"/>
      <c r="AE23" s="50"/>
    </row>
    <row r="24" spans="1:32" s="48" customFormat="1" ht="13.15" customHeight="1">
      <c r="A24" s="46"/>
      <c r="B24" s="802">
        <v>6</v>
      </c>
      <c r="C24" s="803"/>
      <c r="D24" s="897" t="s">
        <v>2761</v>
      </c>
      <c r="E24" s="898"/>
      <c r="F24" s="898"/>
      <c r="G24" s="898"/>
      <c r="H24" s="898"/>
      <c r="I24" s="898"/>
      <c r="J24" s="898"/>
      <c r="K24" s="898"/>
      <c r="L24" s="898"/>
      <c r="M24" s="898"/>
      <c r="N24" s="898"/>
      <c r="O24" s="898"/>
      <c r="P24" s="898"/>
      <c r="Q24" s="899"/>
      <c r="R24" s="624" t="s">
        <v>2762</v>
      </c>
      <c r="S24" s="847" t="s">
        <v>2029</v>
      </c>
      <c r="T24" s="849"/>
      <c r="U24" s="847" t="s">
        <v>293</v>
      </c>
      <c r="V24" s="848"/>
      <c r="W24" s="849"/>
      <c r="X24" s="117">
        <v>10</v>
      </c>
      <c r="Y24" s="117" t="s">
        <v>294</v>
      </c>
      <c r="Z24" s="866"/>
      <c r="AA24" s="867"/>
      <c r="AB24" s="868"/>
      <c r="AC24" s="623"/>
      <c r="AD24" s="101"/>
      <c r="AE24" s="50"/>
    </row>
    <row r="25" spans="1:32" s="51" customFormat="1">
      <c r="A25" s="46"/>
      <c r="B25" s="802">
        <v>7</v>
      </c>
      <c r="C25" s="803"/>
      <c r="D25" s="888" t="s">
        <v>2763</v>
      </c>
      <c r="E25" s="889"/>
      <c r="F25" s="889"/>
      <c r="G25" s="889"/>
      <c r="H25" s="889"/>
      <c r="I25" s="889"/>
      <c r="J25" s="889"/>
      <c r="K25" s="889"/>
      <c r="L25" s="889"/>
      <c r="M25" s="889"/>
      <c r="N25" s="889"/>
      <c r="O25" s="889"/>
      <c r="P25" s="889"/>
      <c r="Q25" s="890"/>
      <c r="R25" s="624" t="s">
        <v>423</v>
      </c>
      <c r="S25" s="847" t="s">
        <v>292</v>
      </c>
      <c r="T25" s="849"/>
      <c r="U25" s="847" t="s">
        <v>293</v>
      </c>
      <c r="V25" s="848"/>
      <c r="W25" s="849"/>
      <c r="X25" s="117">
        <v>3</v>
      </c>
      <c r="Y25" s="117" t="s">
        <v>294</v>
      </c>
      <c r="Z25" s="866"/>
      <c r="AA25" s="867"/>
      <c r="AB25" s="868"/>
      <c r="AC25" s="623"/>
      <c r="AD25" s="102"/>
      <c r="AE25" s="50"/>
    </row>
    <row r="26" spans="1:32" s="48" customFormat="1" ht="13.15" customHeight="1">
      <c r="A26" s="46"/>
      <c r="B26" s="802">
        <v>8</v>
      </c>
      <c r="C26" s="803"/>
      <c r="D26" s="897" t="s">
        <v>2764</v>
      </c>
      <c r="E26" s="898"/>
      <c r="F26" s="898"/>
      <c r="G26" s="898"/>
      <c r="H26" s="898"/>
      <c r="I26" s="898"/>
      <c r="J26" s="898"/>
      <c r="K26" s="898"/>
      <c r="L26" s="898"/>
      <c r="M26" s="898"/>
      <c r="N26" s="898"/>
      <c r="O26" s="898"/>
      <c r="P26" s="898"/>
      <c r="Q26" s="899"/>
      <c r="R26" s="143" t="s">
        <v>2765</v>
      </c>
      <c r="S26" s="847" t="s">
        <v>2029</v>
      </c>
      <c r="T26" s="849"/>
      <c r="U26" s="847" t="s">
        <v>293</v>
      </c>
      <c r="V26" s="848"/>
      <c r="W26" s="849"/>
      <c r="X26" s="117">
        <v>10</v>
      </c>
      <c r="Y26" s="117" t="s">
        <v>294</v>
      </c>
      <c r="Z26" s="866"/>
      <c r="AA26" s="867"/>
      <c r="AB26" s="868"/>
      <c r="AC26" s="623"/>
      <c r="AD26" s="101"/>
      <c r="AE26" s="50"/>
    </row>
    <row r="27" spans="1:32" s="48" customFormat="1" ht="13.15" customHeight="1">
      <c r="A27" s="46"/>
      <c r="B27" s="917">
        <v>9</v>
      </c>
      <c r="C27" s="918"/>
      <c r="D27" s="903" t="s">
        <v>1786</v>
      </c>
      <c r="E27" s="904"/>
      <c r="F27" s="904"/>
      <c r="G27" s="904"/>
      <c r="H27" s="904"/>
      <c r="I27" s="904"/>
      <c r="J27" s="904"/>
      <c r="K27" s="904"/>
      <c r="L27" s="904"/>
      <c r="M27" s="904"/>
      <c r="N27" s="904"/>
      <c r="O27" s="904"/>
      <c r="P27" s="904"/>
      <c r="Q27" s="905"/>
      <c r="R27" s="160" t="s">
        <v>425</v>
      </c>
      <c r="S27" s="860" t="s">
        <v>299</v>
      </c>
      <c r="T27" s="862"/>
      <c r="U27" s="860" t="s">
        <v>300</v>
      </c>
      <c r="V27" s="861"/>
      <c r="W27" s="862"/>
      <c r="X27" s="620">
        <v>3</v>
      </c>
      <c r="Y27" s="620">
        <v>0</v>
      </c>
      <c r="Z27" s="863"/>
      <c r="AA27" s="864"/>
      <c r="AB27" s="865"/>
      <c r="AC27" s="621"/>
      <c r="AD27" s="196" t="s">
        <v>301</v>
      </c>
      <c r="AE27" s="50"/>
    </row>
    <row r="28" spans="1:32" s="48" customFormat="1">
      <c r="A28" s="46"/>
      <c r="B28" s="802">
        <v>10</v>
      </c>
      <c r="C28" s="803"/>
      <c r="D28" s="888" t="s">
        <v>2766</v>
      </c>
      <c r="E28" s="889"/>
      <c r="F28" s="889"/>
      <c r="G28" s="889"/>
      <c r="H28" s="889"/>
      <c r="I28" s="889"/>
      <c r="J28" s="889"/>
      <c r="K28" s="889"/>
      <c r="L28" s="889"/>
      <c r="M28" s="889"/>
      <c r="N28" s="889"/>
      <c r="O28" s="889"/>
      <c r="P28" s="889"/>
      <c r="Q28" s="890"/>
      <c r="R28" s="143" t="s">
        <v>427</v>
      </c>
      <c r="S28" s="847" t="s">
        <v>292</v>
      </c>
      <c r="T28" s="849"/>
      <c r="U28" s="847" t="s">
        <v>293</v>
      </c>
      <c r="V28" s="848"/>
      <c r="W28" s="849"/>
      <c r="X28" s="117">
        <v>3</v>
      </c>
      <c r="Y28" s="117" t="s">
        <v>294</v>
      </c>
      <c r="Z28" s="866"/>
      <c r="AA28" s="867"/>
      <c r="AB28" s="868"/>
      <c r="AC28" s="623"/>
      <c r="AD28" s="101"/>
      <c r="AE28" s="50"/>
    </row>
    <row r="29" spans="1:32" s="31" customFormat="1" ht="13.15" customHeight="1">
      <c r="A29" s="36"/>
      <c r="B29" s="802">
        <v>11</v>
      </c>
      <c r="C29" s="803"/>
      <c r="D29" s="897" t="s">
        <v>2767</v>
      </c>
      <c r="E29" s="898"/>
      <c r="F29" s="898"/>
      <c r="G29" s="898"/>
      <c r="H29" s="898"/>
      <c r="I29" s="898"/>
      <c r="J29" s="898"/>
      <c r="K29" s="898"/>
      <c r="L29" s="898"/>
      <c r="M29" s="898"/>
      <c r="N29" s="898"/>
      <c r="O29" s="898"/>
      <c r="P29" s="898"/>
      <c r="Q29" s="899"/>
      <c r="R29" s="143" t="s">
        <v>2768</v>
      </c>
      <c r="S29" s="847" t="s">
        <v>2029</v>
      </c>
      <c r="T29" s="849"/>
      <c r="U29" s="847" t="s">
        <v>293</v>
      </c>
      <c r="V29" s="848"/>
      <c r="W29" s="849"/>
      <c r="X29" s="117">
        <v>10</v>
      </c>
      <c r="Y29" s="117" t="s">
        <v>294</v>
      </c>
      <c r="Z29" s="866"/>
      <c r="AA29" s="867"/>
      <c r="AB29" s="868"/>
      <c r="AC29" s="623"/>
      <c r="AD29" s="101"/>
      <c r="AE29" s="45"/>
    </row>
    <row r="30" spans="1:32" s="31" customFormat="1">
      <c r="A30" s="36"/>
      <c r="B30" s="802">
        <v>12</v>
      </c>
      <c r="C30" s="803"/>
      <c r="D30" s="888" t="s">
        <v>2769</v>
      </c>
      <c r="E30" s="889"/>
      <c r="F30" s="889"/>
      <c r="G30" s="889"/>
      <c r="H30" s="889"/>
      <c r="I30" s="889"/>
      <c r="J30" s="889"/>
      <c r="K30" s="889"/>
      <c r="L30" s="889"/>
      <c r="M30" s="889"/>
      <c r="N30" s="889"/>
      <c r="O30" s="889"/>
      <c r="P30" s="889"/>
      <c r="Q30" s="890"/>
      <c r="R30" s="143" t="s">
        <v>429</v>
      </c>
      <c r="S30" s="847" t="s">
        <v>292</v>
      </c>
      <c r="T30" s="849"/>
      <c r="U30" s="847" t="s">
        <v>293</v>
      </c>
      <c r="V30" s="848"/>
      <c r="W30" s="849"/>
      <c r="X30" s="117">
        <v>3</v>
      </c>
      <c r="Y30" s="117" t="s">
        <v>294</v>
      </c>
      <c r="Z30" s="866"/>
      <c r="AA30" s="867"/>
      <c r="AB30" s="868"/>
      <c r="AC30" s="623"/>
      <c r="AD30" s="101"/>
      <c r="AE30" s="45"/>
    </row>
    <row r="31" spans="1:32" s="31" customFormat="1">
      <c r="A31" s="36"/>
      <c r="B31" s="802">
        <v>13</v>
      </c>
      <c r="C31" s="803"/>
      <c r="D31" s="897" t="s">
        <v>2770</v>
      </c>
      <c r="E31" s="898"/>
      <c r="F31" s="898"/>
      <c r="G31" s="898"/>
      <c r="H31" s="898"/>
      <c r="I31" s="898"/>
      <c r="J31" s="898"/>
      <c r="K31" s="898"/>
      <c r="L31" s="898"/>
      <c r="M31" s="898"/>
      <c r="N31" s="898"/>
      <c r="O31" s="898"/>
      <c r="P31" s="898"/>
      <c r="Q31" s="899"/>
      <c r="R31" s="143" t="s">
        <v>2771</v>
      </c>
      <c r="S31" s="847" t="s">
        <v>2029</v>
      </c>
      <c r="T31" s="849"/>
      <c r="U31" s="847" t="s">
        <v>293</v>
      </c>
      <c r="V31" s="848"/>
      <c r="W31" s="849"/>
      <c r="X31" s="117">
        <v>10</v>
      </c>
      <c r="Y31" s="117" t="s">
        <v>294</v>
      </c>
      <c r="Z31" s="866"/>
      <c r="AA31" s="867"/>
      <c r="AB31" s="868"/>
      <c r="AC31" s="623"/>
      <c r="AD31" s="101"/>
      <c r="AE31" s="45"/>
    </row>
    <row r="32" spans="1:32" s="1" customFormat="1" ht="13.15" customHeight="1">
      <c r="A32" s="4"/>
      <c r="B32" s="802">
        <v>14</v>
      </c>
      <c r="C32" s="803"/>
      <c r="D32" s="888" t="s">
        <v>354</v>
      </c>
      <c r="E32" s="889"/>
      <c r="F32" s="889"/>
      <c r="G32" s="889"/>
      <c r="H32" s="889"/>
      <c r="I32" s="889"/>
      <c r="J32" s="889"/>
      <c r="K32" s="889"/>
      <c r="L32" s="889"/>
      <c r="M32" s="889"/>
      <c r="N32" s="889"/>
      <c r="O32" s="889"/>
      <c r="P32" s="889"/>
      <c r="Q32" s="890"/>
      <c r="R32" s="143" t="s">
        <v>354</v>
      </c>
      <c r="S32" s="847" t="s">
        <v>292</v>
      </c>
      <c r="T32" s="849"/>
      <c r="U32" s="847" t="s">
        <v>293</v>
      </c>
      <c r="V32" s="848"/>
      <c r="W32" s="849"/>
      <c r="X32" s="118">
        <v>64</v>
      </c>
      <c r="Y32" s="118" t="s">
        <v>294</v>
      </c>
      <c r="Z32" s="866"/>
      <c r="AA32" s="867"/>
      <c r="AB32" s="868"/>
      <c r="AC32" s="623"/>
      <c r="AD32" s="101"/>
      <c r="AE32" s="25"/>
      <c r="AF32" s="24"/>
    </row>
    <row r="33" spans="1:32" s="1" customFormat="1" ht="13.15" customHeight="1">
      <c r="A33" s="4"/>
      <c r="B33" s="802">
        <v>15</v>
      </c>
      <c r="C33" s="803"/>
      <c r="D33" s="888" t="s">
        <v>355</v>
      </c>
      <c r="E33" s="889"/>
      <c r="F33" s="889"/>
      <c r="G33" s="889"/>
      <c r="H33" s="889"/>
      <c r="I33" s="889"/>
      <c r="J33" s="889"/>
      <c r="K33" s="889"/>
      <c r="L33" s="889"/>
      <c r="M33" s="889"/>
      <c r="N33" s="889"/>
      <c r="O33" s="889"/>
      <c r="P33" s="889"/>
      <c r="Q33" s="890"/>
      <c r="R33" s="143" t="s">
        <v>355</v>
      </c>
      <c r="S33" s="847" t="s">
        <v>292</v>
      </c>
      <c r="T33" s="849"/>
      <c r="U33" s="847" t="s">
        <v>293</v>
      </c>
      <c r="V33" s="848"/>
      <c r="W33" s="849"/>
      <c r="X33" s="118">
        <v>64</v>
      </c>
      <c r="Y33" s="118" t="s">
        <v>294</v>
      </c>
      <c r="Z33" s="866"/>
      <c r="AA33" s="867"/>
      <c r="AB33" s="868"/>
      <c r="AC33" s="623"/>
      <c r="AD33" s="101"/>
      <c r="AE33" s="25"/>
      <c r="AF33" s="24"/>
    </row>
    <row r="34" spans="1:32" s="1" customFormat="1" ht="13.15" customHeight="1">
      <c r="A34" s="4"/>
      <c r="B34" s="802">
        <v>16</v>
      </c>
      <c r="C34" s="803"/>
      <c r="D34" s="888" t="s">
        <v>356</v>
      </c>
      <c r="E34" s="889"/>
      <c r="F34" s="889"/>
      <c r="G34" s="889"/>
      <c r="H34" s="889"/>
      <c r="I34" s="889"/>
      <c r="J34" s="889"/>
      <c r="K34" s="889"/>
      <c r="L34" s="889"/>
      <c r="M34" s="889"/>
      <c r="N34" s="889"/>
      <c r="O34" s="889"/>
      <c r="P34" s="889"/>
      <c r="Q34" s="890"/>
      <c r="R34" s="143" t="s">
        <v>356</v>
      </c>
      <c r="S34" s="847" t="s">
        <v>292</v>
      </c>
      <c r="T34" s="849"/>
      <c r="U34" s="847" t="s">
        <v>293</v>
      </c>
      <c r="V34" s="848"/>
      <c r="W34" s="849"/>
      <c r="X34" s="118">
        <v>64</v>
      </c>
      <c r="Y34" s="118" t="s">
        <v>294</v>
      </c>
      <c r="Z34" s="866"/>
      <c r="AA34" s="867"/>
      <c r="AB34" s="868"/>
      <c r="AC34" s="623"/>
      <c r="AD34" s="101"/>
      <c r="AE34" s="25"/>
      <c r="AF34" s="24"/>
    </row>
    <row r="35" spans="1:32" s="48" customFormat="1">
      <c r="A35" s="46"/>
      <c r="B35" s="917">
        <v>17</v>
      </c>
      <c r="C35" s="918"/>
      <c r="D35" s="903" t="s">
        <v>357</v>
      </c>
      <c r="E35" s="904"/>
      <c r="F35" s="904"/>
      <c r="G35" s="904"/>
      <c r="H35" s="904"/>
      <c r="I35" s="904"/>
      <c r="J35" s="904"/>
      <c r="K35" s="904"/>
      <c r="L35" s="904"/>
      <c r="M35" s="904"/>
      <c r="N35" s="904"/>
      <c r="O35" s="904"/>
      <c r="P35" s="904"/>
      <c r="Q35" s="905"/>
      <c r="R35" s="142" t="s">
        <v>358</v>
      </c>
      <c r="S35" s="860" t="s">
        <v>299</v>
      </c>
      <c r="T35" s="862"/>
      <c r="U35" s="860" t="s">
        <v>300</v>
      </c>
      <c r="V35" s="861"/>
      <c r="W35" s="862"/>
      <c r="X35" s="120">
        <v>6</v>
      </c>
      <c r="Y35" s="120">
        <v>0</v>
      </c>
      <c r="Z35" s="863"/>
      <c r="AA35" s="864"/>
      <c r="AB35" s="865"/>
      <c r="AC35" s="621"/>
      <c r="AD35" s="196" t="s">
        <v>308</v>
      </c>
      <c r="AE35" s="50"/>
    </row>
    <row r="36" spans="1:32" s="51" customFormat="1">
      <c r="A36" s="46"/>
      <c r="B36" s="802">
        <v>18</v>
      </c>
      <c r="C36" s="803"/>
      <c r="D36" s="897" t="s">
        <v>359</v>
      </c>
      <c r="E36" s="898"/>
      <c r="F36" s="898"/>
      <c r="G36" s="898"/>
      <c r="H36" s="898"/>
      <c r="I36" s="898"/>
      <c r="J36" s="898"/>
      <c r="K36" s="898"/>
      <c r="L36" s="898"/>
      <c r="M36" s="898"/>
      <c r="N36" s="898"/>
      <c r="O36" s="898"/>
      <c r="P36" s="898"/>
      <c r="Q36" s="899"/>
      <c r="R36" s="143" t="s">
        <v>360</v>
      </c>
      <c r="S36" s="847" t="s">
        <v>299</v>
      </c>
      <c r="T36" s="849"/>
      <c r="U36" s="847" t="s">
        <v>293</v>
      </c>
      <c r="V36" s="848"/>
      <c r="W36" s="849"/>
      <c r="X36" s="117">
        <v>4</v>
      </c>
      <c r="Y36" s="117" t="s">
        <v>294</v>
      </c>
      <c r="Z36" s="866"/>
      <c r="AA36" s="867"/>
      <c r="AB36" s="868"/>
      <c r="AC36" s="623"/>
      <c r="AD36" s="102"/>
      <c r="AE36" s="50"/>
    </row>
    <row r="37" spans="1:32" s="48" customFormat="1">
      <c r="A37" s="46"/>
      <c r="B37" s="802">
        <v>19</v>
      </c>
      <c r="C37" s="803"/>
      <c r="D37" s="897" t="s">
        <v>322</v>
      </c>
      <c r="E37" s="898"/>
      <c r="F37" s="898"/>
      <c r="G37" s="898"/>
      <c r="H37" s="898"/>
      <c r="I37" s="898"/>
      <c r="J37" s="898"/>
      <c r="K37" s="898"/>
      <c r="L37" s="898"/>
      <c r="M37" s="898"/>
      <c r="N37" s="898"/>
      <c r="O37" s="898"/>
      <c r="P37" s="898"/>
      <c r="Q37" s="899"/>
      <c r="R37" s="143" t="s">
        <v>323</v>
      </c>
      <c r="S37" s="847" t="s">
        <v>299</v>
      </c>
      <c r="T37" s="849"/>
      <c r="U37" s="847" t="s">
        <v>293</v>
      </c>
      <c r="V37" s="848"/>
      <c r="W37" s="849"/>
      <c r="X37" s="117">
        <v>6</v>
      </c>
      <c r="Y37" s="117" t="s">
        <v>294</v>
      </c>
      <c r="Z37" s="866"/>
      <c r="AA37" s="867"/>
      <c r="AB37" s="868"/>
      <c r="AC37" s="623"/>
      <c r="AD37" s="101"/>
      <c r="AE37" s="50"/>
    </row>
    <row r="38" spans="1:32" s="48" customFormat="1">
      <c r="A38" s="46"/>
      <c r="B38" s="802">
        <v>20</v>
      </c>
      <c r="C38" s="803"/>
      <c r="D38" s="897" t="s">
        <v>1288</v>
      </c>
      <c r="E38" s="898"/>
      <c r="F38" s="898"/>
      <c r="G38" s="898"/>
      <c r="H38" s="898"/>
      <c r="I38" s="898"/>
      <c r="J38" s="898"/>
      <c r="K38" s="898"/>
      <c r="L38" s="898"/>
      <c r="M38" s="898"/>
      <c r="N38" s="898"/>
      <c r="O38" s="898"/>
      <c r="P38" s="898"/>
      <c r="Q38" s="899"/>
      <c r="R38" s="143" t="s">
        <v>325</v>
      </c>
      <c r="S38" s="847" t="s">
        <v>299</v>
      </c>
      <c r="T38" s="849"/>
      <c r="U38" s="847" t="s">
        <v>293</v>
      </c>
      <c r="V38" s="848"/>
      <c r="W38" s="849"/>
      <c r="X38" s="117">
        <v>6</v>
      </c>
      <c r="Y38" s="117" t="s">
        <v>294</v>
      </c>
      <c r="Z38" s="866"/>
      <c r="AA38" s="867"/>
      <c r="AB38" s="868"/>
      <c r="AC38" s="623"/>
      <c r="AD38" s="101"/>
      <c r="AE38" s="50"/>
    </row>
    <row r="39" spans="1:32" s="48" customFormat="1">
      <c r="A39" s="46"/>
      <c r="B39" s="802">
        <v>21</v>
      </c>
      <c r="C39" s="803"/>
      <c r="D39" s="897" t="s">
        <v>361</v>
      </c>
      <c r="E39" s="898"/>
      <c r="F39" s="898"/>
      <c r="G39" s="898"/>
      <c r="H39" s="898"/>
      <c r="I39" s="898"/>
      <c r="J39" s="898"/>
      <c r="K39" s="898"/>
      <c r="L39" s="898"/>
      <c r="M39" s="898"/>
      <c r="N39" s="898"/>
      <c r="O39" s="898"/>
      <c r="P39" s="898"/>
      <c r="Q39" s="899"/>
      <c r="R39" s="143" t="s">
        <v>362</v>
      </c>
      <c r="S39" s="847" t="s">
        <v>299</v>
      </c>
      <c r="T39" s="849"/>
      <c r="U39" s="847" t="s">
        <v>293</v>
      </c>
      <c r="V39" s="848"/>
      <c r="W39" s="849"/>
      <c r="X39" s="117">
        <v>1</v>
      </c>
      <c r="Y39" s="117" t="s">
        <v>294</v>
      </c>
      <c r="Z39" s="866"/>
      <c r="AA39" s="867"/>
      <c r="AB39" s="868"/>
      <c r="AC39" s="623"/>
      <c r="AD39" s="101"/>
      <c r="AE39" s="50"/>
    </row>
    <row r="40" spans="1:32" s="31" customFormat="1" ht="13.15" customHeight="1">
      <c r="A40" s="36"/>
      <c r="B40" s="802">
        <v>22</v>
      </c>
      <c r="C40" s="803"/>
      <c r="D40" s="897" t="s">
        <v>2772</v>
      </c>
      <c r="E40" s="898"/>
      <c r="F40" s="898"/>
      <c r="G40" s="898"/>
      <c r="H40" s="898"/>
      <c r="I40" s="898"/>
      <c r="J40" s="898"/>
      <c r="K40" s="898"/>
      <c r="L40" s="898"/>
      <c r="M40" s="898"/>
      <c r="N40" s="898"/>
      <c r="O40" s="898"/>
      <c r="P40" s="898"/>
      <c r="Q40" s="899"/>
      <c r="R40" s="143" t="s">
        <v>2773</v>
      </c>
      <c r="S40" s="802" t="s">
        <v>2029</v>
      </c>
      <c r="T40" s="803"/>
      <c r="U40" s="802" t="s">
        <v>293</v>
      </c>
      <c r="V40" s="955"/>
      <c r="W40" s="803"/>
      <c r="X40" s="622">
        <v>3</v>
      </c>
      <c r="Y40" s="622" t="s">
        <v>294</v>
      </c>
      <c r="Z40" s="866"/>
      <c r="AA40" s="867"/>
      <c r="AB40" s="868"/>
      <c r="AC40" s="623"/>
      <c r="AD40" s="101"/>
      <c r="AE40" s="45"/>
    </row>
    <row r="41" spans="1:32" s="31" customFormat="1" ht="13.15" customHeight="1">
      <c r="A41" s="36"/>
      <c r="B41" s="917">
        <v>23</v>
      </c>
      <c r="C41" s="918"/>
      <c r="D41" s="903" t="s">
        <v>363</v>
      </c>
      <c r="E41" s="904"/>
      <c r="F41" s="904"/>
      <c r="G41" s="904"/>
      <c r="H41" s="904"/>
      <c r="I41" s="904"/>
      <c r="J41" s="904"/>
      <c r="K41" s="904"/>
      <c r="L41" s="904"/>
      <c r="M41" s="904"/>
      <c r="N41" s="904"/>
      <c r="O41" s="904"/>
      <c r="P41" s="904"/>
      <c r="Q41" s="905"/>
      <c r="R41" s="160" t="s">
        <v>364</v>
      </c>
      <c r="S41" s="860" t="s">
        <v>299</v>
      </c>
      <c r="T41" s="862"/>
      <c r="U41" s="860" t="s">
        <v>293</v>
      </c>
      <c r="V41" s="861"/>
      <c r="W41" s="862"/>
      <c r="X41" s="120">
        <v>6</v>
      </c>
      <c r="Y41" s="120" t="s">
        <v>294</v>
      </c>
      <c r="Z41" s="863"/>
      <c r="AA41" s="864"/>
      <c r="AB41" s="865"/>
      <c r="AC41" s="621"/>
      <c r="AD41" s="196" t="s">
        <v>301</v>
      </c>
      <c r="AE41" s="45"/>
    </row>
    <row r="42" spans="1:32" s="31" customFormat="1" ht="13.15" customHeight="1">
      <c r="A42" s="36"/>
      <c r="B42" s="802">
        <v>24</v>
      </c>
      <c r="C42" s="803"/>
      <c r="D42" s="897" t="s">
        <v>2774</v>
      </c>
      <c r="E42" s="898"/>
      <c r="F42" s="898"/>
      <c r="G42" s="898"/>
      <c r="H42" s="898"/>
      <c r="I42" s="898"/>
      <c r="J42" s="898"/>
      <c r="K42" s="898"/>
      <c r="L42" s="898"/>
      <c r="M42" s="898"/>
      <c r="N42" s="898"/>
      <c r="O42" s="898"/>
      <c r="P42" s="898"/>
      <c r="Q42" s="899"/>
      <c r="R42" s="143" t="s">
        <v>2775</v>
      </c>
      <c r="S42" s="802" t="s">
        <v>299</v>
      </c>
      <c r="T42" s="803"/>
      <c r="U42" s="802" t="s">
        <v>300</v>
      </c>
      <c r="V42" s="955"/>
      <c r="W42" s="803"/>
      <c r="X42" s="622">
        <v>4</v>
      </c>
      <c r="Y42" s="622">
        <v>0</v>
      </c>
      <c r="Z42" s="866"/>
      <c r="AA42" s="867"/>
      <c r="AB42" s="868"/>
      <c r="AC42" s="623"/>
      <c r="AD42" s="101"/>
      <c r="AE42" s="45"/>
    </row>
    <row r="43" spans="1:32" s="43" customFormat="1" ht="13.15" customHeight="1">
      <c r="A43" s="36"/>
      <c r="B43" s="802">
        <v>25</v>
      </c>
      <c r="C43" s="803"/>
      <c r="D43" s="897" t="s">
        <v>365</v>
      </c>
      <c r="E43" s="898"/>
      <c r="F43" s="898"/>
      <c r="G43" s="898"/>
      <c r="H43" s="898"/>
      <c r="I43" s="898"/>
      <c r="J43" s="898"/>
      <c r="K43" s="898"/>
      <c r="L43" s="898"/>
      <c r="M43" s="898"/>
      <c r="N43" s="898"/>
      <c r="O43" s="898"/>
      <c r="P43" s="898"/>
      <c r="Q43" s="899"/>
      <c r="R43" s="143" t="s">
        <v>366</v>
      </c>
      <c r="S43" s="847" t="s">
        <v>299</v>
      </c>
      <c r="T43" s="849"/>
      <c r="U43" s="847" t="s">
        <v>300</v>
      </c>
      <c r="V43" s="848"/>
      <c r="W43" s="849"/>
      <c r="X43" s="117">
        <v>3</v>
      </c>
      <c r="Y43" s="117">
        <v>0</v>
      </c>
      <c r="Z43" s="866"/>
      <c r="AA43" s="867"/>
      <c r="AB43" s="868"/>
      <c r="AC43" s="623"/>
      <c r="AD43" s="102"/>
      <c r="AE43" s="45"/>
    </row>
    <row r="44" spans="1:32" s="43" customFormat="1" ht="13.15" customHeight="1">
      <c r="A44" s="36"/>
      <c r="B44" s="802">
        <v>26</v>
      </c>
      <c r="C44" s="803"/>
      <c r="D44" s="897" t="s">
        <v>367</v>
      </c>
      <c r="E44" s="898"/>
      <c r="F44" s="898"/>
      <c r="G44" s="898"/>
      <c r="H44" s="898"/>
      <c r="I44" s="898"/>
      <c r="J44" s="898"/>
      <c r="K44" s="898"/>
      <c r="L44" s="898"/>
      <c r="M44" s="898"/>
      <c r="N44" s="898"/>
      <c r="O44" s="898"/>
      <c r="P44" s="898"/>
      <c r="Q44" s="899"/>
      <c r="R44" s="143" t="s">
        <v>368</v>
      </c>
      <c r="S44" s="847" t="s">
        <v>299</v>
      </c>
      <c r="T44" s="849"/>
      <c r="U44" s="847" t="s">
        <v>293</v>
      </c>
      <c r="V44" s="848"/>
      <c r="W44" s="849"/>
      <c r="X44" s="117">
        <v>8</v>
      </c>
      <c r="Y44" s="117" t="s">
        <v>294</v>
      </c>
      <c r="Z44" s="866"/>
      <c r="AA44" s="867"/>
      <c r="AB44" s="868"/>
      <c r="AC44" s="623"/>
      <c r="AD44" s="102"/>
      <c r="AE44" s="45"/>
    </row>
    <row r="45" spans="1:32" s="48" customFormat="1" ht="13.15" customHeight="1">
      <c r="A45" s="46"/>
      <c r="B45" s="802">
        <v>27</v>
      </c>
      <c r="C45" s="803"/>
      <c r="D45" s="897" t="s">
        <v>2865</v>
      </c>
      <c r="E45" s="898"/>
      <c r="F45" s="898"/>
      <c r="G45" s="898"/>
      <c r="H45" s="898"/>
      <c r="I45" s="898"/>
      <c r="J45" s="898"/>
      <c r="K45" s="898"/>
      <c r="L45" s="898"/>
      <c r="M45" s="898"/>
      <c r="N45" s="898"/>
      <c r="O45" s="898"/>
      <c r="P45" s="898"/>
      <c r="Q45" s="899"/>
      <c r="R45" s="143" t="s">
        <v>1039</v>
      </c>
      <c r="S45" s="847" t="s">
        <v>299</v>
      </c>
      <c r="T45" s="849"/>
      <c r="U45" s="847" t="s">
        <v>293</v>
      </c>
      <c r="V45" s="848"/>
      <c r="W45" s="849"/>
      <c r="X45" s="117">
        <v>8</v>
      </c>
      <c r="Y45" s="117" t="s">
        <v>294</v>
      </c>
      <c r="Z45" s="866"/>
      <c r="AA45" s="867"/>
      <c r="AB45" s="868"/>
      <c r="AC45" s="623"/>
      <c r="AD45" s="101"/>
      <c r="AE45" s="50"/>
    </row>
    <row r="46" spans="1:32" s="48" customFormat="1" ht="13.15" customHeight="1">
      <c r="A46" s="46"/>
      <c r="B46" s="802">
        <v>28</v>
      </c>
      <c r="C46" s="803"/>
      <c r="D46" s="897" t="s">
        <v>2866</v>
      </c>
      <c r="E46" s="898"/>
      <c r="F46" s="898"/>
      <c r="G46" s="898"/>
      <c r="H46" s="898"/>
      <c r="I46" s="898"/>
      <c r="J46" s="898"/>
      <c r="K46" s="898"/>
      <c r="L46" s="898"/>
      <c r="M46" s="898"/>
      <c r="N46" s="898"/>
      <c r="O46" s="898"/>
      <c r="P46" s="898"/>
      <c r="Q46" s="899"/>
      <c r="R46" s="143" t="s">
        <v>493</v>
      </c>
      <c r="S46" s="847" t="s">
        <v>299</v>
      </c>
      <c r="T46" s="849"/>
      <c r="U46" s="847" t="s">
        <v>293</v>
      </c>
      <c r="V46" s="848"/>
      <c r="W46" s="849"/>
      <c r="X46" s="117">
        <v>1</v>
      </c>
      <c r="Y46" s="117" t="s">
        <v>294</v>
      </c>
      <c r="Z46" s="866"/>
      <c r="AA46" s="867"/>
      <c r="AB46" s="868"/>
      <c r="AC46" s="623"/>
      <c r="AD46" s="101"/>
      <c r="AE46" s="50"/>
    </row>
    <row r="47" spans="1:32" s="51" customFormat="1" ht="13.15" customHeight="1">
      <c r="A47" s="46"/>
      <c r="B47" s="802">
        <v>29</v>
      </c>
      <c r="C47" s="803"/>
      <c r="D47" s="897" t="s">
        <v>2867</v>
      </c>
      <c r="E47" s="898"/>
      <c r="F47" s="898"/>
      <c r="G47" s="898"/>
      <c r="H47" s="898"/>
      <c r="I47" s="898"/>
      <c r="J47" s="898"/>
      <c r="K47" s="898"/>
      <c r="L47" s="898"/>
      <c r="M47" s="898"/>
      <c r="N47" s="898"/>
      <c r="O47" s="898"/>
      <c r="P47" s="898"/>
      <c r="Q47" s="899"/>
      <c r="R47" s="143" t="s">
        <v>2868</v>
      </c>
      <c r="S47" s="802" t="s">
        <v>2029</v>
      </c>
      <c r="T47" s="803"/>
      <c r="U47" s="802" t="s">
        <v>293</v>
      </c>
      <c r="V47" s="955"/>
      <c r="W47" s="803"/>
      <c r="X47" s="622">
        <v>20</v>
      </c>
      <c r="Y47" s="622" t="s">
        <v>294</v>
      </c>
      <c r="Z47" s="866"/>
      <c r="AA47" s="867"/>
      <c r="AB47" s="868"/>
      <c r="AC47" s="623"/>
      <c r="AD47" s="102"/>
      <c r="AE47" s="50"/>
    </row>
    <row r="48" spans="1:32" s="48" customFormat="1" ht="13.15" customHeight="1">
      <c r="A48" s="46"/>
      <c r="B48" s="802">
        <v>30</v>
      </c>
      <c r="C48" s="803"/>
      <c r="D48" s="897" t="s">
        <v>369</v>
      </c>
      <c r="E48" s="898"/>
      <c r="F48" s="898"/>
      <c r="G48" s="898"/>
      <c r="H48" s="898"/>
      <c r="I48" s="898"/>
      <c r="J48" s="898"/>
      <c r="K48" s="898"/>
      <c r="L48" s="898"/>
      <c r="M48" s="898"/>
      <c r="N48" s="898"/>
      <c r="O48" s="898"/>
      <c r="P48" s="898"/>
      <c r="Q48" s="899"/>
      <c r="R48" s="143" t="s">
        <v>370</v>
      </c>
      <c r="S48" s="847" t="s">
        <v>292</v>
      </c>
      <c r="T48" s="849"/>
      <c r="U48" s="847" t="s">
        <v>293</v>
      </c>
      <c r="V48" s="848"/>
      <c r="W48" s="849"/>
      <c r="X48" s="117">
        <v>8</v>
      </c>
      <c r="Y48" s="117" t="s">
        <v>294</v>
      </c>
      <c r="Z48" s="866"/>
      <c r="AA48" s="867"/>
      <c r="AB48" s="868"/>
      <c r="AC48" s="623"/>
      <c r="AD48" s="101"/>
      <c r="AE48" s="50"/>
    </row>
    <row r="49" spans="1:31" s="48" customFormat="1" ht="13.15" customHeight="1">
      <c r="A49" s="46"/>
      <c r="B49" s="802">
        <v>31</v>
      </c>
      <c r="C49" s="803"/>
      <c r="D49" s="897" t="s">
        <v>2776</v>
      </c>
      <c r="E49" s="898"/>
      <c r="F49" s="898"/>
      <c r="G49" s="898"/>
      <c r="H49" s="898"/>
      <c r="I49" s="898"/>
      <c r="J49" s="898"/>
      <c r="K49" s="898"/>
      <c r="L49" s="898"/>
      <c r="M49" s="898"/>
      <c r="N49" s="898"/>
      <c r="O49" s="898"/>
      <c r="P49" s="898"/>
      <c r="Q49" s="899"/>
      <c r="R49" s="143" t="s">
        <v>2777</v>
      </c>
      <c r="S49" s="802" t="s">
        <v>2029</v>
      </c>
      <c r="T49" s="803"/>
      <c r="U49" s="802" t="s">
        <v>293</v>
      </c>
      <c r="V49" s="955"/>
      <c r="W49" s="803"/>
      <c r="X49" s="622">
        <v>20</v>
      </c>
      <c r="Y49" s="622" t="s">
        <v>294</v>
      </c>
      <c r="Z49" s="866"/>
      <c r="AA49" s="867"/>
      <c r="AB49" s="868"/>
      <c r="AC49" s="623"/>
      <c r="AD49" s="101"/>
      <c r="AE49" s="50"/>
    </row>
    <row r="50" spans="1:31" s="48" customFormat="1" ht="13.15" customHeight="1">
      <c r="A50" s="46"/>
      <c r="B50" s="802">
        <v>32</v>
      </c>
      <c r="C50" s="803"/>
      <c r="D50" s="897" t="s">
        <v>2778</v>
      </c>
      <c r="E50" s="898"/>
      <c r="F50" s="898"/>
      <c r="G50" s="898"/>
      <c r="H50" s="898"/>
      <c r="I50" s="898"/>
      <c r="J50" s="898"/>
      <c r="K50" s="898"/>
      <c r="L50" s="898"/>
      <c r="M50" s="898"/>
      <c r="N50" s="898"/>
      <c r="O50" s="898"/>
      <c r="P50" s="898"/>
      <c r="Q50" s="899"/>
      <c r="R50" s="143" t="s">
        <v>2779</v>
      </c>
      <c r="S50" s="847" t="s">
        <v>292</v>
      </c>
      <c r="T50" s="849"/>
      <c r="U50" s="847" t="s">
        <v>293</v>
      </c>
      <c r="V50" s="848"/>
      <c r="W50" s="849"/>
      <c r="X50" s="117">
        <v>2</v>
      </c>
      <c r="Y50" s="117" t="s">
        <v>294</v>
      </c>
      <c r="Z50" s="866"/>
      <c r="AA50" s="867"/>
      <c r="AB50" s="868"/>
      <c r="AC50" s="623"/>
      <c r="AD50" s="101"/>
      <c r="AE50" s="50"/>
    </row>
    <row r="51" spans="1:31" s="31" customFormat="1" ht="13.15" customHeight="1">
      <c r="A51" s="36"/>
      <c r="B51" s="802">
        <v>33</v>
      </c>
      <c r="C51" s="803"/>
      <c r="D51" s="897" t="s">
        <v>2780</v>
      </c>
      <c r="E51" s="898"/>
      <c r="F51" s="898"/>
      <c r="G51" s="898"/>
      <c r="H51" s="898"/>
      <c r="I51" s="898"/>
      <c r="J51" s="898"/>
      <c r="K51" s="898"/>
      <c r="L51" s="898"/>
      <c r="M51" s="898"/>
      <c r="N51" s="898"/>
      <c r="O51" s="898"/>
      <c r="P51" s="898"/>
      <c r="Q51" s="899"/>
      <c r="R51" s="143" t="s">
        <v>2781</v>
      </c>
      <c r="S51" s="847" t="s">
        <v>292</v>
      </c>
      <c r="T51" s="849"/>
      <c r="U51" s="847" t="s">
        <v>293</v>
      </c>
      <c r="V51" s="848"/>
      <c r="W51" s="849"/>
      <c r="X51" s="117">
        <v>2</v>
      </c>
      <c r="Y51" s="117" t="s">
        <v>294</v>
      </c>
      <c r="Z51" s="866"/>
      <c r="AA51" s="867"/>
      <c r="AB51" s="868"/>
      <c r="AC51" s="623"/>
      <c r="AD51" s="101"/>
      <c r="AE51" s="45"/>
    </row>
    <row r="52" spans="1:31" s="31" customFormat="1" ht="13.15" customHeight="1">
      <c r="A52" s="36"/>
      <c r="B52" s="802">
        <v>34</v>
      </c>
      <c r="C52" s="803"/>
      <c r="D52" s="897" t="s">
        <v>2782</v>
      </c>
      <c r="E52" s="898"/>
      <c r="F52" s="898"/>
      <c r="G52" s="898"/>
      <c r="H52" s="898"/>
      <c r="I52" s="898"/>
      <c r="J52" s="898"/>
      <c r="K52" s="898"/>
      <c r="L52" s="898"/>
      <c r="M52" s="898"/>
      <c r="N52" s="898"/>
      <c r="O52" s="898"/>
      <c r="P52" s="898"/>
      <c r="Q52" s="899"/>
      <c r="R52" s="143" t="s">
        <v>2783</v>
      </c>
      <c r="S52" s="847" t="s">
        <v>292</v>
      </c>
      <c r="T52" s="849"/>
      <c r="U52" s="847" t="s">
        <v>293</v>
      </c>
      <c r="V52" s="848"/>
      <c r="W52" s="849"/>
      <c r="X52" s="117">
        <v>2</v>
      </c>
      <c r="Y52" s="117" t="s">
        <v>294</v>
      </c>
      <c r="Z52" s="866"/>
      <c r="AA52" s="867"/>
      <c r="AB52" s="868"/>
      <c r="AC52" s="623"/>
      <c r="AD52" s="101"/>
      <c r="AE52" s="45"/>
    </row>
    <row r="53" spans="1:31" s="31" customFormat="1" ht="13.15" customHeight="1">
      <c r="A53" s="36"/>
      <c r="B53" s="802">
        <v>35</v>
      </c>
      <c r="C53" s="803"/>
      <c r="D53" s="897" t="s">
        <v>2784</v>
      </c>
      <c r="E53" s="898"/>
      <c r="F53" s="898"/>
      <c r="G53" s="898"/>
      <c r="H53" s="898"/>
      <c r="I53" s="898"/>
      <c r="J53" s="898"/>
      <c r="K53" s="898"/>
      <c r="L53" s="898"/>
      <c r="M53" s="898"/>
      <c r="N53" s="898"/>
      <c r="O53" s="898"/>
      <c r="P53" s="898"/>
      <c r="Q53" s="899"/>
      <c r="R53" s="143" t="s">
        <v>2785</v>
      </c>
      <c r="S53" s="847" t="s">
        <v>292</v>
      </c>
      <c r="T53" s="849"/>
      <c r="U53" s="847" t="s">
        <v>293</v>
      </c>
      <c r="V53" s="848"/>
      <c r="W53" s="849"/>
      <c r="X53" s="117">
        <v>2</v>
      </c>
      <c r="Y53" s="117" t="s">
        <v>294</v>
      </c>
      <c r="Z53" s="866"/>
      <c r="AA53" s="867"/>
      <c r="AB53" s="868"/>
      <c r="AC53" s="623"/>
      <c r="AD53" s="101"/>
      <c r="AE53" s="45"/>
    </row>
    <row r="54" spans="1:31" s="43" customFormat="1">
      <c r="A54" s="36"/>
      <c r="B54" s="802">
        <v>36</v>
      </c>
      <c r="C54" s="803"/>
      <c r="D54" s="1349" t="s">
        <v>371</v>
      </c>
      <c r="E54" s="1350"/>
      <c r="F54" s="1350"/>
      <c r="G54" s="1350"/>
      <c r="H54" s="1350"/>
      <c r="I54" s="1350"/>
      <c r="J54" s="1350"/>
      <c r="K54" s="1350"/>
      <c r="L54" s="1350"/>
      <c r="M54" s="1350"/>
      <c r="N54" s="1350"/>
      <c r="O54" s="1350"/>
      <c r="P54" s="1350"/>
      <c r="Q54" s="1351"/>
      <c r="R54" s="143" t="s">
        <v>372</v>
      </c>
      <c r="S54" s="847" t="s">
        <v>299</v>
      </c>
      <c r="T54" s="849"/>
      <c r="U54" s="847" t="s">
        <v>293</v>
      </c>
      <c r="V54" s="848"/>
      <c r="W54" s="849"/>
      <c r="X54" s="117">
        <v>1</v>
      </c>
      <c r="Y54" s="117" t="s">
        <v>294</v>
      </c>
      <c r="Z54" s="866"/>
      <c r="AA54" s="867"/>
      <c r="AB54" s="868"/>
      <c r="AC54" s="623"/>
      <c r="AD54" s="102"/>
      <c r="AE54" s="45"/>
    </row>
    <row r="55" spans="1:31" s="43" customFormat="1">
      <c r="A55" s="36"/>
      <c r="B55" s="802">
        <v>37</v>
      </c>
      <c r="C55" s="803"/>
      <c r="D55" s="1349" t="s">
        <v>2786</v>
      </c>
      <c r="E55" s="1350"/>
      <c r="F55" s="1350"/>
      <c r="G55" s="1350"/>
      <c r="H55" s="1350"/>
      <c r="I55" s="1350"/>
      <c r="J55" s="1350"/>
      <c r="K55" s="1350"/>
      <c r="L55" s="1350"/>
      <c r="M55" s="1350"/>
      <c r="N55" s="1350"/>
      <c r="O55" s="1350"/>
      <c r="P55" s="1350"/>
      <c r="Q55" s="1351"/>
      <c r="R55" s="143" t="s">
        <v>2787</v>
      </c>
      <c r="S55" s="802" t="s">
        <v>2029</v>
      </c>
      <c r="T55" s="803"/>
      <c r="U55" s="802" t="s">
        <v>293</v>
      </c>
      <c r="V55" s="955"/>
      <c r="W55" s="803"/>
      <c r="X55" s="622">
        <v>300</v>
      </c>
      <c r="Y55" s="622" t="s">
        <v>294</v>
      </c>
      <c r="Z55" s="866"/>
      <c r="AA55" s="867"/>
      <c r="AB55" s="868"/>
      <c r="AC55" s="623"/>
      <c r="AD55" s="102"/>
      <c r="AE55" s="45"/>
    </row>
    <row r="56" spans="1:31" s="48" customFormat="1" ht="13.15" customHeight="1">
      <c r="A56" s="46"/>
      <c r="B56" s="802">
        <v>38</v>
      </c>
      <c r="C56" s="803"/>
      <c r="D56" s="897" t="s">
        <v>373</v>
      </c>
      <c r="E56" s="898"/>
      <c r="F56" s="898"/>
      <c r="G56" s="898"/>
      <c r="H56" s="898"/>
      <c r="I56" s="898"/>
      <c r="J56" s="898"/>
      <c r="K56" s="898"/>
      <c r="L56" s="898"/>
      <c r="M56" s="898"/>
      <c r="N56" s="898"/>
      <c r="O56" s="898"/>
      <c r="P56" s="898"/>
      <c r="Q56" s="899"/>
      <c r="R56" s="143" t="s">
        <v>374</v>
      </c>
      <c r="S56" s="847" t="s">
        <v>292</v>
      </c>
      <c r="T56" s="849"/>
      <c r="U56" s="847" t="s">
        <v>293</v>
      </c>
      <c r="V56" s="848"/>
      <c r="W56" s="849"/>
      <c r="X56" s="117">
        <v>10</v>
      </c>
      <c r="Y56" s="117" t="s">
        <v>294</v>
      </c>
      <c r="Z56" s="866"/>
      <c r="AA56" s="867"/>
      <c r="AB56" s="868"/>
      <c r="AC56" s="623"/>
      <c r="AD56" s="101"/>
      <c r="AE56" s="50"/>
    </row>
    <row r="57" spans="1:31" s="48" customFormat="1" ht="13.15" customHeight="1">
      <c r="A57" s="46"/>
      <c r="B57" s="802">
        <v>39</v>
      </c>
      <c r="C57" s="803"/>
      <c r="D57" s="897" t="s">
        <v>1041</v>
      </c>
      <c r="E57" s="898"/>
      <c r="F57" s="898"/>
      <c r="G57" s="898"/>
      <c r="H57" s="898"/>
      <c r="I57" s="898"/>
      <c r="J57" s="898"/>
      <c r="K57" s="898"/>
      <c r="L57" s="898"/>
      <c r="M57" s="898"/>
      <c r="N57" s="898"/>
      <c r="O57" s="898"/>
      <c r="P57" s="898"/>
      <c r="Q57" s="899"/>
      <c r="R57" s="143" t="s">
        <v>1042</v>
      </c>
      <c r="S57" s="847" t="s">
        <v>299</v>
      </c>
      <c r="T57" s="849"/>
      <c r="U57" s="847" t="s">
        <v>293</v>
      </c>
      <c r="V57" s="848"/>
      <c r="W57" s="849"/>
      <c r="X57" s="117">
        <v>2</v>
      </c>
      <c r="Y57" s="117" t="s">
        <v>294</v>
      </c>
      <c r="Z57" s="866"/>
      <c r="AA57" s="867"/>
      <c r="AB57" s="868"/>
      <c r="AC57" s="623"/>
      <c r="AD57" s="101"/>
      <c r="AE57" s="50"/>
    </row>
    <row r="58" spans="1:31" s="51" customFormat="1" ht="13.15" customHeight="1">
      <c r="A58" s="46"/>
      <c r="B58" s="802">
        <v>40</v>
      </c>
      <c r="C58" s="803"/>
      <c r="D58" s="897" t="s">
        <v>1043</v>
      </c>
      <c r="E58" s="898"/>
      <c r="F58" s="898"/>
      <c r="G58" s="898"/>
      <c r="H58" s="898"/>
      <c r="I58" s="898"/>
      <c r="J58" s="898"/>
      <c r="K58" s="898"/>
      <c r="L58" s="898"/>
      <c r="M58" s="898"/>
      <c r="N58" s="898"/>
      <c r="O58" s="898"/>
      <c r="P58" s="898"/>
      <c r="Q58" s="899"/>
      <c r="R58" s="143" t="s">
        <v>1044</v>
      </c>
      <c r="S58" s="847" t="s">
        <v>299</v>
      </c>
      <c r="T58" s="849"/>
      <c r="U58" s="847" t="s">
        <v>293</v>
      </c>
      <c r="V58" s="848"/>
      <c r="W58" s="849"/>
      <c r="X58" s="117">
        <v>2</v>
      </c>
      <c r="Y58" s="117" t="s">
        <v>294</v>
      </c>
      <c r="Z58" s="866"/>
      <c r="AA58" s="867"/>
      <c r="AB58" s="868"/>
      <c r="AC58" s="623"/>
      <c r="AD58" s="102"/>
      <c r="AE58" s="50"/>
    </row>
    <row r="59" spans="1:31" s="48" customFormat="1" ht="13.5" customHeight="1">
      <c r="A59" s="38"/>
      <c r="B59" s="947">
        <v>41</v>
      </c>
      <c r="C59" s="948"/>
      <c r="D59" s="963" t="s">
        <v>2869</v>
      </c>
      <c r="E59" s="964"/>
      <c r="F59" s="964"/>
      <c r="G59" s="964"/>
      <c r="H59" s="964"/>
      <c r="I59" s="964"/>
      <c r="J59" s="964"/>
      <c r="K59" s="964"/>
      <c r="L59" s="964"/>
      <c r="M59" s="964"/>
      <c r="N59" s="964"/>
      <c r="O59" s="964"/>
      <c r="P59" s="964"/>
      <c r="Q59" s="965"/>
      <c r="R59" s="160" t="s">
        <v>1047</v>
      </c>
      <c r="S59" s="1346" t="s">
        <v>2029</v>
      </c>
      <c r="T59" s="1347"/>
      <c r="U59" s="1346" t="s">
        <v>293</v>
      </c>
      <c r="V59" s="1348"/>
      <c r="W59" s="1347"/>
      <c r="X59" s="257">
        <v>40</v>
      </c>
      <c r="Y59" s="257" t="s">
        <v>294</v>
      </c>
      <c r="Z59" s="925"/>
      <c r="AA59" s="926"/>
      <c r="AB59" s="927"/>
      <c r="AC59" s="258"/>
      <c r="AD59" s="260" t="s">
        <v>314</v>
      </c>
      <c r="AE59" s="50"/>
    </row>
    <row r="60" spans="1:31" s="48" customFormat="1" ht="13.15" customHeight="1">
      <c r="A60" s="46"/>
      <c r="B60" s="802">
        <v>42</v>
      </c>
      <c r="C60" s="803"/>
      <c r="D60" s="897" t="s">
        <v>329</v>
      </c>
      <c r="E60" s="898"/>
      <c r="F60" s="898"/>
      <c r="G60" s="898"/>
      <c r="H60" s="898"/>
      <c r="I60" s="898"/>
      <c r="J60" s="898"/>
      <c r="K60" s="898"/>
      <c r="L60" s="898"/>
      <c r="M60" s="898"/>
      <c r="N60" s="898"/>
      <c r="O60" s="898"/>
      <c r="P60" s="898"/>
      <c r="Q60" s="899"/>
      <c r="R60" s="143" t="s">
        <v>330</v>
      </c>
      <c r="S60" s="847" t="s">
        <v>299</v>
      </c>
      <c r="T60" s="849"/>
      <c r="U60" s="847" t="s">
        <v>293</v>
      </c>
      <c r="V60" s="848"/>
      <c r="W60" s="849"/>
      <c r="X60" s="117">
        <v>1</v>
      </c>
      <c r="Y60" s="117" t="s">
        <v>294</v>
      </c>
      <c r="Z60" s="866"/>
      <c r="AA60" s="867"/>
      <c r="AB60" s="868"/>
      <c r="AC60" s="623"/>
      <c r="AD60" s="101"/>
      <c r="AE60" s="50"/>
    </row>
    <row r="61" spans="1:31" s="48" customFormat="1" ht="13.15" customHeight="1">
      <c r="A61" s="46"/>
      <c r="B61" s="802">
        <v>43</v>
      </c>
      <c r="C61" s="803"/>
      <c r="D61" s="897" t="s">
        <v>331</v>
      </c>
      <c r="E61" s="898"/>
      <c r="F61" s="898"/>
      <c r="G61" s="898"/>
      <c r="H61" s="898"/>
      <c r="I61" s="898"/>
      <c r="J61" s="898"/>
      <c r="K61" s="898"/>
      <c r="L61" s="898"/>
      <c r="M61" s="898"/>
      <c r="N61" s="898"/>
      <c r="O61" s="898"/>
      <c r="P61" s="898"/>
      <c r="Q61" s="899"/>
      <c r="R61" s="143" t="s">
        <v>332</v>
      </c>
      <c r="S61" s="847" t="s">
        <v>299</v>
      </c>
      <c r="T61" s="849"/>
      <c r="U61" s="847" t="s">
        <v>293</v>
      </c>
      <c r="V61" s="848"/>
      <c r="W61" s="849"/>
      <c r="X61" s="117">
        <v>2</v>
      </c>
      <c r="Y61" s="117" t="s">
        <v>294</v>
      </c>
      <c r="Z61" s="866"/>
      <c r="AA61" s="867"/>
      <c r="AB61" s="868"/>
      <c r="AC61" s="623"/>
      <c r="AD61" s="101"/>
      <c r="AE61" s="50"/>
    </row>
    <row r="62" spans="1:31" s="31" customFormat="1" ht="13.15" customHeight="1">
      <c r="A62" s="36"/>
      <c r="B62" s="802">
        <v>44</v>
      </c>
      <c r="C62" s="803"/>
      <c r="D62" s="897" t="s">
        <v>2837</v>
      </c>
      <c r="E62" s="898"/>
      <c r="F62" s="898"/>
      <c r="G62" s="898"/>
      <c r="H62" s="898"/>
      <c r="I62" s="898"/>
      <c r="J62" s="898"/>
      <c r="K62" s="898"/>
      <c r="L62" s="898"/>
      <c r="M62" s="898"/>
      <c r="N62" s="898"/>
      <c r="O62" s="898"/>
      <c r="P62" s="898"/>
      <c r="Q62" s="899"/>
      <c r="R62" s="143" t="s">
        <v>2838</v>
      </c>
      <c r="S62" s="847" t="s">
        <v>2029</v>
      </c>
      <c r="T62" s="849"/>
      <c r="U62" s="847" t="s">
        <v>293</v>
      </c>
      <c r="V62" s="848"/>
      <c r="W62" s="849"/>
      <c r="X62" s="117">
        <v>4</v>
      </c>
      <c r="Y62" s="117" t="s">
        <v>294</v>
      </c>
      <c r="Z62" s="866"/>
      <c r="AA62" s="867"/>
      <c r="AB62" s="868"/>
      <c r="AC62" s="623"/>
      <c r="AD62" s="101"/>
      <c r="AE62" s="45"/>
    </row>
    <row r="63" spans="1:31" s="31" customFormat="1" ht="13.15" customHeight="1">
      <c r="A63" s="36"/>
      <c r="B63" s="802">
        <v>45</v>
      </c>
      <c r="C63" s="803"/>
      <c r="D63" s="897" t="s">
        <v>2839</v>
      </c>
      <c r="E63" s="898"/>
      <c r="F63" s="898"/>
      <c r="G63" s="898"/>
      <c r="H63" s="898"/>
      <c r="I63" s="898"/>
      <c r="J63" s="898"/>
      <c r="K63" s="898"/>
      <c r="L63" s="898"/>
      <c r="M63" s="898"/>
      <c r="N63" s="898"/>
      <c r="O63" s="898"/>
      <c r="P63" s="898"/>
      <c r="Q63" s="899"/>
      <c r="R63" s="143" t="s">
        <v>2840</v>
      </c>
      <c r="S63" s="847" t="s">
        <v>299</v>
      </c>
      <c r="T63" s="849"/>
      <c r="U63" s="847" t="s">
        <v>2841</v>
      </c>
      <c r="V63" s="848"/>
      <c r="W63" s="849"/>
      <c r="X63" s="117">
        <v>10</v>
      </c>
      <c r="Y63" s="117">
        <v>0</v>
      </c>
      <c r="Z63" s="866"/>
      <c r="AA63" s="867"/>
      <c r="AB63" s="868"/>
      <c r="AC63" s="623"/>
      <c r="AD63" s="101"/>
      <c r="AE63" s="45"/>
    </row>
    <row r="64" spans="1:31" s="31" customFormat="1">
      <c r="A64" s="36"/>
      <c r="B64" s="802">
        <v>46</v>
      </c>
      <c r="C64" s="803"/>
      <c r="D64" s="897" t="s">
        <v>333</v>
      </c>
      <c r="E64" s="898"/>
      <c r="F64" s="898"/>
      <c r="G64" s="898"/>
      <c r="H64" s="898"/>
      <c r="I64" s="898"/>
      <c r="J64" s="898"/>
      <c r="K64" s="898"/>
      <c r="L64" s="898"/>
      <c r="M64" s="898"/>
      <c r="N64" s="898"/>
      <c r="O64" s="898"/>
      <c r="P64" s="898"/>
      <c r="Q64" s="899"/>
      <c r="R64" s="143" t="s">
        <v>334</v>
      </c>
      <c r="S64" s="847" t="s">
        <v>299</v>
      </c>
      <c r="T64" s="849"/>
      <c r="U64" s="847" t="s">
        <v>293</v>
      </c>
      <c r="V64" s="848"/>
      <c r="W64" s="849"/>
      <c r="X64" s="117">
        <v>1</v>
      </c>
      <c r="Y64" s="117" t="s">
        <v>294</v>
      </c>
      <c r="Z64" s="866"/>
      <c r="AA64" s="867"/>
      <c r="AB64" s="868"/>
      <c r="AC64" s="623"/>
      <c r="AD64" s="101"/>
      <c r="AE64" s="45"/>
    </row>
    <row r="65" spans="1:31" s="43" customFormat="1">
      <c r="A65" s="36"/>
      <c r="B65" s="802">
        <v>47</v>
      </c>
      <c r="C65" s="803"/>
      <c r="D65" s="897" t="s">
        <v>2842</v>
      </c>
      <c r="E65" s="898"/>
      <c r="F65" s="898"/>
      <c r="G65" s="898"/>
      <c r="H65" s="898"/>
      <c r="I65" s="898"/>
      <c r="J65" s="898"/>
      <c r="K65" s="898"/>
      <c r="L65" s="898"/>
      <c r="M65" s="898"/>
      <c r="N65" s="898"/>
      <c r="O65" s="898"/>
      <c r="P65" s="898"/>
      <c r="Q65" s="899"/>
      <c r="R65" s="143" t="s">
        <v>338</v>
      </c>
      <c r="S65" s="847" t="s">
        <v>299</v>
      </c>
      <c r="T65" s="849"/>
      <c r="U65" s="847" t="s">
        <v>293</v>
      </c>
      <c r="V65" s="848"/>
      <c r="W65" s="849"/>
      <c r="X65" s="117">
        <v>7</v>
      </c>
      <c r="Y65" s="117" t="s">
        <v>294</v>
      </c>
      <c r="Z65" s="866"/>
      <c r="AA65" s="867"/>
      <c r="AB65" s="868"/>
      <c r="AC65" s="623"/>
      <c r="AD65" s="101" t="s">
        <v>339</v>
      </c>
      <c r="AE65" s="45"/>
    </row>
    <row r="66" spans="1:31" s="43" customFormat="1" ht="13.15" customHeight="1">
      <c r="A66" s="36"/>
      <c r="B66" s="802">
        <v>48</v>
      </c>
      <c r="C66" s="803"/>
      <c r="D66" s="897" t="s">
        <v>342</v>
      </c>
      <c r="E66" s="898"/>
      <c r="F66" s="898"/>
      <c r="G66" s="898"/>
      <c r="H66" s="898"/>
      <c r="I66" s="898"/>
      <c r="J66" s="898"/>
      <c r="K66" s="898"/>
      <c r="L66" s="898"/>
      <c r="M66" s="898"/>
      <c r="N66" s="898"/>
      <c r="O66" s="898"/>
      <c r="P66" s="898"/>
      <c r="Q66" s="899"/>
      <c r="R66" s="143" t="s">
        <v>343</v>
      </c>
      <c r="S66" s="847" t="s">
        <v>299</v>
      </c>
      <c r="T66" s="849"/>
      <c r="U66" s="847" t="s">
        <v>293</v>
      </c>
      <c r="V66" s="848"/>
      <c r="W66" s="849"/>
      <c r="X66" s="117">
        <v>6</v>
      </c>
      <c r="Y66" s="117" t="s">
        <v>294</v>
      </c>
      <c r="Z66" s="866"/>
      <c r="AA66" s="867"/>
      <c r="AB66" s="868"/>
      <c r="AC66" s="623"/>
      <c r="AD66" s="102"/>
      <c r="AE66" s="45"/>
    </row>
    <row r="67" spans="1:31" s="48" customFormat="1" ht="13.15" customHeight="1">
      <c r="A67" s="46"/>
      <c r="B67" s="802">
        <v>49</v>
      </c>
      <c r="C67" s="803"/>
      <c r="D67" s="897" t="s">
        <v>2870</v>
      </c>
      <c r="E67" s="898"/>
      <c r="F67" s="898"/>
      <c r="G67" s="898"/>
      <c r="H67" s="898"/>
      <c r="I67" s="898"/>
      <c r="J67" s="898"/>
      <c r="K67" s="898"/>
      <c r="L67" s="898"/>
      <c r="M67" s="898"/>
      <c r="N67" s="898"/>
      <c r="O67" s="898"/>
      <c r="P67" s="898"/>
      <c r="Q67" s="899"/>
      <c r="R67" s="143" t="s">
        <v>1036</v>
      </c>
      <c r="S67" s="847" t="s">
        <v>292</v>
      </c>
      <c r="T67" s="849"/>
      <c r="U67" s="847" t="s">
        <v>293</v>
      </c>
      <c r="V67" s="848"/>
      <c r="W67" s="849"/>
      <c r="X67" s="117">
        <v>40</v>
      </c>
      <c r="Y67" s="117" t="s">
        <v>294</v>
      </c>
      <c r="Z67" s="866"/>
      <c r="AA67" s="867"/>
      <c r="AB67" s="868"/>
      <c r="AC67" s="623"/>
      <c r="AD67" s="101"/>
      <c r="AE67" s="50"/>
    </row>
    <row r="68" spans="1:31" s="48" customFormat="1">
      <c r="A68" s="46"/>
      <c r="B68" s="802">
        <v>50</v>
      </c>
      <c r="C68" s="803"/>
      <c r="D68" s="888" t="s">
        <v>2846</v>
      </c>
      <c r="E68" s="889"/>
      <c r="F68" s="889"/>
      <c r="G68" s="889"/>
      <c r="H68" s="889"/>
      <c r="I68" s="889"/>
      <c r="J68" s="889"/>
      <c r="K68" s="889"/>
      <c r="L68" s="889"/>
      <c r="M68" s="889"/>
      <c r="N68" s="889"/>
      <c r="O68" s="889"/>
      <c r="P68" s="889"/>
      <c r="Q68" s="890"/>
      <c r="R68" s="143" t="s">
        <v>2847</v>
      </c>
      <c r="S68" s="847" t="s">
        <v>2041</v>
      </c>
      <c r="T68" s="849"/>
      <c r="U68" s="847" t="s">
        <v>293</v>
      </c>
      <c r="V68" s="848"/>
      <c r="W68" s="849"/>
      <c r="X68" s="117">
        <v>4</v>
      </c>
      <c r="Y68" s="117" t="s">
        <v>294</v>
      </c>
      <c r="Z68" s="866"/>
      <c r="AA68" s="867"/>
      <c r="AB68" s="868"/>
      <c r="AC68" s="623"/>
      <c r="AD68" s="101"/>
      <c r="AE68" s="50"/>
    </row>
    <row r="69" spans="1:31" s="51" customFormat="1">
      <c r="A69" s="46"/>
      <c r="B69" s="802">
        <v>51</v>
      </c>
      <c r="C69" s="803"/>
      <c r="D69" s="888" t="s">
        <v>2848</v>
      </c>
      <c r="E69" s="889"/>
      <c r="F69" s="889"/>
      <c r="G69" s="889"/>
      <c r="H69" s="889"/>
      <c r="I69" s="889"/>
      <c r="J69" s="889"/>
      <c r="K69" s="889"/>
      <c r="L69" s="889"/>
      <c r="M69" s="889"/>
      <c r="N69" s="889"/>
      <c r="O69" s="889"/>
      <c r="P69" s="889"/>
      <c r="Q69" s="890"/>
      <c r="R69" s="143" t="s">
        <v>2849</v>
      </c>
      <c r="S69" s="847" t="s">
        <v>2029</v>
      </c>
      <c r="T69" s="849"/>
      <c r="U69" s="847" t="s">
        <v>293</v>
      </c>
      <c r="V69" s="848"/>
      <c r="W69" s="849"/>
      <c r="X69" s="117">
        <v>10</v>
      </c>
      <c r="Y69" s="117" t="s">
        <v>294</v>
      </c>
      <c r="Z69" s="866"/>
      <c r="AA69" s="867"/>
      <c r="AB69" s="868"/>
      <c r="AC69" s="623"/>
      <c r="AD69" s="102"/>
      <c r="AE69" s="50"/>
    </row>
    <row r="70" spans="1:31" s="48" customFormat="1" ht="13.15" customHeight="1">
      <c r="A70" s="46"/>
      <c r="B70" s="802">
        <v>52</v>
      </c>
      <c r="C70" s="803"/>
      <c r="D70" s="897" t="s">
        <v>2850</v>
      </c>
      <c r="E70" s="898"/>
      <c r="F70" s="898"/>
      <c r="G70" s="898"/>
      <c r="H70" s="898"/>
      <c r="I70" s="898"/>
      <c r="J70" s="898"/>
      <c r="K70" s="898"/>
      <c r="L70" s="898"/>
      <c r="M70" s="898"/>
      <c r="N70" s="898"/>
      <c r="O70" s="898"/>
      <c r="P70" s="898"/>
      <c r="Q70" s="899"/>
      <c r="R70" s="143" t="s">
        <v>2851</v>
      </c>
      <c r="S70" s="847" t="s">
        <v>299</v>
      </c>
      <c r="T70" s="849"/>
      <c r="U70" s="847" t="s">
        <v>2841</v>
      </c>
      <c r="V70" s="848"/>
      <c r="W70" s="849"/>
      <c r="X70" s="117">
        <v>10</v>
      </c>
      <c r="Y70" s="117">
        <v>0</v>
      </c>
      <c r="Z70" s="866"/>
      <c r="AA70" s="867"/>
      <c r="AB70" s="868"/>
      <c r="AC70" s="623"/>
      <c r="AD70" s="101"/>
      <c r="AE70" s="50"/>
    </row>
    <row r="71" spans="1:31" s="48" customFormat="1" ht="13.15" customHeight="1">
      <c r="A71" s="46"/>
      <c r="B71" s="802">
        <v>53</v>
      </c>
      <c r="C71" s="803"/>
      <c r="D71" s="897" t="s">
        <v>2852</v>
      </c>
      <c r="E71" s="898"/>
      <c r="F71" s="898"/>
      <c r="G71" s="898"/>
      <c r="H71" s="898"/>
      <c r="I71" s="898"/>
      <c r="J71" s="898"/>
      <c r="K71" s="898"/>
      <c r="L71" s="898"/>
      <c r="M71" s="898"/>
      <c r="N71" s="898"/>
      <c r="O71" s="898"/>
      <c r="P71" s="898"/>
      <c r="Q71" s="899"/>
      <c r="R71" s="143" t="s">
        <v>2853</v>
      </c>
      <c r="S71" s="847" t="s">
        <v>299</v>
      </c>
      <c r="T71" s="849"/>
      <c r="U71" s="847" t="s">
        <v>293</v>
      </c>
      <c r="V71" s="848"/>
      <c r="W71" s="849"/>
      <c r="X71" s="117">
        <v>7</v>
      </c>
      <c r="Y71" s="117" t="s">
        <v>294</v>
      </c>
      <c r="Z71" s="866"/>
      <c r="AA71" s="867"/>
      <c r="AB71" s="868"/>
      <c r="AC71" s="623"/>
      <c r="AD71" s="101"/>
      <c r="AE71" s="50"/>
    </row>
    <row r="72" spans="1:31" s="48" customFormat="1" ht="13.15" customHeight="1">
      <c r="A72" s="46"/>
      <c r="B72" s="802">
        <v>54</v>
      </c>
      <c r="C72" s="803"/>
      <c r="D72" s="897" t="s">
        <v>2854</v>
      </c>
      <c r="E72" s="898"/>
      <c r="F72" s="898"/>
      <c r="G72" s="898"/>
      <c r="H72" s="898"/>
      <c r="I72" s="898"/>
      <c r="J72" s="898"/>
      <c r="K72" s="898"/>
      <c r="L72" s="898"/>
      <c r="M72" s="898"/>
      <c r="N72" s="898"/>
      <c r="O72" s="898"/>
      <c r="P72" s="898"/>
      <c r="Q72" s="899"/>
      <c r="R72" s="143" t="s">
        <v>2855</v>
      </c>
      <c r="S72" s="802" t="s">
        <v>2029</v>
      </c>
      <c r="T72" s="803"/>
      <c r="U72" s="802" t="s">
        <v>293</v>
      </c>
      <c r="V72" s="955"/>
      <c r="W72" s="803"/>
      <c r="X72" s="622">
        <v>10</v>
      </c>
      <c r="Y72" s="622" t="s">
        <v>294</v>
      </c>
      <c r="Z72" s="866"/>
      <c r="AA72" s="867"/>
      <c r="AB72" s="868"/>
      <c r="AC72" s="623"/>
      <c r="AD72" s="101"/>
      <c r="AE72" s="50"/>
    </row>
    <row r="73" spans="1:31" s="31" customFormat="1" ht="13.15" customHeight="1">
      <c r="A73" s="36"/>
      <c r="B73" s="802">
        <v>55</v>
      </c>
      <c r="C73" s="803"/>
      <c r="D73" s="897" t="s">
        <v>1805</v>
      </c>
      <c r="E73" s="898"/>
      <c r="F73" s="898"/>
      <c r="G73" s="898"/>
      <c r="H73" s="898"/>
      <c r="I73" s="898"/>
      <c r="J73" s="898"/>
      <c r="K73" s="898"/>
      <c r="L73" s="898"/>
      <c r="M73" s="898"/>
      <c r="N73" s="898"/>
      <c r="O73" s="898"/>
      <c r="P73" s="898"/>
      <c r="Q73" s="899"/>
      <c r="R73" s="143" t="s">
        <v>452</v>
      </c>
      <c r="S73" s="847" t="s">
        <v>292</v>
      </c>
      <c r="T73" s="849"/>
      <c r="U73" s="847" t="s">
        <v>293</v>
      </c>
      <c r="V73" s="848"/>
      <c r="W73" s="849"/>
      <c r="X73" s="117">
        <v>8</v>
      </c>
      <c r="Y73" s="117" t="s">
        <v>294</v>
      </c>
      <c r="Z73" s="866"/>
      <c r="AA73" s="867"/>
      <c r="AB73" s="868"/>
      <c r="AC73" s="623"/>
      <c r="AD73" s="101" t="s">
        <v>339</v>
      </c>
      <c r="AE73" s="45"/>
    </row>
    <row r="74" spans="1:31" s="48" customFormat="1" ht="13.15" customHeight="1">
      <c r="A74" s="46"/>
      <c r="B74" s="802">
        <v>56</v>
      </c>
      <c r="C74" s="803"/>
      <c r="D74" s="897" t="s">
        <v>453</v>
      </c>
      <c r="E74" s="898"/>
      <c r="F74" s="898"/>
      <c r="G74" s="898"/>
      <c r="H74" s="898"/>
      <c r="I74" s="898"/>
      <c r="J74" s="898"/>
      <c r="K74" s="898"/>
      <c r="L74" s="898"/>
      <c r="M74" s="898"/>
      <c r="N74" s="898"/>
      <c r="O74" s="898"/>
      <c r="P74" s="898"/>
      <c r="Q74" s="899"/>
      <c r="R74" s="143" t="s">
        <v>454</v>
      </c>
      <c r="S74" s="847" t="s">
        <v>299</v>
      </c>
      <c r="T74" s="849"/>
      <c r="U74" s="847" t="s">
        <v>300</v>
      </c>
      <c r="V74" s="848"/>
      <c r="W74" s="849"/>
      <c r="X74" s="117">
        <v>2</v>
      </c>
      <c r="Y74" s="117">
        <v>0</v>
      </c>
      <c r="Z74" s="866"/>
      <c r="AA74" s="867"/>
      <c r="AB74" s="868"/>
      <c r="AC74" s="623"/>
      <c r="AD74" s="101"/>
      <c r="AE74" s="50"/>
    </row>
    <row r="75" spans="1:31" s="51" customFormat="1" ht="13.15" customHeight="1">
      <c r="A75" s="46"/>
      <c r="B75" s="802">
        <v>57</v>
      </c>
      <c r="C75" s="803"/>
      <c r="D75" s="897" t="s">
        <v>455</v>
      </c>
      <c r="E75" s="898"/>
      <c r="F75" s="898"/>
      <c r="G75" s="898"/>
      <c r="H75" s="898"/>
      <c r="I75" s="898"/>
      <c r="J75" s="898"/>
      <c r="K75" s="898"/>
      <c r="L75" s="898"/>
      <c r="M75" s="898"/>
      <c r="N75" s="898"/>
      <c r="O75" s="898"/>
      <c r="P75" s="898"/>
      <c r="Q75" s="899"/>
      <c r="R75" s="143" t="s">
        <v>456</v>
      </c>
      <c r="S75" s="847" t="s">
        <v>299</v>
      </c>
      <c r="T75" s="849"/>
      <c r="U75" s="847" t="s">
        <v>300</v>
      </c>
      <c r="V75" s="848"/>
      <c r="W75" s="849"/>
      <c r="X75" s="117">
        <v>8</v>
      </c>
      <c r="Y75" s="117">
        <v>0</v>
      </c>
      <c r="Z75" s="866"/>
      <c r="AA75" s="867"/>
      <c r="AB75" s="868"/>
      <c r="AC75" s="623"/>
      <c r="AD75" s="102"/>
      <c r="AE75" s="50"/>
    </row>
    <row r="76" spans="1:31" s="48" customFormat="1" ht="13.15" customHeight="1">
      <c r="A76" s="46"/>
      <c r="B76" s="802">
        <v>58</v>
      </c>
      <c r="C76" s="803"/>
      <c r="D76" s="897" t="s">
        <v>457</v>
      </c>
      <c r="E76" s="898"/>
      <c r="F76" s="898"/>
      <c r="G76" s="898"/>
      <c r="H76" s="898"/>
      <c r="I76" s="898"/>
      <c r="J76" s="898"/>
      <c r="K76" s="898"/>
      <c r="L76" s="898"/>
      <c r="M76" s="898"/>
      <c r="N76" s="898"/>
      <c r="O76" s="898"/>
      <c r="P76" s="898"/>
      <c r="Q76" s="899"/>
      <c r="R76" s="143" t="s">
        <v>458</v>
      </c>
      <c r="S76" s="847" t="s">
        <v>299</v>
      </c>
      <c r="T76" s="849"/>
      <c r="U76" s="847" t="s">
        <v>300</v>
      </c>
      <c r="V76" s="848"/>
      <c r="W76" s="849"/>
      <c r="X76" s="117">
        <v>2</v>
      </c>
      <c r="Y76" s="117">
        <v>0</v>
      </c>
      <c r="Z76" s="866"/>
      <c r="AA76" s="867"/>
      <c r="AB76" s="868"/>
      <c r="AC76" s="623"/>
      <c r="AD76" s="101"/>
      <c r="AE76" s="50"/>
    </row>
    <row r="77" spans="1:31" s="48" customFormat="1" ht="13.15" customHeight="1">
      <c r="A77" s="46"/>
      <c r="B77" s="802">
        <v>59</v>
      </c>
      <c r="C77" s="803"/>
      <c r="D77" s="897" t="s">
        <v>459</v>
      </c>
      <c r="E77" s="898"/>
      <c r="F77" s="898"/>
      <c r="G77" s="898"/>
      <c r="H77" s="898"/>
      <c r="I77" s="898"/>
      <c r="J77" s="898"/>
      <c r="K77" s="898"/>
      <c r="L77" s="898"/>
      <c r="M77" s="898"/>
      <c r="N77" s="898"/>
      <c r="O77" s="898"/>
      <c r="P77" s="898"/>
      <c r="Q77" s="899"/>
      <c r="R77" s="143" t="s">
        <v>460</v>
      </c>
      <c r="S77" s="847" t="s">
        <v>299</v>
      </c>
      <c r="T77" s="849"/>
      <c r="U77" s="847" t="s">
        <v>300</v>
      </c>
      <c r="V77" s="848"/>
      <c r="W77" s="849"/>
      <c r="X77" s="117">
        <v>8</v>
      </c>
      <c r="Y77" s="117">
        <v>0</v>
      </c>
      <c r="Z77" s="866"/>
      <c r="AA77" s="867"/>
      <c r="AB77" s="868"/>
      <c r="AC77" s="623"/>
      <c r="AD77" s="101"/>
      <c r="AE77" s="50"/>
    </row>
    <row r="78" spans="1:31" s="48" customFormat="1" ht="13.15" customHeight="1">
      <c r="A78" s="46"/>
      <c r="B78" s="802">
        <v>60</v>
      </c>
      <c r="C78" s="803"/>
      <c r="D78" s="897" t="s">
        <v>461</v>
      </c>
      <c r="E78" s="898"/>
      <c r="F78" s="898"/>
      <c r="G78" s="898"/>
      <c r="H78" s="898"/>
      <c r="I78" s="898"/>
      <c r="J78" s="898"/>
      <c r="K78" s="898"/>
      <c r="L78" s="898"/>
      <c r="M78" s="898"/>
      <c r="N78" s="898"/>
      <c r="O78" s="898"/>
      <c r="P78" s="898"/>
      <c r="Q78" s="899"/>
      <c r="R78" s="143" t="s">
        <v>462</v>
      </c>
      <c r="S78" s="847" t="s">
        <v>299</v>
      </c>
      <c r="T78" s="849"/>
      <c r="U78" s="847" t="s">
        <v>293</v>
      </c>
      <c r="V78" s="848"/>
      <c r="W78" s="849"/>
      <c r="X78" s="117">
        <v>1</v>
      </c>
      <c r="Y78" s="117" t="s">
        <v>294</v>
      </c>
      <c r="Z78" s="866"/>
      <c r="AA78" s="867"/>
      <c r="AB78" s="868"/>
      <c r="AC78" s="623"/>
      <c r="AD78" s="101"/>
      <c r="AE78" s="50"/>
    </row>
    <row r="79" spans="1:31" s="31" customFormat="1" ht="13.15" customHeight="1">
      <c r="A79" s="36"/>
      <c r="B79" s="802">
        <v>61</v>
      </c>
      <c r="C79" s="803"/>
      <c r="D79" s="897" t="s">
        <v>2856</v>
      </c>
      <c r="E79" s="898"/>
      <c r="F79" s="898"/>
      <c r="G79" s="898"/>
      <c r="H79" s="898"/>
      <c r="I79" s="898"/>
      <c r="J79" s="898"/>
      <c r="K79" s="898"/>
      <c r="L79" s="898"/>
      <c r="M79" s="898"/>
      <c r="N79" s="898"/>
      <c r="O79" s="898"/>
      <c r="P79" s="898"/>
      <c r="Q79" s="899"/>
      <c r="R79" s="143" t="s">
        <v>2857</v>
      </c>
      <c r="S79" s="802" t="s">
        <v>2029</v>
      </c>
      <c r="T79" s="803"/>
      <c r="U79" s="802" t="s">
        <v>293</v>
      </c>
      <c r="V79" s="955"/>
      <c r="W79" s="803"/>
      <c r="X79" s="622">
        <v>20</v>
      </c>
      <c r="Y79" s="622" t="s">
        <v>294</v>
      </c>
      <c r="Z79" s="866"/>
      <c r="AA79" s="867"/>
      <c r="AB79" s="868"/>
      <c r="AC79" s="623"/>
      <c r="AD79" s="101"/>
      <c r="AE79" s="45"/>
    </row>
    <row r="80" spans="1:31" s="31" customFormat="1" ht="13.15" customHeight="1">
      <c r="A80" s="36"/>
      <c r="B80" s="802">
        <v>62</v>
      </c>
      <c r="C80" s="803"/>
      <c r="D80" s="897" t="s">
        <v>463</v>
      </c>
      <c r="E80" s="898"/>
      <c r="F80" s="898"/>
      <c r="G80" s="898"/>
      <c r="H80" s="898"/>
      <c r="I80" s="898"/>
      <c r="J80" s="898"/>
      <c r="K80" s="898"/>
      <c r="L80" s="898"/>
      <c r="M80" s="898"/>
      <c r="N80" s="898"/>
      <c r="O80" s="898"/>
      <c r="P80" s="898"/>
      <c r="Q80" s="899"/>
      <c r="R80" s="143" t="s">
        <v>464</v>
      </c>
      <c r="S80" s="847" t="s">
        <v>299</v>
      </c>
      <c r="T80" s="849"/>
      <c r="U80" s="847" t="s">
        <v>300</v>
      </c>
      <c r="V80" s="848"/>
      <c r="W80" s="849"/>
      <c r="X80" s="117">
        <v>9</v>
      </c>
      <c r="Y80" s="117">
        <v>0</v>
      </c>
      <c r="Z80" s="866"/>
      <c r="AA80" s="867"/>
      <c r="AB80" s="868"/>
      <c r="AC80" s="623"/>
      <c r="AD80" s="101"/>
      <c r="AE80" s="45"/>
    </row>
    <row r="81" spans="1:31" s="31" customFormat="1" ht="13.15" customHeight="1">
      <c r="A81" s="36"/>
      <c r="B81" s="802">
        <v>63</v>
      </c>
      <c r="C81" s="803"/>
      <c r="D81" s="897" t="s">
        <v>465</v>
      </c>
      <c r="E81" s="898"/>
      <c r="F81" s="898"/>
      <c r="G81" s="898"/>
      <c r="H81" s="898"/>
      <c r="I81" s="898"/>
      <c r="J81" s="898"/>
      <c r="K81" s="898"/>
      <c r="L81" s="898"/>
      <c r="M81" s="898"/>
      <c r="N81" s="898"/>
      <c r="O81" s="898"/>
      <c r="P81" s="898"/>
      <c r="Q81" s="899"/>
      <c r="R81" s="143" t="s">
        <v>466</v>
      </c>
      <c r="S81" s="847" t="s">
        <v>299</v>
      </c>
      <c r="T81" s="849"/>
      <c r="U81" s="847" t="s">
        <v>293</v>
      </c>
      <c r="V81" s="848"/>
      <c r="W81" s="849"/>
      <c r="X81" s="117">
        <v>1</v>
      </c>
      <c r="Y81" s="117" t="s">
        <v>294</v>
      </c>
      <c r="Z81" s="866"/>
      <c r="AA81" s="867"/>
      <c r="AB81" s="868"/>
      <c r="AC81" s="623"/>
      <c r="AD81" s="101"/>
      <c r="AE81" s="45"/>
    </row>
    <row r="82" spans="1:31" s="43" customFormat="1" ht="13.15" customHeight="1">
      <c r="A82" s="36"/>
      <c r="B82" s="802">
        <v>64</v>
      </c>
      <c r="C82" s="803"/>
      <c r="D82" s="897" t="s">
        <v>2858</v>
      </c>
      <c r="E82" s="898"/>
      <c r="F82" s="898"/>
      <c r="G82" s="898"/>
      <c r="H82" s="898"/>
      <c r="I82" s="898"/>
      <c r="J82" s="898"/>
      <c r="K82" s="898"/>
      <c r="L82" s="898"/>
      <c r="M82" s="898"/>
      <c r="N82" s="898"/>
      <c r="O82" s="898"/>
      <c r="P82" s="898"/>
      <c r="Q82" s="899"/>
      <c r="R82" s="143" t="s">
        <v>2859</v>
      </c>
      <c r="S82" s="802" t="s">
        <v>2029</v>
      </c>
      <c r="T82" s="803"/>
      <c r="U82" s="802" t="s">
        <v>293</v>
      </c>
      <c r="V82" s="955"/>
      <c r="W82" s="803"/>
      <c r="X82" s="622">
        <v>8</v>
      </c>
      <c r="Y82" s="622" t="s">
        <v>294</v>
      </c>
      <c r="Z82" s="866"/>
      <c r="AA82" s="867"/>
      <c r="AB82" s="868"/>
      <c r="AC82" s="623"/>
      <c r="AD82" s="102"/>
      <c r="AE82" s="45"/>
    </row>
    <row r="83" spans="1:31" s="43" customFormat="1" ht="13.15" customHeight="1">
      <c r="A83" s="36"/>
      <c r="B83" s="802">
        <v>65</v>
      </c>
      <c r="C83" s="803"/>
      <c r="D83" s="897" t="s">
        <v>467</v>
      </c>
      <c r="E83" s="898"/>
      <c r="F83" s="898"/>
      <c r="G83" s="898"/>
      <c r="H83" s="898"/>
      <c r="I83" s="898"/>
      <c r="J83" s="898"/>
      <c r="K83" s="898"/>
      <c r="L83" s="898"/>
      <c r="M83" s="898"/>
      <c r="N83" s="898"/>
      <c r="O83" s="898"/>
      <c r="P83" s="898"/>
      <c r="Q83" s="899"/>
      <c r="R83" s="143" t="s">
        <v>468</v>
      </c>
      <c r="S83" s="847" t="s">
        <v>299</v>
      </c>
      <c r="T83" s="849"/>
      <c r="U83" s="847" t="s">
        <v>300</v>
      </c>
      <c r="V83" s="848"/>
      <c r="W83" s="849"/>
      <c r="X83" s="117">
        <v>3</v>
      </c>
      <c r="Y83" s="117">
        <v>0</v>
      </c>
      <c r="Z83" s="866"/>
      <c r="AA83" s="867"/>
      <c r="AB83" s="868"/>
      <c r="AC83" s="623"/>
      <c r="AD83" s="102"/>
      <c r="AE83" s="45"/>
    </row>
    <row r="84" spans="1:31" s="48" customFormat="1" ht="13.15" customHeight="1">
      <c r="A84" s="36"/>
      <c r="B84" s="802">
        <v>66</v>
      </c>
      <c r="C84" s="803"/>
      <c r="D84" s="897" t="s">
        <v>469</v>
      </c>
      <c r="E84" s="898"/>
      <c r="F84" s="898"/>
      <c r="G84" s="898"/>
      <c r="H84" s="898"/>
      <c r="I84" s="898"/>
      <c r="J84" s="898"/>
      <c r="K84" s="898"/>
      <c r="L84" s="898"/>
      <c r="M84" s="898"/>
      <c r="N84" s="898"/>
      <c r="O84" s="898"/>
      <c r="P84" s="898"/>
      <c r="Q84" s="899"/>
      <c r="R84" s="172" t="s">
        <v>470</v>
      </c>
      <c r="S84" s="847" t="s">
        <v>299</v>
      </c>
      <c r="T84" s="849"/>
      <c r="U84" s="847" t="s">
        <v>300</v>
      </c>
      <c r="V84" s="848"/>
      <c r="W84" s="849"/>
      <c r="X84" s="117">
        <v>6</v>
      </c>
      <c r="Y84" s="117">
        <v>0</v>
      </c>
      <c r="Z84" s="866"/>
      <c r="AA84" s="867"/>
      <c r="AB84" s="868"/>
      <c r="AC84" s="623"/>
      <c r="AD84" s="101"/>
      <c r="AE84" s="50"/>
    </row>
    <row r="85" spans="1:31" s="31" customFormat="1">
      <c r="A85" s="36"/>
      <c r="B85" s="482"/>
      <c r="C85" s="482"/>
      <c r="D85" s="483"/>
      <c r="E85" s="483"/>
      <c r="F85" s="483"/>
      <c r="G85" s="483"/>
      <c r="H85" s="483"/>
      <c r="I85" s="483"/>
      <c r="J85" s="483"/>
      <c r="K85" s="483"/>
      <c r="L85" s="483"/>
      <c r="M85" s="483"/>
      <c r="N85" s="483"/>
      <c r="O85" s="483"/>
      <c r="P85" s="483"/>
      <c r="Q85" s="483"/>
      <c r="R85" s="162" t="s">
        <v>806</v>
      </c>
      <c r="S85" s="574"/>
      <c r="T85" s="574"/>
      <c r="U85" s="574"/>
      <c r="V85" s="574"/>
      <c r="W85" s="482"/>
      <c r="X85" s="499"/>
      <c r="Y85" s="499"/>
      <c r="Z85" s="500"/>
      <c r="AA85" s="500"/>
      <c r="AB85" s="594"/>
      <c r="AC85" s="594"/>
      <c r="AD85" s="526"/>
      <c r="AE85" s="45"/>
    </row>
    <row r="86" spans="1:31">
      <c r="A86" s="32"/>
      <c r="R86" s="162"/>
      <c r="AE86" s="25"/>
    </row>
    <row r="87" spans="1:31">
      <c r="A87" s="32"/>
      <c r="B87" s="34" t="s">
        <v>807</v>
      </c>
      <c r="R87" s="162"/>
      <c r="AE87" s="25"/>
    </row>
    <row r="88" spans="1:31">
      <c r="A88" s="32"/>
      <c r="R88" s="162"/>
      <c r="AE88" s="25"/>
    </row>
    <row r="89" spans="1:31">
      <c r="A89" s="32"/>
      <c r="R89" s="162"/>
      <c r="AE89" s="25"/>
    </row>
    <row r="90" spans="1:31">
      <c r="A90" s="32"/>
      <c r="R90" s="162"/>
      <c r="AE90" s="25"/>
    </row>
    <row r="91" spans="1:31">
      <c r="A91" s="32"/>
      <c r="R91" s="162"/>
      <c r="AE91" s="25"/>
    </row>
    <row r="92" spans="1:31">
      <c r="A92" s="32"/>
      <c r="R92" s="162"/>
      <c r="AE92" s="25"/>
    </row>
    <row r="93" spans="1:31">
      <c r="A93" s="32"/>
      <c r="R93" s="162"/>
      <c r="AE93" s="25"/>
    </row>
    <row r="94" spans="1:31">
      <c r="A94" s="32"/>
      <c r="R94" s="162"/>
      <c r="AE94" s="25"/>
    </row>
    <row r="95" spans="1:31">
      <c r="A95" s="52"/>
      <c r="B95" s="53"/>
      <c r="C95" s="53"/>
      <c r="D95" s="54"/>
      <c r="E95" s="54"/>
      <c r="F95" s="54"/>
      <c r="G95" s="54"/>
      <c r="H95" s="54"/>
      <c r="I95" s="54"/>
      <c r="J95" s="54"/>
      <c r="K95" s="54"/>
      <c r="L95" s="54"/>
      <c r="M95" s="54"/>
      <c r="N95" s="54"/>
      <c r="O95" s="54"/>
      <c r="P95" s="54"/>
      <c r="Q95" s="54"/>
      <c r="R95" s="399"/>
      <c r="S95" s="53"/>
      <c r="T95" s="53"/>
      <c r="U95" s="53"/>
      <c r="V95" s="53"/>
      <c r="W95" s="179"/>
      <c r="X95" s="53"/>
      <c r="Y95" s="53"/>
      <c r="Z95" s="53"/>
      <c r="AA95" s="53"/>
      <c r="AB95" s="53"/>
      <c r="AC95" s="53"/>
      <c r="AD95" s="163"/>
      <c r="AE95" s="55"/>
    </row>
    <row r="96" spans="1:31">
      <c r="R96" s="162"/>
    </row>
    <row r="97" spans="1:31">
      <c r="R97" s="162"/>
    </row>
    <row r="98" spans="1:31">
      <c r="R98" s="162"/>
    </row>
    <row r="99" spans="1:31">
      <c r="R99" s="162"/>
    </row>
    <row r="100" spans="1:31">
      <c r="R100" s="162"/>
    </row>
    <row r="103" spans="1:31" s="33" customFormat="1">
      <c r="A103" s="24"/>
      <c r="B103" s="24"/>
      <c r="C103" s="24"/>
      <c r="F103" s="24"/>
      <c r="R103" s="48"/>
      <c r="S103" s="24"/>
      <c r="T103" s="24"/>
      <c r="U103" s="24"/>
      <c r="V103" s="24"/>
      <c r="W103" s="178"/>
      <c r="X103" s="24"/>
      <c r="Y103" s="24"/>
      <c r="Z103" s="24"/>
      <c r="AA103" s="24"/>
      <c r="AB103" s="24"/>
      <c r="AC103" s="24"/>
      <c r="AD103" s="48"/>
      <c r="AE103" s="24"/>
    </row>
    <row r="104" spans="1:31">
      <c r="F104" s="24"/>
    </row>
    <row r="105" spans="1:31" s="33" customFormat="1">
      <c r="A105" s="24"/>
      <c r="B105" s="24"/>
      <c r="C105" s="24"/>
      <c r="R105" s="48"/>
      <c r="S105" s="24"/>
      <c r="T105" s="24"/>
      <c r="U105" s="24"/>
      <c r="V105" s="24"/>
      <c r="W105" s="178"/>
      <c r="X105" s="24"/>
      <c r="Y105" s="24"/>
      <c r="Z105" s="24"/>
      <c r="AA105" s="24"/>
      <c r="AB105" s="24"/>
      <c r="AC105" s="24"/>
      <c r="AD105" s="48"/>
      <c r="AE105" s="24"/>
    </row>
    <row r="106" spans="1:31" s="33" customFormat="1">
      <c r="A106" s="24"/>
      <c r="B106" s="24"/>
      <c r="C106" s="24"/>
      <c r="R106" s="48"/>
      <c r="S106" s="24"/>
      <c r="T106" s="24"/>
      <c r="U106" s="24"/>
      <c r="V106" s="24"/>
      <c r="W106" s="178"/>
      <c r="X106" s="24"/>
      <c r="Y106" s="24"/>
      <c r="Z106" s="24"/>
      <c r="AA106" s="24"/>
      <c r="AB106" s="24"/>
      <c r="AC106" s="24"/>
      <c r="AD106" s="48"/>
      <c r="AE106" s="24"/>
    </row>
    <row r="108" spans="1:31" s="33" customFormat="1" hidden="1">
      <c r="A108" t="s">
        <v>89</v>
      </c>
      <c r="B108" t="s">
        <v>808</v>
      </c>
      <c r="C108" t="s">
        <v>88</v>
      </c>
      <c r="D108" t="s">
        <v>809</v>
      </c>
      <c r="E108" t="s">
        <v>810</v>
      </c>
      <c r="F108" t="s">
        <v>811</v>
      </c>
      <c r="G108" t="s">
        <v>812</v>
      </c>
      <c r="H108" t="s">
        <v>813</v>
      </c>
      <c r="R108" s="48"/>
      <c r="S108" s="24"/>
      <c r="T108" s="24"/>
      <c r="U108" s="24"/>
      <c r="V108" s="24"/>
      <c r="W108" s="178"/>
      <c r="X108" s="24"/>
      <c r="Y108" s="24"/>
      <c r="Z108" s="24"/>
      <c r="AA108" s="24"/>
      <c r="AB108" s="24"/>
      <c r="AC108" s="24"/>
      <c r="AD108" s="48"/>
      <c r="AE108" s="24"/>
    </row>
    <row r="109" spans="1:31" s="33" customFormat="1" hidden="1">
      <c r="A109" s="1" t="s">
        <v>814</v>
      </c>
      <c r="B109" s="1" t="s">
        <v>815</v>
      </c>
      <c r="C109" s="1" t="s">
        <v>821</v>
      </c>
      <c r="D109" s="16" t="s">
        <v>817</v>
      </c>
      <c r="E109" s="16" t="s">
        <v>117</v>
      </c>
      <c r="F109" s="1" t="s">
        <v>818</v>
      </c>
      <c r="G109" s="1" t="s">
        <v>354</v>
      </c>
      <c r="H109" t="s">
        <v>2079</v>
      </c>
      <c r="R109" s="48"/>
      <c r="S109" s="24"/>
      <c r="T109" s="24"/>
      <c r="U109" s="24"/>
      <c r="V109" s="24"/>
      <c r="W109" s="178"/>
      <c r="X109" s="24"/>
      <c r="Y109" s="24"/>
      <c r="Z109" s="24"/>
      <c r="AA109" s="24"/>
      <c r="AB109" s="24"/>
      <c r="AC109" s="24"/>
      <c r="AD109" s="48"/>
      <c r="AE109" s="24"/>
    </row>
    <row r="110" spans="1:31" s="33" customFormat="1" hidden="1">
      <c r="A110" s="1" t="s">
        <v>110</v>
      </c>
      <c r="B110" s="1" t="s">
        <v>820</v>
      </c>
      <c r="C110" s="1" t="s">
        <v>826</v>
      </c>
      <c r="D110" s="16" t="s">
        <v>822</v>
      </c>
      <c r="E110" s="16" t="s">
        <v>823</v>
      </c>
      <c r="F110" s="1" t="s">
        <v>824</v>
      </c>
      <c r="G110" s="1" t="s">
        <v>356</v>
      </c>
      <c r="H110" t="s">
        <v>2081</v>
      </c>
      <c r="R110" s="48"/>
      <c r="S110" s="24"/>
      <c r="T110" s="24"/>
      <c r="U110" s="24"/>
      <c r="V110" s="24"/>
      <c r="W110" s="178"/>
      <c r="X110" s="24"/>
      <c r="Y110" s="24"/>
      <c r="Z110" s="24"/>
      <c r="AA110" s="24"/>
      <c r="AB110" s="24"/>
      <c r="AC110" s="24"/>
      <c r="AD110" s="48"/>
      <c r="AE110" s="24"/>
    </row>
    <row r="111" spans="1:31" s="33" customFormat="1" hidden="1">
      <c r="A111" s="1"/>
      <c r="B111" s="1"/>
      <c r="C111" s="1" t="s">
        <v>831</v>
      </c>
      <c r="D111" s="16" t="s">
        <v>827</v>
      </c>
      <c r="E111" s="16" t="s">
        <v>828</v>
      </c>
      <c r="F111"/>
      <c r="G111" s="1" t="s">
        <v>829</v>
      </c>
      <c r="H111" t="s">
        <v>2082</v>
      </c>
      <c r="R111" s="48"/>
      <c r="S111" s="24"/>
      <c r="T111" s="24"/>
      <c r="U111" s="24"/>
      <c r="V111" s="24"/>
      <c r="W111" s="178"/>
      <c r="X111" s="24"/>
      <c r="Y111" s="24"/>
      <c r="Z111" s="24"/>
      <c r="AA111" s="24"/>
      <c r="AB111" s="24"/>
      <c r="AC111" s="24"/>
      <c r="AD111" s="48"/>
      <c r="AE111" s="24"/>
    </row>
    <row r="112" spans="1:31" hidden="1">
      <c r="A112" s="1"/>
      <c r="B112" s="1"/>
      <c r="C112" s="1" t="s">
        <v>835</v>
      </c>
      <c r="D112" s="16" t="s">
        <v>832</v>
      </c>
      <c r="E112" s="16" t="s">
        <v>833</v>
      </c>
      <c r="F112"/>
      <c r="G112" s="1" t="s">
        <v>355</v>
      </c>
      <c r="H112" t="s">
        <v>2083</v>
      </c>
      <c r="I112" s="24"/>
      <c r="J112" s="24"/>
      <c r="K112" s="24"/>
      <c r="L112" s="24"/>
      <c r="M112" s="24"/>
      <c r="N112" s="24"/>
      <c r="O112" s="24"/>
      <c r="P112" s="24"/>
      <c r="Q112" s="24"/>
      <c r="R112" s="31"/>
    </row>
    <row r="113" spans="1:18" hidden="1">
      <c r="A113" s="1"/>
      <c r="B113" s="1"/>
      <c r="D113" s="16" t="s">
        <v>836</v>
      </c>
      <c r="E113" s="16" t="s">
        <v>837</v>
      </c>
      <c r="F113"/>
      <c r="G113" s="1"/>
      <c r="H113" s="24" t="s">
        <v>838</v>
      </c>
      <c r="I113" s="24"/>
      <c r="J113" s="24"/>
      <c r="K113" s="24"/>
      <c r="L113" s="24"/>
      <c r="M113" s="24"/>
      <c r="N113" s="24"/>
      <c r="O113" s="24"/>
      <c r="P113" s="24"/>
      <c r="Q113" s="24"/>
      <c r="R113" s="31"/>
    </row>
    <row r="114" spans="1:18" hidden="1">
      <c r="A114" s="1"/>
      <c r="B114" s="1"/>
      <c r="C114" s="1"/>
      <c r="D114" s="16" t="s">
        <v>839</v>
      </c>
      <c r="E114" s="16" t="s">
        <v>840</v>
      </c>
      <c r="F114" s="1"/>
      <c r="G114" s="1"/>
      <c r="H114" s="274" t="s">
        <v>3607</v>
      </c>
      <c r="I114" s="24"/>
      <c r="J114" s="24"/>
      <c r="K114" s="24"/>
      <c r="L114" s="24"/>
      <c r="M114" s="24"/>
      <c r="N114" s="24"/>
      <c r="O114" s="24"/>
      <c r="P114" s="24"/>
      <c r="Q114" s="24"/>
      <c r="R114" s="31"/>
    </row>
    <row r="115" spans="1:18" hidden="1">
      <c r="A115" s="1"/>
      <c r="B115" s="1"/>
      <c r="C115" s="1"/>
      <c r="D115" s="16" t="s">
        <v>841</v>
      </c>
      <c r="E115" s="16" t="s">
        <v>842</v>
      </c>
      <c r="F115" s="1"/>
      <c r="G115" s="1"/>
      <c r="H115" s="274" t="s">
        <v>843</v>
      </c>
      <c r="I115" s="24"/>
      <c r="J115" s="24"/>
      <c r="K115" s="24"/>
      <c r="L115" s="24"/>
      <c r="M115" s="24"/>
      <c r="N115" s="24"/>
      <c r="O115" s="24"/>
      <c r="P115" s="24"/>
      <c r="Q115" s="24"/>
      <c r="R115" s="31"/>
    </row>
    <row r="116" spans="1:18" hidden="1">
      <c r="A116" s="1"/>
      <c r="B116" s="1"/>
      <c r="C116" s="1"/>
      <c r="D116" s="16" t="s">
        <v>844</v>
      </c>
      <c r="E116" s="16" t="s">
        <v>845</v>
      </c>
      <c r="F116" s="1"/>
      <c r="G116" s="1"/>
      <c r="H116" t="s">
        <v>846</v>
      </c>
      <c r="I116" s="24"/>
      <c r="J116" s="24"/>
      <c r="K116" s="24"/>
      <c r="L116" s="24"/>
      <c r="M116" s="24"/>
      <c r="N116" s="24"/>
      <c r="O116" s="24"/>
      <c r="P116" s="24"/>
      <c r="Q116" s="24"/>
      <c r="R116" s="31"/>
    </row>
    <row r="117" spans="1:18" hidden="1">
      <c r="A117" s="1"/>
      <c r="B117" s="1"/>
      <c r="C117" s="1"/>
      <c r="D117" s="16" t="s">
        <v>847</v>
      </c>
      <c r="E117" s="16" t="s">
        <v>817</v>
      </c>
      <c r="F117" s="1"/>
      <c r="G117" s="1"/>
      <c r="H117" t="s">
        <v>848</v>
      </c>
      <c r="I117" s="24"/>
      <c r="J117" s="24"/>
      <c r="K117" s="24"/>
      <c r="L117" s="24"/>
      <c r="M117" s="24"/>
      <c r="N117" s="24"/>
      <c r="O117" s="24"/>
      <c r="P117" s="24"/>
      <c r="Q117" s="24"/>
      <c r="R117" s="31"/>
    </row>
    <row r="118" spans="1:18" hidden="1">
      <c r="A118" s="1"/>
      <c r="B118" s="1"/>
      <c r="C118" s="1"/>
      <c r="D118" s="16" t="s">
        <v>849</v>
      </c>
      <c r="E118" s="16" t="s">
        <v>822</v>
      </c>
      <c r="F118" s="1"/>
      <c r="G118" s="1"/>
      <c r="H118" t="s">
        <v>850</v>
      </c>
      <c r="I118" s="24"/>
      <c r="J118" s="24"/>
      <c r="K118" s="24"/>
      <c r="L118" s="24"/>
      <c r="M118" s="24"/>
      <c r="N118" s="24"/>
      <c r="O118" s="24"/>
      <c r="P118" s="24"/>
      <c r="Q118" s="24"/>
      <c r="R118" s="31"/>
    </row>
    <row r="119" spans="1:18" hidden="1">
      <c r="A119"/>
      <c r="B119" s="1"/>
      <c r="C119" s="1"/>
      <c r="D119" s="16" t="s">
        <v>851</v>
      </c>
      <c r="E119" s="16" t="s">
        <v>827</v>
      </c>
      <c r="F119" s="1"/>
      <c r="G119" s="1"/>
      <c r="H119" t="s">
        <v>852</v>
      </c>
      <c r="I119" s="24"/>
      <c r="J119" s="24"/>
      <c r="K119" s="24"/>
      <c r="L119" s="24"/>
      <c r="M119" s="24"/>
      <c r="N119" s="24"/>
      <c r="O119" s="24"/>
      <c r="P119" s="24"/>
      <c r="Q119" s="24"/>
      <c r="R119" s="31"/>
    </row>
    <row r="120" spans="1:18" hidden="1">
      <c r="A120"/>
      <c r="B120" s="1"/>
      <c r="C120" s="1"/>
      <c r="D120" s="16" t="s">
        <v>853</v>
      </c>
      <c r="E120" s="16" t="s">
        <v>832</v>
      </c>
      <c r="F120" s="1"/>
      <c r="G120" s="1"/>
      <c r="H120" t="s">
        <v>854</v>
      </c>
      <c r="I120" s="24"/>
      <c r="J120" s="24"/>
      <c r="K120" s="24"/>
      <c r="L120" s="24"/>
      <c r="M120" s="24"/>
      <c r="N120" s="24"/>
      <c r="O120" s="24"/>
      <c r="P120" s="24"/>
      <c r="Q120" s="24"/>
      <c r="R120" s="31"/>
    </row>
    <row r="121" spans="1:18" hidden="1">
      <c r="A121"/>
      <c r="B121" s="1"/>
      <c r="C121" s="1"/>
      <c r="D121" s="16" t="s">
        <v>855</v>
      </c>
      <c r="E121" s="16"/>
      <c r="F121" s="1"/>
      <c r="G121" s="1"/>
      <c r="H121" t="s">
        <v>3608</v>
      </c>
      <c r="I121" s="24"/>
      <c r="J121" s="24"/>
      <c r="K121" s="24"/>
      <c r="L121" s="24"/>
      <c r="M121" s="24"/>
      <c r="N121" s="24"/>
      <c r="O121" s="24"/>
      <c r="P121" s="24"/>
      <c r="Q121" s="24"/>
      <c r="R121" s="31"/>
    </row>
    <row r="122" spans="1:18" hidden="1">
      <c r="A122"/>
      <c r="B122" s="1"/>
      <c r="C122" s="1"/>
      <c r="D122" s="16" t="s">
        <v>856</v>
      </c>
      <c r="E122" s="16"/>
      <c r="F122" s="1"/>
      <c r="G122" s="1"/>
      <c r="H122" t="s">
        <v>857</v>
      </c>
      <c r="I122" s="24"/>
      <c r="J122" s="24"/>
      <c r="K122" s="24"/>
      <c r="L122" s="24"/>
      <c r="M122" s="24"/>
      <c r="N122" s="24"/>
      <c r="O122" s="24"/>
      <c r="P122" s="24"/>
      <c r="Q122" s="24"/>
      <c r="R122" s="31"/>
    </row>
    <row r="123" spans="1:18" hidden="1">
      <c r="A123"/>
      <c r="B123" s="1"/>
      <c r="C123" s="1"/>
      <c r="D123" s="16" t="s">
        <v>858</v>
      </c>
      <c r="E123" s="16"/>
      <c r="F123" s="1"/>
      <c r="G123" s="1"/>
      <c r="H123" t="s">
        <v>859</v>
      </c>
      <c r="I123" s="24"/>
      <c r="J123" s="24"/>
      <c r="K123" s="24"/>
      <c r="L123" s="24"/>
      <c r="M123" s="24"/>
      <c r="N123" s="24"/>
      <c r="O123" s="24"/>
      <c r="P123" s="24"/>
      <c r="Q123" s="24"/>
      <c r="R123" s="31"/>
    </row>
    <row r="124" spans="1:18" hidden="1">
      <c r="A124" s="1"/>
      <c r="B124" s="1"/>
      <c r="C124" s="1"/>
      <c r="D124" s="16" t="s">
        <v>860</v>
      </c>
      <c r="E124" s="16"/>
      <c r="F124" s="1"/>
      <c r="G124" s="1"/>
      <c r="H124" t="s">
        <v>861</v>
      </c>
      <c r="I124" s="24"/>
      <c r="J124" s="24"/>
      <c r="K124" s="24"/>
      <c r="L124" s="24"/>
      <c r="M124" s="24"/>
      <c r="N124" s="24"/>
      <c r="O124" s="24"/>
      <c r="P124" s="24"/>
      <c r="Q124" s="24"/>
      <c r="R124" s="31"/>
    </row>
    <row r="125" spans="1:18" hidden="1">
      <c r="A125" s="1"/>
      <c r="B125" s="1"/>
      <c r="C125" s="1"/>
      <c r="D125" s="16" t="s">
        <v>862</v>
      </c>
      <c r="E125" s="16"/>
      <c r="F125" s="1"/>
      <c r="G125" s="1"/>
      <c r="H125" t="s">
        <v>863</v>
      </c>
      <c r="I125" s="24"/>
      <c r="J125" s="24"/>
      <c r="K125" s="24"/>
      <c r="L125" s="24"/>
      <c r="M125" s="24"/>
      <c r="N125" s="24"/>
      <c r="O125" s="24"/>
      <c r="P125" s="24"/>
      <c r="Q125" s="24"/>
      <c r="R125" s="31"/>
    </row>
    <row r="126" spans="1:18" hidden="1">
      <c r="A126" s="1"/>
      <c r="B126" s="1"/>
      <c r="C126" s="1"/>
      <c r="D126"/>
      <c r="E126" s="16"/>
      <c r="F126" s="1"/>
      <c r="G126" s="1"/>
      <c r="H126" s="191" t="s">
        <v>864</v>
      </c>
      <c r="I126" s="24"/>
      <c r="J126" s="24"/>
      <c r="K126" s="24"/>
      <c r="L126" s="24"/>
      <c r="M126" s="24"/>
      <c r="N126" s="24"/>
      <c r="O126" s="24"/>
      <c r="P126" s="24"/>
      <c r="Q126" s="24"/>
      <c r="R126" s="31"/>
    </row>
    <row r="127" spans="1:18" hidden="1">
      <c r="A127" s="1"/>
      <c r="B127" s="1"/>
      <c r="C127" s="1"/>
      <c r="D127"/>
      <c r="E127" s="16"/>
      <c r="F127" s="1"/>
      <c r="G127" s="1"/>
      <c r="H127" s="24" t="s">
        <v>865</v>
      </c>
      <c r="I127" s="24"/>
      <c r="J127" s="24"/>
      <c r="K127" s="24"/>
      <c r="L127" s="24"/>
      <c r="M127" s="24"/>
      <c r="N127" s="24"/>
      <c r="O127" s="24"/>
      <c r="P127" s="24"/>
      <c r="Q127" s="24"/>
      <c r="R127" s="31"/>
    </row>
    <row r="128" spans="1:18">
      <c r="A128" s="1"/>
      <c r="B128" s="1"/>
      <c r="C128" s="1"/>
      <c r="D128"/>
      <c r="E128" s="16"/>
      <c r="F128" s="1"/>
      <c r="G128" s="1"/>
      <c r="H128" s="1"/>
      <c r="I128" s="24"/>
      <c r="J128" s="24"/>
      <c r="K128" s="24"/>
      <c r="L128" s="24"/>
      <c r="M128" s="24"/>
      <c r="N128" s="24"/>
      <c r="O128" s="24"/>
      <c r="P128" s="24"/>
      <c r="Q128" s="24"/>
      <c r="R128" s="31"/>
    </row>
    <row r="129" spans="1:18">
      <c r="A129" s="1"/>
      <c r="B129" s="1"/>
      <c r="C129" s="1"/>
      <c r="D129"/>
      <c r="E129" s="16"/>
      <c r="F129" s="1"/>
      <c r="G129" s="1"/>
      <c r="H129" s="1"/>
      <c r="I129" s="24"/>
      <c r="J129" s="24"/>
      <c r="K129" s="24"/>
      <c r="L129" s="24"/>
      <c r="M129" s="24"/>
      <c r="N129" s="24"/>
      <c r="O129" s="24"/>
      <c r="P129" s="24"/>
      <c r="Q129" s="24"/>
      <c r="R129" s="31"/>
    </row>
    <row r="130" spans="1:18">
      <c r="A130" s="1"/>
      <c r="B130" s="1"/>
      <c r="C130" s="1"/>
      <c r="D130"/>
      <c r="E130" s="16"/>
      <c r="F130" s="1"/>
      <c r="G130" s="1"/>
      <c r="H130" s="1"/>
      <c r="I130" s="24"/>
      <c r="J130" s="24"/>
      <c r="K130" s="24"/>
      <c r="L130" s="24"/>
      <c r="M130" s="24"/>
      <c r="N130" s="24"/>
      <c r="O130" s="24"/>
      <c r="P130" s="24"/>
      <c r="Q130" s="24"/>
      <c r="R130" s="31"/>
    </row>
    <row r="131" spans="1:18">
      <c r="A131" s="1"/>
      <c r="B131" s="1"/>
      <c r="C131" s="1"/>
      <c r="D131"/>
      <c r="E131" s="16"/>
      <c r="F131" s="1"/>
      <c r="G131" s="1"/>
      <c r="H131" s="1"/>
      <c r="I131" s="24"/>
      <c r="J131" s="24"/>
      <c r="K131" s="24"/>
      <c r="L131" s="24"/>
      <c r="M131" s="24"/>
      <c r="N131" s="24"/>
      <c r="O131" s="24"/>
      <c r="P131" s="24"/>
      <c r="Q131" s="24"/>
      <c r="R131" s="31"/>
    </row>
    <row r="132" spans="1:18">
      <c r="A132" s="1"/>
      <c r="B132" s="1"/>
      <c r="C132" s="1"/>
      <c r="D132"/>
      <c r="E132" s="16"/>
      <c r="F132" s="1"/>
      <c r="G132" s="1"/>
      <c r="H132" s="1"/>
      <c r="I132" s="24"/>
      <c r="J132" s="24"/>
      <c r="K132" s="24"/>
      <c r="L132" s="24"/>
      <c r="M132" s="24"/>
      <c r="N132" s="24"/>
      <c r="O132" s="24"/>
      <c r="P132" s="24"/>
      <c r="Q132" s="24"/>
      <c r="R132" s="31"/>
    </row>
    <row r="133" spans="1:18">
      <c r="A133"/>
      <c r="B133" s="1"/>
      <c r="C133" s="1"/>
      <c r="D133" s="1"/>
      <c r="E133" s="1"/>
      <c r="F133"/>
      <c r="G133"/>
      <c r="H133" s="1"/>
      <c r="I133" s="24"/>
      <c r="J133" s="24"/>
      <c r="K133" s="24"/>
      <c r="L133" s="24"/>
      <c r="M133" s="24"/>
      <c r="N133" s="24"/>
      <c r="O133" s="24"/>
      <c r="P133" s="24"/>
      <c r="Q133" s="24"/>
      <c r="R133" s="31"/>
    </row>
    <row r="134" spans="1:18">
      <c r="A134"/>
      <c r="B134" s="1"/>
      <c r="C134" s="1"/>
      <c r="D134" s="1"/>
      <c r="E134" s="1"/>
      <c r="F134"/>
      <c r="G134"/>
      <c r="H134" s="1"/>
      <c r="I134" s="24"/>
      <c r="J134" s="24"/>
      <c r="K134" s="24"/>
      <c r="L134" s="24"/>
      <c r="M134" s="24"/>
      <c r="N134" s="24"/>
      <c r="O134" s="24"/>
      <c r="P134" s="24"/>
      <c r="Q134" s="24"/>
      <c r="R134" s="31"/>
    </row>
    <row r="135" spans="1:18">
      <c r="A135"/>
      <c r="B135" s="1"/>
      <c r="C135" s="1"/>
      <c r="D135" s="1"/>
      <c r="E135" s="1"/>
      <c r="F135" s="1"/>
      <c r="G135" s="1"/>
      <c r="H135" s="24"/>
      <c r="I135" s="24"/>
      <c r="J135" s="24"/>
      <c r="K135" s="24"/>
      <c r="L135" s="24"/>
      <c r="M135" s="24"/>
      <c r="N135" s="24"/>
      <c r="O135" s="24"/>
      <c r="P135" s="24"/>
      <c r="Q135" s="24"/>
      <c r="R135" s="31"/>
    </row>
    <row r="136" spans="1:18">
      <c r="A136"/>
      <c r="B136" s="1"/>
      <c r="C136" s="1"/>
      <c r="D136" s="1"/>
      <c r="E136" s="1"/>
      <c r="F136" s="1"/>
      <c r="G136" s="1"/>
      <c r="H136" s="24"/>
      <c r="I136" s="24"/>
      <c r="J136" s="24"/>
      <c r="K136" s="24"/>
      <c r="L136" s="24"/>
      <c r="M136" s="24"/>
      <c r="N136" s="24"/>
      <c r="O136" s="24"/>
      <c r="P136" s="24"/>
      <c r="Q136" s="24"/>
      <c r="R136" s="31"/>
    </row>
    <row r="137" spans="1:18">
      <c r="A137"/>
      <c r="B137" s="1"/>
      <c r="C137" s="1"/>
      <c r="D137" s="1"/>
      <c r="E137" s="1"/>
      <c r="F137" s="1"/>
      <c r="G137" s="1"/>
      <c r="H137" s="24"/>
      <c r="I137" s="24"/>
      <c r="J137" s="24"/>
      <c r="K137" s="24"/>
      <c r="L137" s="24"/>
      <c r="M137" s="24"/>
      <c r="N137" s="24"/>
      <c r="O137" s="24"/>
      <c r="P137" s="24"/>
      <c r="Q137" s="24"/>
      <c r="R137" s="31"/>
    </row>
    <row r="138" spans="1:18">
      <c r="A138"/>
      <c r="B138" s="1"/>
      <c r="C138" s="1"/>
      <c r="D138" s="1"/>
      <c r="E138" s="1"/>
      <c r="F138" s="1"/>
      <c r="G138" s="1"/>
      <c r="H138" s="24"/>
      <c r="I138" s="24"/>
      <c r="J138" s="24"/>
      <c r="K138" s="24"/>
      <c r="L138" s="24"/>
      <c r="M138" s="24"/>
      <c r="N138" s="24"/>
      <c r="O138" s="24"/>
      <c r="P138" s="24"/>
      <c r="Q138" s="24"/>
      <c r="R138" s="31"/>
    </row>
    <row r="139" spans="1:18">
      <c r="C139" s="23"/>
      <c r="D139" s="24"/>
      <c r="E139" s="24"/>
      <c r="F139" s="24"/>
      <c r="G139" s="24"/>
      <c r="H139" s="24"/>
      <c r="I139" s="24"/>
      <c r="J139" s="24"/>
      <c r="K139" s="24"/>
      <c r="L139" s="24"/>
      <c r="M139" s="24"/>
      <c r="N139" s="24"/>
      <c r="O139" s="24"/>
      <c r="P139" s="24"/>
      <c r="Q139" s="24"/>
      <c r="R139" s="31"/>
    </row>
    <row r="140" spans="1:18">
      <c r="C140" s="23"/>
      <c r="D140" s="24"/>
      <c r="E140" s="24"/>
      <c r="F140" s="24"/>
      <c r="G140" s="24"/>
      <c r="H140" s="24"/>
      <c r="I140" s="24"/>
      <c r="J140" s="24"/>
      <c r="K140" s="24"/>
      <c r="L140" s="24"/>
      <c r="M140" s="24"/>
      <c r="N140" s="24"/>
      <c r="O140" s="24"/>
      <c r="P140" s="24"/>
      <c r="Q140" s="24"/>
      <c r="R140" s="31"/>
    </row>
    <row r="141" spans="1:18">
      <c r="C141" s="23"/>
      <c r="D141" s="24"/>
      <c r="E141" s="24"/>
      <c r="F141" s="24"/>
      <c r="G141" s="24"/>
      <c r="H141" s="24"/>
      <c r="I141" s="24"/>
      <c r="J141" s="24"/>
      <c r="K141" s="24"/>
      <c r="L141" s="24"/>
      <c r="M141" s="24"/>
      <c r="N141" s="24"/>
      <c r="O141" s="24"/>
      <c r="P141" s="24"/>
      <c r="Q141" s="24"/>
      <c r="R141" s="31"/>
    </row>
    <row r="142" spans="1:18">
      <c r="D142" s="24"/>
      <c r="E142" s="24"/>
      <c r="F142" s="24"/>
      <c r="G142" s="24"/>
      <c r="H142" s="24"/>
      <c r="I142" s="24"/>
      <c r="J142" s="24"/>
      <c r="K142" s="24"/>
      <c r="L142" s="24"/>
      <c r="M142" s="24"/>
      <c r="N142" s="24"/>
      <c r="O142" s="24"/>
      <c r="P142" s="24"/>
      <c r="Q142" s="24"/>
      <c r="R142" s="31"/>
    </row>
    <row r="143" spans="1:18">
      <c r="D143" s="24"/>
      <c r="E143" s="24"/>
      <c r="F143" s="24"/>
      <c r="G143" s="24"/>
      <c r="H143" s="24"/>
      <c r="I143" s="24"/>
      <c r="J143" s="24"/>
      <c r="K143" s="24"/>
      <c r="L143" s="24"/>
      <c r="M143" s="24"/>
      <c r="N143" s="24"/>
      <c r="O143" s="24"/>
      <c r="P143" s="24"/>
      <c r="Q143" s="24"/>
      <c r="R143" s="31"/>
    </row>
    <row r="144" spans="1:18">
      <c r="D144" s="24"/>
      <c r="E144" s="24"/>
      <c r="F144" s="24"/>
      <c r="G144" s="24"/>
      <c r="H144" s="24"/>
      <c r="I144" s="24"/>
      <c r="J144" s="24"/>
      <c r="K144" s="24"/>
      <c r="L144" s="24"/>
      <c r="M144" s="24"/>
      <c r="N144" s="24"/>
      <c r="O144" s="24"/>
      <c r="P144" s="24"/>
      <c r="Q144" s="24"/>
      <c r="R144" s="31"/>
    </row>
    <row r="145" spans="3:38">
      <c r="D145" s="24"/>
      <c r="E145" s="24"/>
      <c r="F145" s="24"/>
      <c r="G145" s="24"/>
      <c r="H145" s="24"/>
      <c r="I145" s="24"/>
      <c r="J145" s="24"/>
      <c r="K145" s="24"/>
      <c r="L145" s="24"/>
      <c r="M145" s="24"/>
      <c r="N145" s="24"/>
      <c r="O145" s="24"/>
      <c r="P145" s="24"/>
      <c r="Q145" s="24"/>
      <c r="R145" s="31"/>
    </row>
    <row r="146" spans="3:38">
      <c r="D146" s="24"/>
      <c r="E146" s="24"/>
      <c r="F146" s="24"/>
      <c r="G146" s="24"/>
      <c r="H146" s="24"/>
      <c r="I146" s="24"/>
      <c r="J146" s="24"/>
      <c r="K146" s="24"/>
      <c r="L146" s="24"/>
      <c r="M146" s="24"/>
      <c r="N146" s="24"/>
      <c r="O146" s="24"/>
      <c r="P146" s="24"/>
      <c r="Q146" s="24"/>
      <c r="R146" s="31"/>
    </row>
    <row r="147" spans="3:38">
      <c r="D147" s="24"/>
      <c r="E147" s="24"/>
      <c r="F147" s="24"/>
      <c r="G147" s="24"/>
      <c r="H147" s="24"/>
      <c r="I147" s="24"/>
      <c r="J147" s="24"/>
      <c r="K147" s="24"/>
      <c r="L147" s="23"/>
      <c r="M147" s="24"/>
      <c r="N147" s="24"/>
      <c r="O147" s="24"/>
      <c r="P147" s="24"/>
      <c r="Q147" s="24"/>
      <c r="R147" s="31"/>
    </row>
    <row r="148" spans="3:38">
      <c r="C148" s="23"/>
      <c r="D148" s="24"/>
      <c r="E148" s="24"/>
      <c r="F148" s="24"/>
      <c r="G148" s="24"/>
      <c r="H148" s="24"/>
      <c r="I148" s="24"/>
      <c r="J148" s="24"/>
      <c r="K148" s="24"/>
      <c r="L148" s="23"/>
      <c r="M148" s="24"/>
      <c r="N148" s="24"/>
      <c r="O148" s="24"/>
      <c r="P148" s="24"/>
      <c r="Q148" s="24"/>
      <c r="R148" s="31"/>
    </row>
    <row r="149" spans="3:38">
      <c r="C149" s="23"/>
      <c r="D149" s="24"/>
      <c r="E149" s="24"/>
      <c r="F149" s="24"/>
      <c r="G149" s="24"/>
      <c r="H149" s="24"/>
      <c r="I149" s="24"/>
      <c r="J149" s="24"/>
      <c r="K149" s="24"/>
      <c r="L149" s="23"/>
      <c r="M149" s="24"/>
      <c r="N149" s="24"/>
      <c r="O149" s="24"/>
      <c r="P149" s="24"/>
      <c r="Q149" s="24"/>
      <c r="R149" s="31"/>
    </row>
    <row r="150" spans="3:38">
      <c r="C150" s="23"/>
      <c r="D150" s="24"/>
      <c r="E150" s="24"/>
      <c r="F150" s="24"/>
      <c r="G150" s="24"/>
      <c r="H150" s="24"/>
      <c r="I150" s="24"/>
      <c r="J150" s="24"/>
      <c r="K150" s="24"/>
      <c r="L150" s="23"/>
      <c r="M150" s="24"/>
      <c r="N150" s="24"/>
      <c r="O150" s="24"/>
      <c r="P150" s="24"/>
      <c r="Q150" s="24"/>
      <c r="R150" s="31"/>
    </row>
    <row r="151" spans="3:38">
      <c r="C151" s="23"/>
      <c r="D151" s="24"/>
      <c r="E151" s="24"/>
      <c r="F151" s="24"/>
      <c r="G151" s="24"/>
      <c r="H151" s="24"/>
      <c r="I151" s="24"/>
      <c r="J151" s="24"/>
      <c r="K151" s="24"/>
      <c r="L151" s="23"/>
      <c r="M151" s="24"/>
      <c r="N151" s="24"/>
      <c r="O151" s="24"/>
      <c r="P151" s="24"/>
      <c r="Q151" s="24"/>
      <c r="R151" s="31"/>
    </row>
    <row r="152" spans="3:38">
      <c r="C152" s="23"/>
      <c r="D152" s="24"/>
      <c r="E152" s="24"/>
      <c r="F152" s="24"/>
      <c r="G152" s="24"/>
      <c r="H152" s="24"/>
      <c r="I152" s="24"/>
      <c r="J152" s="24"/>
      <c r="K152" s="24"/>
      <c r="L152" s="23"/>
      <c r="M152" s="24"/>
      <c r="N152" s="24"/>
      <c r="O152" s="24"/>
      <c r="P152" s="24"/>
      <c r="Q152" s="24"/>
      <c r="R152" s="31"/>
    </row>
    <row r="153" spans="3:38">
      <c r="C153" s="23"/>
      <c r="D153" s="24"/>
      <c r="E153" s="24"/>
      <c r="F153" s="24"/>
      <c r="G153" s="24"/>
      <c r="H153" s="24"/>
      <c r="I153" s="24"/>
      <c r="J153" s="24"/>
      <c r="K153" s="24"/>
      <c r="L153" s="23"/>
      <c r="M153" s="24"/>
      <c r="N153" s="24"/>
      <c r="O153" s="24"/>
      <c r="P153" s="24"/>
      <c r="Q153" s="24"/>
      <c r="R153" s="31"/>
    </row>
    <row r="154" spans="3:38">
      <c r="C154" s="23"/>
      <c r="D154" s="24"/>
      <c r="E154" s="24"/>
      <c r="F154" s="24"/>
      <c r="G154" s="24"/>
      <c r="H154" s="24"/>
      <c r="I154" s="24"/>
      <c r="J154" s="24"/>
      <c r="K154" s="24"/>
      <c r="L154" s="23"/>
      <c r="M154" s="24"/>
      <c r="N154" s="24"/>
      <c r="O154" s="24"/>
      <c r="P154" s="24"/>
      <c r="Q154" s="24"/>
      <c r="R154" s="31"/>
    </row>
    <row r="155" spans="3:38">
      <c r="C155" s="23"/>
      <c r="D155" s="24"/>
      <c r="E155" s="24"/>
      <c r="F155" s="24"/>
      <c r="G155" s="24"/>
      <c r="H155" s="24"/>
      <c r="I155" s="24"/>
      <c r="J155" s="24"/>
      <c r="K155" s="24"/>
      <c r="L155" s="23"/>
      <c r="M155" s="24"/>
      <c r="N155" s="24"/>
      <c r="O155" s="24"/>
      <c r="P155" s="24"/>
      <c r="Q155" s="24"/>
      <c r="R155" s="31"/>
    </row>
    <row r="156" spans="3:38">
      <c r="C156" s="23"/>
      <c r="D156" s="24"/>
      <c r="E156" s="24"/>
      <c r="F156" s="24"/>
      <c r="G156" s="24"/>
      <c r="H156" s="24"/>
      <c r="I156" s="24"/>
      <c r="J156" s="24"/>
      <c r="K156" s="24"/>
      <c r="L156" s="23"/>
      <c r="M156" s="24"/>
      <c r="N156" s="24"/>
      <c r="O156" s="24"/>
      <c r="P156" s="24"/>
      <c r="Q156" s="24"/>
      <c r="R156" s="31"/>
      <c r="AL156" s="249" t="s">
        <v>152</v>
      </c>
    </row>
    <row r="157" spans="3:38">
      <c r="C157" s="23"/>
      <c r="D157" s="24"/>
      <c r="E157" s="24"/>
      <c r="F157" s="24"/>
      <c r="G157" s="24"/>
      <c r="H157" s="24"/>
      <c r="I157" s="24"/>
      <c r="J157" s="24"/>
      <c r="K157" s="24"/>
      <c r="L157" s="23"/>
      <c r="M157" s="24"/>
      <c r="N157" s="24"/>
      <c r="O157" s="24"/>
      <c r="P157" s="24"/>
      <c r="Q157" s="24"/>
      <c r="R157" s="31"/>
    </row>
    <row r="158" spans="3:38">
      <c r="C158" s="23"/>
      <c r="D158" s="24"/>
      <c r="E158" s="24"/>
      <c r="F158" s="24"/>
      <c r="G158" s="24"/>
      <c r="H158" s="24"/>
      <c r="I158" s="24"/>
      <c r="J158" s="24"/>
      <c r="K158" s="24"/>
      <c r="L158" s="23"/>
      <c r="M158" s="24"/>
      <c r="N158" s="24"/>
      <c r="O158" s="24"/>
      <c r="P158" s="24"/>
      <c r="Q158" s="24"/>
      <c r="R158" s="31"/>
    </row>
    <row r="159" spans="3:38">
      <c r="C159" s="23"/>
      <c r="D159" s="24"/>
      <c r="E159" s="24"/>
      <c r="F159" s="24"/>
      <c r="G159" s="24"/>
      <c r="H159" s="24"/>
      <c r="I159" s="24"/>
      <c r="J159" s="24"/>
      <c r="K159" s="24"/>
      <c r="L159" s="23"/>
      <c r="M159" s="24"/>
      <c r="N159" s="24"/>
      <c r="O159" s="24"/>
      <c r="P159" s="24"/>
      <c r="Q159" s="24"/>
      <c r="R159" s="31"/>
    </row>
    <row r="160" spans="3:38">
      <c r="C160" s="23"/>
      <c r="D160" s="24"/>
      <c r="E160" s="24"/>
      <c r="F160" s="24"/>
      <c r="G160" s="24"/>
      <c r="H160" s="24"/>
      <c r="I160" s="24"/>
      <c r="J160" s="24"/>
      <c r="K160" s="24"/>
      <c r="L160" s="23"/>
      <c r="M160" s="24"/>
      <c r="N160" s="24"/>
      <c r="O160" s="24"/>
      <c r="P160" s="24"/>
      <c r="Q160" s="24"/>
      <c r="R160" s="31"/>
    </row>
    <row r="161" spans="1:31">
      <c r="C161" s="23"/>
      <c r="D161" s="24"/>
      <c r="E161" s="24"/>
      <c r="F161" s="24"/>
      <c r="G161" s="24"/>
      <c r="H161" s="24"/>
      <c r="I161" s="24"/>
      <c r="J161" s="24"/>
      <c r="K161" s="24"/>
      <c r="L161" s="23"/>
      <c r="M161" s="24"/>
      <c r="N161" s="24"/>
      <c r="O161" s="24"/>
      <c r="P161" s="24"/>
      <c r="Q161" s="24"/>
      <c r="R161" s="31"/>
    </row>
    <row r="162" spans="1:31">
      <c r="C162" s="23"/>
      <c r="D162" s="24"/>
      <c r="E162" s="24"/>
      <c r="F162" s="24"/>
      <c r="G162" s="24"/>
      <c r="H162" s="24"/>
      <c r="I162" s="24"/>
      <c r="J162" s="24"/>
      <c r="K162" s="24"/>
      <c r="L162" s="24"/>
      <c r="M162" s="24"/>
      <c r="N162" s="24"/>
      <c r="O162" s="24"/>
      <c r="P162" s="24"/>
      <c r="Q162" s="24"/>
      <c r="R162" s="31"/>
    </row>
    <row r="163" spans="1:31">
      <c r="C163" s="23"/>
      <c r="D163" s="24"/>
      <c r="E163" s="24"/>
      <c r="F163" s="24"/>
      <c r="G163" s="24"/>
      <c r="H163" s="24"/>
      <c r="I163" s="24"/>
      <c r="J163" s="24"/>
      <c r="K163" s="24"/>
      <c r="L163" s="24"/>
      <c r="M163" s="24"/>
      <c r="N163" s="24"/>
      <c r="O163" s="24"/>
      <c r="P163" s="24"/>
      <c r="Q163" s="24"/>
      <c r="R163" s="31"/>
    </row>
    <row r="164" spans="1:31">
      <c r="C164" s="23"/>
      <c r="D164" s="24"/>
      <c r="E164" s="24"/>
      <c r="F164" s="24"/>
      <c r="G164" s="24"/>
      <c r="H164" s="24"/>
      <c r="I164" s="24"/>
      <c r="J164" s="24"/>
      <c r="K164" s="24"/>
      <c r="L164" s="24"/>
      <c r="M164" s="24"/>
      <c r="N164" s="24"/>
      <c r="O164" s="24"/>
      <c r="P164" s="24"/>
      <c r="Q164" s="24"/>
      <c r="R164" s="31"/>
    </row>
    <row r="165" spans="1:31">
      <c r="C165" s="23"/>
      <c r="D165" s="24"/>
      <c r="E165" s="24"/>
      <c r="F165" s="24"/>
      <c r="G165" s="24"/>
      <c r="H165" s="24"/>
      <c r="I165" s="24"/>
      <c r="J165" s="24"/>
      <c r="K165" s="24"/>
      <c r="L165" s="24"/>
      <c r="M165" s="24"/>
      <c r="N165" s="24"/>
      <c r="O165" s="24"/>
      <c r="P165" s="24"/>
      <c r="Q165" s="24"/>
      <c r="R165" s="31"/>
    </row>
    <row r="166" spans="1:31">
      <c r="C166" s="23"/>
      <c r="D166" s="24"/>
      <c r="E166" s="24"/>
      <c r="F166" s="24"/>
      <c r="G166" s="24"/>
      <c r="H166" s="24"/>
      <c r="I166" s="24"/>
      <c r="J166" s="24"/>
      <c r="K166" s="24"/>
      <c r="L166" s="24"/>
      <c r="M166" s="24"/>
      <c r="N166" s="24"/>
      <c r="O166" s="24"/>
      <c r="P166" s="24"/>
      <c r="Q166" s="24"/>
      <c r="R166" s="31"/>
    </row>
    <row r="167" spans="1:31">
      <c r="D167" s="24"/>
      <c r="E167" s="24"/>
      <c r="F167" s="24"/>
      <c r="G167" s="24"/>
      <c r="H167" s="24"/>
      <c r="I167" s="24"/>
      <c r="J167" s="24"/>
      <c r="K167" s="24"/>
      <c r="L167" s="24"/>
      <c r="M167" s="24"/>
      <c r="N167" s="24"/>
      <c r="O167" s="24"/>
      <c r="P167" s="24"/>
      <c r="Q167" s="24"/>
      <c r="R167" s="31"/>
    </row>
    <row r="168" spans="1:31">
      <c r="D168" s="24"/>
      <c r="E168" s="24"/>
      <c r="F168" s="24"/>
      <c r="G168" s="24"/>
      <c r="H168" s="24"/>
      <c r="I168" s="24"/>
      <c r="J168" s="24"/>
      <c r="K168" s="24"/>
      <c r="L168" s="24"/>
      <c r="M168" s="24"/>
      <c r="N168" s="24"/>
      <c r="O168" s="24"/>
      <c r="P168" s="24"/>
      <c r="Q168" s="24"/>
      <c r="R168" s="31"/>
    </row>
    <row r="173" spans="1:31" s="33" customFormat="1">
      <c r="A173" s="24"/>
      <c r="B173" s="24"/>
      <c r="C173" s="24"/>
      <c r="R173" s="48"/>
      <c r="S173" s="24"/>
      <c r="T173" s="24"/>
      <c r="U173" s="24"/>
      <c r="V173" s="24"/>
      <c r="W173" s="178"/>
      <c r="X173" s="24"/>
      <c r="Y173" s="24"/>
      <c r="Z173" s="24"/>
      <c r="AA173" s="24"/>
      <c r="AB173" s="24"/>
      <c r="AC173" s="24"/>
      <c r="AD173" s="48"/>
      <c r="AE173" s="24"/>
    </row>
    <row r="174" spans="1:31" s="33" customFormat="1">
      <c r="A174" s="24"/>
      <c r="B174" s="24"/>
      <c r="C174" s="24"/>
      <c r="R174" s="48"/>
      <c r="S174" s="24"/>
      <c r="T174" s="24"/>
      <c r="U174" s="24"/>
      <c r="V174" s="24"/>
      <c r="W174" s="178"/>
      <c r="X174" s="24"/>
      <c r="Y174" s="24"/>
      <c r="Z174" s="24"/>
      <c r="AA174" s="24"/>
      <c r="AB174" s="24"/>
      <c r="AC174" s="24"/>
      <c r="AD174" s="48"/>
      <c r="AE174" s="24"/>
    </row>
    <row r="175" spans="1:31" s="33" customFormat="1">
      <c r="A175" s="24"/>
      <c r="B175" s="24"/>
      <c r="C175" s="24"/>
      <c r="R175" s="48"/>
      <c r="S175" s="24"/>
      <c r="T175" s="24"/>
      <c r="U175" s="24"/>
      <c r="V175" s="24"/>
      <c r="W175" s="178"/>
      <c r="X175" s="24"/>
      <c r="Y175" s="24"/>
      <c r="Z175" s="24"/>
      <c r="AA175" s="24"/>
      <c r="AB175" s="24"/>
      <c r="AC175" s="24"/>
      <c r="AD175" s="48"/>
      <c r="AE175" s="24"/>
    </row>
  </sheetData>
  <mergeCells count="346">
    <mergeCell ref="U26:W26"/>
    <mergeCell ref="U27:W27"/>
    <mergeCell ref="U28:W28"/>
    <mergeCell ref="U29:W29"/>
    <mergeCell ref="U30:W30"/>
    <mergeCell ref="U31:W31"/>
    <mergeCell ref="U32:W32"/>
    <mergeCell ref="U33:W33"/>
    <mergeCell ref="U34:W34"/>
    <mergeCell ref="P4:S4"/>
    <mergeCell ref="U17:W18"/>
    <mergeCell ref="U19:W19"/>
    <mergeCell ref="U20:W20"/>
    <mergeCell ref="U21:W21"/>
    <mergeCell ref="U22:W22"/>
    <mergeCell ref="U23:W23"/>
    <mergeCell ref="U24:W24"/>
    <mergeCell ref="U25:W25"/>
    <mergeCell ref="F12:S12"/>
    <mergeCell ref="F14:S14"/>
    <mergeCell ref="F6:L6"/>
    <mergeCell ref="F8:L8"/>
    <mergeCell ref="F10:S10"/>
    <mergeCell ref="F4:H4"/>
    <mergeCell ref="I4:O4"/>
    <mergeCell ref="S71:T71"/>
    <mergeCell ref="D31:Q31"/>
    <mergeCell ref="D35:Q35"/>
    <mergeCell ref="D36:Q36"/>
    <mergeCell ref="D37:Q37"/>
    <mergeCell ref="D38:Q38"/>
    <mergeCell ref="D39:Q39"/>
    <mergeCell ref="D19:Q19"/>
    <mergeCell ref="S19:T19"/>
    <mergeCell ref="S33:T33"/>
    <mergeCell ref="Z81:AB81"/>
    <mergeCell ref="B79:C79"/>
    <mergeCell ref="D79:Q79"/>
    <mergeCell ref="Z79:AB79"/>
    <mergeCell ref="B80:C80"/>
    <mergeCell ref="D80:Q80"/>
    <mergeCell ref="S80:T80"/>
    <mergeCell ref="Z80:AB80"/>
    <mergeCell ref="S79:T79"/>
    <mergeCell ref="U79:W79"/>
    <mergeCell ref="U80:W80"/>
    <mergeCell ref="U81:W81"/>
    <mergeCell ref="B81:C81"/>
    <mergeCell ref="D81:Q81"/>
    <mergeCell ref="S81:T81"/>
    <mergeCell ref="B84:C84"/>
    <mergeCell ref="D84:Q84"/>
    <mergeCell ref="S84:T84"/>
    <mergeCell ref="Z84:AB84"/>
    <mergeCell ref="B82:C82"/>
    <mergeCell ref="D82:Q82"/>
    <mergeCell ref="Z82:AB82"/>
    <mergeCell ref="B83:C83"/>
    <mergeCell ref="D83:Q83"/>
    <mergeCell ref="S83:T83"/>
    <mergeCell ref="Z83:AB83"/>
    <mergeCell ref="S82:T82"/>
    <mergeCell ref="U82:W82"/>
    <mergeCell ref="U83:W83"/>
    <mergeCell ref="U84:W84"/>
    <mergeCell ref="Z75:AB75"/>
    <mergeCell ref="B78:C78"/>
    <mergeCell ref="D78:Q78"/>
    <mergeCell ref="S78:T78"/>
    <mergeCell ref="Z78:AB78"/>
    <mergeCell ref="B77:C77"/>
    <mergeCell ref="D77:Q77"/>
    <mergeCell ref="S77:T77"/>
    <mergeCell ref="Z77:AB77"/>
    <mergeCell ref="U75:W75"/>
    <mergeCell ref="U76:W76"/>
    <mergeCell ref="U77:W77"/>
    <mergeCell ref="U78:W78"/>
    <mergeCell ref="Z76:AB76"/>
    <mergeCell ref="B75:C75"/>
    <mergeCell ref="D75:Q75"/>
    <mergeCell ref="S75:T75"/>
    <mergeCell ref="B76:C76"/>
    <mergeCell ref="D76:Q76"/>
    <mergeCell ref="S76:T76"/>
    <mergeCell ref="Z71:AB71"/>
    <mergeCell ref="B70:C70"/>
    <mergeCell ref="D70:Q70"/>
    <mergeCell ref="S70:T70"/>
    <mergeCell ref="Z70:AB70"/>
    <mergeCell ref="B74:C74"/>
    <mergeCell ref="D74:Q74"/>
    <mergeCell ref="S74:T74"/>
    <mergeCell ref="Z74:AB74"/>
    <mergeCell ref="B72:C72"/>
    <mergeCell ref="D72:Q72"/>
    <mergeCell ref="Z72:AB72"/>
    <mergeCell ref="B73:C73"/>
    <mergeCell ref="D73:Q73"/>
    <mergeCell ref="S73:T73"/>
    <mergeCell ref="Z73:AB73"/>
    <mergeCell ref="S72:T72"/>
    <mergeCell ref="U70:W70"/>
    <mergeCell ref="U71:W71"/>
    <mergeCell ref="U72:W72"/>
    <mergeCell ref="U73:W73"/>
    <mergeCell ref="U74:W74"/>
    <mergeCell ref="B71:C71"/>
    <mergeCell ref="D71:Q71"/>
    <mergeCell ref="Z67:AB67"/>
    <mergeCell ref="B66:C66"/>
    <mergeCell ref="D66:Q66"/>
    <mergeCell ref="S66:T66"/>
    <mergeCell ref="Z66:AB66"/>
    <mergeCell ref="B69:C69"/>
    <mergeCell ref="D69:Q69"/>
    <mergeCell ref="S69:T69"/>
    <mergeCell ref="Z69:AB69"/>
    <mergeCell ref="B68:C68"/>
    <mergeCell ref="D68:Q68"/>
    <mergeCell ref="S68:T68"/>
    <mergeCell ref="Z68:AB68"/>
    <mergeCell ref="U66:W66"/>
    <mergeCell ref="U67:W67"/>
    <mergeCell ref="U68:W68"/>
    <mergeCell ref="U69:W69"/>
    <mergeCell ref="B67:C67"/>
    <mergeCell ref="D67:Q67"/>
    <mergeCell ref="S67:T67"/>
    <mergeCell ref="Z64:AB64"/>
    <mergeCell ref="B65:C65"/>
    <mergeCell ref="S65:T65"/>
    <mergeCell ref="Z65:AB65"/>
    <mergeCell ref="B63:C63"/>
    <mergeCell ref="D63:Q63"/>
    <mergeCell ref="S63:T63"/>
    <mergeCell ref="Z63:AB63"/>
    <mergeCell ref="D64:Q64"/>
    <mergeCell ref="D65:Q65"/>
    <mergeCell ref="U63:W63"/>
    <mergeCell ref="U64:W64"/>
    <mergeCell ref="U65:W65"/>
    <mergeCell ref="B64:C64"/>
    <mergeCell ref="S64:T64"/>
    <mergeCell ref="Z60:AB60"/>
    <mergeCell ref="B59:C59"/>
    <mergeCell ref="D59:Q59"/>
    <mergeCell ref="S59:T59"/>
    <mergeCell ref="Z59:AB59"/>
    <mergeCell ref="B62:C62"/>
    <mergeCell ref="D62:Q62"/>
    <mergeCell ref="S62:T62"/>
    <mergeCell ref="Z62:AB62"/>
    <mergeCell ref="B61:C61"/>
    <mergeCell ref="D61:Q61"/>
    <mergeCell ref="S61:T61"/>
    <mergeCell ref="Z61:AB61"/>
    <mergeCell ref="U59:W59"/>
    <mergeCell ref="U60:W60"/>
    <mergeCell ref="U61:W61"/>
    <mergeCell ref="U62:W62"/>
    <mergeCell ref="B60:C60"/>
    <mergeCell ref="D60:Q60"/>
    <mergeCell ref="S60:T60"/>
    <mergeCell ref="B56:C56"/>
    <mergeCell ref="D56:Q56"/>
    <mergeCell ref="S56:T56"/>
    <mergeCell ref="B54:C54"/>
    <mergeCell ref="D54:Q54"/>
    <mergeCell ref="S54:T54"/>
    <mergeCell ref="Z54:AB54"/>
    <mergeCell ref="S55:T55"/>
    <mergeCell ref="B58:C58"/>
    <mergeCell ref="D58:Q58"/>
    <mergeCell ref="S58:T58"/>
    <mergeCell ref="Z58:AB58"/>
    <mergeCell ref="Z56:AB56"/>
    <mergeCell ref="B57:C57"/>
    <mergeCell ref="D57:Q57"/>
    <mergeCell ref="S57:T57"/>
    <mergeCell ref="Z57:AB57"/>
    <mergeCell ref="U54:W54"/>
    <mergeCell ref="U55:W55"/>
    <mergeCell ref="U56:W56"/>
    <mergeCell ref="U57:W57"/>
    <mergeCell ref="U58:W58"/>
    <mergeCell ref="B53:C53"/>
    <mergeCell ref="D53:Q53"/>
    <mergeCell ref="S53:T53"/>
    <mergeCell ref="Z53:AB53"/>
    <mergeCell ref="B52:C52"/>
    <mergeCell ref="D52:Q52"/>
    <mergeCell ref="S52:T52"/>
    <mergeCell ref="Z52:AB52"/>
    <mergeCell ref="B55:C55"/>
    <mergeCell ref="D55:Q55"/>
    <mergeCell ref="Z55:AB55"/>
    <mergeCell ref="U52:W52"/>
    <mergeCell ref="U53:W53"/>
    <mergeCell ref="B51:C51"/>
    <mergeCell ref="D51:Q51"/>
    <mergeCell ref="S51:T51"/>
    <mergeCell ref="Z51:AB51"/>
    <mergeCell ref="B49:C49"/>
    <mergeCell ref="D49:Q49"/>
    <mergeCell ref="Z49:AB49"/>
    <mergeCell ref="B50:C50"/>
    <mergeCell ref="D50:Q50"/>
    <mergeCell ref="U49:W49"/>
    <mergeCell ref="U50:W50"/>
    <mergeCell ref="U51:W51"/>
    <mergeCell ref="Z48:AB48"/>
    <mergeCell ref="B46:C46"/>
    <mergeCell ref="D46:Q46"/>
    <mergeCell ref="S46:T46"/>
    <mergeCell ref="Z46:AB46"/>
    <mergeCell ref="S50:T50"/>
    <mergeCell ref="Z50:AB50"/>
    <mergeCell ref="B47:C47"/>
    <mergeCell ref="D47:Q47"/>
    <mergeCell ref="Z47:AB47"/>
    <mergeCell ref="B48:C48"/>
    <mergeCell ref="D48:Q48"/>
    <mergeCell ref="S48:T48"/>
    <mergeCell ref="S47:T47"/>
    <mergeCell ref="S49:T49"/>
    <mergeCell ref="U46:W46"/>
    <mergeCell ref="U47:W47"/>
    <mergeCell ref="U48:W48"/>
    <mergeCell ref="B43:C43"/>
    <mergeCell ref="D43:Q43"/>
    <mergeCell ref="S43:T43"/>
    <mergeCell ref="Z43:AB43"/>
    <mergeCell ref="B45:C45"/>
    <mergeCell ref="D45:Q45"/>
    <mergeCell ref="S45:T45"/>
    <mergeCell ref="Z45:AB45"/>
    <mergeCell ref="B44:C44"/>
    <mergeCell ref="D44:Q44"/>
    <mergeCell ref="S44:T44"/>
    <mergeCell ref="Z44:AB44"/>
    <mergeCell ref="U43:W43"/>
    <mergeCell ref="U44:W44"/>
    <mergeCell ref="U45:W45"/>
    <mergeCell ref="Z33:AB33"/>
    <mergeCell ref="B42:C42"/>
    <mergeCell ref="D42:Q42"/>
    <mergeCell ref="Z42:AB42"/>
    <mergeCell ref="B38:C38"/>
    <mergeCell ref="S38:T38"/>
    <mergeCell ref="Z38:AB38"/>
    <mergeCell ref="B41:C41"/>
    <mergeCell ref="D41:Q41"/>
    <mergeCell ref="S41:T41"/>
    <mergeCell ref="Z41:AB41"/>
    <mergeCell ref="B39:C39"/>
    <mergeCell ref="S42:T42"/>
    <mergeCell ref="U35:W35"/>
    <mergeCell ref="U36:W36"/>
    <mergeCell ref="U37:W37"/>
    <mergeCell ref="U38:W38"/>
    <mergeCell ref="U39:W39"/>
    <mergeCell ref="U40:W40"/>
    <mergeCell ref="U41:W41"/>
    <mergeCell ref="U42:W42"/>
    <mergeCell ref="Z32:AB32"/>
    <mergeCell ref="D32:Q32"/>
    <mergeCell ref="S32:T32"/>
    <mergeCell ref="B36:C36"/>
    <mergeCell ref="S36:T36"/>
    <mergeCell ref="Z36:AB36"/>
    <mergeCell ref="D40:Q40"/>
    <mergeCell ref="Z40:AB40"/>
    <mergeCell ref="B37:C37"/>
    <mergeCell ref="S37:T37"/>
    <mergeCell ref="Z37:AB37"/>
    <mergeCell ref="S39:T39"/>
    <mergeCell ref="Z39:AB39"/>
    <mergeCell ref="B40:C40"/>
    <mergeCell ref="S40:T40"/>
    <mergeCell ref="B35:C35"/>
    <mergeCell ref="S35:T35"/>
    <mergeCell ref="Z35:AB35"/>
    <mergeCell ref="B33:C33"/>
    <mergeCell ref="D33:Q33"/>
    <mergeCell ref="B34:C34"/>
    <mergeCell ref="D34:Q34"/>
    <mergeCell ref="S34:T34"/>
    <mergeCell ref="Z34:AB34"/>
    <mergeCell ref="B27:C27"/>
    <mergeCell ref="D27:Q27"/>
    <mergeCell ref="S27:T27"/>
    <mergeCell ref="Z27:AB27"/>
    <mergeCell ref="B26:C26"/>
    <mergeCell ref="D26:Q26"/>
    <mergeCell ref="S26:T26"/>
    <mergeCell ref="Z26:AB26"/>
    <mergeCell ref="B32:C32"/>
    <mergeCell ref="B29:C29"/>
    <mergeCell ref="D29:Q29"/>
    <mergeCell ref="S29:T29"/>
    <mergeCell ref="Z29:AB29"/>
    <mergeCell ref="B28:C28"/>
    <mergeCell ref="D28:Q28"/>
    <mergeCell ref="S28:T28"/>
    <mergeCell ref="Z28:AB28"/>
    <mergeCell ref="B30:C30"/>
    <mergeCell ref="D30:Q30"/>
    <mergeCell ref="S30:T30"/>
    <mergeCell ref="Z30:AB30"/>
    <mergeCell ref="B31:C31"/>
    <mergeCell ref="S31:T31"/>
    <mergeCell ref="Z31:AB31"/>
    <mergeCell ref="B23:C23"/>
    <mergeCell ref="D23:Q23"/>
    <mergeCell ref="S23:T23"/>
    <mergeCell ref="Z23:AB23"/>
    <mergeCell ref="B22:C22"/>
    <mergeCell ref="D22:Q22"/>
    <mergeCell ref="S22:T22"/>
    <mergeCell ref="Z22:AB22"/>
    <mergeCell ref="B25:C25"/>
    <mergeCell ref="D25:Q25"/>
    <mergeCell ref="S25:T25"/>
    <mergeCell ref="Z25:AB25"/>
    <mergeCell ref="B24:C24"/>
    <mergeCell ref="D24:Q24"/>
    <mergeCell ref="S24:T24"/>
    <mergeCell ref="Z24:AB24"/>
    <mergeCell ref="B17:C18"/>
    <mergeCell ref="D17:Q18"/>
    <mergeCell ref="S17:T18"/>
    <mergeCell ref="X17:Y18"/>
    <mergeCell ref="Z17:AB18"/>
    <mergeCell ref="AD17:AD18"/>
    <mergeCell ref="AC17:AC18"/>
    <mergeCell ref="Z19:AB19"/>
    <mergeCell ref="B21:C21"/>
    <mergeCell ref="D21:Q21"/>
    <mergeCell ref="S21:T21"/>
    <mergeCell ref="Z21:AB21"/>
    <mergeCell ref="B20:C20"/>
    <mergeCell ref="B19:C19"/>
    <mergeCell ref="D20:Q20"/>
    <mergeCell ref="S20:T20"/>
    <mergeCell ref="Z20:AB20"/>
  </mergeCells>
  <phoneticPr fontId="25"/>
  <conditionalFormatting sqref="H114:H116">
    <cfRule type="expression" dxfId="155" priority="4">
      <formula>$AN114="□"</formula>
    </cfRule>
  </conditionalFormatting>
  <conditionalFormatting sqref="H117:H121 H123:H126">
    <cfRule type="expression" dxfId="154" priority="337">
      <formula>$AN116="□"</formula>
    </cfRule>
  </conditionalFormatting>
  <conditionalFormatting sqref="H122">
    <cfRule type="expression" dxfId="153" priority="3">
      <formula>$AN122="□"</formula>
    </cfRule>
  </conditionalFormatting>
  <conditionalFormatting sqref="H127">
    <cfRule type="expression" dxfId="152" priority="43">
      <formula>$AN125="□"</formula>
    </cfRule>
  </conditionalFormatting>
  <conditionalFormatting sqref="O7:AC9">
    <cfRule type="expression" dxfId="151" priority="29">
      <formula>$AN7="□"</formula>
    </cfRule>
  </conditionalFormatting>
  <conditionalFormatting sqref="AD9">
    <cfRule type="expression" dxfId="150" priority="14">
      <formula>$AI9="□"</formula>
    </cfRule>
  </conditionalFormatting>
  <conditionalFormatting sqref="AD9:AD10">
    <cfRule type="expression" dxfId="149" priority="15">
      <formula>$AN10="□"</formula>
    </cfRule>
  </conditionalFormatting>
  <conditionalFormatting sqref="AD11:AD13">
    <cfRule type="expression" dxfId="148" priority="2">
      <formula>$AN14="□"</formula>
    </cfRule>
  </conditionalFormatting>
  <conditionalFormatting sqref="AD12">
    <cfRule type="expression" dxfId="147" priority="1">
      <formula>$AN12="□"</formula>
    </cfRule>
  </conditionalFormatting>
  <conditionalFormatting sqref="AD14">
    <cfRule type="expression" dxfId="146" priority="5">
      <formula>$AN14="□"</formula>
    </cfRule>
    <cfRule type="expression" dxfId="145" priority="6">
      <formula>$AN13="□"</formula>
    </cfRule>
    <cfRule type="expression" dxfId="144" priority="7">
      <formula>$AN10="□"</formula>
    </cfRule>
  </conditionalFormatting>
  <conditionalFormatting sqref="AD15">
    <cfRule type="expression" dxfId="143" priority="9">
      <formula>#REF!="□"</formula>
    </cfRule>
  </conditionalFormatting>
  <conditionalFormatting sqref="AD16">
    <cfRule type="expression" dxfId="142" priority="563">
      <formula>$AN17="□"</formula>
    </cfRule>
    <cfRule type="expression" dxfId="141" priority="564">
      <formula>$AN16="□"</formula>
    </cfRule>
    <cfRule type="expression" dxfId="140" priority="565">
      <formula>$AN14="□"</formula>
    </cfRule>
  </conditionalFormatting>
  <conditionalFormatting sqref="AD20:AD21">
    <cfRule type="expression" dxfId="139" priority="45">
      <formula>$AN20="□"</formula>
    </cfRule>
  </conditionalFormatting>
  <conditionalFormatting sqref="AD35">
    <cfRule type="expression" dxfId="138" priority="44">
      <formula>$AN35="□"</formula>
    </cfRule>
  </conditionalFormatting>
  <conditionalFormatting sqref="AD59 H109:H112">
    <cfRule type="expression" dxfId="137" priority="50">
      <formula>$AN59="□"</formula>
    </cfRule>
  </conditionalFormatting>
  <conditionalFormatting sqref="AD65">
    <cfRule type="expression" dxfId="136" priority="49">
      <formula>$AN65="□"</formula>
    </cfRule>
  </conditionalFormatting>
  <conditionalFormatting sqref="AD73">
    <cfRule type="expression" dxfId="135" priority="48">
      <formula>$AN73="□"</formula>
    </cfRule>
  </conditionalFormatting>
  <conditionalFormatting sqref="AE13">
    <cfRule type="expression" dxfId="134" priority="25">
      <formula>$AN15="□"</formula>
    </cfRule>
  </conditionalFormatting>
  <conditionalFormatting sqref="AE14:AE15">
    <cfRule type="expression" dxfId="133" priority="26">
      <formula>#REF!="□"</formula>
    </cfRule>
  </conditionalFormatting>
  <dataValidations count="8">
    <dataValidation type="list" allowBlank="1" showInputMessage="1" showErrorMessage="1" sqref="F8:L8" xr:uid="{00000000-0002-0000-0B00-000000000000}">
      <formula1>"する,しない"</formula1>
    </dataValidation>
    <dataValidation type="list" allowBlank="1" showInputMessage="1" showErrorMessage="1" sqref="AC19 AC21:AC84" xr:uid="{00000000-0002-0000-0B00-000001000000}">
      <formula1>$A$109:$A$110</formula1>
    </dataValidation>
    <dataValidation type="list" allowBlank="1" showInputMessage="1" showErrorMessage="1" sqref="F6:L6" xr:uid="{00000000-0002-0000-0B00-000004000000}">
      <formula1>$B$109:$B$110</formula1>
    </dataValidation>
    <dataValidation type="list" allowBlank="1" showInputMessage="1" showErrorMessage="1" sqref="I4:O4" xr:uid="{00000000-0002-0000-0B00-000006000000}">
      <formula1>"1,2,3,4,5,6,7,8,9,10,11,12,13,14,15,16,17,18,19,20,21,22,23,24"</formula1>
    </dataValidation>
    <dataValidation type="list" allowBlank="1" showInputMessage="1" showErrorMessage="1" sqref="Z20" xr:uid="{FB846DB7-346A-4AE5-8D80-E07D27169ABC}">
      <formula1>$C$139:$C$143</formula1>
    </dataValidation>
    <dataValidation type="list" allowBlank="1" showInputMessage="1" showErrorMessage="1" sqref="AC20" xr:uid="{84411394-7F48-4046-9513-896AC5FD1638}">
      <formula1>$A$139:$A$140</formula1>
    </dataValidation>
    <dataValidation type="list" allowBlank="1" showInputMessage="1" showErrorMessage="1" sqref="F14:S14 F10:S10 F12:S12" xr:uid="{00000000-0002-0000-0B00-000005000000}">
      <formula1>$H$109:$H$127</formula1>
    </dataValidation>
    <dataValidation type="list" allowBlank="1" showInputMessage="1" showErrorMessage="1" sqref="Z19 Z21:Z84" xr:uid="{00000000-0002-0000-0B00-000002000000}">
      <formula1>$C$109:$C$112</formula1>
    </dataValidation>
  </dataValidations>
  <pageMargins left="0.39370078740157483" right="0.39370078740157483" top="0.39370078740157483" bottom="0.39370078740157483" header="0.19685039370078741" footer="0.19685039370078741"/>
  <pageSetup paperSize="9" scale="47"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8673" r:id="rId4" name="Group Box 1">
              <controlPr defaultSize="0" autoFill="0" autoPict="0">
                <anchor moveWithCells="1">
                  <from>
                    <xdr:col>13</xdr:col>
                    <xdr:colOff>165100</xdr:colOff>
                    <xdr:row>6</xdr:row>
                    <xdr:rowOff>57150</xdr:rowOff>
                  </from>
                  <to>
                    <xdr:col>23</xdr:col>
                    <xdr:colOff>152400</xdr:colOff>
                    <xdr:row>7</xdr:row>
                    <xdr:rowOff>95250</xdr:rowOff>
                  </to>
                </anchor>
              </controlPr>
            </control>
          </mc:Choice>
        </mc:AlternateContent>
        <mc:AlternateContent xmlns:mc="http://schemas.openxmlformats.org/markup-compatibility/2006">
          <mc:Choice Requires="x14">
            <control shapeId="28674" r:id="rId5" name="Check Box 2">
              <controlPr defaultSize="0" autoFill="0" autoLine="0" autoPict="0">
                <anchor moveWithCells="1">
                  <from>
                    <xdr:col>14</xdr:col>
                    <xdr:colOff>146050</xdr:colOff>
                    <xdr:row>6</xdr:row>
                    <xdr:rowOff>127000</xdr:rowOff>
                  </from>
                  <to>
                    <xdr:col>22</xdr:col>
                    <xdr:colOff>0</xdr:colOff>
                    <xdr:row>7</xdr:row>
                    <xdr:rowOff>69850</xdr:rowOff>
                  </to>
                </anchor>
              </controlPr>
            </control>
          </mc:Choice>
        </mc:AlternateContent>
        <mc:AlternateContent xmlns:mc="http://schemas.openxmlformats.org/markup-compatibility/2006">
          <mc:Choice Requires="x14">
            <control shapeId="28675" r:id="rId6" name="Check Box 3">
              <controlPr defaultSize="0" autoFill="0" autoLine="0" autoPict="0">
                <anchor moveWithCells="1">
                  <from>
                    <xdr:col>17</xdr:col>
                    <xdr:colOff>190500</xdr:colOff>
                    <xdr:row>6</xdr:row>
                    <xdr:rowOff>127000</xdr:rowOff>
                  </from>
                  <to>
                    <xdr:col>23</xdr:col>
                    <xdr:colOff>279400</xdr:colOff>
                    <xdr:row>7</xdr:row>
                    <xdr:rowOff>69850</xdr:rowOff>
                  </to>
                </anchor>
              </controlPr>
            </control>
          </mc:Choice>
        </mc:AlternateContent>
        <mc:AlternateContent xmlns:mc="http://schemas.openxmlformats.org/markup-compatibility/2006">
          <mc:Choice Requires="x14">
            <control shapeId="28676" r:id="rId7" name="Check Box 4">
              <controlPr defaultSize="0" autoFill="0" autoLine="0" autoPict="0">
                <anchor moveWithCells="1">
                  <from>
                    <xdr:col>20</xdr:col>
                    <xdr:colOff>146050</xdr:colOff>
                    <xdr:row>6</xdr:row>
                    <xdr:rowOff>127000</xdr:rowOff>
                  </from>
                  <to>
                    <xdr:col>26</xdr:col>
                    <xdr:colOff>0</xdr:colOff>
                    <xdr:row>7</xdr:row>
                    <xdr:rowOff>69850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AL168"/>
  <sheetViews>
    <sheetView showGridLines="0" view="pageBreakPreview" zoomScaleNormal="100" zoomScaleSheetLayoutView="100" workbookViewId="0"/>
  </sheetViews>
  <sheetFormatPr defaultColWidth="9" defaultRowHeight="13"/>
  <cols>
    <col min="1" max="3" width="2.36328125" style="24" customWidth="1"/>
    <col min="4" max="4" width="3.6328125" style="33" bestFit="1" customWidth="1"/>
    <col min="5" max="12" width="2.36328125" style="33" customWidth="1"/>
    <col min="13" max="13" width="3" style="33" customWidth="1"/>
    <col min="14" max="16" width="2.36328125" style="33" customWidth="1"/>
    <col min="17" max="17" width="3.36328125" style="33" customWidth="1"/>
    <col min="18" max="18" width="21.6328125" style="48" hidden="1" customWidth="1"/>
    <col min="19" max="22" width="2.36328125" style="24" customWidth="1"/>
    <col min="23" max="23" width="2.36328125" style="178" customWidth="1"/>
    <col min="24" max="24" width="4.08984375" style="24" bestFit="1" customWidth="1"/>
    <col min="25" max="25" width="2.6328125" style="24" bestFit="1" customWidth="1"/>
    <col min="26" max="27" width="2.36328125" style="24" customWidth="1"/>
    <col min="28" max="28" width="11" style="24" customWidth="1"/>
    <col min="29" max="29" width="11.36328125" style="24" customWidth="1"/>
    <col min="30" max="30" width="92.36328125" style="48" bestFit="1" customWidth="1"/>
    <col min="31" max="31" width="5.36328125" style="24" customWidth="1"/>
    <col min="32" max="16384" width="9" style="24"/>
  </cols>
  <sheetData>
    <row r="1" spans="1:32" customFormat="1" ht="39" customHeight="1">
      <c r="A1" s="77"/>
      <c r="B1" s="78" t="s">
        <v>240</v>
      </c>
      <c r="C1" s="78"/>
      <c r="D1" s="78"/>
      <c r="E1" s="78"/>
      <c r="F1" s="78"/>
      <c r="G1" s="78"/>
      <c r="H1" s="78"/>
      <c r="I1" s="78"/>
      <c r="J1" s="78"/>
      <c r="K1" s="78"/>
      <c r="L1" s="78"/>
      <c r="M1" s="78"/>
      <c r="N1" s="78"/>
      <c r="O1" s="78"/>
      <c r="P1" s="78"/>
      <c r="Q1" s="78"/>
      <c r="R1" s="138"/>
      <c r="S1" s="78"/>
      <c r="T1" s="79"/>
      <c r="U1" s="79"/>
      <c r="V1" s="79"/>
      <c r="W1" s="175"/>
      <c r="X1" s="78"/>
      <c r="Y1" s="78"/>
      <c r="Z1" s="215"/>
      <c r="AA1" s="215"/>
      <c r="AB1" s="215"/>
      <c r="AC1" s="215"/>
      <c r="AD1" s="216"/>
      <c r="AE1" s="217"/>
      <c r="AF1" s="218"/>
    </row>
    <row r="2" spans="1:32" s="80" customFormat="1" ht="24.75" customHeight="1">
      <c r="A2" s="81"/>
      <c r="B2" s="82"/>
      <c r="C2" s="83" t="s">
        <v>2871</v>
      </c>
      <c r="D2" s="83"/>
      <c r="E2" s="84"/>
      <c r="F2" s="84"/>
      <c r="G2" s="84"/>
      <c r="H2" s="84"/>
      <c r="I2" s="84"/>
      <c r="J2" s="84"/>
      <c r="K2" s="84"/>
      <c r="L2" s="84"/>
      <c r="M2" s="84"/>
      <c r="N2" s="84"/>
      <c r="O2" s="84"/>
      <c r="P2" s="84"/>
      <c r="Q2" s="84"/>
      <c r="R2" s="84"/>
      <c r="S2" s="84"/>
      <c r="T2" s="84"/>
      <c r="U2" s="84"/>
      <c r="V2" s="84"/>
      <c r="W2" s="176"/>
      <c r="X2" s="84"/>
      <c r="Y2" s="84"/>
      <c r="Z2" s="219"/>
      <c r="AA2" s="219"/>
      <c r="AB2" s="219"/>
      <c r="AC2" s="219"/>
      <c r="AD2" s="220"/>
      <c r="AE2" s="221"/>
      <c r="AF2" s="69"/>
    </row>
    <row r="3" spans="1:32">
      <c r="A3" s="20"/>
      <c r="B3" s="21"/>
      <c r="C3" s="21"/>
      <c r="D3" s="22"/>
      <c r="E3" s="22"/>
      <c r="F3" s="22"/>
      <c r="G3" s="22"/>
      <c r="H3" s="22"/>
      <c r="I3" s="22"/>
      <c r="J3" s="22"/>
      <c r="K3" s="22"/>
      <c r="L3" s="22"/>
      <c r="M3" s="22"/>
      <c r="N3" s="22"/>
      <c r="O3" s="22"/>
      <c r="P3" s="22"/>
      <c r="Q3" s="22"/>
      <c r="R3" s="28"/>
      <c r="S3" s="23"/>
      <c r="T3" s="23"/>
      <c r="U3" s="23"/>
      <c r="V3" s="23"/>
      <c r="W3" s="177"/>
      <c r="X3" s="23"/>
      <c r="Y3" s="23"/>
      <c r="Z3" s="22"/>
      <c r="AA3" s="22"/>
      <c r="AB3" s="22"/>
      <c r="AC3" s="23"/>
      <c r="AD3" s="187"/>
      <c r="AE3" s="25"/>
    </row>
    <row r="4" spans="1:32" s="69" customFormat="1" ht="13.15" customHeight="1">
      <c r="A4" s="192"/>
      <c r="B4" s="87" t="s">
        <v>242</v>
      </c>
      <c r="C4" s="87"/>
      <c r="D4" s="87"/>
      <c r="E4" s="87"/>
      <c r="F4" s="1337" t="s">
        <v>2750</v>
      </c>
      <c r="G4" s="1337"/>
      <c r="H4" s="1338"/>
      <c r="I4" s="1339"/>
      <c r="J4" s="1340"/>
      <c r="K4" s="1340"/>
      <c r="L4" s="1340"/>
      <c r="M4" s="1340"/>
      <c r="N4" s="1340"/>
      <c r="O4" s="1341"/>
      <c r="P4" s="1342" t="s">
        <v>2751</v>
      </c>
      <c r="Q4" s="1343"/>
      <c r="R4" s="1343"/>
      <c r="S4" s="1343"/>
      <c r="V4" s="184" t="s">
        <v>2752</v>
      </c>
      <c r="W4" s="193"/>
      <c r="Y4" s="193"/>
      <c r="Z4" s="225"/>
      <c r="AA4" s="225"/>
      <c r="AB4" s="225"/>
      <c r="AC4" s="225"/>
      <c r="AD4" s="187"/>
      <c r="AE4" s="190"/>
    </row>
    <row r="5" spans="1:32" s="1" customFormat="1">
      <c r="A5" s="4"/>
      <c r="B5" s="89"/>
      <c r="C5" s="89"/>
      <c r="D5" s="89"/>
      <c r="E5" s="89"/>
      <c r="F5" s="90"/>
      <c r="G5" s="90"/>
      <c r="H5" s="90"/>
      <c r="I5" s="91"/>
      <c r="J5" s="91"/>
      <c r="K5" s="89"/>
      <c r="L5" s="91"/>
      <c r="M5" s="91"/>
      <c r="N5" s="91"/>
      <c r="O5" s="89"/>
      <c r="P5" s="80"/>
      <c r="S5" s="91"/>
      <c r="T5" s="90"/>
      <c r="U5" s="90"/>
      <c r="V5" s="90"/>
      <c r="W5" s="91"/>
      <c r="X5" s="90"/>
      <c r="Y5" s="91"/>
      <c r="Z5" s="95"/>
      <c r="AA5" s="185"/>
      <c r="AB5" s="95"/>
      <c r="AC5" s="29"/>
      <c r="AD5" s="69"/>
      <c r="AE5" s="25"/>
      <c r="AF5" s="24"/>
    </row>
    <row r="6" spans="1:32" s="80" customFormat="1">
      <c r="A6" s="88"/>
      <c r="B6" s="89" t="s">
        <v>2753</v>
      </c>
      <c r="F6" s="1112"/>
      <c r="G6" s="1113"/>
      <c r="H6" s="1113"/>
      <c r="I6" s="1113"/>
      <c r="J6" s="1113"/>
      <c r="K6" s="1113"/>
      <c r="L6" s="1114"/>
      <c r="M6" s="91"/>
      <c r="N6" s="91"/>
      <c r="O6" s="89"/>
      <c r="Q6" s="91"/>
      <c r="R6" s="91"/>
      <c r="S6" s="91"/>
      <c r="T6" s="90"/>
      <c r="U6" s="90"/>
      <c r="V6" s="90"/>
      <c r="W6" s="91"/>
      <c r="X6" s="90"/>
      <c r="Y6" s="91"/>
      <c r="Z6" s="95"/>
      <c r="AA6" s="185"/>
      <c r="AB6" s="95"/>
      <c r="AC6" s="29"/>
      <c r="AD6" s="103" t="s">
        <v>247</v>
      </c>
      <c r="AE6" s="198"/>
      <c r="AF6" s="69"/>
    </row>
    <row r="7" spans="1:32" s="1" customFormat="1">
      <c r="A7" s="32"/>
      <c r="B7" s="89"/>
      <c r="C7" s="89"/>
      <c r="D7" s="89"/>
      <c r="E7" s="89"/>
      <c r="F7" s="90"/>
      <c r="G7" s="604"/>
      <c r="H7" s="604"/>
      <c r="I7" s="91"/>
      <c r="J7" s="91"/>
      <c r="K7" s="89"/>
      <c r="L7" s="91"/>
      <c r="M7" s="604"/>
      <c r="N7" s="298"/>
      <c r="O7" s="3"/>
      <c r="P7" s="300"/>
      <c r="Q7" s="300"/>
      <c r="R7" s="597"/>
      <c r="S7" s="299"/>
      <c r="T7" s="597"/>
      <c r="U7" s="300"/>
      <c r="V7" s="300"/>
      <c r="W7" s="300"/>
      <c r="X7" s="300"/>
      <c r="Y7" s="300"/>
      <c r="Z7" s="300"/>
      <c r="AA7" s="300"/>
      <c r="AB7" s="185"/>
      <c r="AC7" s="29"/>
      <c r="AD7" s="103" t="s">
        <v>248</v>
      </c>
      <c r="AE7" s="25"/>
      <c r="AF7" s="24"/>
    </row>
    <row r="8" spans="1:32" s="1" customFormat="1">
      <c r="A8" s="32"/>
      <c r="B8" s="89" t="s">
        <v>30</v>
      </c>
      <c r="C8" s="93"/>
      <c r="D8" s="93"/>
      <c r="E8" s="93"/>
      <c r="F8" s="1115"/>
      <c r="G8" s="1116"/>
      <c r="H8" s="1116"/>
      <c r="I8" s="1116"/>
      <c r="J8" s="1116"/>
      <c r="K8" s="1116"/>
      <c r="L8" s="1117"/>
      <c r="M8" s="80"/>
      <c r="N8" s="298"/>
      <c r="O8" s="3"/>
      <c r="P8" s="300"/>
      <c r="Q8" s="300"/>
      <c r="R8" s="597"/>
      <c r="S8" s="299"/>
      <c r="T8" s="597"/>
      <c r="U8" s="300"/>
      <c r="V8" s="300"/>
      <c r="W8" s="300"/>
      <c r="X8" s="300"/>
      <c r="Y8" s="300"/>
      <c r="Z8" s="300"/>
      <c r="AA8" s="300"/>
      <c r="AB8" s="95"/>
      <c r="AC8" s="29"/>
      <c r="AD8" s="103" t="s">
        <v>249</v>
      </c>
      <c r="AE8" s="25"/>
      <c r="AF8" s="24"/>
    </row>
    <row r="9" spans="1:32" s="1" customFormat="1">
      <c r="A9" s="32"/>
      <c r="B9" s="89"/>
      <c r="C9" s="93"/>
      <c r="D9" s="93"/>
      <c r="E9" s="93"/>
      <c r="F9" s="95"/>
      <c r="G9" s="95"/>
      <c r="H9" s="95"/>
      <c r="I9" s="95"/>
      <c r="J9" s="95"/>
      <c r="K9" s="95"/>
      <c r="L9" s="95"/>
      <c r="M9" s="80"/>
      <c r="N9" s="3"/>
      <c r="O9" s="3"/>
      <c r="P9" s="302"/>
      <c r="Q9" s="302"/>
      <c r="R9" s="302"/>
      <c r="S9" s="302"/>
      <c r="T9" s="302"/>
      <c r="U9" s="3"/>
      <c r="V9" s="3"/>
      <c r="W9" s="3"/>
      <c r="X9" s="3"/>
      <c r="Y9" s="3"/>
      <c r="Z9" s="3"/>
      <c r="AA9" s="3"/>
      <c r="AB9" s="95"/>
      <c r="AC9" s="29"/>
      <c r="AD9" s="31" t="s">
        <v>2754</v>
      </c>
      <c r="AE9" s="25"/>
      <c r="AF9" s="24"/>
    </row>
    <row r="10" spans="1:32" s="1" customFormat="1" ht="13.5" customHeight="1">
      <c r="A10" s="32"/>
      <c r="B10" s="89" t="s">
        <v>250</v>
      </c>
      <c r="C10" s="80"/>
      <c r="D10" s="80"/>
      <c r="E10" s="80"/>
      <c r="F10" s="1112"/>
      <c r="G10" s="1113"/>
      <c r="H10" s="1113"/>
      <c r="I10" s="1113"/>
      <c r="J10" s="1113"/>
      <c r="K10" s="1113"/>
      <c r="L10" s="1113"/>
      <c r="M10" s="1113"/>
      <c r="N10" s="1113"/>
      <c r="O10" s="1113"/>
      <c r="P10" s="1113"/>
      <c r="Q10" s="1113"/>
      <c r="R10" s="1113"/>
      <c r="S10" s="1114"/>
      <c r="T10" s="80"/>
      <c r="U10" s="80"/>
      <c r="V10" s="80"/>
      <c r="W10" s="97"/>
      <c r="X10" s="80"/>
      <c r="Y10" s="95"/>
      <c r="Z10" s="69"/>
      <c r="AA10" s="185"/>
      <c r="AB10" s="95"/>
      <c r="AC10" s="29"/>
      <c r="AD10" s="31" t="s">
        <v>252</v>
      </c>
      <c r="AE10" s="25"/>
      <c r="AF10" s="24"/>
    </row>
    <row r="11" spans="1:32" s="3" customFormat="1">
      <c r="A11" s="36"/>
      <c r="B11" s="89"/>
      <c r="C11" s="80"/>
      <c r="D11" s="80"/>
      <c r="E11" s="80"/>
      <c r="F11" s="80"/>
      <c r="G11" s="80"/>
      <c r="H11" s="80"/>
      <c r="I11" s="80"/>
      <c r="J11" s="80"/>
      <c r="K11" s="80"/>
      <c r="L11" s="80"/>
      <c r="M11" s="80"/>
      <c r="N11" s="80"/>
      <c r="O11" s="80"/>
      <c r="P11" s="80"/>
      <c r="Q11" s="80"/>
      <c r="R11" s="80"/>
      <c r="S11" s="80"/>
      <c r="T11" s="80"/>
      <c r="U11" s="80"/>
      <c r="V11" s="80"/>
      <c r="W11" s="97"/>
      <c r="X11" s="80"/>
      <c r="Y11" s="95"/>
      <c r="Z11" s="69"/>
      <c r="AA11" s="185"/>
      <c r="AB11" s="95"/>
      <c r="AC11" s="29"/>
      <c r="AD11" s="31" t="s">
        <v>253</v>
      </c>
      <c r="AE11" s="30"/>
      <c r="AF11" s="31"/>
    </row>
    <row r="12" spans="1:32" s="1" customFormat="1" ht="13.5" customHeight="1">
      <c r="A12" s="32"/>
      <c r="B12" s="80"/>
      <c r="C12" s="80"/>
      <c r="D12" s="80"/>
      <c r="E12" s="80"/>
      <c r="F12" s="1112"/>
      <c r="G12" s="1113"/>
      <c r="H12" s="1113"/>
      <c r="I12" s="1113"/>
      <c r="J12" s="1113"/>
      <c r="K12" s="1113"/>
      <c r="L12" s="1113"/>
      <c r="M12" s="1113"/>
      <c r="N12" s="1113"/>
      <c r="O12" s="1113"/>
      <c r="P12" s="1113"/>
      <c r="Q12" s="1113"/>
      <c r="R12" s="1113"/>
      <c r="S12" s="1114"/>
      <c r="T12" s="80"/>
      <c r="U12" s="80"/>
      <c r="V12" s="80"/>
      <c r="W12" s="97"/>
      <c r="X12" s="80"/>
      <c r="Y12" s="95"/>
      <c r="Z12" s="69"/>
      <c r="AA12" s="185"/>
      <c r="AB12" s="95"/>
      <c r="AC12" s="29"/>
      <c r="AD12" s="48" t="s">
        <v>3613</v>
      </c>
      <c r="AE12" s="25"/>
      <c r="AF12" s="24"/>
    </row>
    <row r="13" spans="1:32" s="1" customFormat="1" ht="15" customHeight="1">
      <c r="A13" s="38"/>
      <c r="B13" s="89"/>
      <c r="C13" s="93"/>
      <c r="D13" s="93"/>
      <c r="E13" s="93"/>
      <c r="F13" s="95"/>
      <c r="G13" s="95"/>
      <c r="H13" s="95"/>
      <c r="I13" s="95"/>
      <c r="J13" s="95"/>
      <c r="K13" s="95"/>
      <c r="L13" s="95"/>
      <c r="M13" s="80"/>
      <c r="N13" s="89"/>
      <c r="O13" s="80"/>
      <c r="P13" s="80"/>
      <c r="Q13" s="95"/>
      <c r="R13" s="95"/>
      <c r="S13" s="95"/>
      <c r="T13" s="95"/>
      <c r="U13" s="95"/>
      <c r="V13" s="95"/>
      <c r="W13" s="95"/>
      <c r="X13" s="95"/>
      <c r="Y13" s="95"/>
      <c r="Z13" s="69"/>
      <c r="AA13" s="185"/>
      <c r="AB13" s="95"/>
      <c r="AC13" s="24"/>
      <c r="AD13" s="103" t="s">
        <v>2755</v>
      </c>
      <c r="AE13" s="30"/>
      <c r="AF13" s="32"/>
    </row>
    <row r="14" spans="1:32" s="1" customFormat="1" ht="15" customHeight="1">
      <c r="A14" s="38"/>
      <c r="B14" s="89"/>
      <c r="C14" s="93"/>
      <c r="D14" s="93"/>
      <c r="E14" s="93"/>
      <c r="F14" s="1112"/>
      <c r="G14" s="1113"/>
      <c r="H14" s="1113"/>
      <c r="I14" s="1113"/>
      <c r="J14" s="1113"/>
      <c r="K14" s="1113"/>
      <c r="L14" s="1113"/>
      <c r="M14" s="1113"/>
      <c r="N14" s="1113"/>
      <c r="O14" s="1113"/>
      <c r="P14" s="1113"/>
      <c r="Q14" s="1113"/>
      <c r="R14" s="1113"/>
      <c r="S14" s="1114"/>
      <c r="T14" s="95"/>
      <c r="U14" s="95"/>
      <c r="V14" s="95"/>
      <c r="W14" s="95"/>
      <c r="X14" s="95"/>
      <c r="Y14" s="95"/>
      <c r="Z14" s="69"/>
      <c r="AA14" s="185"/>
      <c r="AB14" s="95"/>
      <c r="AC14" s="24"/>
      <c r="AD14" s="31" t="s">
        <v>273</v>
      </c>
      <c r="AE14" s="30"/>
      <c r="AF14" s="32"/>
    </row>
    <row r="15" spans="1:32" s="1" customFormat="1" ht="15" customHeight="1">
      <c r="A15" s="38"/>
      <c r="B15" s="27"/>
      <c r="C15" s="27"/>
      <c r="D15" s="28"/>
      <c r="E15" s="28"/>
      <c r="F15" s="28"/>
      <c r="G15" s="28"/>
      <c r="H15" s="28"/>
      <c r="I15" s="28"/>
      <c r="J15" s="28"/>
      <c r="K15" s="28"/>
      <c r="L15" s="28"/>
      <c r="M15" s="28"/>
      <c r="N15" s="28"/>
      <c r="O15" s="28"/>
      <c r="P15" s="28"/>
      <c r="Q15" s="28"/>
      <c r="R15" s="28"/>
      <c r="S15" s="29"/>
      <c r="T15" s="29"/>
      <c r="U15" s="29"/>
      <c r="V15" s="29"/>
      <c r="W15" s="183"/>
      <c r="X15" s="29"/>
      <c r="Y15" s="29"/>
      <c r="Z15" s="29"/>
      <c r="AA15" s="29"/>
      <c r="AB15" s="29"/>
      <c r="AC15" s="29"/>
      <c r="AD15" s="31"/>
      <c r="AE15" s="30"/>
      <c r="AF15" s="32"/>
    </row>
    <row r="16" spans="1:32" s="1" customFormat="1" ht="15" customHeight="1">
      <c r="A16" s="38"/>
      <c r="B16" s="27"/>
      <c r="C16" s="27"/>
      <c r="D16" s="28"/>
      <c r="E16" s="28"/>
      <c r="F16" s="28"/>
      <c r="G16" s="28"/>
      <c r="H16" s="28"/>
      <c r="I16" s="28"/>
      <c r="J16" s="28"/>
      <c r="K16" s="28"/>
      <c r="L16" s="28"/>
      <c r="M16" s="28"/>
      <c r="N16" s="28"/>
      <c r="O16" s="28"/>
      <c r="P16" s="28"/>
      <c r="Q16" s="28"/>
      <c r="R16" s="28"/>
      <c r="S16" s="29"/>
      <c r="T16" s="29"/>
      <c r="U16" s="29"/>
      <c r="V16" s="29"/>
      <c r="W16" s="183"/>
      <c r="X16" s="29"/>
      <c r="Y16" s="29"/>
      <c r="Z16" s="29"/>
      <c r="AA16" s="29"/>
      <c r="AB16" s="29"/>
      <c r="AC16" s="29"/>
      <c r="AD16" s="31"/>
      <c r="AE16" s="25"/>
      <c r="AF16" s="32"/>
    </row>
    <row r="17" spans="1:32" ht="12.75" customHeight="1">
      <c r="A17" s="38"/>
      <c r="B17" s="999" t="s">
        <v>85</v>
      </c>
      <c r="C17" s="960"/>
      <c r="D17" s="1000" t="s">
        <v>285</v>
      </c>
      <c r="E17" s="1000"/>
      <c r="F17" s="1000"/>
      <c r="G17" s="1000"/>
      <c r="H17" s="1000"/>
      <c r="I17" s="1000"/>
      <c r="J17" s="1000"/>
      <c r="K17" s="1000"/>
      <c r="L17" s="1000"/>
      <c r="M17" s="1000"/>
      <c r="N17" s="1000"/>
      <c r="O17" s="1000"/>
      <c r="P17" s="1000"/>
      <c r="Q17" s="1000"/>
      <c r="R17" s="139" t="s">
        <v>286</v>
      </c>
      <c r="S17" s="1000" t="s">
        <v>287</v>
      </c>
      <c r="T17" s="1000"/>
      <c r="U17" s="970" t="s">
        <v>876</v>
      </c>
      <c r="V17" s="971"/>
      <c r="W17" s="972"/>
      <c r="X17" s="1000" t="s">
        <v>289</v>
      </c>
      <c r="Y17" s="1000"/>
      <c r="Z17" s="1344" t="s">
        <v>88</v>
      </c>
      <c r="AA17" s="1344"/>
      <c r="AB17" s="1344"/>
      <c r="AC17" s="1344" t="s">
        <v>2146</v>
      </c>
      <c r="AD17" s="1000" t="s">
        <v>90</v>
      </c>
      <c r="AE17" s="25"/>
    </row>
    <row r="18" spans="1:32" ht="12.75" customHeight="1">
      <c r="A18" s="38"/>
      <c r="B18" s="960"/>
      <c r="C18" s="960"/>
      <c r="D18" s="1000"/>
      <c r="E18" s="1000"/>
      <c r="F18" s="1000"/>
      <c r="G18" s="1000"/>
      <c r="H18" s="1000"/>
      <c r="I18" s="1000"/>
      <c r="J18" s="1000"/>
      <c r="K18" s="1000"/>
      <c r="L18" s="1000"/>
      <c r="M18" s="1000"/>
      <c r="N18" s="1000"/>
      <c r="O18" s="1000"/>
      <c r="P18" s="1000"/>
      <c r="Q18" s="1000"/>
      <c r="R18" s="140"/>
      <c r="S18" s="1000"/>
      <c r="T18" s="1000"/>
      <c r="U18" s="973"/>
      <c r="V18" s="974"/>
      <c r="W18" s="975"/>
      <c r="X18" s="1000"/>
      <c r="Y18" s="1000"/>
      <c r="Z18" s="1344"/>
      <c r="AA18" s="1344"/>
      <c r="AB18" s="1344"/>
      <c r="AC18" s="1344"/>
      <c r="AD18" s="1000"/>
      <c r="AE18" s="25"/>
    </row>
    <row r="19" spans="1:32" s="31" customFormat="1" ht="13.15" customHeight="1">
      <c r="A19" s="36"/>
      <c r="B19" s="802">
        <v>1</v>
      </c>
      <c r="C19" s="803"/>
      <c r="D19" s="897" t="s">
        <v>2756</v>
      </c>
      <c r="E19" s="898"/>
      <c r="F19" s="898"/>
      <c r="G19" s="898"/>
      <c r="H19" s="898"/>
      <c r="I19" s="898"/>
      <c r="J19" s="898"/>
      <c r="K19" s="898"/>
      <c r="L19" s="898"/>
      <c r="M19" s="898"/>
      <c r="N19" s="898"/>
      <c r="O19" s="898"/>
      <c r="P19" s="898"/>
      <c r="Q19" s="899"/>
      <c r="R19" s="143" t="s">
        <v>296</v>
      </c>
      <c r="S19" s="847" t="s">
        <v>292</v>
      </c>
      <c r="T19" s="849"/>
      <c r="U19" s="847" t="s">
        <v>293</v>
      </c>
      <c r="V19" s="848"/>
      <c r="W19" s="849"/>
      <c r="X19" s="118">
        <v>51</v>
      </c>
      <c r="Y19" s="118" t="s">
        <v>294</v>
      </c>
      <c r="Z19" s="866"/>
      <c r="AA19" s="867"/>
      <c r="AB19" s="868"/>
      <c r="AC19" s="623"/>
      <c r="AD19" s="101"/>
      <c r="AE19" s="30"/>
    </row>
    <row r="20" spans="1:32" s="31" customFormat="1" ht="13.15" customHeight="1">
      <c r="A20" s="36"/>
      <c r="B20" s="917">
        <v>2</v>
      </c>
      <c r="C20" s="918"/>
      <c r="D20" s="903" t="s">
        <v>2757</v>
      </c>
      <c r="E20" s="904"/>
      <c r="F20" s="904"/>
      <c r="G20" s="904"/>
      <c r="H20" s="904"/>
      <c r="I20" s="904"/>
      <c r="J20" s="904"/>
      <c r="K20" s="904"/>
      <c r="L20" s="904"/>
      <c r="M20" s="904"/>
      <c r="N20" s="904"/>
      <c r="O20" s="904"/>
      <c r="P20" s="904"/>
      <c r="Q20" s="905"/>
      <c r="R20" s="142" t="s">
        <v>307</v>
      </c>
      <c r="S20" s="860" t="s">
        <v>299</v>
      </c>
      <c r="T20" s="862"/>
      <c r="U20" s="860" t="s">
        <v>293</v>
      </c>
      <c r="V20" s="861"/>
      <c r="W20" s="862"/>
      <c r="X20" s="120">
        <v>16</v>
      </c>
      <c r="Y20" s="120" t="s">
        <v>294</v>
      </c>
      <c r="Z20" s="863"/>
      <c r="AA20" s="864"/>
      <c r="AB20" s="865"/>
      <c r="AC20" s="583"/>
      <c r="AD20" s="196" t="s">
        <v>308</v>
      </c>
      <c r="AE20" s="30"/>
    </row>
    <row r="21" spans="1:32" s="43" customFormat="1" ht="13.15" customHeight="1">
      <c r="A21" s="36"/>
      <c r="B21" s="947">
        <v>3</v>
      </c>
      <c r="C21" s="948"/>
      <c r="D21" s="963" t="s">
        <v>309</v>
      </c>
      <c r="E21" s="964"/>
      <c r="F21" s="964"/>
      <c r="G21" s="964"/>
      <c r="H21" s="964"/>
      <c r="I21" s="964"/>
      <c r="J21" s="964"/>
      <c r="K21" s="964"/>
      <c r="L21" s="964"/>
      <c r="M21" s="964"/>
      <c r="N21" s="964"/>
      <c r="O21" s="964"/>
      <c r="P21" s="964"/>
      <c r="Q21" s="965"/>
      <c r="R21" s="160" t="s">
        <v>310</v>
      </c>
      <c r="S21" s="857" t="s">
        <v>311</v>
      </c>
      <c r="T21" s="859"/>
      <c r="U21" s="857" t="s">
        <v>293</v>
      </c>
      <c r="V21" s="858"/>
      <c r="W21" s="859"/>
      <c r="X21" s="257">
        <v>40</v>
      </c>
      <c r="Y21" s="257" t="s">
        <v>294</v>
      </c>
      <c r="Z21" s="925"/>
      <c r="AA21" s="926"/>
      <c r="AB21" s="927"/>
      <c r="AC21" s="258"/>
      <c r="AD21" s="260" t="s">
        <v>314</v>
      </c>
      <c r="AE21" s="45"/>
    </row>
    <row r="22" spans="1:32" s="43" customFormat="1" ht="13.15" customHeight="1">
      <c r="A22" s="36"/>
      <c r="B22" s="917">
        <v>4</v>
      </c>
      <c r="C22" s="918"/>
      <c r="D22" s="903" t="s">
        <v>2759</v>
      </c>
      <c r="E22" s="904"/>
      <c r="F22" s="904"/>
      <c r="G22" s="904"/>
      <c r="H22" s="904"/>
      <c r="I22" s="904"/>
      <c r="J22" s="904"/>
      <c r="K22" s="904"/>
      <c r="L22" s="904"/>
      <c r="M22" s="904"/>
      <c r="N22" s="904"/>
      <c r="O22" s="904"/>
      <c r="P22" s="904"/>
      <c r="Q22" s="905"/>
      <c r="R22" s="160" t="s">
        <v>353</v>
      </c>
      <c r="S22" s="860" t="s">
        <v>299</v>
      </c>
      <c r="T22" s="862"/>
      <c r="U22" s="860" t="s">
        <v>300</v>
      </c>
      <c r="V22" s="861"/>
      <c r="W22" s="862"/>
      <c r="X22" s="119">
        <v>3</v>
      </c>
      <c r="Y22" s="119">
        <v>0</v>
      </c>
      <c r="Z22" s="863"/>
      <c r="AA22" s="864"/>
      <c r="AB22" s="865"/>
      <c r="AC22" s="621"/>
      <c r="AD22" s="196" t="s">
        <v>301</v>
      </c>
      <c r="AE22" s="45"/>
    </row>
    <row r="23" spans="1:32" s="48" customFormat="1">
      <c r="A23" s="46"/>
      <c r="B23" s="802">
        <v>5</v>
      </c>
      <c r="C23" s="803"/>
      <c r="D23" s="888" t="s">
        <v>2760</v>
      </c>
      <c r="E23" s="889"/>
      <c r="F23" s="889"/>
      <c r="G23" s="889"/>
      <c r="H23" s="889"/>
      <c r="I23" s="889"/>
      <c r="J23" s="889"/>
      <c r="K23" s="889"/>
      <c r="L23" s="889"/>
      <c r="M23" s="889"/>
      <c r="N23" s="889"/>
      <c r="O23" s="889"/>
      <c r="P23" s="889"/>
      <c r="Q23" s="890"/>
      <c r="R23" s="624" t="s">
        <v>421</v>
      </c>
      <c r="S23" s="847" t="s">
        <v>292</v>
      </c>
      <c r="T23" s="849"/>
      <c r="U23" s="847" t="s">
        <v>293</v>
      </c>
      <c r="V23" s="848"/>
      <c r="W23" s="849"/>
      <c r="X23" s="117">
        <v>3</v>
      </c>
      <c r="Y23" s="117" t="s">
        <v>294</v>
      </c>
      <c r="Z23" s="866"/>
      <c r="AA23" s="867"/>
      <c r="AB23" s="868"/>
      <c r="AC23" s="623"/>
      <c r="AD23" s="101"/>
      <c r="AE23" s="47"/>
    </row>
    <row r="24" spans="1:32" s="48" customFormat="1" ht="13.15" customHeight="1">
      <c r="A24" s="46"/>
      <c r="B24" s="802">
        <v>6</v>
      </c>
      <c r="C24" s="803"/>
      <c r="D24" s="897" t="s">
        <v>2761</v>
      </c>
      <c r="E24" s="898"/>
      <c r="F24" s="898"/>
      <c r="G24" s="898"/>
      <c r="H24" s="898"/>
      <c r="I24" s="898"/>
      <c r="J24" s="898"/>
      <c r="K24" s="898"/>
      <c r="L24" s="898"/>
      <c r="M24" s="898"/>
      <c r="N24" s="898"/>
      <c r="O24" s="898"/>
      <c r="P24" s="898"/>
      <c r="Q24" s="899"/>
      <c r="R24" s="624" t="s">
        <v>2762</v>
      </c>
      <c r="S24" s="847" t="s">
        <v>2029</v>
      </c>
      <c r="T24" s="849"/>
      <c r="U24" s="847" t="s">
        <v>293</v>
      </c>
      <c r="V24" s="848"/>
      <c r="W24" s="849"/>
      <c r="X24" s="117">
        <v>10</v>
      </c>
      <c r="Y24" s="117" t="s">
        <v>294</v>
      </c>
      <c r="Z24" s="866"/>
      <c r="AA24" s="867"/>
      <c r="AB24" s="868"/>
      <c r="AC24" s="623"/>
      <c r="AD24" s="101"/>
      <c r="AE24" s="47"/>
    </row>
    <row r="25" spans="1:32" s="51" customFormat="1">
      <c r="A25" s="46"/>
      <c r="B25" s="802">
        <v>7</v>
      </c>
      <c r="C25" s="803"/>
      <c r="D25" s="888" t="s">
        <v>2763</v>
      </c>
      <c r="E25" s="889"/>
      <c r="F25" s="889"/>
      <c r="G25" s="889"/>
      <c r="H25" s="889"/>
      <c r="I25" s="889"/>
      <c r="J25" s="889"/>
      <c r="K25" s="889"/>
      <c r="L25" s="889"/>
      <c r="M25" s="889"/>
      <c r="N25" s="889"/>
      <c r="O25" s="889"/>
      <c r="P25" s="889"/>
      <c r="Q25" s="890"/>
      <c r="R25" s="624" t="s">
        <v>423</v>
      </c>
      <c r="S25" s="847" t="s">
        <v>292</v>
      </c>
      <c r="T25" s="849"/>
      <c r="U25" s="847" t="s">
        <v>293</v>
      </c>
      <c r="V25" s="848"/>
      <c r="W25" s="849"/>
      <c r="X25" s="117">
        <v>3</v>
      </c>
      <c r="Y25" s="117" t="s">
        <v>294</v>
      </c>
      <c r="Z25" s="866"/>
      <c r="AA25" s="867"/>
      <c r="AB25" s="868"/>
      <c r="AC25" s="623"/>
      <c r="AD25" s="102"/>
      <c r="AE25" s="50"/>
    </row>
    <row r="26" spans="1:32" s="48" customFormat="1" ht="13.15" customHeight="1">
      <c r="A26" s="46"/>
      <c r="B26" s="802">
        <v>8</v>
      </c>
      <c r="C26" s="803"/>
      <c r="D26" s="897" t="s">
        <v>2764</v>
      </c>
      <c r="E26" s="898"/>
      <c r="F26" s="898"/>
      <c r="G26" s="898"/>
      <c r="H26" s="898"/>
      <c r="I26" s="898"/>
      <c r="J26" s="898"/>
      <c r="K26" s="898"/>
      <c r="L26" s="898"/>
      <c r="M26" s="898"/>
      <c r="N26" s="898"/>
      <c r="O26" s="898"/>
      <c r="P26" s="898"/>
      <c r="Q26" s="899"/>
      <c r="R26" s="143" t="s">
        <v>2765</v>
      </c>
      <c r="S26" s="847" t="s">
        <v>2029</v>
      </c>
      <c r="T26" s="849"/>
      <c r="U26" s="847" t="s">
        <v>293</v>
      </c>
      <c r="V26" s="848"/>
      <c r="W26" s="849"/>
      <c r="X26" s="117">
        <v>10</v>
      </c>
      <c r="Y26" s="117" t="s">
        <v>294</v>
      </c>
      <c r="Z26" s="866"/>
      <c r="AA26" s="867"/>
      <c r="AB26" s="868"/>
      <c r="AC26" s="623"/>
      <c r="AD26" s="101"/>
      <c r="AE26" s="47"/>
    </row>
    <row r="27" spans="1:32" s="48" customFormat="1" ht="13.15" customHeight="1">
      <c r="A27" s="46"/>
      <c r="B27" s="917">
        <v>9</v>
      </c>
      <c r="C27" s="918"/>
      <c r="D27" s="903" t="s">
        <v>1786</v>
      </c>
      <c r="E27" s="904"/>
      <c r="F27" s="904"/>
      <c r="G27" s="904"/>
      <c r="H27" s="904"/>
      <c r="I27" s="904"/>
      <c r="J27" s="904"/>
      <c r="K27" s="904"/>
      <c r="L27" s="904"/>
      <c r="M27" s="904"/>
      <c r="N27" s="904"/>
      <c r="O27" s="904"/>
      <c r="P27" s="904"/>
      <c r="Q27" s="905"/>
      <c r="R27" s="160" t="s">
        <v>425</v>
      </c>
      <c r="S27" s="860" t="s">
        <v>2872</v>
      </c>
      <c r="T27" s="862"/>
      <c r="U27" s="860" t="s">
        <v>1722</v>
      </c>
      <c r="V27" s="861"/>
      <c r="W27" s="862"/>
      <c r="X27" s="120">
        <v>3</v>
      </c>
      <c r="Y27" s="120">
        <v>0</v>
      </c>
      <c r="Z27" s="863"/>
      <c r="AA27" s="864"/>
      <c r="AB27" s="865"/>
      <c r="AC27" s="621"/>
      <c r="AD27" s="196" t="s">
        <v>301</v>
      </c>
      <c r="AE27" s="47"/>
    </row>
    <row r="28" spans="1:32" s="48" customFormat="1">
      <c r="A28" s="46"/>
      <c r="B28" s="802">
        <v>10</v>
      </c>
      <c r="C28" s="803"/>
      <c r="D28" s="888" t="s">
        <v>2766</v>
      </c>
      <c r="E28" s="889"/>
      <c r="F28" s="889"/>
      <c r="G28" s="889"/>
      <c r="H28" s="889"/>
      <c r="I28" s="889"/>
      <c r="J28" s="889"/>
      <c r="K28" s="889"/>
      <c r="L28" s="889"/>
      <c r="M28" s="889"/>
      <c r="N28" s="889"/>
      <c r="O28" s="889"/>
      <c r="P28" s="889"/>
      <c r="Q28" s="890"/>
      <c r="R28" s="143" t="s">
        <v>427</v>
      </c>
      <c r="S28" s="847" t="s">
        <v>292</v>
      </c>
      <c r="T28" s="849"/>
      <c r="U28" s="847" t="s">
        <v>293</v>
      </c>
      <c r="V28" s="848"/>
      <c r="W28" s="849"/>
      <c r="X28" s="117">
        <v>3</v>
      </c>
      <c r="Y28" s="117" t="s">
        <v>294</v>
      </c>
      <c r="Z28" s="866"/>
      <c r="AA28" s="867"/>
      <c r="AB28" s="868"/>
      <c r="AC28" s="623"/>
      <c r="AD28" s="101"/>
      <c r="AE28" s="47"/>
    </row>
    <row r="29" spans="1:32" s="31" customFormat="1" ht="13.15" customHeight="1">
      <c r="A29" s="36"/>
      <c r="B29" s="802">
        <v>11</v>
      </c>
      <c r="C29" s="803"/>
      <c r="D29" s="897" t="s">
        <v>2767</v>
      </c>
      <c r="E29" s="898"/>
      <c r="F29" s="898"/>
      <c r="G29" s="898"/>
      <c r="H29" s="898"/>
      <c r="I29" s="898"/>
      <c r="J29" s="898"/>
      <c r="K29" s="898"/>
      <c r="L29" s="898"/>
      <c r="M29" s="898"/>
      <c r="N29" s="898"/>
      <c r="O29" s="898"/>
      <c r="P29" s="898"/>
      <c r="Q29" s="899"/>
      <c r="R29" s="143" t="s">
        <v>2768</v>
      </c>
      <c r="S29" s="847" t="s">
        <v>2029</v>
      </c>
      <c r="T29" s="849"/>
      <c r="U29" s="847" t="s">
        <v>293</v>
      </c>
      <c r="V29" s="848"/>
      <c r="W29" s="849"/>
      <c r="X29" s="117">
        <v>10</v>
      </c>
      <c r="Y29" s="117" t="s">
        <v>294</v>
      </c>
      <c r="Z29" s="866"/>
      <c r="AA29" s="867"/>
      <c r="AB29" s="868"/>
      <c r="AC29" s="623"/>
      <c r="AD29" s="101"/>
      <c r="AE29" s="30"/>
    </row>
    <row r="30" spans="1:32" s="31" customFormat="1">
      <c r="A30" s="36"/>
      <c r="B30" s="802">
        <v>12</v>
      </c>
      <c r="C30" s="803"/>
      <c r="D30" s="888" t="s">
        <v>2769</v>
      </c>
      <c r="E30" s="889"/>
      <c r="F30" s="889"/>
      <c r="G30" s="889"/>
      <c r="H30" s="889"/>
      <c r="I30" s="889"/>
      <c r="J30" s="889"/>
      <c r="K30" s="889"/>
      <c r="L30" s="889"/>
      <c r="M30" s="889"/>
      <c r="N30" s="889"/>
      <c r="O30" s="889"/>
      <c r="P30" s="889"/>
      <c r="Q30" s="890"/>
      <c r="R30" s="143" t="s">
        <v>429</v>
      </c>
      <c r="S30" s="847" t="s">
        <v>292</v>
      </c>
      <c r="T30" s="849"/>
      <c r="U30" s="847" t="s">
        <v>293</v>
      </c>
      <c r="V30" s="848"/>
      <c r="W30" s="849"/>
      <c r="X30" s="117">
        <v>3</v>
      </c>
      <c r="Y30" s="117" t="s">
        <v>294</v>
      </c>
      <c r="Z30" s="866"/>
      <c r="AA30" s="867"/>
      <c r="AB30" s="868"/>
      <c r="AC30" s="623"/>
      <c r="AD30" s="101"/>
      <c r="AE30" s="30"/>
    </row>
    <row r="31" spans="1:32" s="31" customFormat="1">
      <c r="A31" s="36"/>
      <c r="B31" s="802">
        <v>13</v>
      </c>
      <c r="C31" s="803"/>
      <c r="D31" s="897" t="s">
        <v>2770</v>
      </c>
      <c r="E31" s="898"/>
      <c r="F31" s="898"/>
      <c r="G31" s="898"/>
      <c r="H31" s="898"/>
      <c r="I31" s="898"/>
      <c r="J31" s="898"/>
      <c r="K31" s="898"/>
      <c r="L31" s="898"/>
      <c r="M31" s="898"/>
      <c r="N31" s="898"/>
      <c r="O31" s="898"/>
      <c r="P31" s="898"/>
      <c r="Q31" s="899"/>
      <c r="R31" s="143" t="s">
        <v>2771</v>
      </c>
      <c r="S31" s="847" t="s">
        <v>2029</v>
      </c>
      <c r="T31" s="849"/>
      <c r="U31" s="847" t="s">
        <v>293</v>
      </c>
      <c r="V31" s="848"/>
      <c r="W31" s="849"/>
      <c r="X31" s="117">
        <v>10</v>
      </c>
      <c r="Y31" s="117" t="s">
        <v>294</v>
      </c>
      <c r="Z31" s="866"/>
      <c r="AA31" s="867"/>
      <c r="AB31" s="868"/>
      <c r="AC31" s="623"/>
      <c r="AD31" s="101"/>
      <c r="AE31" s="30"/>
    </row>
    <row r="32" spans="1:32" s="1" customFormat="1" ht="13.15" customHeight="1">
      <c r="A32" s="4"/>
      <c r="B32" s="802">
        <v>14</v>
      </c>
      <c r="C32" s="803"/>
      <c r="D32" s="888" t="s">
        <v>354</v>
      </c>
      <c r="E32" s="889"/>
      <c r="F32" s="889"/>
      <c r="G32" s="889"/>
      <c r="H32" s="889"/>
      <c r="I32" s="889"/>
      <c r="J32" s="889"/>
      <c r="K32" s="889"/>
      <c r="L32" s="889"/>
      <c r="M32" s="889"/>
      <c r="N32" s="889"/>
      <c r="O32" s="889"/>
      <c r="P32" s="889"/>
      <c r="Q32" s="890"/>
      <c r="R32" s="143" t="s">
        <v>354</v>
      </c>
      <c r="S32" s="847" t="s">
        <v>292</v>
      </c>
      <c r="T32" s="849"/>
      <c r="U32" s="847" t="s">
        <v>293</v>
      </c>
      <c r="V32" s="848"/>
      <c r="W32" s="849"/>
      <c r="X32" s="118">
        <v>64</v>
      </c>
      <c r="Y32" s="118" t="s">
        <v>294</v>
      </c>
      <c r="Z32" s="866"/>
      <c r="AA32" s="867"/>
      <c r="AB32" s="868"/>
      <c r="AC32" s="623"/>
      <c r="AD32" s="101"/>
      <c r="AE32" s="25"/>
      <c r="AF32" s="24"/>
    </row>
    <row r="33" spans="1:32" s="1" customFormat="1" ht="13.15" customHeight="1">
      <c r="A33" s="4"/>
      <c r="B33" s="802">
        <v>15</v>
      </c>
      <c r="C33" s="803"/>
      <c r="D33" s="888" t="s">
        <v>355</v>
      </c>
      <c r="E33" s="889"/>
      <c r="F33" s="889"/>
      <c r="G33" s="889"/>
      <c r="H33" s="889"/>
      <c r="I33" s="889"/>
      <c r="J33" s="889"/>
      <c r="K33" s="889"/>
      <c r="L33" s="889"/>
      <c r="M33" s="889"/>
      <c r="N33" s="889"/>
      <c r="O33" s="889"/>
      <c r="P33" s="889"/>
      <c r="Q33" s="890"/>
      <c r="R33" s="143" t="s">
        <v>355</v>
      </c>
      <c r="S33" s="847" t="s">
        <v>292</v>
      </c>
      <c r="T33" s="849"/>
      <c r="U33" s="847" t="s">
        <v>293</v>
      </c>
      <c r="V33" s="848"/>
      <c r="W33" s="849"/>
      <c r="X33" s="118">
        <v>64</v>
      </c>
      <c r="Y33" s="118" t="s">
        <v>294</v>
      </c>
      <c r="Z33" s="866"/>
      <c r="AA33" s="867"/>
      <c r="AB33" s="868"/>
      <c r="AC33" s="623"/>
      <c r="AD33" s="101"/>
      <c r="AE33" s="25"/>
      <c r="AF33" s="24"/>
    </row>
    <row r="34" spans="1:32" s="1" customFormat="1" ht="13.15" customHeight="1">
      <c r="A34" s="4"/>
      <c r="B34" s="802">
        <v>16</v>
      </c>
      <c r="C34" s="803"/>
      <c r="D34" s="888" t="s">
        <v>356</v>
      </c>
      <c r="E34" s="889"/>
      <c r="F34" s="889"/>
      <c r="G34" s="889"/>
      <c r="H34" s="889"/>
      <c r="I34" s="889"/>
      <c r="J34" s="889"/>
      <c r="K34" s="889"/>
      <c r="L34" s="889"/>
      <c r="M34" s="889"/>
      <c r="N34" s="889"/>
      <c r="O34" s="889"/>
      <c r="P34" s="889"/>
      <c r="Q34" s="890"/>
      <c r="R34" s="143" t="s">
        <v>356</v>
      </c>
      <c r="S34" s="847" t="s">
        <v>292</v>
      </c>
      <c r="T34" s="849"/>
      <c r="U34" s="847" t="s">
        <v>293</v>
      </c>
      <c r="V34" s="848"/>
      <c r="W34" s="849"/>
      <c r="X34" s="118">
        <v>64</v>
      </c>
      <c r="Y34" s="118" t="s">
        <v>294</v>
      </c>
      <c r="Z34" s="866"/>
      <c r="AA34" s="867"/>
      <c r="AB34" s="868"/>
      <c r="AC34" s="623"/>
      <c r="AD34" s="101"/>
      <c r="AE34" s="25"/>
      <c r="AF34" s="24"/>
    </row>
    <row r="35" spans="1:32" s="48" customFormat="1" ht="13.15" customHeight="1">
      <c r="A35" s="46"/>
      <c r="B35" s="917">
        <v>17</v>
      </c>
      <c r="C35" s="918"/>
      <c r="D35" s="903" t="s">
        <v>357</v>
      </c>
      <c r="E35" s="904"/>
      <c r="F35" s="904"/>
      <c r="G35" s="904"/>
      <c r="H35" s="904"/>
      <c r="I35" s="904"/>
      <c r="J35" s="904"/>
      <c r="K35" s="904"/>
      <c r="L35" s="904"/>
      <c r="M35" s="904"/>
      <c r="N35" s="904"/>
      <c r="O35" s="904"/>
      <c r="P35" s="904"/>
      <c r="Q35" s="905"/>
      <c r="R35" s="142" t="s">
        <v>358</v>
      </c>
      <c r="S35" s="860" t="s">
        <v>299</v>
      </c>
      <c r="T35" s="862"/>
      <c r="U35" s="860" t="s">
        <v>300</v>
      </c>
      <c r="V35" s="861"/>
      <c r="W35" s="862"/>
      <c r="X35" s="120">
        <v>6</v>
      </c>
      <c r="Y35" s="120">
        <v>0</v>
      </c>
      <c r="Z35" s="863"/>
      <c r="AA35" s="864"/>
      <c r="AB35" s="865"/>
      <c r="AC35" s="621"/>
      <c r="AD35" s="196" t="s">
        <v>308</v>
      </c>
      <c r="AE35" s="47"/>
    </row>
    <row r="36" spans="1:32" s="51" customFormat="1" ht="13.15" customHeight="1">
      <c r="A36" s="46"/>
      <c r="B36" s="802">
        <v>18</v>
      </c>
      <c r="C36" s="803"/>
      <c r="D36" s="897" t="s">
        <v>359</v>
      </c>
      <c r="E36" s="898"/>
      <c r="F36" s="898"/>
      <c r="G36" s="898"/>
      <c r="H36" s="898"/>
      <c r="I36" s="898"/>
      <c r="J36" s="898"/>
      <c r="K36" s="898"/>
      <c r="L36" s="898"/>
      <c r="M36" s="898"/>
      <c r="N36" s="898"/>
      <c r="O36" s="898"/>
      <c r="P36" s="898"/>
      <c r="Q36" s="899"/>
      <c r="R36" s="143" t="s">
        <v>360</v>
      </c>
      <c r="S36" s="847" t="s">
        <v>299</v>
      </c>
      <c r="T36" s="849"/>
      <c r="U36" s="847" t="s">
        <v>293</v>
      </c>
      <c r="V36" s="848"/>
      <c r="W36" s="849"/>
      <c r="X36" s="117">
        <v>4</v>
      </c>
      <c r="Y36" s="117" t="s">
        <v>294</v>
      </c>
      <c r="Z36" s="866"/>
      <c r="AA36" s="867"/>
      <c r="AB36" s="868"/>
      <c r="AC36" s="623"/>
      <c r="AD36" s="102"/>
      <c r="AE36" s="50"/>
    </row>
    <row r="37" spans="1:32" s="48" customFormat="1" ht="13.15" customHeight="1">
      <c r="A37" s="46"/>
      <c r="B37" s="802">
        <v>19</v>
      </c>
      <c r="C37" s="803"/>
      <c r="D37" s="897" t="s">
        <v>2873</v>
      </c>
      <c r="E37" s="898"/>
      <c r="F37" s="898"/>
      <c r="G37" s="898"/>
      <c r="H37" s="898"/>
      <c r="I37" s="898"/>
      <c r="J37" s="898"/>
      <c r="K37" s="898"/>
      <c r="L37" s="898"/>
      <c r="M37" s="898"/>
      <c r="N37" s="898"/>
      <c r="O37" s="898"/>
      <c r="P37" s="898"/>
      <c r="Q37" s="899"/>
      <c r="R37" s="143" t="s">
        <v>323</v>
      </c>
      <c r="S37" s="847" t="s">
        <v>299</v>
      </c>
      <c r="T37" s="849"/>
      <c r="U37" s="847" t="s">
        <v>293</v>
      </c>
      <c r="V37" s="848"/>
      <c r="W37" s="849"/>
      <c r="X37" s="117">
        <v>6</v>
      </c>
      <c r="Y37" s="117" t="s">
        <v>294</v>
      </c>
      <c r="Z37" s="866"/>
      <c r="AA37" s="867"/>
      <c r="AB37" s="868"/>
      <c r="AC37" s="623"/>
      <c r="AD37" s="101"/>
      <c r="AE37" s="47"/>
    </row>
    <row r="38" spans="1:32" s="48" customFormat="1" ht="13.15" customHeight="1">
      <c r="A38" s="46"/>
      <c r="B38" s="802">
        <v>20</v>
      </c>
      <c r="C38" s="803"/>
      <c r="D38" s="897" t="s">
        <v>1288</v>
      </c>
      <c r="E38" s="898"/>
      <c r="F38" s="898"/>
      <c r="G38" s="898"/>
      <c r="H38" s="898"/>
      <c r="I38" s="898"/>
      <c r="J38" s="898"/>
      <c r="K38" s="898"/>
      <c r="L38" s="898"/>
      <c r="M38" s="898"/>
      <c r="N38" s="898"/>
      <c r="O38" s="898"/>
      <c r="P38" s="898"/>
      <c r="Q38" s="899"/>
      <c r="R38" s="143" t="s">
        <v>325</v>
      </c>
      <c r="S38" s="847" t="s">
        <v>299</v>
      </c>
      <c r="T38" s="849"/>
      <c r="U38" s="847" t="s">
        <v>293</v>
      </c>
      <c r="V38" s="848"/>
      <c r="W38" s="849"/>
      <c r="X38" s="117">
        <v>6</v>
      </c>
      <c r="Y38" s="117" t="s">
        <v>294</v>
      </c>
      <c r="Z38" s="866"/>
      <c r="AA38" s="867"/>
      <c r="AB38" s="868"/>
      <c r="AC38" s="623"/>
      <c r="AD38" s="101"/>
      <c r="AE38" s="47"/>
    </row>
    <row r="39" spans="1:32" s="48" customFormat="1" ht="13.15" customHeight="1">
      <c r="A39" s="46"/>
      <c r="B39" s="802">
        <v>21</v>
      </c>
      <c r="C39" s="803"/>
      <c r="D39" s="897" t="s">
        <v>361</v>
      </c>
      <c r="E39" s="898"/>
      <c r="F39" s="898"/>
      <c r="G39" s="898"/>
      <c r="H39" s="898"/>
      <c r="I39" s="898"/>
      <c r="J39" s="898"/>
      <c r="K39" s="898"/>
      <c r="L39" s="898"/>
      <c r="M39" s="898"/>
      <c r="N39" s="898"/>
      <c r="O39" s="898"/>
      <c r="P39" s="898"/>
      <c r="Q39" s="899"/>
      <c r="R39" s="143" t="s">
        <v>362</v>
      </c>
      <c r="S39" s="847" t="s">
        <v>299</v>
      </c>
      <c r="T39" s="849"/>
      <c r="U39" s="847" t="s">
        <v>293</v>
      </c>
      <c r="V39" s="848"/>
      <c r="W39" s="849"/>
      <c r="X39" s="117">
        <v>1</v>
      </c>
      <c r="Y39" s="117" t="s">
        <v>294</v>
      </c>
      <c r="Z39" s="866"/>
      <c r="AA39" s="867"/>
      <c r="AB39" s="868"/>
      <c r="AC39" s="623"/>
      <c r="AD39" s="101"/>
      <c r="AE39" s="47"/>
    </row>
    <row r="40" spans="1:32" s="31" customFormat="1" ht="13.15" customHeight="1">
      <c r="A40" s="36"/>
      <c r="B40" s="802">
        <v>22</v>
      </c>
      <c r="C40" s="803"/>
      <c r="D40" s="897" t="s">
        <v>2772</v>
      </c>
      <c r="E40" s="898"/>
      <c r="F40" s="898"/>
      <c r="G40" s="898"/>
      <c r="H40" s="898"/>
      <c r="I40" s="898"/>
      <c r="J40" s="898"/>
      <c r="K40" s="898"/>
      <c r="L40" s="898"/>
      <c r="M40" s="898"/>
      <c r="N40" s="898"/>
      <c r="O40" s="898"/>
      <c r="P40" s="898"/>
      <c r="Q40" s="899"/>
      <c r="R40" s="143" t="s">
        <v>2773</v>
      </c>
      <c r="S40" s="802" t="s">
        <v>2029</v>
      </c>
      <c r="T40" s="803"/>
      <c r="U40" s="802" t="s">
        <v>293</v>
      </c>
      <c r="V40" s="955"/>
      <c r="W40" s="803"/>
      <c r="X40" s="622">
        <v>3</v>
      </c>
      <c r="Y40" s="622" t="s">
        <v>294</v>
      </c>
      <c r="Z40" s="866"/>
      <c r="AA40" s="867"/>
      <c r="AB40" s="868"/>
      <c r="AC40" s="623"/>
      <c r="AD40" s="101"/>
      <c r="AE40" s="30"/>
    </row>
    <row r="41" spans="1:32" s="31" customFormat="1" ht="13.15" customHeight="1">
      <c r="A41" s="36"/>
      <c r="B41" s="917">
        <v>23</v>
      </c>
      <c r="C41" s="918"/>
      <c r="D41" s="903" t="s">
        <v>363</v>
      </c>
      <c r="E41" s="904"/>
      <c r="F41" s="904"/>
      <c r="G41" s="904"/>
      <c r="H41" s="904"/>
      <c r="I41" s="904"/>
      <c r="J41" s="904"/>
      <c r="K41" s="904"/>
      <c r="L41" s="904"/>
      <c r="M41" s="904"/>
      <c r="N41" s="904"/>
      <c r="O41" s="904"/>
      <c r="P41" s="904"/>
      <c r="Q41" s="905"/>
      <c r="R41" s="160" t="s">
        <v>364</v>
      </c>
      <c r="S41" s="860" t="s">
        <v>299</v>
      </c>
      <c r="T41" s="862"/>
      <c r="U41" s="860" t="s">
        <v>293</v>
      </c>
      <c r="V41" s="861"/>
      <c r="W41" s="862"/>
      <c r="X41" s="120">
        <v>6</v>
      </c>
      <c r="Y41" s="120" t="s">
        <v>294</v>
      </c>
      <c r="Z41" s="863"/>
      <c r="AA41" s="864"/>
      <c r="AB41" s="865"/>
      <c r="AC41" s="621"/>
      <c r="AD41" s="196" t="s">
        <v>301</v>
      </c>
      <c r="AE41" s="30"/>
    </row>
    <row r="42" spans="1:32" s="31" customFormat="1" ht="13.15" customHeight="1">
      <c r="A42" s="36"/>
      <c r="B42" s="802">
        <v>24</v>
      </c>
      <c r="C42" s="803"/>
      <c r="D42" s="897" t="s">
        <v>2774</v>
      </c>
      <c r="E42" s="898"/>
      <c r="F42" s="898"/>
      <c r="G42" s="898"/>
      <c r="H42" s="898"/>
      <c r="I42" s="898"/>
      <c r="J42" s="898"/>
      <c r="K42" s="898"/>
      <c r="L42" s="898"/>
      <c r="M42" s="898"/>
      <c r="N42" s="898"/>
      <c r="O42" s="898"/>
      <c r="P42" s="898"/>
      <c r="Q42" s="899"/>
      <c r="R42" s="143" t="s">
        <v>2775</v>
      </c>
      <c r="S42" s="802" t="s">
        <v>299</v>
      </c>
      <c r="T42" s="803"/>
      <c r="U42" s="802" t="s">
        <v>300</v>
      </c>
      <c r="V42" s="955"/>
      <c r="W42" s="803"/>
      <c r="X42" s="622">
        <v>4</v>
      </c>
      <c r="Y42" s="622">
        <v>0</v>
      </c>
      <c r="Z42" s="866"/>
      <c r="AA42" s="867"/>
      <c r="AB42" s="868"/>
      <c r="AC42" s="623"/>
      <c r="AD42" s="101"/>
      <c r="AE42" s="30"/>
    </row>
    <row r="43" spans="1:32" s="43" customFormat="1" ht="13.15" customHeight="1">
      <c r="A43" s="36"/>
      <c r="B43" s="802">
        <v>25</v>
      </c>
      <c r="C43" s="803"/>
      <c r="D43" s="897" t="s">
        <v>365</v>
      </c>
      <c r="E43" s="898"/>
      <c r="F43" s="898"/>
      <c r="G43" s="898"/>
      <c r="H43" s="898"/>
      <c r="I43" s="898"/>
      <c r="J43" s="898"/>
      <c r="K43" s="898"/>
      <c r="L43" s="898"/>
      <c r="M43" s="898"/>
      <c r="N43" s="898"/>
      <c r="O43" s="898"/>
      <c r="P43" s="898"/>
      <c r="Q43" s="899"/>
      <c r="R43" s="143" t="s">
        <v>366</v>
      </c>
      <c r="S43" s="847" t="s">
        <v>299</v>
      </c>
      <c r="T43" s="849"/>
      <c r="U43" s="847" t="s">
        <v>300</v>
      </c>
      <c r="V43" s="848"/>
      <c r="W43" s="849"/>
      <c r="X43" s="117">
        <v>3</v>
      </c>
      <c r="Y43" s="117">
        <v>0</v>
      </c>
      <c r="Z43" s="866"/>
      <c r="AA43" s="867"/>
      <c r="AB43" s="868"/>
      <c r="AC43" s="623"/>
      <c r="AD43" s="102"/>
      <c r="AE43" s="45"/>
    </row>
    <row r="44" spans="1:32" s="43" customFormat="1" ht="13.15" customHeight="1">
      <c r="A44" s="36"/>
      <c r="B44" s="802">
        <v>26</v>
      </c>
      <c r="C44" s="803"/>
      <c r="D44" s="897" t="s">
        <v>373</v>
      </c>
      <c r="E44" s="898"/>
      <c r="F44" s="898"/>
      <c r="G44" s="898"/>
      <c r="H44" s="898"/>
      <c r="I44" s="898"/>
      <c r="J44" s="898"/>
      <c r="K44" s="898"/>
      <c r="L44" s="898"/>
      <c r="M44" s="898"/>
      <c r="N44" s="898"/>
      <c r="O44" s="898"/>
      <c r="P44" s="898"/>
      <c r="Q44" s="899"/>
      <c r="R44" s="143" t="s">
        <v>374</v>
      </c>
      <c r="S44" s="847" t="s">
        <v>292</v>
      </c>
      <c r="T44" s="849"/>
      <c r="U44" s="847" t="s">
        <v>293</v>
      </c>
      <c r="V44" s="848"/>
      <c r="W44" s="849"/>
      <c r="X44" s="117">
        <v>10</v>
      </c>
      <c r="Y44" s="117" t="s">
        <v>294</v>
      </c>
      <c r="Z44" s="866"/>
      <c r="AA44" s="867"/>
      <c r="AB44" s="868"/>
      <c r="AC44" s="623"/>
      <c r="AD44" s="102"/>
      <c r="AE44" s="45"/>
    </row>
    <row r="45" spans="1:32" s="48" customFormat="1" ht="13.15" customHeight="1">
      <c r="A45" s="46"/>
      <c r="B45" s="802">
        <v>27</v>
      </c>
      <c r="C45" s="803"/>
      <c r="D45" s="897" t="s">
        <v>2874</v>
      </c>
      <c r="E45" s="898"/>
      <c r="F45" s="898"/>
      <c r="G45" s="898"/>
      <c r="H45" s="898"/>
      <c r="I45" s="898"/>
      <c r="J45" s="898"/>
      <c r="K45" s="898"/>
      <c r="L45" s="898"/>
      <c r="M45" s="898"/>
      <c r="N45" s="898"/>
      <c r="O45" s="898"/>
      <c r="P45" s="898"/>
      <c r="Q45" s="899"/>
      <c r="R45" s="143" t="s">
        <v>2875</v>
      </c>
      <c r="S45" s="847" t="s">
        <v>299</v>
      </c>
      <c r="T45" s="849"/>
      <c r="U45" s="847" t="s">
        <v>293</v>
      </c>
      <c r="V45" s="848"/>
      <c r="W45" s="849"/>
      <c r="X45" s="117">
        <v>2</v>
      </c>
      <c r="Y45" s="117" t="s">
        <v>294</v>
      </c>
      <c r="Z45" s="866"/>
      <c r="AA45" s="867"/>
      <c r="AB45" s="868"/>
      <c r="AC45" s="623"/>
      <c r="AD45" s="101"/>
      <c r="AE45" s="47"/>
    </row>
    <row r="46" spans="1:32" s="48" customFormat="1" ht="13.15" customHeight="1">
      <c r="A46" s="46"/>
      <c r="B46" s="802">
        <v>28</v>
      </c>
      <c r="C46" s="803"/>
      <c r="D46" s="897" t="s">
        <v>2876</v>
      </c>
      <c r="E46" s="898"/>
      <c r="F46" s="898"/>
      <c r="G46" s="898"/>
      <c r="H46" s="898"/>
      <c r="I46" s="898"/>
      <c r="J46" s="898"/>
      <c r="K46" s="898"/>
      <c r="L46" s="898"/>
      <c r="M46" s="898"/>
      <c r="N46" s="898"/>
      <c r="O46" s="898"/>
      <c r="P46" s="898"/>
      <c r="Q46" s="899"/>
      <c r="R46" s="143" t="s">
        <v>2877</v>
      </c>
      <c r="S46" s="847" t="s">
        <v>2029</v>
      </c>
      <c r="T46" s="849"/>
      <c r="U46" s="847" t="s">
        <v>293</v>
      </c>
      <c r="V46" s="848"/>
      <c r="W46" s="849"/>
      <c r="X46" s="117">
        <v>4</v>
      </c>
      <c r="Y46" s="117" t="s">
        <v>294</v>
      </c>
      <c r="Z46" s="866"/>
      <c r="AA46" s="867"/>
      <c r="AB46" s="868"/>
      <c r="AC46" s="623"/>
      <c r="AD46" s="101"/>
      <c r="AE46" s="47"/>
    </row>
    <row r="47" spans="1:32" s="51" customFormat="1" ht="13.15" customHeight="1">
      <c r="A47" s="46"/>
      <c r="B47" s="802">
        <v>29</v>
      </c>
      <c r="C47" s="803"/>
      <c r="D47" s="897" t="s">
        <v>1281</v>
      </c>
      <c r="E47" s="898"/>
      <c r="F47" s="898"/>
      <c r="G47" s="898"/>
      <c r="H47" s="898"/>
      <c r="I47" s="898"/>
      <c r="J47" s="898"/>
      <c r="K47" s="898"/>
      <c r="L47" s="898"/>
      <c r="M47" s="898"/>
      <c r="N47" s="898"/>
      <c r="O47" s="898"/>
      <c r="P47" s="898"/>
      <c r="Q47" s="899"/>
      <c r="R47" s="143" t="s">
        <v>2878</v>
      </c>
      <c r="S47" s="847" t="s">
        <v>299</v>
      </c>
      <c r="T47" s="849"/>
      <c r="U47" s="847" t="s">
        <v>293</v>
      </c>
      <c r="V47" s="848"/>
      <c r="W47" s="849"/>
      <c r="X47" s="117">
        <v>1</v>
      </c>
      <c r="Y47" s="117" t="s">
        <v>294</v>
      </c>
      <c r="Z47" s="866"/>
      <c r="AA47" s="867"/>
      <c r="AB47" s="868"/>
      <c r="AC47" s="623"/>
      <c r="AD47" s="102"/>
      <c r="AE47" s="50"/>
    </row>
    <row r="48" spans="1:32" s="48" customFormat="1" ht="13.15" customHeight="1">
      <c r="A48" s="46"/>
      <c r="B48" s="802">
        <v>30</v>
      </c>
      <c r="C48" s="803"/>
      <c r="D48" s="1349" t="s">
        <v>2879</v>
      </c>
      <c r="E48" s="1350"/>
      <c r="F48" s="1350"/>
      <c r="G48" s="1350"/>
      <c r="H48" s="1350"/>
      <c r="I48" s="1350"/>
      <c r="J48" s="1350"/>
      <c r="K48" s="1350"/>
      <c r="L48" s="1350"/>
      <c r="M48" s="1350"/>
      <c r="N48" s="1350"/>
      <c r="O48" s="1350"/>
      <c r="P48" s="1350"/>
      <c r="Q48" s="1351"/>
      <c r="R48" s="143" t="s">
        <v>2880</v>
      </c>
      <c r="S48" s="847" t="s">
        <v>328</v>
      </c>
      <c r="T48" s="849"/>
      <c r="U48" s="847" t="s">
        <v>293</v>
      </c>
      <c r="V48" s="848"/>
      <c r="W48" s="849"/>
      <c r="X48" s="117">
        <v>7</v>
      </c>
      <c r="Y48" s="117" t="s">
        <v>294</v>
      </c>
      <c r="Z48" s="866"/>
      <c r="AA48" s="867"/>
      <c r="AB48" s="868"/>
      <c r="AC48" s="623"/>
      <c r="AD48" s="101" t="s">
        <v>339</v>
      </c>
      <c r="AE48" s="47"/>
    </row>
    <row r="49" spans="1:31" s="48" customFormat="1" ht="13.15" customHeight="1">
      <c r="A49" s="38"/>
      <c r="B49" s="947">
        <v>31</v>
      </c>
      <c r="C49" s="948"/>
      <c r="D49" s="963" t="s">
        <v>383</v>
      </c>
      <c r="E49" s="964"/>
      <c r="F49" s="964"/>
      <c r="G49" s="964"/>
      <c r="H49" s="964"/>
      <c r="I49" s="964"/>
      <c r="J49" s="964"/>
      <c r="K49" s="964"/>
      <c r="L49" s="964"/>
      <c r="M49" s="964"/>
      <c r="N49" s="964"/>
      <c r="O49" s="964"/>
      <c r="P49" s="964"/>
      <c r="Q49" s="965"/>
      <c r="R49" s="160" t="s">
        <v>384</v>
      </c>
      <c r="S49" s="857" t="s">
        <v>674</v>
      </c>
      <c r="T49" s="859"/>
      <c r="U49" s="857" t="s">
        <v>293</v>
      </c>
      <c r="V49" s="858"/>
      <c r="W49" s="859"/>
      <c r="X49" s="257">
        <v>30</v>
      </c>
      <c r="Y49" s="257" t="s">
        <v>294</v>
      </c>
      <c r="Z49" s="925"/>
      <c r="AA49" s="926"/>
      <c r="AB49" s="927"/>
      <c r="AC49" s="258"/>
      <c r="AD49" s="260" t="s">
        <v>385</v>
      </c>
      <c r="AE49" s="47"/>
    </row>
    <row r="50" spans="1:31" s="48" customFormat="1" ht="13.15" customHeight="1">
      <c r="A50" s="38"/>
      <c r="B50" s="947">
        <v>32</v>
      </c>
      <c r="C50" s="948"/>
      <c r="D50" s="963" t="s">
        <v>2791</v>
      </c>
      <c r="E50" s="964"/>
      <c r="F50" s="964"/>
      <c r="G50" s="964"/>
      <c r="H50" s="964"/>
      <c r="I50" s="964"/>
      <c r="J50" s="964"/>
      <c r="K50" s="964"/>
      <c r="L50" s="964"/>
      <c r="M50" s="964"/>
      <c r="N50" s="964"/>
      <c r="O50" s="964"/>
      <c r="P50" s="964"/>
      <c r="Q50" s="965"/>
      <c r="R50" s="160" t="s">
        <v>387</v>
      </c>
      <c r="S50" s="857" t="s">
        <v>299</v>
      </c>
      <c r="T50" s="859"/>
      <c r="U50" s="857" t="s">
        <v>293</v>
      </c>
      <c r="V50" s="858"/>
      <c r="W50" s="859"/>
      <c r="X50" s="257">
        <v>5</v>
      </c>
      <c r="Y50" s="257" t="s">
        <v>294</v>
      </c>
      <c r="Z50" s="925"/>
      <c r="AA50" s="926"/>
      <c r="AB50" s="927"/>
      <c r="AC50" s="258"/>
      <c r="AD50" s="260" t="s">
        <v>385</v>
      </c>
      <c r="AE50" s="47"/>
    </row>
    <row r="51" spans="1:31" s="31" customFormat="1" ht="13.5" customHeight="1">
      <c r="A51" s="38"/>
      <c r="B51" s="947">
        <v>33</v>
      </c>
      <c r="C51" s="948"/>
      <c r="D51" s="963" t="s">
        <v>388</v>
      </c>
      <c r="E51" s="964"/>
      <c r="F51" s="964"/>
      <c r="G51" s="964"/>
      <c r="H51" s="964"/>
      <c r="I51" s="964"/>
      <c r="J51" s="964"/>
      <c r="K51" s="964"/>
      <c r="L51" s="964"/>
      <c r="M51" s="964"/>
      <c r="N51" s="964"/>
      <c r="O51" s="964"/>
      <c r="P51" s="964"/>
      <c r="Q51" s="965"/>
      <c r="R51" s="160" t="s">
        <v>389</v>
      </c>
      <c r="S51" s="1346" t="s">
        <v>2029</v>
      </c>
      <c r="T51" s="1347"/>
      <c r="U51" s="1346" t="s">
        <v>293</v>
      </c>
      <c r="V51" s="1348"/>
      <c r="W51" s="1347"/>
      <c r="X51" s="257">
        <v>40</v>
      </c>
      <c r="Y51" s="257" t="s">
        <v>294</v>
      </c>
      <c r="Z51" s="925"/>
      <c r="AA51" s="926"/>
      <c r="AB51" s="927"/>
      <c r="AC51" s="258"/>
      <c r="AD51" s="260" t="s">
        <v>314</v>
      </c>
      <c r="AE51" s="30"/>
    </row>
    <row r="52" spans="1:31" s="31" customFormat="1" ht="13.15" customHeight="1">
      <c r="A52" s="36"/>
      <c r="B52" s="802">
        <v>34</v>
      </c>
      <c r="C52" s="803"/>
      <c r="D52" s="897" t="s">
        <v>1286</v>
      </c>
      <c r="E52" s="898"/>
      <c r="F52" s="898"/>
      <c r="G52" s="898"/>
      <c r="H52" s="898"/>
      <c r="I52" s="898"/>
      <c r="J52" s="898"/>
      <c r="K52" s="898"/>
      <c r="L52" s="898"/>
      <c r="M52" s="898"/>
      <c r="N52" s="898"/>
      <c r="O52" s="898"/>
      <c r="P52" s="898"/>
      <c r="Q52" s="899"/>
      <c r="R52" s="143" t="s">
        <v>1287</v>
      </c>
      <c r="S52" s="847" t="s">
        <v>299</v>
      </c>
      <c r="T52" s="849"/>
      <c r="U52" s="847" t="s">
        <v>293</v>
      </c>
      <c r="V52" s="848"/>
      <c r="W52" s="849"/>
      <c r="X52" s="117">
        <v>1</v>
      </c>
      <c r="Y52" s="117" t="s">
        <v>294</v>
      </c>
      <c r="Z52" s="866"/>
      <c r="AA52" s="867"/>
      <c r="AB52" s="868"/>
      <c r="AC52" s="623"/>
      <c r="AD52" s="101"/>
      <c r="AE52" s="30"/>
    </row>
    <row r="53" spans="1:31" s="31" customFormat="1" ht="13.15" customHeight="1">
      <c r="A53" s="36"/>
      <c r="B53" s="802">
        <v>35</v>
      </c>
      <c r="C53" s="803"/>
      <c r="D53" s="897" t="s">
        <v>329</v>
      </c>
      <c r="E53" s="898"/>
      <c r="F53" s="898"/>
      <c r="G53" s="898"/>
      <c r="H53" s="898"/>
      <c r="I53" s="898"/>
      <c r="J53" s="898"/>
      <c r="K53" s="898"/>
      <c r="L53" s="898"/>
      <c r="M53" s="898"/>
      <c r="N53" s="898"/>
      <c r="O53" s="898"/>
      <c r="P53" s="898"/>
      <c r="Q53" s="899"/>
      <c r="R53" s="143" t="s">
        <v>330</v>
      </c>
      <c r="S53" s="847" t="s">
        <v>299</v>
      </c>
      <c r="T53" s="849"/>
      <c r="U53" s="847" t="s">
        <v>293</v>
      </c>
      <c r="V53" s="848"/>
      <c r="W53" s="849"/>
      <c r="X53" s="117">
        <v>1</v>
      </c>
      <c r="Y53" s="117" t="s">
        <v>294</v>
      </c>
      <c r="Z53" s="866"/>
      <c r="AA53" s="867"/>
      <c r="AB53" s="868"/>
      <c r="AC53" s="623"/>
      <c r="AD53" s="101"/>
      <c r="AE53" s="30"/>
    </row>
    <row r="54" spans="1:31" s="43" customFormat="1" ht="13.15" customHeight="1">
      <c r="A54" s="36"/>
      <c r="B54" s="802">
        <v>36</v>
      </c>
      <c r="C54" s="803"/>
      <c r="D54" s="897" t="s">
        <v>331</v>
      </c>
      <c r="E54" s="898"/>
      <c r="F54" s="898"/>
      <c r="G54" s="898"/>
      <c r="H54" s="898"/>
      <c r="I54" s="898"/>
      <c r="J54" s="898"/>
      <c r="K54" s="898"/>
      <c r="L54" s="898"/>
      <c r="M54" s="898"/>
      <c r="N54" s="898"/>
      <c r="O54" s="898"/>
      <c r="P54" s="898"/>
      <c r="Q54" s="899"/>
      <c r="R54" s="143" t="s">
        <v>332</v>
      </c>
      <c r="S54" s="847" t="s">
        <v>299</v>
      </c>
      <c r="T54" s="849"/>
      <c r="U54" s="847" t="s">
        <v>293</v>
      </c>
      <c r="V54" s="848"/>
      <c r="W54" s="849"/>
      <c r="X54" s="117">
        <v>2</v>
      </c>
      <c r="Y54" s="117" t="s">
        <v>294</v>
      </c>
      <c r="Z54" s="866"/>
      <c r="AA54" s="867"/>
      <c r="AB54" s="868"/>
      <c r="AC54" s="623"/>
      <c r="AD54" s="102"/>
      <c r="AE54" s="45"/>
    </row>
    <row r="55" spans="1:31" s="43" customFormat="1" ht="13.15" customHeight="1">
      <c r="A55" s="36"/>
      <c r="B55" s="802">
        <v>37</v>
      </c>
      <c r="C55" s="803"/>
      <c r="D55" s="897" t="s">
        <v>2837</v>
      </c>
      <c r="E55" s="898"/>
      <c r="F55" s="898"/>
      <c r="G55" s="898"/>
      <c r="H55" s="898"/>
      <c r="I55" s="898"/>
      <c r="J55" s="898"/>
      <c r="K55" s="898"/>
      <c r="L55" s="898"/>
      <c r="M55" s="898"/>
      <c r="N55" s="898"/>
      <c r="O55" s="898"/>
      <c r="P55" s="898"/>
      <c r="Q55" s="899"/>
      <c r="R55" s="143" t="s">
        <v>2838</v>
      </c>
      <c r="S55" s="847" t="s">
        <v>2029</v>
      </c>
      <c r="T55" s="849"/>
      <c r="U55" s="847" t="s">
        <v>293</v>
      </c>
      <c r="V55" s="848"/>
      <c r="W55" s="849"/>
      <c r="X55" s="117">
        <v>4</v>
      </c>
      <c r="Y55" s="117" t="s">
        <v>294</v>
      </c>
      <c r="Z55" s="866"/>
      <c r="AA55" s="867"/>
      <c r="AB55" s="868"/>
      <c r="AC55" s="623"/>
      <c r="AD55" s="102"/>
      <c r="AE55" s="45"/>
    </row>
    <row r="56" spans="1:31" s="48" customFormat="1" ht="13.15" customHeight="1">
      <c r="A56" s="46"/>
      <c r="B56" s="802">
        <v>38</v>
      </c>
      <c r="C56" s="803"/>
      <c r="D56" s="897" t="s">
        <v>2839</v>
      </c>
      <c r="E56" s="898"/>
      <c r="F56" s="898"/>
      <c r="G56" s="898"/>
      <c r="H56" s="898"/>
      <c r="I56" s="898"/>
      <c r="J56" s="898"/>
      <c r="K56" s="898"/>
      <c r="L56" s="898"/>
      <c r="M56" s="898"/>
      <c r="N56" s="898"/>
      <c r="O56" s="898"/>
      <c r="P56" s="898"/>
      <c r="Q56" s="899"/>
      <c r="R56" s="143" t="s">
        <v>2840</v>
      </c>
      <c r="S56" s="847" t="s">
        <v>299</v>
      </c>
      <c r="T56" s="849"/>
      <c r="U56" s="847" t="s">
        <v>2841</v>
      </c>
      <c r="V56" s="848"/>
      <c r="W56" s="849"/>
      <c r="X56" s="117">
        <v>10</v>
      </c>
      <c r="Y56" s="117">
        <v>0</v>
      </c>
      <c r="Z56" s="866"/>
      <c r="AA56" s="867"/>
      <c r="AB56" s="868"/>
      <c r="AC56" s="623"/>
      <c r="AD56" s="101"/>
      <c r="AE56" s="47"/>
    </row>
    <row r="57" spans="1:31" s="48" customFormat="1" ht="13.15" customHeight="1">
      <c r="A57" s="46"/>
      <c r="B57" s="802">
        <v>39</v>
      </c>
      <c r="C57" s="803"/>
      <c r="D57" s="897" t="s">
        <v>333</v>
      </c>
      <c r="E57" s="898"/>
      <c r="F57" s="898"/>
      <c r="G57" s="898"/>
      <c r="H57" s="898"/>
      <c r="I57" s="898"/>
      <c r="J57" s="898"/>
      <c r="K57" s="898"/>
      <c r="L57" s="898"/>
      <c r="M57" s="898"/>
      <c r="N57" s="898"/>
      <c r="O57" s="898"/>
      <c r="P57" s="898"/>
      <c r="Q57" s="899"/>
      <c r="R57" s="143" t="s">
        <v>334</v>
      </c>
      <c r="S57" s="847" t="s">
        <v>299</v>
      </c>
      <c r="T57" s="849"/>
      <c r="U57" s="847" t="s">
        <v>293</v>
      </c>
      <c r="V57" s="848"/>
      <c r="W57" s="849"/>
      <c r="X57" s="117">
        <v>1</v>
      </c>
      <c r="Y57" s="117" t="s">
        <v>294</v>
      </c>
      <c r="Z57" s="866"/>
      <c r="AA57" s="867"/>
      <c r="AB57" s="868"/>
      <c r="AC57" s="623"/>
      <c r="AD57" s="101"/>
      <c r="AE57" s="47"/>
    </row>
    <row r="58" spans="1:31" s="31" customFormat="1" ht="13.15" customHeight="1">
      <c r="A58" s="36"/>
      <c r="B58" s="802">
        <v>40</v>
      </c>
      <c r="C58" s="803"/>
      <c r="D58" s="897" t="s">
        <v>2881</v>
      </c>
      <c r="E58" s="898"/>
      <c r="F58" s="898"/>
      <c r="G58" s="898"/>
      <c r="H58" s="898"/>
      <c r="I58" s="898"/>
      <c r="J58" s="898"/>
      <c r="K58" s="898"/>
      <c r="L58" s="898"/>
      <c r="M58" s="898"/>
      <c r="N58" s="898"/>
      <c r="O58" s="898"/>
      <c r="P58" s="898"/>
      <c r="Q58" s="899"/>
      <c r="R58" s="143" t="s">
        <v>1278</v>
      </c>
      <c r="S58" s="847" t="s">
        <v>299</v>
      </c>
      <c r="T58" s="849"/>
      <c r="U58" s="847" t="s">
        <v>293</v>
      </c>
      <c r="V58" s="848"/>
      <c r="W58" s="849"/>
      <c r="X58" s="117">
        <v>7</v>
      </c>
      <c r="Y58" s="117" t="s">
        <v>294</v>
      </c>
      <c r="Z58" s="866"/>
      <c r="AA58" s="867"/>
      <c r="AB58" s="868"/>
      <c r="AC58" s="623"/>
      <c r="AD58" s="101" t="s">
        <v>339</v>
      </c>
      <c r="AE58" s="30"/>
    </row>
    <row r="59" spans="1:31" s="31" customFormat="1" ht="13.15" customHeight="1">
      <c r="A59" s="36"/>
      <c r="B59" s="802">
        <v>41</v>
      </c>
      <c r="C59" s="803"/>
      <c r="D59" s="897" t="s">
        <v>342</v>
      </c>
      <c r="E59" s="898"/>
      <c r="F59" s="898"/>
      <c r="G59" s="898"/>
      <c r="H59" s="898"/>
      <c r="I59" s="898"/>
      <c r="J59" s="898"/>
      <c r="K59" s="898"/>
      <c r="L59" s="898"/>
      <c r="M59" s="898"/>
      <c r="N59" s="898"/>
      <c r="O59" s="898"/>
      <c r="P59" s="898"/>
      <c r="Q59" s="899"/>
      <c r="R59" s="143" t="s">
        <v>343</v>
      </c>
      <c r="S59" s="847" t="s">
        <v>299</v>
      </c>
      <c r="T59" s="849"/>
      <c r="U59" s="847" t="s">
        <v>293</v>
      </c>
      <c r="V59" s="848"/>
      <c r="W59" s="849"/>
      <c r="X59" s="117">
        <v>6</v>
      </c>
      <c r="Y59" s="117" t="s">
        <v>294</v>
      </c>
      <c r="Z59" s="866"/>
      <c r="AA59" s="867"/>
      <c r="AB59" s="868"/>
      <c r="AC59" s="623"/>
      <c r="AD59" s="101"/>
      <c r="AE59" s="30"/>
    </row>
    <row r="60" spans="1:31" s="43" customFormat="1" ht="13.15" customHeight="1">
      <c r="A60" s="36"/>
      <c r="B60" s="802">
        <v>42</v>
      </c>
      <c r="C60" s="803"/>
      <c r="D60" s="897" t="s">
        <v>344</v>
      </c>
      <c r="E60" s="898"/>
      <c r="F60" s="898"/>
      <c r="G60" s="898"/>
      <c r="H60" s="898"/>
      <c r="I60" s="898"/>
      <c r="J60" s="898"/>
      <c r="K60" s="898"/>
      <c r="L60" s="898"/>
      <c r="M60" s="898"/>
      <c r="N60" s="898"/>
      <c r="O60" s="898"/>
      <c r="P60" s="898"/>
      <c r="Q60" s="899"/>
      <c r="R60" s="143" t="s">
        <v>345</v>
      </c>
      <c r="S60" s="847" t="s">
        <v>299</v>
      </c>
      <c r="T60" s="849"/>
      <c r="U60" s="847" t="s">
        <v>293</v>
      </c>
      <c r="V60" s="848"/>
      <c r="W60" s="849"/>
      <c r="X60" s="117">
        <v>2</v>
      </c>
      <c r="Y60" s="117" t="s">
        <v>294</v>
      </c>
      <c r="Z60" s="866"/>
      <c r="AA60" s="867"/>
      <c r="AB60" s="868"/>
      <c r="AC60" s="623"/>
      <c r="AD60" s="102"/>
      <c r="AE60" s="45"/>
    </row>
    <row r="61" spans="1:31" s="43" customFormat="1">
      <c r="A61" s="36"/>
      <c r="B61" s="802">
        <v>43</v>
      </c>
      <c r="C61" s="803"/>
      <c r="D61" s="888" t="s">
        <v>2846</v>
      </c>
      <c r="E61" s="889"/>
      <c r="F61" s="889"/>
      <c r="G61" s="889"/>
      <c r="H61" s="889"/>
      <c r="I61" s="889"/>
      <c r="J61" s="889"/>
      <c r="K61" s="889"/>
      <c r="L61" s="889"/>
      <c r="M61" s="889"/>
      <c r="N61" s="889"/>
      <c r="O61" s="889"/>
      <c r="P61" s="889"/>
      <c r="Q61" s="890"/>
      <c r="R61" s="143" t="s">
        <v>2847</v>
      </c>
      <c r="S61" s="847" t="s">
        <v>2041</v>
      </c>
      <c r="T61" s="849"/>
      <c r="U61" s="847" t="s">
        <v>293</v>
      </c>
      <c r="V61" s="848"/>
      <c r="W61" s="849"/>
      <c r="X61" s="117">
        <v>4</v>
      </c>
      <c r="Y61" s="117" t="s">
        <v>294</v>
      </c>
      <c r="Z61" s="866"/>
      <c r="AA61" s="867"/>
      <c r="AB61" s="868"/>
      <c r="AC61" s="623"/>
      <c r="AD61" s="102"/>
      <c r="AE61" s="45"/>
    </row>
    <row r="62" spans="1:31" s="48" customFormat="1">
      <c r="A62" s="46"/>
      <c r="B62" s="802">
        <v>44</v>
      </c>
      <c r="C62" s="803"/>
      <c r="D62" s="888" t="s">
        <v>2848</v>
      </c>
      <c r="E62" s="889"/>
      <c r="F62" s="889"/>
      <c r="G62" s="889"/>
      <c r="H62" s="889"/>
      <c r="I62" s="889"/>
      <c r="J62" s="889"/>
      <c r="K62" s="889"/>
      <c r="L62" s="889"/>
      <c r="M62" s="889"/>
      <c r="N62" s="889"/>
      <c r="O62" s="889"/>
      <c r="P62" s="889"/>
      <c r="Q62" s="890"/>
      <c r="R62" s="143" t="s">
        <v>2849</v>
      </c>
      <c r="S62" s="847" t="s">
        <v>2029</v>
      </c>
      <c r="T62" s="849"/>
      <c r="U62" s="847" t="s">
        <v>293</v>
      </c>
      <c r="V62" s="848"/>
      <c r="W62" s="849"/>
      <c r="X62" s="117">
        <v>10</v>
      </c>
      <c r="Y62" s="117" t="s">
        <v>294</v>
      </c>
      <c r="Z62" s="866"/>
      <c r="AA62" s="867"/>
      <c r="AB62" s="868"/>
      <c r="AC62" s="623"/>
      <c r="AD62" s="101"/>
      <c r="AE62" s="47"/>
    </row>
    <row r="63" spans="1:31" s="48" customFormat="1" ht="13.15" customHeight="1">
      <c r="A63" s="46"/>
      <c r="B63" s="802">
        <v>45</v>
      </c>
      <c r="C63" s="803"/>
      <c r="D63" s="897" t="s">
        <v>2850</v>
      </c>
      <c r="E63" s="898"/>
      <c r="F63" s="898"/>
      <c r="G63" s="898"/>
      <c r="H63" s="898"/>
      <c r="I63" s="898"/>
      <c r="J63" s="898"/>
      <c r="K63" s="898"/>
      <c r="L63" s="898"/>
      <c r="M63" s="898"/>
      <c r="N63" s="898"/>
      <c r="O63" s="898"/>
      <c r="P63" s="898"/>
      <c r="Q63" s="899"/>
      <c r="R63" s="143" t="s">
        <v>2851</v>
      </c>
      <c r="S63" s="847" t="s">
        <v>299</v>
      </c>
      <c r="T63" s="849"/>
      <c r="U63" s="847" t="s">
        <v>2841</v>
      </c>
      <c r="V63" s="848"/>
      <c r="W63" s="849"/>
      <c r="X63" s="117">
        <v>10</v>
      </c>
      <c r="Y63" s="117">
        <v>0</v>
      </c>
      <c r="Z63" s="866"/>
      <c r="AA63" s="867"/>
      <c r="AB63" s="868"/>
      <c r="AC63" s="623"/>
      <c r="AD63" s="101"/>
      <c r="AE63" s="47"/>
    </row>
    <row r="64" spans="1:31" s="51" customFormat="1" ht="13.15" customHeight="1">
      <c r="A64" s="46"/>
      <c r="B64" s="802">
        <v>46</v>
      </c>
      <c r="C64" s="803"/>
      <c r="D64" s="897" t="s">
        <v>2854</v>
      </c>
      <c r="E64" s="898"/>
      <c r="F64" s="898"/>
      <c r="G64" s="898"/>
      <c r="H64" s="898"/>
      <c r="I64" s="898"/>
      <c r="J64" s="898"/>
      <c r="K64" s="898"/>
      <c r="L64" s="898"/>
      <c r="M64" s="898"/>
      <c r="N64" s="898"/>
      <c r="O64" s="898"/>
      <c r="P64" s="898"/>
      <c r="Q64" s="899"/>
      <c r="R64" s="143" t="s">
        <v>2855</v>
      </c>
      <c r="S64" s="802" t="s">
        <v>2029</v>
      </c>
      <c r="T64" s="803"/>
      <c r="U64" s="802" t="s">
        <v>293</v>
      </c>
      <c r="V64" s="955"/>
      <c r="W64" s="803"/>
      <c r="X64" s="622">
        <v>10</v>
      </c>
      <c r="Y64" s="622" t="s">
        <v>294</v>
      </c>
      <c r="Z64" s="866"/>
      <c r="AA64" s="867"/>
      <c r="AB64" s="868"/>
      <c r="AC64" s="623"/>
      <c r="AD64" s="102"/>
      <c r="AE64" s="50"/>
    </row>
    <row r="65" spans="1:31" s="48" customFormat="1" ht="13.15" customHeight="1">
      <c r="A65" s="46"/>
      <c r="B65" s="802">
        <v>47</v>
      </c>
      <c r="C65" s="803"/>
      <c r="D65" s="897" t="s">
        <v>1805</v>
      </c>
      <c r="E65" s="898"/>
      <c r="F65" s="898"/>
      <c r="G65" s="898"/>
      <c r="H65" s="898"/>
      <c r="I65" s="898"/>
      <c r="J65" s="898"/>
      <c r="K65" s="898"/>
      <c r="L65" s="898"/>
      <c r="M65" s="898"/>
      <c r="N65" s="898"/>
      <c r="O65" s="898"/>
      <c r="P65" s="898"/>
      <c r="Q65" s="899"/>
      <c r="R65" s="143" t="s">
        <v>452</v>
      </c>
      <c r="S65" s="847" t="s">
        <v>292</v>
      </c>
      <c r="T65" s="849"/>
      <c r="U65" s="847" t="s">
        <v>293</v>
      </c>
      <c r="V65" s="848"/>
      <c r="W65" s="849"/>
      <c r="X65" s="117">
        <v>8</v>
      </c>
      <c r="Y65" s="117" t="s">
        <v>294</v>
      </c>
      <c r="Z65" s="866"/>
      <c r="AA65" s="867"/>
      <c r="AB65" s="868"/>
      <c r="AC65" s="623"/>
      <c r="AD65" s="101" t="s">
        <v>339</v>
      </c>
      <c r="AE65" s="47"/>
    </row>
    <row r="66" spans="1:31" s="48" customFormat="1" ht="13.15" customHeight="1">
      <c r="A66" s="46"/>
      <c r="B66" s="802">
        <v>48</v>
      </c>
      <c r="C66" s="803"/>
      <c r="D66" s="897" t="s">
        <v>2882</v>
      </c>
      <c r="E66" s="898"/>
      <c r="F66" s="898"/>
      <c r="G66" s="898"/>
      <c r="H66" s="898"/>
      <c r="I66" s="898"/>
      <c r="J66" s="898"/>
      <c r="K66" s="898"/>
      <c r="L66" s="898"/>
      <c r="M66" s="898"/>
      <c r="N66" s="898"/>
      <c r="O66" s="898"/>
      <c r="P66" s="898"/>
      <c r="Q66" s="899"/>
      <c r="R66" s="143" t="s">
        <v>1292</v>
      </c>
      <c r="S66" s="847" t="s">
        <v>299</v>
      </c>
      <c r="T66" s="849"/>
      <c r="U66" s="847" t="s">
        <v>300</v>
      </c>
      <c r="V66" s="848"/>
      <c r="W66" s="849"/>
      <c r="X66" s="117">
        <v>2</v>
      </c>
      <c r="Y66" s="117">
        <v>0</v>
      </c>
      <c r="Z66" s="866"/>
      <c r="AA66" s="867"/>
      <c r="AB66" s="868"/>
      <c r="AC66" s="623"/>
      <c r="AD66" s="101"/>
      <c r="AE66" s="47"/>
    </row>
    <row r="67" spans="1:31" s="48" customFormat="1" ht="13.15" customHeight="1">
      <c r="A67" s="46"/>
      <c r="B67" s="802">
        <v>49</v>
      </c>
      <c r="C67" s="803"/>
      <c r="D67" s="897" t="s">
        <v>455</v>
      </c>
      <c r="E67" s="898"/>
      <c r="F67" s="898"/>
      <c r="G67" s="898"/>
      <c r="H67" s="898"/>
      <c r="I67" s="898"/>
      <c r="J67" s="898"/>
      <c r="K67" s="898"/>
      <c r="L67" s="898"/>
      <c r="M67" s="898"/>
      <c r="N67" s="898"/>
      <c r="O67" s="898"/>
      <c r="P67" s="898"/>
      <c r="Q67" s="899"/>
      <c r="R67" s="143" t="s">
        <v>456</v>
      </c>
      <c r="S67" s="847" t="s">
        <v>299</v>
      </c>
      <c r="T67" s="849"/>
      <c r="U67" s="847" t="s">
        <v>300</v>
      </c>
      <c r="V67" s="848"/>
      <c r="W67" s="849"/>
      <c r="X67" s="117">
        <v>8</v>
      </c>
      <c r="Y67" s="117">
        <v>0</v>
      </c>
      <c r="Z67" s="866"/>
      <c r="AA67" s="867"/>
      <c r="AB67" s="868"/>
      <c r="AC67" s="623"/>
      <c r="AD67" s="101"/>
      <c r="AE67" s="47"/>
    </row>
    <row r="68" spans="1:31" s="31" customFormat="1" ht="13.15" customHeight="1">
      <c r="A68" s="36"/>
      <c r="B68" s="802">
        <v>50</v>
      </c>
      <c r="C68" s="803"/>
      <c r="D68" s="897" t="s">
        <v>461</v>
      </c>
      <c r="E68" s="898"/>
      <c r="F68" s="898"/>
      <c r="G68" s="898"/>
      <c r="H68" s="898"/>
      <c r="I68" s="898"/>
      <c r="J68" s="898"/>
      <c r="K68" s="898"/>
      <c r="L68" s="898"/>
      <c r="M68" s="898"/>
      <c r="N68" s="898"/>
      <c r="O68" s="898"/>
      <c r="P68" s="898"/>
      <c r="Q68" s="899"/>
      <c r="R68" s="143" t="s">
        <v>462</v>
      </c>
      <c r="S68" s="847" t="s">
        <v>299</v>
      </c>
      <c r="T68" s="849"/>
      <c r="U68" s="847" t="s">
        <v>293</v>
      </c>
      <c r="V68" s="848"/>
      <c r="W68" s="849"/>
      <c r="X68" s="117">
        <v>1</v>
      </c>
      <c r="Y68" s="117" t="s">
        <v>294</v>
      </c>
      <c r="Z68" s="866"/>
      <c r="AA68" s="867"/>
      <c r="AB68" s="868"/>
      <c r="AC68" s="623"/>
      <c r="AD68" s="101"/>
      <c r="AE68" s="30"/>
    </row>
    <row r="69" spans="1:31" s="31" customFormat="1" ht="13.15" customHeight="1">
      <c r="A69" s="36"/>
      <c r="B69" s="802">
        <v>51</v>
      </c>
      <c r="C69" s="803"/>
      <c r="D69" s="897" t="s">
        <v>2856</v>
      </c>
      <c r="E69" s="898"/>
      <c r="F69" s="898"/>
      <c r="G69" s="898"/>
      <c r="H69" s="898"/>
      <c r="I69" s="898"/>
      <c r="J69" s="898"/>
      <c r="K69" s="898"/>
      <c r="L69" s="898"/>
      <c r="M69" s="898"/>
      <c r="N69" s="898"/>
      <c r="O69" s="898"/>
      <c r="P69" s="898"/>
      <c r="Q69" s="899"/>
      <c r="R69" s="143" t="s">
        <v>2857</v>
      </c>
      <c r="S69" s="802" t="s">
        <v>2029</v>
      </c>
      <c r="T69" s="803"/>
      <c r="U69" s="802" t="s">
        <v>293</v>
      </c>
      <c r="V69" s="955"/>
      <c r="W69" s="803"/>
      <c r="X69" s="622">
        <v>20</v>
      </c>
      <c r="Y69" s="622" t="s">
        <v>294</v>
      </c>
      <c r="Z69" s="866"/>
      <c r="AA69" s="867"/>
      <c r="AB69" s="868"/>
      <c r="AC69" s="623"/>
      <c r="AD69" s="101"/>
      <c r="AE69" s="30"/>
    </row>
    <row r="70" spans="1:31" s="31" customFormat="1" ht="13.15" customHeight="1">
      <c r="A70" s="36"/>
      <c r="B70" s="802">
        <v>52</v>
      </c>
      <c r="C70" s="803"/>
      <c r="D70" s="897" t="s">
        <v>2883</v>
      </c>
      <c r="E70" s="898"/>
      <c r="F70" s="898"/>
      <c r="G70" s="898"/>
      <c r="H70" s="898"/>
      <c r="I70" s="898"/>
      <c r="J70" s="898"/>
      <c r="K70" s="898"/>
      <c r="L70" s="898"/>
      <c r="M70" s="898"/>
      <c r="N70" s="898"/>
      <c r="O70" s="898"/>
      <c r="P70" s="898"/>
      <c r="Q70" s="899"/>
      <c r="R70" s="143" t="s">
        <v>1294</v>
      </c>
      <c r="S70" s="847" t="s">
        <v>299</v>
      </c>
      <c r="T70" s="849"/>
      <c r="U70" s="847" t="s">
        <v>300</v>
      </c>
      <c r="V70" s="848"/>
      <c r="W70" s="849"/>
      <c r="X70" s="117">
        <v>8</v>
      </c>
      <c r="Y70" s="117">
        <v>0</v>
      </c>
      <c r="Z70" s="866"/>
      <c r="AA70" s="867"/>
      <c r="AB70" s="868"/>
      <c r="AC70" s="623"/>
      <c r="AD70" s="101"/>
      <c r="AE70" s="30"/>
    </row>
    <row r="71" spans="1:31" s="43" customFormat="1" ht="13.15" customHeight="1">
      <c r="A71" s="36"/>
      <c r="B71" s="802">
        <v>53</v>
      </c>
      <c r="C71" s="803"/>
      <c r="D71" s="897" t="s">
        <v>465</v>
      </c>
      <c r="E71" s="898"/>
      <c r="F71" s="898"/>
      <c r="G71" s="898"/>
      <c r="H71" s="898"/>
      <c r="I71" s="898"/>
      <c r="J71" s="898"/>
      <c r="K71" s="898"/>
      <c r="L71" s="898"/>
      <c r="M71" s="898"/>
      <c r="N71" s="898"/>
      <c r="O71" s="898"/>
      <c r="P71" s="898"/>
      <c r="Q71" s="899"/>
      <c r="R71" s="143" t="s">
        <v>466</v>
      </c>
      <c r="S71" s="847" t="s">
        <v>299</v>
      </c>
      <c r="T71" s="849"/>
      <c r="U71" s="847" t="s">
        <v>293</v>
      </c>
      <c r="V71" s="848"/>
      <c r="W71" s="849"/>
      <c r="X71" s="117">
        <v>1</v>
      </c>
      <c r="Y71" s="117" t="s">
        <v>294</v>
      </c>
      <c r="Z71" s="866"/>
      <c r="AA71" s="867"/>
      <c r="AB71" s="868"/>
      <c r="AC71" s="623"/>
      <c r="AD71" s="102"/>
      <c r="AE71" s="45"/>
    </row>
    <row r="72" spans="1:31" s="43" customFormat="1" ht="13.15" customHeight="1">
      <c r="A72" s="36"/>
      <c r="B72" s="802">
        <v>54</v>
      </c>
      <c r="C72" s="803"/>
      <c r="D72" s="897" t="s">
        <v>2858</v>
      </c>
      <c r="E72" s="898"/>
      <c r="F72" s="898"/>
      <c r="G72" s="898"/>
      <c r="H72" s="898"/>
      <c r="I72" s="898"/>
      <c r="J72" s="898"/>
      <c r="K72" s="898"/>
      <c r="L72" s="898"/>
      <c r="M72" s="898"/>
      <c r="N72" s="898"/>
      <c r="O72" s="898"/>
      <c r="P72" s="898"/>
      <c r="Q72" s="899"/>
      <c r="R72" s="143" t="s">
        <v>2859</v>
      </c>
      <c r="S72" s="802" t="s">
        <v>2029</v>
      </c>
      <c r="T72" s="803"/>
      <c r="U72" s="802" t="s">
        <v>293</v>
      </c>
      <c r="V72" s="955"/>
      <c r="W72" s="803"/>
      <c r="X72" s="622">
        <v>8</v>
      </c>
      <c r="Y72" s="622" t="s">
        <v>294</v>
      </c>
      <c r="Z72" s="866"/>
      <c r="AA72" s="867"/>
      <c r="AB72" s="868"/>
      <c r="AC72" s="623"/>
      <c r="AD72" s="102"/>
      <c r="AE72" s="45"/>
    </row>
    <row r="73" spans="1:31" s="48" customFormat="1" ht="13.15" customHeight="1">
      <c r="A73" s="46"/>
      <c r="B73" s="802">
        <v>55</v>
      </c>
      <c r="C73" s="803"/>
      <c r="D73" s="897" t="s">
        <v>467</v>
      </c>
      <c r="E73" s="898"/>
      <c r="F73" s="898"/>
      <c r="G73" s="898"/>
      <c r="H73" s="898"/>
      <c r="I73" s="898"/>
      <c r="J73" s="898"/>
      <c r="K73" s="898"/>
      <c r="L73" s="898"/>
      <c r="M73" s="898"/>
      <c r="N73" s="898"/>
      <c r="O73" s="898"/>
      <c r="P73" s="898"/>
      <c r="Q73" s="899"/>
      <c r="R73" s="143" t="s">
        <v>468</v>
      </c>
      <c r="S73" s="847" t="s">
        <v>299</v>
      </c>
      <c r="T73" s="849"/>
      <c r="U73" s="847" t="s">
        <v>300</v>
      </c>
      <c r="V73" s="848"/>
      <c r="W73" s="849"/>
      <c r="X73" s="117">
        <v>3</v>
      </c>
      <c r="Y73" s="117">
        <v>0</v>
      </c>
      <c r="Z73" s="866"/>
      <c r="AA73" s="867"/>
      <c r="AB73" s="868"/>
      <c r="AC73" s="623"/>
      <c r="AD73" s="101"/>
      <c r="AE73" s="47"/>
    </row>
    <row r="74" spans="1:31" s="48" customFormat="1" ht="13.15" customHeight="1">
      <c r="A74" s="46"/>
      <c r="B74" s="802">
        <v>56</v>
      </c>
      <c r="C74" s="803"/>
      <c r="D74" s="897" t="s">
        <v>469</v>
      </c>
      <c r="E74" s="898"/>
      <c r="F74" s="898"/>
      <c r="G74" s="898"/>
      <c r="H74" s="898"/>
      <c r="I74" s="898"/>
      <c r="J74" s="898"/>
      <c r="K74" s="898"/>
      <c r="L74" s="898"/>
      <c r="M74" s="898"/>
      <c r="N74" s="898"/>
      <c r="O74" s="898"/>
      <c r="P74" s="898"/>
      <c r="Q74" s="899"/>
      <c r="R74" s="172" t="s">
        <v>470</v>
      </c>
      <c r="S74" s="847" t="s">
        <v>299</v>
      </c>
      <c r="T74" s="849"/>
      <c r="U74" s="847" t="s">
        <v>300</v>
      </c>
      <c r="V74" s="848"/>
      <c r="W74" s="849"/>
      <c r="X74" s="117">
        <v>6</v>
      </c>
      <c r="Y74" s="117">
        <v>0</v>
      </c>
      <c r="Z74" s="866"/>
      <c r="AA74" s="867"/>
      <c r="AB74" s="868"/>
      <c r="AC74" s="623"/>
      <c r="AD74" s="101"/>
      <c r="AE74" s="47"/>
    </row>
    <row r="75" spans="1:31" s="31" customFormat="1">
      <c r="A75" s="36"/>
      <c r="B75" s="482"/>
      <c r="C75" s="482"/>
      <c r="D75" s="483"/>
      <c r="E75" s="483"/>
      <c r="F75" s="483"/>
      <c r="G75" s="483"/>
      <c r="H75" s="483"/>
      <c r="I75" s="483"/>
      <c r="J75" s="483"/>
      <c r="K75" s="483"/>
      <c r="L75" s="483"/>
      <c r="M75" s="483"/>
      <c r="N75" s="483"/>
      <c r="O75" s="483"/>
      <c r="P75" s="483"/>
      <c r="Q75" s="483"/>
      <c r="R75" s="162" t="s">
        <v>806</v>
      </c>
      <c r="S75" s="527"/>
      <c r="T75" s="527"/>
      <c r="U75" s="527"/>
      <c r="V75" s="527"/>
      <c r="W75" s="482"/>
      <c r="X75" s="500"/>
      <c r="Y75" s="500"/>
      <c r="Z75" s="500"/>
      <c r="AA75" s="500"/>
      <c r="AB75" s="594"/>
      <c r="AC75" s="594"/>
      <c r="AD75" s="526"/>
      <c r="AE75" s="45"/>
    </row>
    <row r="76" spans="1:31">
      <c r="A76" s="32"/>
      <c r="R76" s="162"/>
      <c r="AE76" s="25"/>
    </row>
    <row r="77" spans="1:31">
      <c r="A77" s="32"/>
      <c r="B77" s="34" t="s">
        <v>807</v>
      </c>
      <c r="R77" s="162"/>
      <c r="AE77" s="25"/>
    </row>
    <row r="78" spans="1:31">
      <c r="A78" s="32"/>
      <c r="AE78" s="25"/>
    </row>
    <row r="79" spans="1:31">
      <c r="A79" s="32"/>
      <c r="AE79" s="25"/>
    </row>
    <row r="80" spans="1:31">
      <c r="A80" s="32"/>
      <c r="AE80" s="25"/>
    </row>
    <row r="81" spans="1:31">
      <c r="A81" s="32"/>
      <c r="AE81" s="25"/>
    </row>
    <row r="82" spans="1:31">
      <c r="A82" s="32"/>
      <c r="AE82" s="25"/>
    </row>
    <row r="83" spans="1:31">
      <c r="A83" s="32"/>
      <c r="AE83" s="25"/>
    </row>
    <row r="84" spans="1:31">
      <c r="A84" s="32"/>
      <c r="AE84" s="25"/>
    </row>
    <row r="85" spans="1:31">
      <c r="A85" s="32"/>
      <c r="AE85" s="25"/>
    </row>
    <row r="86" spans="1:31">
      <c r="A86" s="32"/>
      <c r="AE86" s="25"/>
    </row>
    <row r="87" spans="1:31">
      <c r="A87" s="32"/>
      <c r="AE87" s="25"/>
    </row>
    <row r="88" spans="1:31">
      <c r="A88" s="52"/>
      <c r="B88" s="53"/>
      <c r="C88" s="53"/>
      <c r="D88" s="54"/>
      <c r="E88" s="54"/>
      <c r="F88" s="54"/>
      <c r="G88" s="54"/>
      <c r="H88" s="54"/>
      <c r="I88" s="54"/>
      <c r="J88" s="54"/>
      <c r="K88" s="54"/>
      <c r="L88" s="54"/>
      <c r="M88" s="54"/>
      <c r="N88" s="54"/>
      <c r="O88" s="54"/>
      <c r="P88" s="54"/>
      <c r="Q88" s="54"/>
      <c r="R88" s="163"/>
      <c r="S88" s="53"/>
      <c r="T88" s="53"/>
      <c r="U88" s="53"/>
      <c r="V88" s="53"/>
      <c r="W88" s="179"/>
      <c r="X88" s="53"/>
      <c r="Y88" s="53"/>
      <c r="Z88" s="53"/>
      <c r="AA88" s="53"/>
      <c r="AB88" s="53"/>
      <c r="AC88" s="53"/>
      <c r="AD88" s="163"/>
      <c r="AE88" s="55"/>
    </row>
    <row r="96" spans="1:31" s="33" customFormat="1">
      <c r="A96" s="24"/>
      <c r="B96" s="24"/>
      <c r="C96" s="24"/>
      <c r="R96" s="48"/>
      <c r="S96" s="24"/>
      <c r="T96" s="24"/>
      <c r="U96" s="24"/>
      <c r="V96" s="24"/>
      <c r="W96" s="178"/>
      <c r="X96" s="24"/>
      <c r="Y96" s="24"/>
      <c r="Z96" s="24"/>
      <c r="AA96" s="24"/>
      <c r="AB96" s="24"/>
      <c r="AC96" s="24"/>
      <c r="AD96" s="48"/>
      <c r="AE96" s="24"/>
    </row>
    <row r="98" spans="1:31" s="33" customFormat="1">
      <c r="A98" s="24"/>
      <c r="B98" s="24"/>
      <c r="C98" s="24"/>
      <c r="R98" s="48"/>
      <c r="S98" s="24"/>
      <c r="T98" s="24"/>
      <c r="U98" s="24"/>
      <c r="V98" s="24"/>
      <c r="W98" s="178"/>
      <c r="X98" s="24"/>
      <c r="Y98" s="24"/>
      <c r="Z98" s="24"/>
      <c r="AA98" s="24"/>
      <c r="AB98" s="24"/>
      <c r="AC98" s="24"/>
      <c r="AD98" s="48"/>
      <c r="AE98" s="24"/>
    </row>
    <row r="99" spans="1:31" s="33" customFormat="1">
      <c r="A99" s="24"/>
      <c r="B99" s="24"/>
      <c r="C99" s="24"/>
      <c r="R99" s="48"/>
      <c r="S99" s="24"/>
      <c r="T99" s="24"/>
      <c r="U99" s="24"/>
      <c r="V99" s="24"/>
      <c r="W99" s="178"/>
      <c r="X99" s="24"/>
      <c r="Y99" s="24"/>
      <c r="Z99" s="24"/>
      <c r="AA99" s="24"/>
      <c r="AB99" s="24"/>
      <c r="AC99" s="24"/>
      <c r="AD99" s="48"/>
      <c r="AE99" s="24"/>
    </row>
    <row r="100" spans="1:31" hidden="1"/>
    <row r="101" spans="1:31" s="33" customFormat="1" hidden="1">
      <c r="A101" t="s">
        <v>89</v>
      </c>
      <c r="B101" t="s">
        <v>808</v>
      </c>
      <c r="C101" t="s">
        <v>88</v>
      </c>
      <c r="D101" t="s">
        <v>809</v>
      </c>
      <c r="E101" t="s">
        <v>810</v>
      </c>
      <c r="F101" t="s">
        <v>811</v>
      </c>
      <c r="G101" t="s">
        <v>812</v>
      </c>
      <c r="H101" t="s">
        <v>813</v>
      </c>
      <c r="R101" s="48"/>
      <c r="S101" s="24"/>
      <c r="T101" s="24"/>
      <c r="U101" s="24"/>
      <c r="V101" s="24"/>
      <c r="W101" s="178"/>
      <c r="X101" s="24"/>
      <c r="Y101" s="24"/>
      <c r="Z101" s="24"/>
      <c r="AA101" s="24"/>
      <c r="AB101" s="24"/>
      <c r="AC101" s="24"/>
      <c r="AD101" s="48"/>
      <c r="AE101" s="24"/>
    </row>
    <row r="102" spans="1:31" s="33" customFormat="1" hidden="1">
      <c r="A102" s="1" t="s">
        <v>814</v>
      </c>
      <c r="B102" s="1" t="s">
        <v>815</v>
      </c>
      <c r="C102" s="1" t="s">
        <v>821</v>
      </c>
      <c r="D102" s="16" t="s">
        <v>817</v>
      </c>
      <c r="E102" s="16" t="s">
        <v>117</v>
      </c>
      <c r="F102" s="1" t="s">
        <v>818</v>
      </c>
      <c r="G102" s="1" t="s">
        <v>354</v>
      </c>
      <c r="H102" t="s">
        <v>2079</v>
      </c>
      <c r="R102" s="48"/>
      <c r="S102" s="24"/>
      <c r="T102" s="24"/>
      <c r="U102" s="24"/>
      <c r="V102" s="24"/>
      <c r="W102" s="178"/>
      <c r="X102" s="24"/>
      <c r="Y102" s="24"/>
      <c r="Z102" s="24"/>
      <c r="AA102" s="24"/>
      <c r="AB102" s="24"/>
      <c r="AC102" s="24"/>
      <c r="AD102" s="48"/>
      <c r="AE102" s="24"/>
    </row>
    <row r="103" spans="1:31" s="33" customFormat="1" hidden="1">
      <c r="A103" s="1" t="s">
        <v>110</v>
      </c>
      <c r="B103" s="1" t="s">
        <v>820</v>
      </c>
      <c r="C103" s="1" t="s">
        <v>826</v>
      </c>
      <c r="D103" s="16" t="s">
        <v>822</v>
      </c>
      <c r="E103" s="16" t="s">
        <v>823</v>
      </c>
      <c r="F103" s="1" t="s">
        <v>824</v>
      </c>
      <c r="G103" s="1" t="s">
        <v>356</v>
      </c>
      <c r="H103" t="s">
        <v>2081</v>
      </c>
      <c r="R103" s="48"/>
      <c r="S103" s="24"/>
      <c r="T103" s="24"/>
      <c r="U103" s="24"/>
      <c r="V103" s="24"/>
      <c r="W103" s="178"/>
      <c r="X103" s="24"/>
      <c r="Y103" s="24"/>
      <c r="Z103" s="24"/>
      <c r="AA103" s="24"/>
      <c r="AB103" s="24"/>
      <c r="AC103" s="24"/>
      <c r="AD103" s="48"/>
      <c r="AE103" s="24"/>
    </row>
    <row r="104" spans="1:31" s="33" customFormat="1" hidden="1">
      <c r="A104" s="1"/>
      <c r="B104" s="1"/>
      <c r="C104" s="1" t="s">
        <v>831</v>
      </c>
      <c r="D104" s="16" t="s">
        <v>827</v>
      </c>
      <c r="E104" s="16" t="s">
        <v>828</v>
      </c>
      <c r="F104"/>
      <c r="G104" s="1" t="s">
        <v>829</v>
      </c>
      <c r="H104" t="s">
        <v>2082</v>
      </c>
      <c r="R104" s="48"/>
      <c r="S104" s="24"/>
      <c r="T104" s="24"/>
      <c r="U104" s="24"/>
      <c r="V104" s="24"/>
      <c r="W104" s="178"/>
      <c r="X104" s="24"/>
      <c r="Y104" s="24"/>
      <c r="Z104" s="24"/>
      <c r="AA104" s="24"/>
      <c r="AB104" s="24"/>
      <c r="AC104" s="24"/>
      <c r="AD104" s="48"/>
      <c r="AE104" s="24"/>
    </row>
    <row r="105" spans="1:31" s="33" customFormat="1" hidden="1">
      <c r="A105" s="1"/>
      <c r="B105" s="1"/>
      <c r="C105" s="1" t="s">
        <v>835</v>
      </c>
      <c r="D105" s="16" t="s">
        <v>832</v>
      </c>
      <c r="E105" s="16" t="s">
        <v>833</v>
      </c>
      <c r="F105"/>
      <c r="G105" s="1" t="s">
        <v>355</v>
      </c>
      <c r="H105" t="s">
        <v>2083</v>
      </c>
      <c r="R105" s="48"/>
      <c r="S105" s="24"/>
      <c r="T105" s="24"/>
      <c r="U105" s="24"/>
      <c r="V105" s="24"/>
      <c r="W105" s="178"/>
      <c r="X105" s="24"/>
      <c r="Y105" s="24"/>
      <c r="Z105" s="24"/>
      <c r="AA105" s="24"/>
      <c r="AB105" s="24"/>
      <c r="AC105" s="24"/>
      <c r="AD105" s="48"/>
      <c r="AE105" s="24"/>
    </row>
    <row r="106" spans="1:31" hidden="1">
      <c r="A106" s="1"/>
      <c r="B106" s="1"/>
      <c r="D106" s="16" t="s">
        <v>836</v>
      </c>
      <c r="E106" s="16" t="s">
        <v>837</v>
      </c>
      <c r="F106"/>
      <c r="G106" s="1"/>
      <c r="H106" s="24" t="s">
        <v>838</v>
      </c>
    </row>
    <row r="107" spans="1:31" hidden="1">
      <c r="A107" s="1"/>
      <c r="B107" s="1"/>
      <c r="C107" s="1"/>
      <c r="D107" s="16" t="s">
        <v>839</v>
      </c>
      <c r="E107" s="16" t="s">
        <v>840</v>
      </c>
      <c r="F107" s="1"/>
      <c r="G107" s="1"/>
      <c r="H107" s="274" t="s">
        <v>3607</v>
      </c>
    </row>
    <row r="108" spans="1:31" hidden="1">
      <c r="A108" s="1"/>
      <c r="B108" s="1"/>
      <c r="C108" s="1"/>
      <c r="D108" s="16" t="s">
        <v>841</v>
      </c>
      <c r="E108" s="16" t="s">
        <v>842</v>
      </c>
      <c r="F108" s="1"/>
      <c r="G108" s="1"/>
      <c r="H108" s="274" t="s">
        <v>843</v>
      </c>
    </row>
    <row r="109" spans="1:31" hidden="1">
      <c r="A109" s="1"/>
      <c r="B109" s="1"/>
      <c r="C109" s="1"/>
      <c r="D109" s="16" t="s">
        <v>844</v>
      </c>
      <c r="E109" s="16" t="s">
        <v>845</v>
      </c>
      <c r="F109" s="1"/>
      <c r="G109" s="1"/>
      <c r="H109" t="s">
        <v>846</v>
      </c>
    </row>
    <row r="110" spans="1:31" hidden="1">
      <c r="A110" s="1"/>
      <c r="B110" s="1"/>
      <c r="C110" s="1"/>
      <c r="D110" s="16" t="s">
        <v>847</v>
      </c>
      <c r="E110" s="16" t="s">
        <v>817</v>
      </c>
      <c r="F110" s="1"/>
      <c r="G110" s="1"/>
      <c r="H110" t="s">
        <v>848</v>
      </c>
    </row>
    <row r="111" spans="1:31" hidden="1">
      <c r="A111" s="1"/>
      <c r="B111" s="1"/>
      <c r="C111" s="1"/>
      <c r="D111" s="16" t="s">
        <v>849</v>
      </c>
      <c r="E111" s="16" t="s">
        <v>822</v>
      </c>
      <c r="F111" s="1"/>
      <c r="G111" s="1"/>
      <c r="H111" t="s">
        <v>850</v>
      </c>
    </row>
    <row r="112" spans="1:31" hidden="1">
      <c r="A112"/>
      <c r="B112" s="1"/>
      <c r="C112" s="1"/>
      <c r="D112" s="16" t="s">
        <v>851</v>
      </c>
      <c r="E112" s="16" t="s">
        <v>827</v>
      </c>
      <c r="F112" s="1"/>
      <c r="G112" s="1"/>
      <c r="H112" t="s">
        <v>852</v>
      </c>
    </row>
    <row r="113" spans="1:8" hidden="1">
      <c r="A113"/>
      <c r="B113" s="1"/>
      <c r="C113" s="1"/>
      <c r="D113" s="16" t="s">
        <v>853</v>
      </c>
      <c r="E113" s="16" t="s">
        <v>832</v>
      </c>
      <c r="F113" s="1"/>
      <c r="G113" s="1"/>
      <c r="H113" t="s">
        <v>854</v>
      </c>
    </row>
    <row r="114" spans="1:8" hidden="1">
      <c r="A114"/>
      <c r="B114" s="1"/>
      <c r="C114" s="1"/>
      <c r="D114" s="16" t="s">
        <v>855</v>
      </c>
      <c r="E114" s="16"/>
      <c r="F114" s="1"/>
      <c r="G114" s="1"/>
      <c r="H114" t="s">
        <v>3608</v>
      </c>
    </row>
    <row r="115" spans="1:8" hidden="1">
      <c r="A115"/>
      <c r="B115" s="1"/>
      <c r="C115" s="1"/>
      <c r="D115" s="16" t="s">
        <v>856</v>
      </c>
      <c r="E115" s="16"/>
      <c r="F115" s="1"/>
      <c r="G115" s="1"/>
      <c r="H115" t="s">
        <v>857</v>
      </c>
    </row>
    <row r="116" spans="1:8" hidden="1">
      <c r="A116"/>
      <c r="B116" s="1"/>
      <c r="C116" s="1"/>
      <c r="D116" s="16" t="s">
        <v>858</v>
      </c>
      <c r="E116" s="16"/>
      <c r="F116" s="1"/>
      <c r="G116" s="1"/>
      <c r="H116" t="s">
        <v>859</v>
      </c>
    </row>
    <row r="117" spans="1:8" hidden="1">
      <c r="A117"/>
      <c r="B117" s="1"/>
      <c r="C117" s="1"/>
      <c r="D117" s="16" t="s">
        <v>860</v>
      </c>
      <c r="E117" s="16"/>
      <c r="F117" s="1"/>
      <c r="G117" s="1"/>
      <c r="H117" t="s">
        <v>861</v>
      </c>
    </row>
    <row r="118" spans="1:8" hidden="1">
      <c r="A118" s="1"/>
      <c r="B118" s="1"/>
      <c r="C118" s="1"/>
      <c r="D118" s="16" t="s">
        <v>862</v>
      </c>
      <c r="E118" s="16"/>
      <c r="F118" s="1"/>
      <c r="G118" s="1"/>
      <c r="H118" t="s">
        <v>863</v>
      </c>
    </row>
    <row r="119" spans="1:8" hidden="1">
      <c r="A119" s="1"/>
      <c r="B119" s="1"/>
      <c r="C119" s="1"/>
      <c r="D119"/>
      <c r="E119" s="16"/>
      <c r="F119" s="1"/>
      <c r="G119" s="1"/>
      <c r="H119" s="191" t="s">
        <v>864</v>
      </c>
    </row>
    <row r="120" spans="1:8" hidden="1">
      <c r="A120" s="1"/>
      <c r="B120" s="1"/>
      <c r="C120" s="1"/>
      <c r="D120"/>
      <c r="E120" s="16"/>
      <c r="F120" s="1"/>
      <c r="G120" s="1"/>
      <c r="H120" s="24" t="s">
        <v>865</v>
      </c>
    </row>
    <row r="121" spans="1:8">
      <c r="A121" s="1"/>
      <c r="B121" s="1"/>
      <c r="C121" s="1"/>
      <c r="D121"/>
      <c r="E121" s="16"/>
      <c r="F121" s="1"/>
      <c r="G121" s="1"/>
      <c r="H121" s="1"/>
    </row>
    <row r="122" spans="1:8">
      <c r="A122" s="1"/>
      <c r="B122" s="1"/>
      <c r="C122" s="1"/>
      <c r="D122"/>
      <c r="E122" s="16"/>
      <c r="F122" s="1"/>
      <c r="G122" s="1"/>
      <c r="H122" s="1"/>
    </row>
    <row r="123" spans="1:8">
      <c r="A123" s="1"/>
      <c r="B123" s="1"/>
      <c r="C123" s="1"/>
      <c r="D123"/>
      <c r="E123" s="16"/>
      <c r="F123" s="1"/>
      <c r="G123" s="1"/>
      <c r="H123" s="1"/>
    </row>
    <row r="124" spans="1:8">
      <c r="A124" s="1"/>
      <c r="B124" s="1"/>
      <c r="C124" s="1"/>
      <c r="D124"/>
      <c r="E124" s="16"/>
      <c r="F124" s="1"/>
      <c r="G124" s="1"/>
      <c r="H124" s="1"/>
    </row>
    <row r="125" spans="1:8">
      <c r="A125" s="1"/>
      <c r="B125" s="1"/>
      <c r="C125" s="1"/>
      <c r="D125"/>
      <c r="E125" s="16"/>
      <c r="F125" s="1"/>
      <c r="G125" s="1"/>
      <c r="H125" s="1"/>
    </row>
    <row r="126" spans="1:8">
      <c r="A126" s="1"/>
      <c r="B126" s="1"/>
      <c r="C126" s="1"/>
      <c r="D126" s="1"/>
      <c r="E126" s="1"/>
      <c r="F126"/>
      <c r="G126"/>
      <c r="H126" s="1"/>
    </row>
    <row r="127" spans="1:8">
      <c r="A127"/>
      <c r="B127" s="1"/>
      <c r="C127" s="1"/>
      <c r="D127" s="1"/>
      <c r="E127" s="1"/>
      <c r="F127"/>
      <c r="G127"/>
      <c r="H127" s="1"/>
    </row>
    <row r="128" spans="1:8">
      <c r="A128"/>
      <c r="B128" s="1"/>
      <c r="C128" s="1"/>
      <c r="D128" s="1"/>
      <c r="E128" s="1"/>
      <c r="F128" s="1"/>
      <c r="G128" s="1"/>
      <c r="H128" s="24"/>
    </row>
    <row r="129" spans="1:38">
      <c r="A129"/>
      <c r="B129" s="1"/>
      <c r="C129" s="1"/>
      <c r="D129" s="1"/>
      <c r="E129" s="1"/>
      <c r="F129" s="1"/>
      <c r="G129" s="1"/>
      <c r="H129" s="24"/>
    </row>
    <row r="130" spans="1:38">
      <c r="A130"/>
      <c r="B130" s="1"/>
      <c r="C130" s="1"/>
      <c r="D130" s="1"/>
      <c r="E130" s="1"/>
      <c r="F130" s="1"/>
      <c r="G130" s="1"/>
      <c r="H130" s="24"/>
    </row>
    <row r="131" spans="1:38">
      <c r="A131"/>
      <c r="B131" s="1"/>
      <c r="C131" s="1"/>
      <c r="D131" s="1"/>
      <c r="E131" s="1"/>
      <c r="F131" s="1"/>
      <c r="G131" s="1"/>
      <c r="H131" s="24"/>
    </row>
    <row r="132" spans="1:38">
      <c r="H132" s="24"/>
    </row>
    <row r="133" spans="1:38">
      <c r="H133" s="24"/>
    </row>
    <row r="134" spans="1:38">
      <c r="H134" s="24"/>
    </row>
    <row r="135" spans="1:38">
      <c r="H135" s="24"/>
    </row>
    <row r="136" spans="1:38">
      <c r="H136" s="24"/>
    </row>
    <row r="137" spans="1:38">
      <c r="H137" s="24"/>
    </row>
    <row r="138" spans="1:38">
      <c r="H138" s="24"/>
    </row>
    <row r="139" spans="1:38">
      <c r="H139" s="24"/>
    </row>
    <row r="140" spans="1:38">
      <c r="H140" s="24"/>
    </row>
    <row r="141" spans="1:38">
      <c r="H141" s="24"/>
    </row>
    <row r="142" spans="1:38">
      <c r="H142" s="24"/>
      <c r="AL142" s="249" t="s">
        <v>152</v>
      </c>
    </row>
    <row r="143" spans="1:38">
      <c r="H143" s="24"/>
    </row>
    <row r="144" spans="1:38">
      <c r="H144" s="24"/>
    </row>
    <row r="145" spans="8:8">
      <c r="H145" s="24"/>
    </row>
    <row r="146" spans="8:8">
      <c r="H146" s="24"/>
    </row>
    <row r="147" spans="8:8">
      <c r="H147" s="24"/>
    </row>
    <row r="166" spans="1:31" s="33" customFormat="1">
      <c r="A166" s="24"/>
      <c r="B166" s="24"/>
      <c r="C166" s="24"/>
      <c r="R166" s="48"/>
      <c r="S166" s="24"/>
      <c r="T166" s="24"/>
      <c r="U166" s="24"/>
      <c r="V166" s="24"/>
      <c r="W166" s="178"/>
      <c r="X166" s="24"/>
      <c r="Y166" s="24"/>
      <c r="Z166" s="24"/>
      <c r="AA166" s="24"/>
      <c r="AB166" s="24"/>
      <c r="AC166" s="24"/>
      <c r="AD166" s="48"/>
      <c r="AE166" s="24"/>
    </row>
    <row r="167" spans="1:31" s="33" customFormat="1">
      <c r="A167" s="24"/>
      <c r="B167" s="24"/>
      <c r="C167" s="24"/>
      <c r="R167" s="48"/>
      <c r="S167" s="24"/>
      <c r="T167" s="24"/>
      <c r="U167" s="24"/>
      <c r="V167" s="24"/>
      <c r="W167" s="178"/>
      <c r="X167" s="24"/>
      <c r="Y167" s="24"/>
      <c r="Z167" s="24"/>
      <c r="AA167" s="24"/>
      <c r="AB167" s="24"/>
      <c r="AC167" s="24"/>
      <c r="AD167" s="48"/>
      <c r="AE167" s="24"/>
    </row>
    <row r="168" spans="1:31" s="33" customFormat="1">
      <c r="A168" s="24"/>
      <c r="B168" s="24"/>
      <c r="C168" s="24"/>
      <c r="R168" s="48"/>
      <c r="S168" s="24"/>
      <c r="T168" s="24"/>
      <c r="U168" s="24"/>
      <c r="V168" s="24"/>
      <c r="W168" s="178"/>
      <c r="X168" s="24"/>
      <c r="Y168" s="24"/>
      <c r="Z168" s="24"/>
      <c r="AA168" s="24"/>
      <c r="AB168" s="24"/>
      <c r="AC168" s="24"/>
      <c r="AD168" s="48"/>
      <c r="AE168" s="24"/>
    </row>
  </sheetData>
  <mergeCells count="296">
    <mergeCell ref="U47:W47"/>
    <mergeCell ref="U48:W48"/>
    <mergeCell ref="U49:W49"/>
    <mergeCell ref="U30:W30"/>
    <mergeCell ref="U31:W31"/>
    <mergeCell ref="U32:W32"/>
    <mergeCell ref="U33:W33"/>
    <mergeCell ref="U34:W34"/>
    <mergeCell ref="U35:W35"/>
    <mergeCell ref="U36:W36"/>
    <mergeCell ref="U37:W37"/>
    <mergeCell ref="U41:W41"/>
    <mergeCell ref="U69:W69"/>
    <mergeCell ref="P4:S4"/>
    <mergeCell ref="U17:W18"/>
    <mergeCell ref="U19:W19"/>
    <mergeCell ref="U20:W20"/>
    <mergeCell ref="U21:W21"/>
    <mergeCell ref="U22:W22"/>
    <mergeCell ref="U23:W23"/>
    <mergeCell ref="U24:W24"/>
    <mergeCell ref="U25:W25"/>
    <mergeCell ref="D25:Q25"/>
    <mergeCell ref="F4:H4"/>
    <mergeCell ref="I4:O4"/>
    <mergeCell ref="F6:L6"/>
    <mergeCell ref="F8:L8"/>
    <mergeCell ref="F10:S10"/>
    <mergeCell ref="F12:S12"/>
    <mergeCell ref="F14:S14"/>
    <mergeCell ref="U29:W29"/>
    <mergeCell ref="U42:W42"/>
    <mergeCell ref="U43:W43"/>
    <mergeCell ref="U44:W44"/>
    <mergeCell ref="U45:W45"/>
    <mergeCell ref="U46:W46"/>
    <mergeCell ref="Z72:AB72"/>
    <mergeCell ref="B73:C73"/>
    <mergeCell ref="D73:Q73"/>
    <mergeCell ref="Z73:AB73"/>
    <mergeCell ref="B71:C71"/>
    <mergeCell ref="D71:Q71"/>
    <mergeCell ref="Z71:AB71"/>
    <mergeCell ref="S74:T74"/>
    <mergeCell ref="U74:W74"/>
    <mergeCell ref="U71:W71"/>
    <mergeCell ref="U72:W72"/>
    <mergeCell ref="U73:W73"/>
    <mergeCell ref="B74:C74"/>
    <mergeCell ref="D74:Q74"/>
    <mergeCell ref="Z74:AB74"/>
    <mergeCell ref="B72:C72"/>
    <mergeCell ref="D72:Q72"/>
    <mergeCell ref="D29:Q29"/>
    <mergeCell ref="B66:C66"/>
    <mergeCell ref="D66:Q66"/>
    <mergeCell ref="D56:Q56"/>
    <mergeCell ref="S60:T60"/>
    <mergeCell ref="B58:C58"/>
    <mergeCell ref="D58:Q58"/>
    <mergeCell ref="B44:C44"/>
    <mergeCell ref="D44:Q44"/>
    <mergeCell ref="B64:C64"/>
    <mergeCell ref="D64:Q64"/>
    <mergeCell ref="B59:C59"/>
    <mergeCell ref="D59:Q59"/>
    <mergeCell ref="B49:C49"/>
    <mergeCell ref="D49:Q49"/>
    <mergeCell ref="B63:C63"/>
    <mergeCell ref="B65:C65"/>
    <mergeCell ref="D65:Q65"/>
    <mergeCell ref="D63:Q63"/>
    <mergeCell ref="B61:C61"/>
    <mergeCell ref="D61:Q61"/>
    <mergeCell ref="D55:Q55"/>
    <mergeCell ref="B60:C60"/>
    <mergeCell ref="D60:Q60"/>
    <mergeCell ref="B62:C62"/>
    <mergeCell ref="D62:Q62"/>
    <mergeCell ref="Z62:AB62"/>
    <mergeCell ref="U61:W61"/>
    <mergeCell ref="U62:W62"/>
    <mergeCell ref="U63:W63"/>
    <mergeCell ref="U64:W64"/>
    <mergeCell ref="Z70:AB70"/>
    <mergeCell ref="B68:C68"/>
    <mergeCell ref="D68:Q68"/>
    <mergeCell ref="Z68:AB68"/>
    <mergeCell ref="S68:T68"/>
    <mergeCell ref="S69:T69"/>
    <mergeCell ref="S70:T70"/>
    <mergeCell ref="B67:C67"/>
    <mergeCell ref="Z67:AB67"/>
    <mergeCell ref="U70:W70"/>
    <mergeCell ref="Z69:AB69"/>
    <mergeCell ref="B69:C69"/>
    <mergeCell ref="D69:Q69"/>
    <mergeCell ref="B70:C70"/>
    <mergeCell ref="D70:Q70"/>
    <mergeCell ref="D67:Q67"/>
    <mergeCell ref="U68:W68"/>
    <mergeCell ref="Z59:AB59"/>
    <mergeCell ref="S59:T59"/>
    <mergeCell ref="Z61:AB61"/>
    <mergeCell ref="S61:T61"/>
    <mergeCell ref="Z66:AB66"/>
    <mergeCell ref="S66:T66"/>
    <mergeCell ref="S67:T67"/>
    <mergeCell ref="U56:W56"/>
    <mergeCell ref="U57:W57"/>
    <mergeCell ref="U58:W58"/>
    <mergeCell ref="U59:W59"/>
    <mergeCell ref="U60:W60"/>
    <mergeCell ref="U65:W65"/>
    <mergeCell ref="U66:W66"/>
    <mergeCell ref="S62:T62"/>
    <mergeCell ref="Z64:AB64"/>
    <mergeCell ref="Z65:AB65"/>
    <mergeCell ref="U67:W67"/>
    <mergeCell ref="S63:T63"/>
    <mergeCell ref="S64:T64"/>
    <mergeCell ref="Z63:AB63"/>
    <mergeCell ref="Z60:AB60"/>
    <mergeCell ref="Z55:AB55"/>
    <mergeCell ref="B50:C50"/>
    <mergeCell ref="D50:Q50"/>
    <mergeCell ref="Z50:AB50"/>
    <mergeCell ref="U53:W53"/>
    <mergeCell ref="U54:W54"/>
    <mergeCell ref="U55:W55"/>
    <mergeCell ref="Z58:AB58"/>
    <mergeCell ref="B54:C54"/>
    <mergeCell ref="D54:Q54"/>
    <mergeCell ref="Z54:AB54"/>
    <mergeCell ref="B53:C53"/>
    <mergeCell ref="D53:Q53"/>
    <mergeCell ref="Z53:AB53"/>
    <mergeCell ref="B56:C56"/>
    <mergeCell ref="Z56:AB56"/>
    <mergeCell ref="B55:C55"/>
    <mergeCell ref="B57:C57"/>
    <mergeCell ref="D57:Q57"/>
    <mergeCell ref="Z57:AB57"/>
    <mergeCell ref="S57:T57"/>
    <mergeCell ref="S58:T58"/>
    <mergeCell ref="Z49:AB49"/>
    <mergeCell ref="B52:C52"/>
    <mergeCell ref="D52:Q52"/>
    <mergeCell ref="Z52:AB52"/>
    <mergeCell ref="B51:C51"/>
    <mergeCell ref="D51:Q51"/>
    <mergeCell ref="Z51:AB51"/>
    <mergeCell ref="U50:W50"/>
    <mergeCell ref="U51:W51"/>
    <mergeCell ref="U52:W52"/>
    <mergeCell ref="Z44:AB44"/>
    <mergeCell ref="B43:C43"/>
    <mergeCell ref="D43:Q43"/>
    <mergeCell ref="Z43:AB43"/>
    <mergeCell ref="D39:Q39"/>
    <mergeCell ref="B48:C48"/>
    <mergeCell ref="D48:Q48"/>
    <mergeCell ref="Z48:AB48"/>
    <mergeCell ref="B47:C47"/>
    <mergeCell ref="D47:Q47"/>
    <mergeCell ref="Z47:AB47"/>
    <mergeCell ref="B46:C46"/>
    <mergeCell ref="D46:Q46"/>
    <mergeCell ref="Z46:AB46"/>
    <mergeCell ref="B45:C45"/>
    <mergeCell ref="D45:Q45"/>
    <mergeCell ref="Z45:AB45"/>
    <mergeCell ref="Z39:AB39"/>
    <mergeCell ref="B42:C42"/>
    <mergeCell ref="D42:Q42"/>
    <mergeCell ref="Z42:AB42"/>
    <mergeCell ref="B40:C40"/>
    <mergeCell ref="B41:C41"/>
    <mergeCell ref="D41:Q41"/>
    <mergeCell ref="Z41:AB41"/>
    <mergeCell ref="B39:C39"/>
    <mergeCell ref="Z34:AB34"/>
    <mergeCell ref="D35:Q35"/>
    <mergeCell ref="Z35:AB35"/>
    <mergeCell ref="Z37:AB37"/>
    <mergeCell ref="B38:C38"/>
    <mergeCell ref="D38:Q38"/>
    <mergeCell ref="Z38:AB38"/>
    <mergeCell ref="B37:C37"/>
    <mergeCell ref="D37:Q37"/>
    <mergeCell ref="B35:C35"/>
    <mergeCell ref="B36:C36"/>
    <mergeCell ref="D36:Q36"/>
    <mergeCell ref="Z36:AB36"/>
    <mergeCell ref="B34:C34"/>
    <mergeCell ref="D34:Q34"/>
    <mergeCell ref="S41:T41"/>
    <mergeCell ref="S38:T38"/>
    <mergeCell ref="S39:T39"/>
    <mergeCell ref="S40:T40"/>
    <mergeCell ref="U38:W38"/>
    <mergeCell ref="U39:W39"/>
    <mergeCell ref="U40:W40"/>
    <mergeCell ref="Z29:AB29"/>
    <mergeCell ref="B28:C28"/>
    <mergeCell ref="D28:Q28"/>
    <mergeCell ref="Z28:AB28"/>
    <mergeCell ref="B30:C30"/>
    <mergeCell ref="D30:Q30"/>
    <mergeCell ref="Z30:AB30"/>
    <mergeCell ref="D40:Q40"/>
    <mergeCell ref="Z40:AB40"/>
    <mergeCell ref="B31:C31"/>
    <mergeCell ref="Z31:AB31"/>
    <mergeCell ref="D31:Q31"/>
    <mergeCell ref="S28:T28"/>
    <mergeCell ref="S29:T29"/>
    <mergeCell ref="S30:T30"/>
    <mergeCell ref="S31:T31"/>
    <mergeCell ref="B29:C29"/>
    <mergeCell ref="S32:T32"/>
    <mergeCell ref="S33:T33"/>
    <mergeCell ref="S34:T34"/>
    <mergeCell ref="S35:T35"/>
    <mergeCell ref="S36:T36"/>
    <mergeCell ref="S37:T37"/>
    <mergeCell ref="U28:W28"/>
    <mergeCell ref="Z25:AB25"/>
    <mergeCell ref="B24:C24"/>
    <mergeCell ref="D24:Q24"/>
    <mergeCell ref="Z24:AB24"/>
    <mergeCell ref="S24:T24"/>
    <mergeCell ref="S25:T25"/>
    <mergeCell ref="B27:C27"/>
    <mergeCell ref="D27:Q27"/>
    <mergeCell ref="Z27:AB27"/>
    <mergeCell ref="B26:C26"/>
    <mergeCell ref="D26:Q26"/>
    <mergeCell ref="Z26:AB26"/>
    <mergeCell ref="S26:T26"/>
    <mergeCell ref="S27:T27"/>
    <mergeCell ref="U26:W26"/>
    <mergeCell ref="U27:W27"/>
    <mergeCell ref="B25:C25"/>
    <mergeCell ref="Z23:AB23"/>
    <mergeCell ref="B22:C22"/>
    <mergeCell ref="D22:Q22"/>
    <mergeCell ref="Z22:AB22"/>
    <mergeCell ref="S19:T19"/>
    <mergeCell ref="S20:T20"/>
    <mergeCell ref="S21:T21"/>
    <mergeCell ref="S22:T22"/>
    <mergeCell ref="S23:T23"/>
    <mergeCell ref="AD17:AD18"/>
    <mergeCell ref="AC17:AC18"/>
    <mergeCell ref="Z32:AB32"/>
    <mergeCell ref="B33:C33"/>
    <mergeCell ref="D33:Q33"/>
    <mergeCell ref="Z33:AB33"/>
    <mergeCell ref="B32:C32"/>
    <mergeCell ref="D32:Q32"/>
    <mergeCell ref="B17:C18"/>
    <mergeCell ref="D17:Q18"/>
    <mergeCell ref="S17:T18"/>
    <mergeCell ref="X17:Y18"/>
    <mergeCell ref="Z17:AB18"/>
    <mergeCell ref="D19:Q19"/>
    <mergeCell ref="Z19:AB19"/>
    <mergeCell ref="B21:C21"/>
    <mergeCell ref="D21:Q21"/>
    <mergeCell ref="Z21:AB21"/>
    <mergeCell ref="B20:C20"/>
    <mergeCell ref="B19:C19"/>
    <mergeCell ref="D20:Q20"/>
    <mergeCell ref="Z20:AB20"/>
    <mergeCell ref="B23:C23"/>
    <mergeCell ref="D23:Q23"/>
    <mergeCell ref="S42:T42"/>
    <mergeCell ref="S43:T43"/>
    <mergeCell ref="S44:T44"/>
    <mergeCell ref="S45:T45"/>
    <mergeCell ref="S46:T46"/>
    <mergeCell ref="S47:T47"/>
    <mergeCell ref="S71:T71"/>
    <mergeCell ref="S72:T72"/>
    <mergeCell ref="S73:T73"/>
    <mergeCell ref="S65:T65"/>
    <mergeCell ref="S48:T48"/>
    <mergeCell ref="S49:T49"/>
    <mergeCell ref="S50:T50"/>
    <mergeCell ref="S51:T51"/>
    <mergeCell ref="S52:T52"/>
    <mergeCell ref="S53:T53"/>
    <mergeCell ref="S54:T54"/>
    <mergeCell ref="S55:T55"/>
    <mergeCell ref="S56:T56"/>
  </mergeCells>
  <phoneticPr fontId="25"/>
  <conditionalFormatting sqref="H102:H105">
    <cfRule type="expression" dxfId="132" priority="52">
      <formula>$AN102="□"</formula>
    </cfRule>
  </conditionalFormatting>
  <conditionalFormatting sqref="H107:H109">
    <cfRule type="expression" dxfId="131" priority="4">
      <formula>$AN107="□"</formula>
    </cfRule>
  </conditionalFormatting>
  <conditionalFormatting sqref="H110:H114 H116:H119">
    <cfRule type="expression" dxfId="130" priority="340">
      <formula>$AN109="□"</formula>
    </cfRule>
  </conditionalFormatting>
  <conditionalFormatting sqref="H115">
    <cfRule type="expression" dxfId="129" priority="3">
      <formula>$AN115="□"</formula>
    </cfRule>
  </conditionalFormatting>
  <conditionalFormatting sqref="H120">
    <cfRule type="expression" dxfId="128" priority="43">
      <formula>$AN118="□"</formula>
    </cfRule>
  </conditionalFormatting>
  <conditionalFormatting sqref="N7:AA9">
    <cfRule type="expression" dxfId="127" priority="29">
      <formula>$AN7="□"</formula>
    </cfRule>
  </conditionalFormatting>
  <conditionalFormatting sqref="AD9">
    <cfRule type="expression" dxfId="126" priority="14">
      <formula>$AI9="□"</formula>
    </cfRule>
  </conditionalFormatting>
  <conditionalFormatting sqref="AD9:AD10">
    <cfRule type="expression" dxfId="125" priority="15">
      <formula>$AN10="□"</formula>
    </cfRule>
  </conditionalFormatting>
  <conditionalFormatting sqref="AD11:AD13">
    <cfRule type="expression" dxfId="124" priority="2">
      <formula>$AN14="□"</formula>
    </cfRule>
  </conditionalFormatting>
  <conditionalFormatting sqref="AD12">
    <cfRule type="expression" dxfId="123" priority="1">
      <formula>$AN12="□"</formula>
    </cfRule>
  </conditionalFormatting>
  <conditionalFormatting sqref="AD14">
    <cfRule type="expression" dxfId="122" priority="5">
      <formula>$AN14="□"</formula>
    </cfRule>
    <cfRule type="expression" dxfId="121" priority="6">
      <formula>$AN13="□"</formula>
    </cfRule>
    <cfRule type="expression" dxfId="120" priority="7">
      <formula>$AN10="□"</formula>
    </cfRule>
  </conditionalFormatting>
  <conditionalFormatting sqref="AD15">
    <cfRule type="expression" dxfId="119" priority="9">
      <formula>#REF!="□"</formula>
    </cfRule>
  </conditionalFormatting>
  <conditionalFormatting sqref="AD16">
    <cfRule type="expression" dxfId="118" priority="568">
      <formula>$AN17="□"</formula>
    </cfRule>
    <cfRule type="expression" dxfId="117" priority="569">
      <formula>$AN16="□"</formula>
    </cfRule>
    <cfRule type="expression" dxfId="116" priority="570">
      <formula>$AN14="□"</formula>
    </cfRule>
  </conditionalFormatting>
  <conditionalFormatting sqref="AD20:AD21">
    <cfRule type="expression" dxfId="115" priority="45">
      <formula>$AN20="□"</formula>
    </cfRule>
  </conditionalFormatting>
  <conditionalFormatting sqref="AD35">
    <cfRule type="expression" dxfId="114" priority="44">
      <formula>$AN35="□"</formula>
    </cfRule>
  </conditionalFormatting>
  <conditionalFormatting sqref="AD48:AD51">
    <cfRule type="expression" dxfId="113" priority="48">
      <formula>$AN48="□"</formula>
    </cfRule>
  </conditionalFormatting>
  <conditionalFormatting sqref="AD58">
    <cfRule type="expression" dxfId="112" priority="49">
      <formula>$AN58="□"</formula>
    </cfRule>
  </conditionalFormatting>
  <conditionalFormatting sqref="AD65">
    <cfRule type="expression" dxfId="111" priority="50">
      <formula>$AN65="□"</formula>
    </cfRule>
  </conditionalFormatting>
  <conditionalFormatting sqref="AE13">
    <cfRule type="expression" dxfId="110" priority="25">
      <formula>$AN15="□"</formula>
    </cfRule>
  </conditionalFormatting>
  <conditionalFormatting sqref="AE14:AE15">
    <cfRule type="expression" dxfId="109" priority="26">
      <formula>#REF!="□"</formula>
    </cfRule>
  </conditionalFormatting>
  <dataValidations count="8">
    <dataValidation type="list" allowBlank="1" showInputMessage="1" showErrorMessage="1" sqref="F8:L8" xr:uid="{00000000-0002-0000-0C00-000000000000}">
      <formula1>"する,しない"</formula1>
    </dataValidation>
    <dataValidation type="list" allowBlank="1" showInputMessage="1" showErrorMessage="1" sqref="AC19 AC21:AC74" xr:uid="{00000000-0002-0000-0C00-000001000000}">
      <formula1>$A$102:$A$103</formula1>
    </dataValidation>
    <dataValidation type="list" allowBlank="1" showInputMessage="1" showErrorMessage="1" sqref="F6:L6" xr:uid="{00000000-0002-0000-0C00-000004000000}">
      <formula1>$B$102:$B$103</formula1>
    </dataValidation>
    <dataValidation type="list" allowBlank="1" showInputMessage="1" showErrorMessage="1" sqref="I4:O4" xr:uid="{00000000-0002-0000-0C00-000006000000}">
      <formula1>"1,2,3,4,5,6,7,8,9,10,11,12,13,14,15,16,17,18,19,20,21,22,23,24"</formula1>
    </dataValidation>
    <dataValidation type="list" allowBlank="1" showInputMessage="1" showErrorMessage="1" sqref="Z20" xr:uid="{D5696D23-F7A0-45A5-B5E2-8DC34BE378CE}">
      <formula1>$C$125:$C$129</formula1>
    </dataValidation>
    <dataValidation type="list" allowBlank="1" showInputMessage="1" showErrorMessage="1" sqref="AC20" xr:uid="{F9AADC54-C2F4-4D6B-A2F9-0CD431207283}">
      <formula1>$A$125:$A$126</formula1>
    </dataValidation>
    <dataValidation type="list" allowBlank="1" showInputMessage="1" showErrorMessage="1" sqref="F14:S14 F10:S10 F12:S12" xr:uid="{00000000-0002-0000-0C00-000005000000}">
      <formula1>$H$102:$H$120</formula1>
    </dataValidation>
    <dataValidation type="list" allowBlank="1" showInputMessage="1" showErrorMessage="1" sqref="Z19 Z21:Z74" xr:uid="{00000000-0002-0000-0C00-000002000000}">
      <formula1>$C$102:$C$105</formula1>
    </dataValidation>
  </dataValidations>
  <pageMargins left="0.39370078740157483" right="0.39370078740157483" top="0.39370078740157483" bottom="0.39370078740157483" header="0.19685039370078741" footer="0.19685039370078741"/>
  <pageSetup paperSize="9" scale="47"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9697" r:id="rId4" name="Group Box 1">
              <controlPr defaultSize="0" autoFill="0" autoPict="0">
                <anchor moveWithCells="1">
                  <from>
                    <xdr:col>12</xdr:col>
                    <xdr:colOff>165100</xdr:colOff>
                    <xdr:row>6</xdr:row>
                    <xdr:rowOff>57150</xdr:rowOff>
                  </from>
                  <to>
                    <xdr:col>23</xdr:col>
                    <xdr:colOff>146050</xdr:colOff>
                    <xdr:row>7</xdr:row>
                    <xdr:rowOff>95250</xdr:rowOff>
                  </to>
                </anchor>
              </controlPr>
            </control>
          </mc:Choice>
        </mc:AlternateContent>
        <mc:AlternateContent xmlns:mc="http://schemas.openxmlformats.org/markup-compatibility/2006">
          <mc:Choice Requires="x14">
            <control shapeId="29698" r:id="rId5" name="Check Box 2">
              <controlPr defaultSize="0" autoFill="0" autoLine="0" autoPict="0">
                <anchor moveWithCells="1">
                  <from>
                    <xdr:col>13</xdr:col>
                    <xdr:colOff>146050</xdr:colOff>
                    <xdr:row>6</xdr:row>
                    <xdr:rowOff>127000</xdr:rowOff>
                  </from>
                  <to>
                    <xdr:col>21</xdr:col>
                    <xdr:colOff>0</xdr:colOff>
                    <xdr:row>7</xdr:row>
                    <xdr:rowOff>69850</xdr:rowOff>
                  </to>
                </anchor>
              </controlPr>
            </control>
          </mc:Choice>
        </mc:AlternateContent>
        <mc:AlternateContent xmlns:mc="http://schemas.openxmlformats.org/markup-compatibility/2006">
          <mc:Choice Requires="x14">
            <control shapeId="29699" r:id="rId6" name="Check Box 3">
              <controlPr defaultSize="0" autoFill="0" autoLine="0" autoPict="0">
                <anchor moveWithCells="1">
                  <from>
                    <xdr:col>16</xdr:col>
                    <xdr:colOff>114300</xdr:colOff>
                    <xdr:row>6</xdr:row>
                    <xdr:rowOff>127000</xdr:rowOff>
                  </from>
                  <to>
                    <xdr:col>23</xdr:col>
                    <xdr:colOff>146050</xdr:colOff>
                    <xdr:row>7</xdr:row>
                    <xdr:rowOff>69850</xdr:rowOff>
                  </to>
                </anchor>
              </controlPr>
            </control>
          </mc:Choice>
        </mc:AlternateContent>
        <mc:AlternateContent xmlns:mc="http://schemas.openxmlformats.org/markup-compatibility/2006">
          <mc:Choice Requires="x14">
            <control shapeId="29700" r:id="rId7" name="Check Box 4">
              <controlPr defaultSize="0" autoFill="0" autoLine="0" autoPict="0">
                <anchor moveWithCells="1">
                  <from>
                    <xdr:col>19</xdr:col>
                    <xdr:colOff>184150</xdr:colOff>
                    <xdr:row>6</xdr:row>
                    <xdr:rowOff>127000</xdr:rowOff>
                  </from>
                  <to>
                    <xdr:col>25</xdr:col>
                    <xdr:colOff>146050</xdr:colOff>
                    <xdr:row>7</xdr:row>
                    <xdr:rowOff>69850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AL265"/>
  <sheetViews>
    <sheetView showGridLines="0" view="pageBreakPreview" zoomScaleNormal="100" zoomScaleSheetLayoutView="100" workbookViewId="0"/>
  </sheetViews>
  <sheetFormatPr defaultColWidth="9" defaultRowHeight="13"/>
  <cols>
    <col min="1" max="3" width="2.36328125" style="24" customWidth="1"/>
    <col min="4" max="4" width="3.36328125" style="33" customWidth="1"/>
    <col min="5" max="12" width="2.36328125" style="33" customWidth="1"/>
    <col min="13" max="13" width="3" style="33" customWidth="1"/>
    <col min="14" max="15" width="2.36328125" style="33" customWidth="1"/>
    <col min="16" max="16" width="39.36328125" style="18" hidden="1" customWidth="1"/>
    <col min="17" max="18" width="2.36328125" style="24" customWidth="1"/>
    <col min="19" max="19" width="8.36328125" style="24" bestFit="1" customWidth="1"/>
    <col min="20" max="20" width="3.90625" style="24" bestFit="1" customWidth="1"/>
    <col min="21" max="21" width="3.36328125" style="24" customWidth="1"/>
    <col min="22" max="23" width="2.36328125" style="24" customWidth="1"/>
    <col min="24" max="24" width="11" style="24" customWidth="1"/>
    <col min="25" max="25" width="11.36328125" style="24" customWidth="1"/>
    <col min="26" max="26" width="92.36328125" style="48" bestFit="1" customWidth="1"/>
    <col min="27" max="27" width="5.36328125" style="24" customWidth="1"/>
    <col min="28" max="16384" width="9" style="24"/>
  </cols>
  <sheetData>
    <row r="1" spans="1:30" customFormat="1" ht="39" customHeight="1">
      <c r="A1" s="77"/>
      <c r="B1" s="78" t="s">
        <v>240</v>
      </c>
      <c r="C1" s="78"/>
      <c r="D1" s="78"/>
      <c r="E1" s="78"/>
      <c r="F1" s="78"/>
      <c r="G1" s="78"/>
      <c r="H1" s="78"/>
      <c r="I1" s="78"/>
      <c r="J1" s="78"/>
      <c r="K1" s="78"/>
      <c r="L1" s="78"/>
      <c r="M1" s="78"/>
      <c r="N1" s="78"/>
      <c r="O1" s="78"/>
      <c r="P1" s="138"/>
      <c r="Q1" s="79"/>
      <c r="R1" s="78"/>
      <c r="S1" s="78"/>
      <c r="T1" s="78"/>
      <c r="U1" s="78"/>
      <c r="V1" s="215"/>
      <c r="W1" s="215"/>
      <c r="X1" s="215"/>
      <c r="Y1" s="215"/>
      <c r="Z1" s="216"/>
      <c r="AA1" s="217"/>
      <c r="AB1" s="218"/>
    </row>
    <row r="2" spans="1:30" s="80" customFormat="1" ht="24.75" customHeight="1">
      <c r="A2" s="81"/>
      <c r="B2" s="82"/>
      <c r="C2" s="83" t="s">
        <v>3614</v>
      </c>
      <c r="D2" s="83"/>
      <c r="E2" s="84"/>
      <c r="F2" s="84"/>
      <c r="G2" s="84"/>
      <c r="H2" s="84"/>
      <c r="I2" s="84"/>
      <c r="J2" s="84"/>
      <c r="K2" s="84"/>
      <c r="L2" s="84"/>
      <c r="M2" s="84"/>
      <c r="N2" s="84"/>
      <c r="O2" s="84"/>
      <c r="P2" s="84"/>
      <c r="Q2" s="84"/>
      <c r="R2" s="84"/>
      <c r="S2" s="84"/>
      <c r="T2" s="84"/>
      <c r="U2" s="84"/>
      <c r="V2" s="219"/>
      <c r="W2" s="219"/>
      <c r="X2" s="219"/>
      <c r="Y2" s="219"/>
      <c r="Z2" s="220"/>
      <c r="AA2" s="221"/>
      <c r="AB2" s="69"/>
    </row>
    <row r="3" spans="1:30">
      <c r="A3" s="20"/>
      <c r="B3"/>
      <c r="C3"/>
      <c r="D3"/>
      <c r="E3"/>
      <c r="F3"/>
      <c r="G3"/>
      <c r="H3"/>
      <c r="I3"/>
      <c r="J3"/>
      <c r="K3"/>
      <c r="L3"/>
      <c r="M3"/>
      <c r="N3"/>
      <c r="O3"/>
      <c r="P3"/>
      <c r="Q3"/>
      <c r="R3"/>
      <c r="S3"/>
      <c r="T3"/>
      <c r="U3"/>
      <c r="V3" s="23"/>
      <c r="W3" s="23"/>
      <c r="X3" s="23"/>
      <c r="Y3" s="23"/>
      <c r="Z3" s="28"/>
      <c r="AA3" s="25"/>
      <c r="AB3" s="32"/>
    </row>
    <row r="4" spans="1:30" s="31" customFormat="1" ht="13.5" customHeight="1">
      <c r="A4" s="26"/>
      <c r="B4" s="87" t="s">
        <v>242</v>
      </c>
      <c r="C4" s="87"/>
      <c r="D4" s="87"/>
      <c r="E4" s="87"/>
      <c r="F4" s="1101">
        <v>20</v>
      </c>
      <c r="G4" s="1101"/>
      <c r="H4" s="1108"/>
      <c r="I4" s="1109"/>
      <c r="J4" s="1230" t="s">
        <v>1984</v>
      </c>
      <c r="K4" s="1231"/>
      <c r="L4" s="1231"/>
      <c r="M4" s="603" t="s">
        <v>245</v>
      </c>
      <c r="N4" s="1101">
        <v>20</v>
      </c>
      <c r="O4" s="1111"/>
      <c r="P4" s="1108"/>
      <c r="Q4" s="1118"/>
      <c r="R4" s="1109"/>
      <c r="S4" s="1231" t="s">
        <v>1984</v>
      </c>
      <c r="T4" s="1231"/>
      <c r="U4" s="29"/>
      <c r="V4" s="428" t="s">
        <v>2884</v>
      </c>
      <c r="W4" s="80"/>
      <c r="X4" s="69"/>
      <c r="Y4" s="185"/>
      <c r="Z4" s="187"/>
      <c r="AA4" s="394"/>
      <c r="AB4" s="57"/>
    </row>
    <row r="5" spans="1:30" s="1" customFormat="1">
      <c r="A5" s="4"/>
      <c r="B5" s="89"/>
      <c r="C5" s="89"/>
      <c r="D5" s="89"/>
      <c r="E5" s="89"/>
      <c r="F5" s="90"/>
      <c r="G5" s="90"/>
      <c r="H5" s="90"/>
      <c r="I5" s="91"/>
      <c r="J5" s="91"/>
      <c r="K5" s="89"/>
      <c r="L5" s="91"/>
      <c r="M5" s="91"/>
      <c r="N5" s="604"/>
      <c r="O5" s="298"/>
      <c r="P5" s="3"/>
      <c r="Q5" s="300"/>
      <c r="R5" s="300"/>
      <c r="S5" s="597"/>
      <c r="T5" s="299"/>
      <c r="U5" s="597"/>
      <c r="V5" s="300"/>
      <c r="W5" s="300"/>
      <c r="X5" s="300"/>
      <c r="Y5" s="300"/>
      <c r="Z5" s="69"/>
      <c r="AA5" s="552"/>
      <c r="AB5" s="553"/>
    </row>
    <row r="6" spans="1:30" s="80" customFormat="1">
      <c r="A6" s="88"/>
      <c r="B6" s="89" t="s">
        <v>30</v>
      </c>
      <c r="C6" s="93"/>
      <c r="D6" s="93"/>
      <c r="E6" s="93"/>
      <c r="F6" s="1115"/>
      <c r="G6" s="1116"/>
      <c r="H6" s="1116"/>
      <c r="I6" s="1116"/>
      <c r="J6" s="1116"/>
      <c r="K6" s="1116"/>
      <c r="L6" s="1117"/>
      <c r="O6" s="298"/>
      <c r="P6" s="3"/>
      <c r="Q6" s="300"/>
      <c r="R6" s="300"/>
      <c r="S6" s="597"/>
      <c r="T6" s="299"/>
      <c r="U6" s="597"/>
      <c r="V6" s="300"/>
      <c r="W6" s="300"/>
      <c r="X6" s="300"/>
      <c r="Y6" s="300"/>
      <c r="Z6" s="103" t="s">
        <v>247</v>
      </c>
      <c r="AA6" s="552"/>
      <c r="AB6" s="553"/>
    </row>
    <row r="7" spans="1:30" s="1" customFormat="1">
      <c r="A7" s="32"/>
      <c r="B7" s="89"/>
      <c r="C7" s="93"/>
      <c r="D7" s="93"/>
      <c r="E7" s="93"/>
      <c r="F7" s="90"/>
      <c r="G7" s="604"/>
      <c r="H7" s="604"/>
      <c r="I7" s="91"/>
      <c r="J7" s="91"/>
      <c r="K7" s="89"/>
      <c r="L7" s="91"/>
      <c r="M7" s="604"/>
      <c r="N7" s="80"/>
      <c r="O7" s="3"/>
      <c r="P7" s="3"/>
      <c r="Q7" s="302"/>
      <c r="R7" s="302"/>
      <c r="S7" s="302"/>
      <c r="T7" s="302"/>
      <c r="U7" s="302"/>
      <c r="V7" s="3"/>
      <c r="W7" s="3"/>
      <c r="X7" s="3"/>
      <c r="Y7" s="3"/>
      <c r="Z7" s="103" t="s">
        <v>248</v>
      </c>
      <c r="AA7" s="2"/>
      <c r="AB7" s="203"/>
    </row>
    <row r="8" spans="1:30" s="1" customFormat="1">
      <c r="A8" s="32"/>
      <c r="B8" s="89" t="s">
        <v>250</v>
      </c>
      <c r="C8" s="80"/>
      <c r="D8" s="80"/>
      <c r="E8" s="80"/>
      <c r="F8" s="1112"/>
      <c r="G8" s="1113"/>
      <c r="H8" s="1113"/>
      <c r="I8" s="1113"/>
      <c r="J8" s="1113"/>
      <c r="K8" s="1113"/>
      <c r="L8" s="1113"/>
      <c r="M8" s="1113"/>
      <c r="N8" s="1113"/>
      <c r="O8" s="1113"/>
      <c r="P8" s="1113"/>
      <c r="Q8" s="1113"/>
      <c r="R8" s="1113"/>
      <c r="S8" s="1113"/>
      <c r="T8" s="1114"/>
      <c r="U8" s="80"/>
      <c r="V8" s="29"/>
      <c r="W8" s="185"/>
      <c r="X8" s="95"/>
      <c r="Y8" s="29"/>
      <c r="Z8" s="103" t="s">
        <v>2885</v>
      </c>
      <c r="AA8" s="25"/>
      <c r="AB8" s="32"/>
    </row>
    <row r="9" spans="1:30" s="1" customFormat="1">
      <c r="A9" s="32"/>
      <c r="B9" s="89"/>
      <c r="C9" s="80"/>
      <c r="D9" s="80"/>
      <c r="E9" s="80"/>
      <c r="F9" s="80"/>
      <c r="G9" s="80"/>
      <c r="H9" s="80"/>
      <c r="I9" s="80"/>
      <c r="J9" s="80"/>
      <c r="K9" s="80"/>
      <c r="L9" s="80"/>
      <c r="M9" s="80"/>
      <c r="N9" s="80"/>
      <c r="O9" s="80"/>
      <c r="P9" s="80"/>
      <c r="Q9" s="80"/>
      <c r="R9" s="80"/>
      <c r="S9" s="80"/>
      <c r="T9" s="80"/>
      <c r="U9" s="80"/>
      <c r="V9" s="29"/>
      <c r="W9" s="185"/>
      <c r="X9" s="95"/>
      <c r="Y9" s="29"/>
      <c r="Z9" s="18" t="s">
        <v>253</v>
      </c>
      <c r="AA9" s="25"/>
      <c r="AB9" s="32"/>
      <c r="AC9" s="24"/>
      <c r="AD9" s="48"/>
    </row>
    <row r="10" spans="1:30" s="1" customFormat="1" ht="13.5" customHeight="1">
      <c r="A10" s="32"/>
      <c r="B10" s="80"/>
      <c r="C10" s="80"/>
      <c r="D10" s="80"/>
      <c r="E10" s="80"/>
      <c r="F10" s="1112"/>
      <c r="G10" s="1113"/>
      <c r="H10" s="1113"/>
      <c r="I10" s="1113"/>
      <c r="J10" s="1113"/>
      <c r="K10" s="1113"/>
      <c r="L10" s="1113"/>
      <c r="M10" s="1113"/>
      <c r="N10" s="1113"/>
      <c r="O10" s="1113"/>
      <c r="P10" s="1113"/>
      <c r="Q10" s="1113"/>
      <c r="R10" s="1113"/>
      <c r="S10" s="1113"/>
      <c r="T10" s="1114"/>
      <c r="U10" s="80"/>
      <c r="V10" s="29"/>
      <c r="W10" s="185"/>
      <c r="X10" s="95"/>
      <c r="Y10" s="29"/>
      <c r="Z10" s="48" t="s">
        <v>3615</v>
      </c>
      <c r="AA10" s="25"/>
      <c r="AB10" s="32"/>
      <c r="AC10" s="24"/>
      <c r="AD10" s="48"/>
    </row>
    <row r="11" spans="1:30" s="3" customFormat="1">
      <c r="A11" s="36"/>
      <c r="B11" s="89"/>
      <c r="C11" s="93"/>
      <c r="D11" s="93"/>
      <c r="E11" s="93"/>
      <c r="F11" s="95"/>
      <c r="G11" s="95"/>
      <c r="H11" s="95"/>
      <c r="I11" s="95"/>
      <c r="J11" s="95"/>
      <c r="K11" s="95"/>
      <c r="L11" s="95"/>
      <c r="M11" s="80"/>
      <c r="N11" s="89"/>
      <c r="O11" s="80"/>
      <c r="P11" s="80"/>
      <c r="Q11" s="95"/>
      <c r="R11" s="95"/>
      <c r="S11" s="95"/>
      <c r="T11" s="95"/>
      <c r="U11" s="95"/>
      <c r="V11" s="69"/>
      <c r="W11" s="185"/>
      <c r="X11" s="95"/>
      <c r="Y11" s="24"/>
      <c r="Z11" s="103" t="s">
        <v>2886</v>
      </c>
      <c r="AA11" s="537"/>
      <c r="AB11" s="4"/>
      <c r="AC11" s="731"/>
      <c r="AD11" s="48"/>
    </row>
    <row r="12" spans="1:30" s="1" customFormat="1" ht="13.5" customHeight="1">
      <c r="A12" s="32"/>
      <c r="B12" s="89"/>
      <c r="C12" s="93"/>
      <c r="D12" s="93"/>
      <c r="E12" s="93"/>
      <c r="F12" s="1112"/>
      <c r="G12" s="1113"/>
      <c r="H12" s="1113"/>
      <c r="I12" s="1113"/>
      <c r="J12" s="1113"/>
      <c r="K12" s="1113"/>
      <c r="L12" s="1113"/>
      <c r="M12" s="1113"/>
      <c r="N12" s="1113"/>
      <c r="O12" s="1113"/>
      <c r="P12" s="1113"/>
      <c r="Q12" s="1113"/>
      <c r="R12" s="1113"/>
      <c r="S12" s="1113"/>
      <c r="T12" s="1114"/>
      <c r="U12" s="95"/>
      <c r="V12" s="29"/>
      <c r="W12" s="29"/>
      <c r="X12" s="29"/>
      <c r="Y12" s="29"/>
      <c r="Z12" s="31" t="s">
        <v>273</v>
      </c>
      <c r="AA12" s="537"/>
      <c r="AB12" s="4"/>
      <c r="AD12" s="48"/>
    </row>
    <row r="13" spans="1:30" s="1" customFormat="1" ht="15" customHeight="1">
      <c r="A13" s="38"/>
      <c r="B13" s="27"/>
      <c r="C13" s="27"/>
      <c r="D13" s="28"/>
      <c r="E13" s="28"/>
      <c r="F13" s="28"/>
      <c r="G13" s="28"/>
      <c r="H13" s="28"/>
      <c r="I13" s="28"/>
      <c r="J13" s="28"/>
      <c r="K13" s="28"/>
      <c r="L13" s="28"/>
      <c r="M13" s="28"/>
      <c r="N13" s="28"/>
      <c r="O13" s="28"/>
      <c r="P13" s="109"/>
      <c r="Q13" s="29"/>
      <c r="R13" s="29"/>
      <c r="S13" s="29"/>
      <c r="T13" s="29"/>
      <c r="U13" s="29"/>
      <c r="V13" s="29"/>
      <c r="W13" s="29"/>
      <c r="X13" s="29"/>
      <c r="Y13" s="29"/>
      <c r="Z13" s="103"/>
      <c r="AA13" s="30"/>
      <c r="AB13" s="200"/>
      <c r="AC13" s="48"/>
      <c r="AD13" s="48"/>
    </row>
    <row r="14" spans="1:30" s="1" customFormat="1" ht="15" customHeight="1">
      <c r="A14" s="38"/>
      <c r="B14" s="27"/>
      <c r="C14" s="27"/>
      <c r="D14" s="28"/>
      <c r="E14" s="28"/>
      <c r="F14" s="28"/>
      <c r="G14" s="28"/>
      <c r="H14" s="28"/>
      <c r="I14" s="28"/>
      <c r="J14" s="28"/>
      <c r="K14" s="28"/>
      <c r="L14" s="28"/>
      <c r="M14" s="28"/>
      <c r="N14" s="28"/>
      <c r="O14" s="28"/>
      <c r="P14" s="109"/>
      <c r="Q14" s="29"/>
      <c r="R14" s="29"/>
      <c r="S14" s="29"/>
      <c r="T14" s="29"/>
      <c r="U14" s="29"/>
      <c r="V14" s="29"/>
      <c r="W14" s="29"/>
      <c r="X14" s="29"/>
      <c r="Y14" s="29"/>
      <c r="Z14" s="31"/>
      <c r="AA14" s="30"/>
      <c r="AB14" s="200"/>
      <c r="AC14" s="48"/>
      <c r="AD14" s="48"/>
    </row>
    <row r="15" spans="1:30" s="1" customFormat="1" ht="15" customHeight="1">
      <c r="A15" s="38"/>
      <c r="B15" s="27"/>
      <c r="C15" s="27"/>
      <c r="D15" s="28"/>
      <c r="E15" s="28"/>
      <c r="F15" s="28"/>
      <c r="G15" s="28"/>
      <c r="H15" s="28"/>
      <c r="I15" s="28"/>
      <c r="J15" s="28"/>
      <c r="K15" s="28"/>
      <c r="L15" s="28"/>
      <c r="M15" s="28"/>
      <c r="N15" s="28"/>
      <c r="O15" s="28"/>
      <c r="P15" s="109"/>
      <c r="Q15" s="29"/>
      <c r="R15" s="29"/>
      <c r="S15" s="29"/>
      <c r="T15" s="29"/>
      <c r="U15" s="29"/>
      <c r="V15" s="29"/>
      <c r="W15" s="29"/>
      <c r="X15" s="29"/>
      <c r="Y15" s="29"/>
      <c r="Z15" s="31"/>
      <c r="AA15" s="30"/>
      <c r="AB15" s="32"/>
      <c r="AC15" s="191"/>
      <c r="AD15" s="48"/>
    </row>
    <row r="16" spans="1:30" s="1" customFormat="1" ht="15" customHeight="1">
      <c r="A16" s="38"/>
      <c r="B16" s="27"/>
      <c r="C16" s="27"/>
      <c r="D16" s="28"/>
      <c r="E16" s="28"/>
      <c r="F16" s="28"/>
      <c r="G16" s="28"/>
      <c r="H16" s="28"/>
      <c r="I16" s="28"/>
      <c r="J16" s="28"/>
      <c r="K16" s="28"/>
      <c r="L16" s="28"/>
      <c r="M16" s="28"/>
      <c r="N16" s="28"/>
      <c r="O16" s="28"/>
      <c r="P16" s="109"/>
      <c r="Q16" s="29"/>
      <c r="R16" s="29"/>
      <c r="S16" s="29"/>
      <c r="T16" s="29"/>
      <c r="U16" s="29"/>
      <c r="V16" s="29"/>
      <c r="W16" s="29"/>
      <c r="X16" s="29"/>
      <c r="Y16" s="29"/>
      <c r="Z16" s="31"/>
      <c r="AA16" s="25"/>
      <c r="AB16" s="32"/>
      <c r="AC16" s="191"/>
    </row>
    <row r="17" spans="1:27" ht="13.5" customHeight="1">
      <c r="A17" s="38"/>
      <c r="B17" s="1005" t="s">
        <v>85</v>
      </c>
      <c r="C17" s="983"/>
      <c r="D17" s="970" t="s">
        <v>285</v>
      </c>
      <c r="E17" s="971"/>
      <c r="F17" s="971"/>
      <c r="G17" s="971"/>
      <c r="H17" s="971"/>
      <c r="I17" s="971"/>
      <c r="J17" s="971"/>
      <c r="K17" s="971"/>
      <c r="L17" s="971"/>
      <c r="M17" s="971"/>
      <c r="N17" s="971"/>
      <c r="O17" s="972"/>
      <c r="P17" s="139" t="s">
        <v>286</v>
      </c>
      <c r="Q17" s="970" t="s">
        <v>287</v>
      </c>
      <c r="R17" s="972"/>
      <c r="S17" s="915" t="s">
        <v>876</v>
      </c>
      <c r="T17" s="970" t="s">
        <v>289</v>
      </c>
      <c r="U17" s="972"/>
      <c r="V17" s="1021" t="s">
        <v>88</v>
      </c>
      <c r="W17" s="1022"/>
      <c r="X17" s="1023"/>
      <c r="Y17" s="1291" t="s">
        <v>2146</v>
      </c>
      <c r="Z17" s="915" t="s">
        <v>90</v>
      </c>
      <c r="AA17" s="25"/>
    </row>
    <row r="18" spans="1:27" ht="12.75" customHeight="1">
      <c r="A18" s="38"/>
      <c r="B18" s="984"/>
      <c r="C18" s="985"/>
      <c r="D18" s="973"/>
      <c r="E18" s="974"/>
      <c r="F18" s="974"/>
      <c r="G18" s="974"/>
      <c r="H18" s="974"/>
      <c r="I18" s="974"/>
      <c r="J18" s="974"/>
      <c r="K18" s="974"/>
      <c r="L18" s="974"/>
      <c r="M18" s="974"/>
      <c r="N18" s="974"/>
      <c r="O18" s="975"/>
      <c r="P18" s="140"/>
      <c r="Q18" s="973"/>
      <c r="R18" s="975"/>
      <c r="S18" s="916"/>
      <c r="T18" s="973"/>
      <c r="U18" s="975"/>
      <c r="V18" s="1024"/>
      <c r="W18" s="1025"/>
      <c r="X18" s="1026"/>
      <c r="Y18" s="1292"/>
      <c r="Z18" s="916"/>
      <c r="AA18" s="25"/>
    </row>
    <row r="19" spans="1:27" s="31" customFormat="1">
      <c r="A19" s="36"/>
      <c r="B19" s="802">
        <v>1</v>
      </c>
      <c r="C19" s="803"/>
      <c r="D19" s="1073" t="s">
        <v>2887</v>
      </c>
      <c r="E19" s="1074"/>
      <c r="F19" s="1074"/>
      <c r="G19" s="1074"/>
      <c r="H19" s="1074"/>
      <c r="I19" s="1074"/>
      <c r="J19" s="1074"/>
      <c r="K19" s="1074"/>
      <c r="L19" s="1074"/>
      <c r="M19" s="1074"/>
      <c r="N19" s="1074"/>
      <c r="O19" s="1075"/>
      <c r="P19" s="624" t="s">
        <v>291</v>
      </c>
      <c r="Q19" s="847" t="s">
        <v>2033</v>
      </c>
      <c r="R19" s="849"/>
      <c r="S19" s="582" t="s">
        <v>293</v>
      </c>
      <c r="T19" s="117">
        <v>46</v>
      </c>
      <c r="U19" s="117" t="s">
        <v>294</v>
      </c>
      <c r="V19" s="1030"/>
      <c r="W19" s="1031"/>
      <c r="X19" s="1032"/>
      <c r="Y19" s="580"/>
      <c r="Z19" s="101"/>
      <c r="AA19" s="30"/>
    </row>
    <row r="20" spans="1:27" s="31" customFormat="1">
      <c r="A20" s="36"/>
      <c r="B20" s="802">
        <v>2</v>
      </c>
      <c r="C20" s="803"/>
      <c r="D20" s="897" t="s">
        <v>1998</v>
      </c>
      <c r="E20" s="898"/>
      <c r="F20" s="898"/>
      <c r="G20" s="898"/>
      <c r="H20" s="898"/>
      <c r="I20" s="898"/>
      <c r="J20" s="898"/>
      <c r="K20" s="898"/>
      <c r="L20" s="898"/>
      <c r="M20" s="898"/>
      <c r="N20" s="898"/>
      <c r="O20" s="899"/>
      <c r="P20" s="143" t="s">
        <v>1999</v>
      </c>
      <c r="Q20" s="847" t="s">
        <v>299</v>
      </c>
      <c r="R20" s="849"/>
      <c r="S20" s="582" t="s">
        <v>293</v>
      </c>
      <c r="T20" s="117">
        <v>3</v>
      </c>
      <c r="U20" s="117" t="s">
        <v>294</v>
      </c>
      <c r="V20" s="1030"/>
      <c r="W20" s="1031"/>
      <c r="X20" s="1032"/>
      <c r="Y20" s="580"/>
      <c r="Z20" s="101"/>
      <c r="AA20" s="30"/>
    </row>
    <row r="21" spans="1:27" s="43" customFormat="1">
      <c r="A21" s="44"/>
      <c r="B21" s="802">
        <v>3</v>
      </c>
      <c r="C21" s="803"/>
      <c r="D21" s="897" t="s">
        <v>1288</v>
      </c>
      <c r="E21" s="898"/>
      <c r="F21" s="898"/>
      <c r="G21" s="898"/>
      <c r="H21" s="898"/>
      <c r="I21" s="898"/>
      <c r="J21" s="898"/>
      <c r="K21" s="898"/>
      <c r="L21" s="898"/>
      <c r="M21" s="898"/>
      <c r="N21" s="898"/>
      <c r="O21" s="899"/>
      <c r="P21" s="143" t="s">
        <v>325</v>
      </c>
      <c r="Q21" s="847" t="s">
        <v>299</v>
      </c>
      <c r="R21" s="849"/>
      <c r="S21" s="582" t="s">
        <v>293</v>
      </c>
      <c r="T21" s="117">
        <v>6</v>
      </c>
      <c r="U21" s="117" t="s">
        <v>294</v>
      </c>
      <c r="V21" s="1030"/>
      <c r="W21" s="1031"/>
      <c r="X21" s="1032"/>
      <c r="Y21" s="580"/>
      <c r="Z21" s="102"/>
      <c r="AA21" s="45"/>
    </row>
    <row r="22" spans="1:27" s="43" customFormat="1">
      <c r="A22" s="44"/>
      <c r="B22" s="917">
        <v>4</v>
      </c>
      <c r="C22" s="918"/>
      <c r="D22" s="903" t="s">
        <v>1997</v>
      </c>
      <c r="E22" s="904"/>
      <c r="F22" s="904"/>
      <c r="G22" s="904"/>
      <c r="H22" s="904"/>
      <c r="I22" s="904"/>
      <c r="J22" s="904"/>
      <c r="K22" s="904"/>
      <c r="L22" s="904"/>
      <c r="M22" s="904"/>
      <c r="N22" s="904"/>
      <c r="O22" s="905"/>
      <c r="P22" s="153" t="s">
        <v>298</v>
      </c>
      <c r="Q22" s="860" t="s">
        <v>299</v>
      </c>
      <c r="R22" s="862"/>
      <c r="S22" s="584" t="s">
        <v>300</v>
      </c>
      <c r="T22" s="120">
        <v>1</v>
      </c>
      <c r="U22" s="120">
        <v>0</v>
      </c>
      <c r="V22" s="863"/>
      <c r="W22" s="864"/>
      <c r="X22" s="865"/>
      <c r="Y22" s="583"/>
      <c r="Z22" s="196" t="s">
        <v>301</v>
      </c>
      <c r="AA22" s="45"/>
    </row>
    <row r="23" spans="1:27" s="48" customFormat="1">
      <c r="A23" s="46"/>
      <c r="B23" s="802">
        <v>5</v>
      </c>
      <c r="C23" s="803"/>
      <c r="D23" s="897" t="s">
        <v>354</v>
      </c>
      <c r="E23" s="898"/>
      <c r="F23" s="898"/>
      <c r="G23" s="898"/>
      <c r="H23" s="898"/>
      <c r="I23" s="898"/>
      <c r="J23" s="898"/>
      <c r="K23" s="898"/>
      <c r="L23" s="898"/>
      <c r="M23" s="898"/>
      <c r="N23" s="898"/>
      <c r="O23" s="899"/>
      <c r="P23" s="144" t="s">
        <v>354</v>
      </c>
      <c r="Q23" s="847" t="s">
        <v>2033</v>
      </c>
      <c r="R23" s="849"/>
      <c r="S23" s="582" t="s">
        <v>293</v>
      </c>
      <c r="T23" s="117">
        <v>64</v>
      </c>
      <c r="U23" s="117" t="s">
        <v>294</v>
      </c>
      <c r="V23" s="1030"/>
      <c r="W23" s="1031"/>
      <c r="X23" s="1032"/>
      <c r="Y23" s="580"/>
      <c r="Z23" s="101"/>
      <c r="AA23" s="47"/>
    </row>
    <row r="24" spans="1:27" s="48" customFormat="1">
      <c r="A24" s="46"/>
      <c r="B24" s="802">
        <v>6</v>
      </c>
      <c r="C24" s="803"/>
      <c r="D24" s="1053" t="s">
        <v>355</v>
      </c>
      <c r="E24" s="1054"/>
      <c r="F24" s="1054"/>
      <c r="G24" s="1054"/>
      <c r="H24" s="1054"/>
      <c r="I24" s="1054"/>
      <c r="J24" s="1054"/>
      <c r="K24" s="1054"/>
      <c r="L24" s="1054"/>
      <c r="M24" s="1054"/>
      <c r="N24" s="1054"/>
      <c r="O24" s="1055"/>
      <c r="P24" s="264" t="s">
        <v>355</v>
      </c>
      <c r="Q24" s="847" t="s">
        <v>292</v>
      </c>
      <c r="R24" s="849"/>
      <c r="S24" s="582" t="s">
        <v>293</v>
      </c>
      <c r="T24" s="117">
        <v>64</v>
      </c>
      <c r="U24" s="117" t="s">
        <v>294</v>
      </c>
      <c r="V24" s="1030"/>
      <c r="W24" s="1031"/>
      <c r="X24" s="1032"/>
      <c r="Y24" s="580"/>
      <c r="Z24" s="101"/>
      <c r="AA24" s="47"/>
    </row>
    <row r="25" spans="1:27" s="51" customFormat="1">
      <c r="A25" s="49"/>
      <c r="B25" s="802">
        <v>7</v>
      </c>
      <c r="C25" s="803"/>
      <c r="D25" s="897" t="s">
        <v>356</v>
      </c>
      <c r="E25" s="898"/>
      <c r="F25" s="898"/>
      <c r="G25" s="898"/>
      <c r="H25" s="898"/>
      <c r="I25" s="898"/>
      <c r="J25" s="898"/>
      <c r="K25" s="898"/>
      <c r="L25" s="898"/>
      <c r="M25" s="898"/>
      <c r="N25" s="898"/>
      <c r="O25" s="899"/>
      <c r="P25" s="144" t="s">
        <v>356</v>
      </c>
      <c r="Q25" s="847" t="s">
        <v>2033</v>
      </c>
      <c r="R25" s="849"/>
      <c r="S25" s="582" t="s">
        <v>293</v>
      </c>
      <c r="T25" s="117">
        <v>64</v>
      </c>
      <c r="U25" s="117" t="s">
        <v>294</v>
      </c>
      <c r="V25" s="1030"/>
      <c r="W25" s="1031"/>
      <c r="X25" s="1032"/>
      <c r="Y25" s="580"/>
      <c r="Z25" s="102"/>
      <c r="AA25" s="50"/>
    </row>
    <row r="26" spans="1:27" s="48" customFormat="1">
      <c r="A26" s="46"/>
      <c r="B26" s="917">
        <v>8</v>
      </c>
      <c r="C26" s="918"/>
      <c r="D26" s="903" t="s">
        <v>2759</v>
      </c>
      <c r="E26" s="904"/>
      <c r="F26" s="904"/>
      <c r="G26" s="904"/>
      <c r="H26" s="904"/>
      <c r="I26" s="904"/>
      <c r="J26" s="904"/>
      <c r="K26" s="904"/>
      <c r="L26" s="904"/>
      <c r="M26" s="904"/>
      <c r="N26" s="904"/>
      <c r="O26" s="905"/>
      <c r="P26" s="160" t="s">
        <v>353</v>
      </c>
      <c r="Q26" s="860" t="s">
        <v>299</v>
      </c>
      <c r="R26" s="862"/>
      <c r="S26" s="584" t="s">
        <v>300</v>
      </c>
      <c r="T26" s="120">
        <v>3</v>
      </c>
      <c r="U26" s="120">
        <v>0</v>
      </c>
      <c r="V26" s="863"/>
      <c r="W26" s="864"/>
      <c r="X26" s="865"/>
      <c r="Y26" s="583"/>
      <c r="Z26" s="196" t="s">
        <v>301</v>
      </c>
      <c r="AA26" s="47"/>
    </row>
    <row r="27" spans="1:27" s="48" customFormat="1">
      <c r="A27" s="46"/>
      <c r="B27" s="802">
        <v>9</v>
      </c>
      <c r="C27" s="803"/>
      <c r="D27" s="888" t="s">
        <v>2760</v>
      </c>
      <c r="E27" s="889"/>
      <c r="F27" s="889"/>
      <c r="G27" s="889"/>
      <c r="H27" s="889"/>
      <c r="I27" s="889"/>
      <c r="J27" s="889"/>
      <c r="K27" s="889"/>
      <c r="L27" s="889"/>
      <c r="M27" s="889"/>
      <c r="N27" s="889"/>
      <c r="O27" s="890"/>
      <c r="P27" s="145" t="s">
        <v>421</v>
      </c>
      <c r="Q27" s="847" t="s">
        <v>292</v>
      </c>
      <c r="R27" s="849"/>
      <c r="S27" s="582" t="s">
        <v>293</v>
      </c>
      <c r="T27" s="117">
        <v>3</v>
      </c>
      <c r="U27" s="117" t="s">
        <v>294</v>
      </c>
      <c r="V27" s="1030"/>
      <c r="W27" s="1031"/>
      <c r="X27" s="1032"/>
      <c r="Y27" s="580"/>
      <c r="Z27" s="101"/>
      <c r="AA27" s="47"/>
    </row>
    <row r="28" spans="1:27" s="48" customFormat="1">
      <c r="A28" s="46"/>
      <c r="B28" s="802">
        <v>10</v>
      </c>
      <c r="C28" s="803"/>
      <c r="D28" s="897" t="s">
        <v>2761</v>
      </c>
      <c r="E28" s="898"/>
      <c r="F28" s="898"/>
      <c r="G28" s="898"/>
      <c r="H28" s="898"/>
      <c r="I28" s="898"/>
      <c r="J28" s="898"/>
      <c r="K28" s="898"/>
      <c r="L28" s="898"/>
      <c r="M28" s="898"/>
      <c r="N28" s="898"/>
      <c r="O28" s="899"/>
      <c r="P28" s="143" t="s">
        <v>2762</v>
      </c>
      <c r="Q28" s="847" t="s">
        <v>2029</v>
      </c>
      <c r="R28" s="849"/>
      <c r="S28" s="582" t="s">
        <v>293</v>
      </c>
      <c r="T28" s="117">
        <v>10</v>
      </c>
      <c r="U28" s="117" t="s">
        <v>294</v>
      </c>
      <c r="V28" s="1030"/>
      <c r="W28" s="1031"/>
      <c r="X28" s="1032"/>
      <c r="Y28" s="580"/>
      <c r="Z28" s="101"/>
      <c r="AA28" s="47"/>
    </row>
    <row r="29" spans="1:27" s="31" customFormat="1">
      <c r="A29" s="36"/>
      <c r="B29" s="802">
        <v>11</v>
      </c>
      <c r="C29" s="803"/>
      <c r="D29" s="888" t="s">
        <v>2763</v>
      </c>
      <c r="E29" s="889"/>
      <c r="F29" s="889"/>
      <c r="G29" s="889"/>
      <c r="H29" s="889"/>
      <c r="I29" s="889"/>
      <c r="J29" s="889"/>
      <c r="K29" s="889"/>
      <c r="L29" s="889"/>
      <c r="M29" s="889"/>
      <c r="N29" s="889"/>
      <c r="O29" s="890"/>
      <c r="P29" s="145" t="s">
        <v>423</v>
      </c>
      <c r="Q29" s="847" t="s">
        <v>292</v>
      </c>
      <c r="R29" s="849"/>
      <c r="S29" s="582" t="s">
        <v>293</v>
      </c>
      <c r="T29" s="117">
        <v>3</v>
      </c>
      <c r="U29" s="117" t="s">
        <v>294</v>
      </c>
      <c r="V29" s="1030"/>
      <c r="W29" s="1031"/>
      <c r="X29" s="1032"/>
      <c r="Y29" s="580"/>
      <c r="Z29" s="101"/>
      <c r="AA29" s="30"/>
    </row>
    <row r="30" spans="1:27" s="31" customFormat="1">
      <c r="A30" s="36"/>
      <c r="B30" s="802">
        <v>12</v>
      </c>
      <c r="C30" s="803"/>
      <c r="D30" s="897" t="s">
        <v>2764</v>
      </c>
      <c r="E30" s="898"/>
      <c r="F30" s="898"/>
      <c r="G30" s="898"/>
      <c r="H30" s="898"/>
      <c r="I30" s="898"/>
      <c r="J30" s="898"/>
      <c r="K30" s="898"/>
      <c r="L30" s="898"/>
      <c r="M30" s="898"/>
      <c r="N30" s="898"/>
      <c r="O30" s="899"/>
      <c r="P30" s="143" t="s">
        <v>2765</v>
      </c>
      <c r="Q30" s="847" t="s">
        <v>2029</v>
      </c>
      <c r="R30" s="849"/>
      <c r="S30" s="582" t="s">
        <v>293</v>
      </c>
      <c r="T30" s="117">
        <v>10</v>
      </c>
      <c r="U30" s="117" t="s">
        <v>294</v>
      </c>
      <c r="V30" s="1030"/>
      <c r="W30" s="1031"/>
      <c r="X30" s="1032"/>
      <c r="Y30" s="580"/>
      <c r="Z30" s="101"/>
      <c r="AA30" s="30"/>
    </row>
    <row r="31" spans="1:27" s="31" customFormat="1">
      <c r="A31" s="36"/>
      <c r="B31" s="917">
        <v>13</v>
      </c>
      <c r="C31" s="918"/>
      <c r="D31" s="903" t="s">
        <v>1786</v>
      </c>
      <c r="E31" s="904"/>
      <c r="F31" s="904"/>
      <c r="G31" s="904"/>
      <c r="H31" s="904"/>
      <c r="I31" s="904"/>
      <c r="J31" s="904"/>
      <c r="K31" s="904"/>
      <c r="L31" s="904"/>
      <c r="M31" s="904"/>
      <c r="N31" s="904"/>
      <c r="O31" s="905"/>
      <c r="P31" s="160" t="s">
        <v>425</v>
      </c>
      <c r="Q31" s="860" t="s">
        <v>299</v>
      </c>
      <c r="R31" s="862"/>
      <c r="S31" s="584" t="s">
        <v>300</v>
      </c>
      <c r="T31" s="120">
        <v>3</v>
      </c>
      <c r="U31" s="120">
        <v>0</v>
      </c>
      <c r="V31" s="863"/>
      <c r="W31" s="864"/>
      <c r="X31" s="865"/>
      <c r="Y31" s="583"/>
      <c r="Z31" s="196" t="s">
        <v>301</v>
      </c>
      <c r="AA31" s="30"/>
    </row>
    <row r="32" spans="1:27" s="43" customFormat="1">
      <c r="A32" s="44"/>
      <c r="B32" s="802">
        <v>14</v>
      </c>
      <c r="C32" s="803"/>
      <c r="D32" s="888" t="s">
        <v>2766</v>
      </c>
      <c r="E32" s="889"/>
      <c r="F32" s="889"/>
      <c r="G32" s="889"/>
      <c r="H32" s="889"/>
      <c r="I32" s="889"/>
      <c r="J32" s="889"/>
      <c r="K32" s="889"/>
      <c r="L32" s="889"/>
      <c r="M32" s="889"/>
      <c r="N32" s="889"/>
      <c r="O32" s="890"/>
      <c r="P32" s="145" t="s">
        <v>427</v>
      </c>
      <c r="Q32" s="847" t="s">
        <v>292</v>
      </c>
      <c r="R32" s="849"/>
      <c r="S32" s="582" t="s">
        <v>293</v>
      </c>
      <c r="T32" s="117">
        <v>3</v>
      </c>
      <c r="U32" s="117" t="s">
        <v>294</v>
      </c>
      <c r="V32" s="1030"/>
      <c r="W32" s="1031"/>
      <c r="X32" s="1032"/>
      <c r="Y32" s="580"/>
      <c r="Z32" s="102"/>
      <c r="AA32" s="45"/>
    </row>
    <row r="33" spans="1:27" s="43" customFormat="1">
      <c r="A33" s="44"/>
      <c r="B33" s="802">
        <v>15</v>
      </c>
      <c r="C33" s="803"/>
      <c r="D33" s="897" t="s">
        <v>2767</v>
      </c>
      <c r="E33" s="898"/>
      <c r="F33" s="898"/>
      <c r="G33" s="898"/>
      <c r="H33" s="898"/>
      <c r="I33" s="898"/>
      <c r="J33" s="898"/>
      <c r="K33" s="898"/>
      <c r="L33" s="898"/>
      <c r="M33" s="898"/>
      <c r="N33" s="898"/>
      <c r="O33" s="899"/>
      <c r="P33" s="143" t="s">
        <v>2768</v>
      </c>
      <c r="Q33" s="847" t="s">
        <v>2029</v>
      </c>
      <c r="R33" s="849"/>
      <c r="S33" s="582" t="s">
        <v>293</v>
      </c>
      <c r="T33" s="117">
        <v>10</v>
      </c>
      <c r="U33" s="117" t="s">
        <v>294</v>
      </c>
      <c r="V33" s="1030"/>
      <c r="W33" s="1031"/>
      <c r="X33" s="1032"/>
      <c r="Y33" s="580"/>
      <c r="Z33" s="102"/>
      <c r="AA33" s="45"/>
    </row>
    <row r="34" spans="1:27" s="48" customFormat="1">
      <c r="A34" s="46"/>
      <c r="B34" s="802">
        <v>16</v>
      </c>
      <c r="C34" s="803"/>
      <c r="D34" s="888" t="s">
        <v>2769</v>
      </c>
      <c r="E34" s="889"/>
      <c r="F34" s="889"/>
      <c r="G34" s="889"/>
      <c r="H34" s="889"/>
      <c r="I34" s="889"/>
      <c r="J34" s="889"/>
      <c r="K34" s="889"/>
      <c r="L34" s="889"/>
      <c r="M34" s="889"/>
      <c r="N34" s="889"/>
      <c r="O34" s="890"/>
      <c r="P34" s="145" t="s">
        <v>429</v>
      </c>
      <c r="Q34" s="847" t="s">
        <v>292</v>
      </c>
      <c r="R34" s="849"/>
      <c r="S34" s="582" t="s">
        <v>293</v>
      </c>
      <c r="T34" s="117">
        <v>3</v>
      </c>
      <c r="U34" s="117" t="s">
        <v>294</v>
      </c>
      <c r="V34" s="1030"/>
      <c r="W34" s="1031"/>
      <c r="X34" s="1032"/>
      <c r="Y34" s="580"/>
      <c r="Z34" s="101"/>
      <c r="AA34" s="47"/>
    </row>
    <row r="35" spans="1:27" s="31" customFormat="1">
      <c r="A35" s="36"/>
      <c r="B35" s="802">
        <v>17</v>
      </c>
      <c r="C35" s="803"/>
      <c r="D35" s="897" t="s">
        <v>2770</v>
      </c>
      <c r="E35" s="898"/>
      <c r="F35" s="898"/>
      <c r="G35" s="898"/>
      <c r="H35" s="898"/>
      <c r="I35" s="898"/>
      <c r="J35" s="898"/>
      <c r="K35" s="898"/>
      <c r="L35" s="898"/>
      <c r="M35" s="898"/>
      <c r="N35" s="898"/>
      <c r="O35" s="899"/>
      <c r="P35" s="143" t="s">
        <v>2771</v>
      </c>
      <c r="Q35" s="847" t="s">
        <v>2029</v>
      </c>
      <c r="R35" s="849"/>
      <c r="S35" s="582" t="s">
        <v>293</v>
      </c>
      <c r="T35" s="117">
        <v>10</v>
      </c>
      <c r="U35" s="117" t="s">
        <v>294</v>
      </c>
      <c r="V35" s="1030"/>
      <c r="W35" s="1031"/>
      <c r="X35" s="1032"/>
      <c r="Y35" s="580"/>
      <c r="Z35" s="101"/>
      <c r="AA35" s="30"/>
    </row>
    <row r="36" spans="1:27" s="31" customFormat="1">
      <c r="A36" s="36"/>
      <c r="B36" s="802">
        <v>18</v>
      </c>
      <c r="C36" s="803"/>
      <c r="D36" s="897" t="s">
        <v>2888</v>
      </c>
      <c r="E36" s="898"/>
      <c r="F36" s="898"/>
      <c r="G36" s="898"/>
      <c r="H36" s="898"/>
      <c r="I36" s="898"/>
      <c r="J36" s="898"/>
      <c r="K36" s="898"/>
      <c r="L36" s="898"/>
      <c r="M36" s="898"/>
      <c r="N36" s="898"/>
      <c r="O36" s="899"/>
      <c r="P36" s="143" t="s">
        <v>2889</v>
      </c>
      <c r="Q36" s="847" t="s">
        <v>2033</v>
      </c>
      <c r="R36" s="849"/>
      <c r="S36" s="582" t="s">
        <v>293</v>
      </c>
      <c r="T36" s="117">
        <v>8</v>
      </c>
      <c r="U36" s="117" t="s">
        <v>294</v>
      </c>
      <c r="V36" s="866"/>
      <c r="W36" s="867"/>
      <c r="X36" s="868"/>
      <c r="Y36" s="580"/>
      <c r="Z36" s="101" t="s">
        <v>339</v>
      </c>
      <c r="AA36" s="30"/>
    </row>
    <row r="37" spans="1:27" s="43" customFormat="1">
      <c r="A37" s="44"/>
      <c r="B37" s="802">
        <v>19</v>
      </c>
      <c r="C37" s="803"/>
      <c r="D37" s="897" t="s">
        <v>331</v>
      </c>
      <c r="E37" s="898"/>
      <c r="F37" s="898"/>
      <c r="G37" s="898"/>
      <c r="H37" s="898"/>
      <c r="I37" s="898"/>
      <c r="J37" s="898"/>
      <c r="K37" s="898"/>
      <c r="L37" s="898"/>
      <c r="M37" s="898"/>
      <c r="N37" s="898"/>
      <c r="O37" s="899"/>
      <c r="P37" s="143" t="s">
        <v>332</v>
      </c>
      <c r="Q37" s="847" t="s">
        <v>299</v>
      </c>
      <c r="R37" s="849"/>
      <c r="S37" s="582" t="s">
        <v>293</v>
      </c>
      <c r="T37" s="117">
        <v>2</v>
      </c>
      <c r="U37" s="117" t="s">
        <v>294</v>
      </c>
      <c r="V37" s="1030"/>
      <c r="W37" s="1031"/>
      <c r="X37" s="1032"/>
      <c r="Y37" s="580"/>
      <c r="Z37" s="102"/>
      <c r="AA37" s="45"/>
    </row>
    <row r="38" spans="1:27" s="43" customFormat="1">
      <c r="A38" s="44"/>
      <c r="B38" s="802">
        <v>20</v>
      </c>
      <c r="C38" s="803"/>
      <c r="D38" s="897" t="s">
        <v>2837</v>
      </c>
      <c r="E38" s="898"/>
      <c r="F38" s="898"/>
      <c r="G38" s="898"/>
      <c r="H38" s="898"/>
      <c r="I38" s="898"/>
      <c r="J38" s="898"/>
      <c r="K38" s="898"/>
      <c r="L38" s="898"/>
      <c r="M38" s="898"/>
      <c r="N38" s="898"/>
      <c r="O38" s="899"/>
      <c r="P38" s="143" t="s">
        <v>2838</v>
      </c>
      <c r="Q38" s="847" t="s">
        <v>2029</v>
      </c>
      <c r="R38" s="849"/>
      <c r="S38" s="582" t="s">
        <v>293</v>
      </c>
      <c r="T38" s="117">
        <v>4</v>
      </c>
      <c r="U38" s="117" t="s">
        <v>294</v>
      </c>
      <c r="V38" s="1030"/>
      <c r="W38" s="1031"/>
      <c r="X38" s="1032"/>
      <c r="Y38" s="580"/>
      <c r="Z38" s="102"/>
      <c r="AA38" s="45"/>
    </row>
    <row r="39" spans="1:27" s="48" customFormat="1">
      <c r="A39" s="46"/>
      <c r="B39" s="802">
        <v>21</v>
      </c>
      <c r="C39" s="803"/>
      <c r="D39" s="897" t="s">
        <v>2839</v>
      </c>
      <c r="E39" s="898"/>
      <c r="F39" s="898"/>
      <c r="G39" s="898"/>
      <c r="H39" s="898"/>
      <c r="I39" s="898"/>
      <c r="J39" s="898"/>
      <c r="K39" s="898"/>
      <c r="L39" s="898"/>
      <c r="M39" s="898"/>
      <c r="N39" s="898"/>
      <c r="O39" s="899"/>
      <c r="P39" s="143" t="s">
        <v>2840</v>
      </c>
      <c r="Q39" s="847" t="s">
        <v>299</v>
      </c>
      <c r="R39" s="849"/>
      <c r="S39" s="582" t="s">
        <v>2841</v>
      </c>
      <c r="T39" s="117">
        <v>10</v>
      </c>
      <c r="U39" s="117">
        <v>0</v>
      </c>
      <c r="V39" s="1030"/>
      <c r="W39" s="1031"/>
      <c r="X39" s="1032"/>
      <c r="Y39" s="580"/>
      <c r="Z39" s="101"/>
      <c r="AA39" s="47"/>
    </row>
    <row r="40" spans="1:27" s="48" customFormat="1">
      <c r="A40" s="46"/>
      <c r="B40" s="802">
        <v>22</v>
      </c>
      <c r="C40" s="803"/>
      <c r="D40" s="897" t="s">
        <v>2002</v>
      </c>
      <c r="E40" s="898"/>
      <c r="F40" s="898"/>
      <c r="G40" s="898"/>
      <c r="H40" s="898"/>
      <c r="I40" s="898"/>
      <c r="J40" s="898"/>
      <c r="K40" s="898"/>
      <c r="L40" s="898"/>
      <c r="M40" s="898"/>
      <c r="N40" s="898"/>
      <c r="O40" s="899"/>
      <c r="P40" s="152" t="s">
        <v>2003</v>
      </c>
      <c r="Q40" s="847" t="s">
        <v>299</v>
      </c>
      <c r="R40" s="849"/>
      <c r="S40" s="582" t="s">
        <v>293</v>
      </c>
      <c r="T40" s="117">
        <v>1</v>
      </c>
      <c r="U40" s="117" t="s">
        <v>294</v>
      </c>
      <c r="V40" s="1030"/>
      <c r="W40" s="1031"/>
      <c r="X40" s="1032"/>
      <c r="Y40" s="580"/>
      <c r="Z40" s="101"/>
      <c r="AA40" s="47"/>
    </row>
    <row r="41" spans="1:27" s="51" customFormat="1">
      <c r="A41" s="49"/>
      <c r="B41" s="802">
        <v>23</v>
      </c>
      <c r="C41" s="803"/>
      <c r="D41" s="897" t="s">
        <v>2890</v>
      </c>
      <c r="E41" s="898"/>
      <c r="F41" s="898"/>
      <c r="G41" s="898"/>
      <c r="H41" s="898"/>
      <c r="I41" s="898"/>
      <c r="J41" s="898"/>
      <c r="K41" s="898"/>
      <c r="L41" s="898"/>
      <c r="M41" s="898"/>
      <c r="N41" s="898"/>
      <c r="O41" s="899"/>
      <c r="P41" s="144" t="s">
        <v>2891</v>
      </c>
      <c r="Q41" s="802" t="s">
        <v>2029</v>
      </c>
      <c r="R41" s="803"/>
      <c r="S41" s="658" t="s">
        <v>293</v>
      </c>
      <c r="T41" s="622">
        <v>3</v>
      </c>
      <c r="U41" s="622" t="s">
        <v>294</v>
      </c>
      <c r="V41" s="1030"/>
      <c r="W41" s="1031"/>
      <c r="X41" s="1032"/>
      <c r="Y41" s="580"/>
      <c r="Z41" s="102"/>
      <c r="AA41" s="50"/>
    </row>
    <row r="42" spans="1:27" s="48" customFormat="1">
      <c r="A42" s="46"/>
      <c r="B42" s="947">
        <v>24</v>
      </c>
      <c r="C42" s="948"/>
      <c r="D42" s="963" t="s">
        <v>2004</v>
      </c>
      <c r="E42" s="964"/>
      <c r="F42" s="964"/>
      <c r="G42" s="964"/>
      <c r="H42" s="964"/>
      <c r="I42" s="964"/>
      <c r="J42" s="964"/>
      <c r="K42" s="964"/>
      <c r="L42" s="964"/>
      <c r="M42" s="964"/>
      <c r="N42" s="964"/>
      <c r="O42" s="965"/>
      <c r="P42" s="158" t="s">
        <v>2005</v>
      </c>
      <c r="Q42" s="857" t="s">
        <v>299</v>
      </c>
      <c r="R42" s="859"/>
      <c r="S42" s="659" t="s">
        <v>293</v>
      </c>
      <c r="T42" s="257">
        <v>8</v>
      </c>
      <c r="U42" s="257" t="s">
        <v>294</v>
      </c>
      <c r="V42" s="925"/>
      <c r="W42" s="926"/>
      <c r="X42" s="927"/>
      <c r="Y42" s="660"/>
      <c r="Z42" s="265" t="s">
        <v>385</v>
      </c>
      <c r="AA42" s="47"/>
    </row>
    <row r="43" spans="1:27" s="48" customFormat="1">
      <c r="A43" s="46"/>
      <c r="B43" s="802">
        <v>25</v>
      </c>
      <c r="C43" s="803"/>
      <c r="D43" s="888" t="s">
        <v>2006</v>
      </c>
      <c r="E43" s="889"/>
      <c r="F43" s="889"/>
      <c r="G43" s="889"/>
      <c r="H43" s="889"/>
      <c r="I43" s="889"/>
      <c r="J43" s="889"/>
      <c r="K43" s="889"/>
      <c r="L43" s="889"/>
      <c r="M43" s="889"/>
      <c r="N43" s="889"/>
      <c r="O43" s="890"/>
      <c r="P43" s="152" t="s">
        <v>2007</v>
      </c>
      <c r="Q43" s="847" t="s">
        <v>299</v>
      </c>
      <c r="R43" s="849"/>
      <c r="S43" s="582" t="s">
        <v>293</v>
      </c>
      <c r="T43" s="117">
        <v>1</v>
      </c>
      <c r="U43" s="117" t="s">
        <v>294</v>
      </c>
      <c r="V43" s="1030"/>
      <c r="W43" s="1031"/>
      <c r="X43" s="1032"/>
      <c r="Y43" s="580"/>
      <c r="Z43" s="101"/>
      <c r="AA43" s="47"/>
    </row>
    <row r="44" spans="1:27" s="48" customFormat="1">
      <c r="A44" s="46"/>
      <c r="B44" s="917">
        <v>26</v>
      </c>
      <c r="C44" s="918"/>
      <c r="D44" s="900" t="s">
        <v>2008</v>
      </c>
      <c r="E44" s="901"/>
      <c r="F44" s="901"/>
      <c r="G44" s="901"/>
      <c r="H44" s="901"/>
      <c r="I44" s="901"/>
      <c r="J44" s="901"/>
      <c r="K44" s="901"/>
      <c r="L44" s="901"/>
      <c r="M44" s="901"/>
      <c r="N44" s="901"/>
      <c r="O44" s="902"/>
      <c r="P44" s="195" t="s">
        <v>2009</v>
      </c>
      <c r="Q44" s="860" t="s">
        <v>299</v>
      </c>
      <c r="R44" s="862"/>
      <c r="S44" s="584" t="s">
        <v>293</v>
      </c>
      <c r="T44" s="120">
        <v>11</v>
      </c>
      <c r="U44" s="120" t="s">
        <v>294</v>
      </c>
      <c r="V44" s="863"/>
      <c r="W44" s="864"/>
      <c r="X44" s="865"/>
      <c r="Y44" s="583"/>
      <c r="Z44" s="196" t="s">
        <v>385</v>
      </c>
      <c r="AA44" s="47"/>
    </row>
    <row r="45" spans="1:27" s="31" customFormat="1">
      <c r="A45" s="36"/>
      <c r="B45" s="802">
        <v>27</v>
      </c>
      <c r="C45" s="803"/>
      <c r="D45" s="888" t="s">
        <v>2010</v>
      </c>
      <c r="E45" s="889"/>
      <c r="F45" s="889"/>
      <c r="G45" s="889"/>
      <c r="H45" s="889"/>
      <c r="I45" s="889"/>
      <c r="J45" s="889"/>
      <c r="K45" s="889"/>
      <c r="L45" s="889"/>
      <c r="M45" s="889"/>
      <c r="N45" s="889"/>
      <c r="O45" s="890"/>
      <c r="P45" s="144" t="s">
        <v>2011</v>
      </c>
      <c r="Q45" s="847" t="s">
        <v>299</v>
      </c>
      <c r="R45" s="849"/>
      <c r="S45" s="582" t="s">
        <v>293</v>
      </c>
      <c r="T45" s="117">
        <v>3</v>
      </c>
      <c r="U45" s="117" t="s">
        <v>294</v>
      </c>
      <c r="V45" s="1030"/>
      <c r="W45" s="1031"/>
      <c r="X45" s="1032"/>
      <c r="Y45" s="580"/>
      <c r="Z45" s="101"/>
      <c r="AA45" s="30"/>
    </row>
    <row r="46" spans="1:27" s="31" customFormat="1">
      <c r="A46" s="36"/>
      <c r="B46" s="802">
        <v>28</v>
      </c>
      <c r="C46" s="803"/>
      <c r="D46" s="888" t="s">
        <v>2012</v>
      </c>
      <c r="E46" s="889"/>
      <c r="F46" s="889"/>
      <c r="G46" s="889"/>
      <c r="H46" s="889"/>
      <c r="I46" s="889"/>
      <c r="J46" s="889"/>
      <c r="K46" s="889"/>
      <c r="L46" s="889"/>
      <c r="M46" s="889"/>
      <c r="N46" s="889"/>
      <c r="O46" s="890"/>
      <c r="P46" s="144" t="s">
        <v>2013</v>
      </c>
      <c r="Q46" s="847" t="s">
        <v>299</v>
      </c>
      <c r="R46" s="849"/>
      <c r="S46" s="582" t="s">
        <v>293</v>
      </c>
      <c r="T46" s="117">
        <v>8</v>
      </c>
      <c r="U46" s="117" t="s">
        <v>294</v>
      </c>
      <c r="V46" s="1030"/>
      <c r="W46" s="1031"/>
      <c r="X46" s="1032"/>
      <c r="Y46" s="580"/>
      <c r="Z46" s="101"/>
      <c r="AA46" s="30"/>
    </row>
    <row r="47" spans="1:27" s="31" customFormat="1">
      <c r="A47" s="36"/>
      <c r="B47" s="802">
        <v>29</v>
      </c>
      <c r="C47" s="803"/>
      <c r="D47" s="897" t="s">
        <v>2892</v>
      </c>
      <c r="E47" s="898"/>
      <c r="F47" s="898"/>
      <c r="G47" s="898"/>
      <c r="H47" s="898"/>
      <c r="I47" s="898"/>
      <c r="J47" s="898"/>
      <c r="K47" s="898"/>
      <c r="L47" s="898"/>
      <c r="M47" s="898"/>
      <c r="N47" s="898"/>
      <c r="O47" s="899"/>
      <c r="P47" s="143" t="s">
        <v>2893</v>
      </c>
      <c r="Q47" s="802" t="s">
        <v>299</v>
      </c>
      <c r="R47" s="803"/>
      <c r="S47" s="658" t="s">
        <v>293</v>
      </c>
      <c r="T47" s="622">
        <v>6</v>
      </c>
      <c r="U47" s="622" t="s">
        <v>294</v>
      </c>
      <c r="V47" s="1030"/>
      <c r="W47" s="1031"/>
      <c r="X47" s="1032"/>
      <c r="Y47" s="580"/>
      <c r="Z47" s="101"/>
      <c r="AA47" s="30"/>
    </row>
    <row r="48" spans="1:27" s="31" customFormat="1">
      <c r="A48" s="36"/>
      <c r="B48" s="802">
        <v>30</v>
      </c>
      <c r="C48" s="803"/>
      <c r="D48" s="1073" t="s">
        <v>2894</v>
      </c>
      <c r="E48" s="1074"/>
      <c r="F48" s="1074"/>
      <c r="G48" s="1074"/>
      <c r="H48" s="1074"/>
      <c r="I48" s="1074"/>
      <c r="J48" s="1074"/>
      <c r="K48" s="1074"/>
      <c r="L48" s="1074"/>
      <c r="M48" s="1074"/>
      <c r="N48" s="1074"/>
      <c r="O48" s="1075"/>
      <c r="P48" s="154" t="s">
        <v>2024</v>
      </c>
      <c r="Q48" s="1035" t="s">
        <v>299</v>
      </c>
      <c r="R48" s="1037"/>
      <c r="S48" s="664" t="s">
        <v>293</v>
      </c>
      <c r="T48" s="126">
        <v>4</v>
      </c>
      <c r="U48" s="126" t="s">
        <v>294</v>
      </c>
      <c r="V48" s="661"/>
      <c r="W48" s="662"/>
      <c r="X48" s="663"/>
      <c r="Y48" s="580"/>
      <c r="Z48" s="101"/>
      <c r="AA48" s="30"/>
    </row>
    <row r="49" spans="1:27" s="43" customFormat="1">
      <c r="A49" s="44"/>
      <c r="B49" s="802">
        <v>31</v>
      </c>
      <c r="C49" s="803"/>
      <c r="D49" s="888" t="s">
        <v>2895</v>
      </c>
      <c r="E49" s="889"/>
      <c r="F49" s="889"/>
      <c r="G49" s="889"/>
      <c r="H49" s="889"/>
      <c r="I49" s="889"/>
      <c r="J49" s="889"/>
      <c r="K49" s="889"/>
      <c r="L49" s="889"/>
      <c r="M49" s="889"/>
      <c r="N49" s="889"/>
      <c r="O49" s="890"/>
      <c r="P49" s="144" t="s">
        <v>2896</v>
      </c>
      <c r="Q49" s="847" t="s">
        <v>299</v>
      </c>
      <c r="R49" s="849"/>
      <c r="S49" s="582" t="s">
        <v>293</v>
      </c>
      <c r="T49" s="117">
        <v>10</v>
      </c>
      <c r="U49" s="117" t="s">
        <v>294</v>
      </c>
      <c r="V49" s="1030"/>
      <c r="W49" s="1031"/>
      <c r="X49" s="1032"/>
      <c r="Y49" s="580"/>
      <c r="Z49" s="101" t="s">
        <v>339</v>
      </c>
      <c r="AA49" s="45"/>
    </row>
    <row r="50" spans="1:27" s="43" customFormat="1">
      <c r="A50" s="44"/>
      <c r="B50" s="1056">
        <v>32</v>
      </c>
      <c r="C50" s="1057"/>
      <c r="D50" s="1053" t="s">
        <v>2897</v>
      </c>
      <c r="E50" s="1054"/>
      <c r="F50" s="1054"/>
      <c r="G50" s="1054"/>
      <c r="H50" s="1054"/>
      <c r="I50" s="1054"/>
      <c r="J50" s="1054"/>
      <c r="K50" s="1054"/>
      <c r="L50" s="1054"/>
      <c r="M50" s="1054"/>
      <c r="N50" s="1054"/>
      <c r="O50" s="1055"/>
      <c r="P50" s="266" t="s">
        <v>452</v>
      </c>
      <c r="Q50" s="1035" t="s">
        <v>292</v>
      </c>
      <c r="R50" s="1037"/>
      <c r="S50" s="664" t="s">
        <v>293</v>
      </c>
      <c r="T50" s="126">
        <v>8</v>
      </c>
      <c r="U50" s="126" t="s">
        <v>294</v>
      </c>
      <c r="V50" s="661"/>
      <c r="W50" s="662"/>
      <c r="X50" s="663"/>
      <c r="Y50" s="580"/>
      <c r="Z50" s="101" t="s">
        <v>339</v>
      </c>
      <c r="AA50" s="45"/>
    </row>
    <row r="51" spans="1:27" s="43" customFormat="1">
      <c r="A51" s="44"/>
      <c r="B51" s="1056">
        <v>33</v>
      </c>
      <c r="C51" s="1057"/>
      <c r="D51" s="1053" t="s">
        <v>2019</v>
      </c>
      <c r="E51" s="1054"/>
      <c r="F51" s="1054"/>
      <c r="G51" s="1054"/>
      <c r="H51" s="1054"/>
      <c r="I51" s="1054"/>
      <c r="J51" s="1054"/>
      <c r="K51" s="1054"/>
      <c r="L51" s="1054"/>
      <c r="M51" s="1054"/>
      <c r="N51" s="1054"/>
      <c r="O51" s="1055"/>
      <c r="P51" s="266" t="s">
        <v>2020</v>
      </c>
      <c r="Q51" s="1035" t="s">
        <v>299</v>
      </c>
      <c r="R51" s="1037"/>
      <c r="S51" s="664" t="s">
        <v>293</v>
      </c>
      <c r="T51" s="126">
        <v>2</v>
      </c>
      <c r="U51" s="126" t="s">
        <v>294</v>
      </c>
      <c r="V51" s="661"/>
      <c r="W51" s="662"/>
      <c r="X51" s="663"/>
      <c r="Y51" s="580"/>
      <c r="Z51" s="102"/>
      <c r="AA51" s="45"/>
    </row>
    <row r="52" spans="1:27" s="43" customFormat="1">
      <c r="A52" s="44"/>
      <c r="B52" s="802">
        <v>34</v>
      </c>
      <c r="C52" s="803"/>
      <c r="D52" s="888" t="s">
        <v>2021</v>
      </c>
      <c r="E52" s="889"/>
      <c r="F52" s="889"/>
      <c r="G52" s="889"/>
      <c r="H52" s="889"/>
      <c r="I52" s="889"/>
      <c r="J52" s="889"/>
      <c r="K52" s="889"/>
      <c r="L52" s="889"/>
      <c r="M52" s="889"/>
      <c r="N52" s="889"/>
      <c r="O52" s="890"/>
      <c r="P52" s="152" t="s">
        <v>2022</v>
      </c>
      <c r="Q52" s="847" t="s">
        <v>299</v>
      </c>
      <c r="R52" s="849"/>
      <c r="S52" s="582" t="s">
        <v>293</v>
      </c>
      <c r="T52" s="117">
        <v>1</v>
      </c>
      <c r="U52" s="117" t="s">
        <v>294</v>
      </c>
      <c r="V52" s="1030"/>
      <c r="W52" s="1031"/>
      <c r="X52" s="1032"/>
      <c r="Y52" s="580"/>
      <c r="Z52" s="102"/>
      <c r="AA52" s="45"/>
    </row>
    <row r="53" spans="1:27" s="48" customFormat="1">
      <c r="A53" s="46"/>
      <c r="B53" s="802">
        <v>35</v>
      </c>
      <c r="C53" s="803"/>
      <c r="D53" s="888" t="s">
        <v>2898</v>
      </c>
      <c r="E53" s="889"/>
      <c r="F53" s="889"/>
      <c r="G53" s="889"/>
      <c r="H53" s="889"/>
      <c r="I53" s="889"/>
      <c r="J53" s="889"/>
      <c r="K53" s="889"/>
      <c r="L53" s="889"/>
      <c r="M53" s="889"/>
      <c r="N53" s="889"/>
      <c r="O53" s="890"/>
      <c r="P53" s="152" t="s">
        <v>2899</v>
      </c>
      <c r="Q53" s="847" t="s">
        <v>2041</v>
      </c>
      <c r="R53" s="849"/>
      <c r="S53" s="582" t="s">
        <v>616</v>
      </c>
      <c r="T53" s="117">
        <v>7</v>
      </c>
      <c r="U53" s="117">
        <v>3</v>
      </c>
      <c r="V53" s="1030"/>
      <c r="W53" s="1031"/>
      <c r="X53" s="1032"/>
      <c r="Y53" s="580"/>
      <c r="Z53" s="101"/>
      <c r="AA53" s="47"/>
    </row>
    <row r="54" spans="1:27" s="31" customFormat="1">
      <c r="A54" s="36"/>
      <c r="B54" s="802">
        <v>36</v>
      </c>
      <c r="C54" s="803"/>
      <c r="D54" s="888" t="s">
        <v>2900</v>
      </c>
      <c r="E54" s="889"/>
      <c r="F54" s="889"/>
      <c r="G54" s="889"/>
      <c r="H54" s="889"/>
      <c r="I54" s="889"/>
      <c r="J54" s="889"/>
      <c r="K54" s="889"/>
      <c r="L54" s="889"/>
      <c r="M54" s="889"/>
      <c r="N54" s="889"/>
      <c r="O54" s="890"/>
      <c r="P54" s="152" t="s">
        <v>2901</v>
      </c>
      <c r="Q54" s="847" t="s">
        <v>2041</v>
      </c>
      <c r="R54" s="849"/>
      <c r="S54" s="582" t="s">
        <v>616</v>
      </c>
      <c r="T54" s="117">
        <v>7</v>
      </c>
      <c r="U54" s="117">
        <v>3</v>
      </c>
      <c r="V54" s="1030"/>
      <c r="W54" s="1031"/>
      <c r="X54" s="1032"/>
      <c r="Y54" s="580"/>
      <c r="Z54" s="101"/>
      <c r="AA54" s="30"/>
    </row>
    <row r="55" spans="1:27" s="31" customFormat="1">
      <c r="A55" s="36"/>
      <c r="B55" s="802">
        <v>37</v>
      </c>
      <c r="C55" s="803"/>
      <c r="D55" s="897" t="s">
        <v>2902</v>
      </c>
      <c r="E55" s="898"/>
      <c r="F55" s="898"/>
      <c r="G55" s="898"/>
      <c r="H55" s="898"/>
      <c r="I55" s="898"/>
      <c r="J55" s="898"/>
      <c r="K55" s="898"/>
      <c r="L55" s="898"/>
      <c r="M55" s="898"/>
      <c r="N55" s="898"/>
      <c r="O55" s="899"/>
      <c r="P55" s="143" t="s">
        <v>2903</v>
      </c>
      <c r="Q55" s="847" t="s">
        <v>2041</v>
      </c>
      <c r="R55" s="849"/>
      <c r="S55" s="582" t="s">
        <v>616</v>
      </c>
      <c r="T55" s="117">
        <v>7</v>
      </c>
      <c r="U55" s="117">
        <v>3</v>
      </c>
      <c r="V55" s="1030"/>
      <c r="W55" s="1031"/>
      <c r="X55" s="1032"/>
      <c r="Y55" s="580"/>
      <c r="Z55" s="101"/>
      <c r="AA55" s="30"/>
    </row>
    <row r="56" spans="1:27" s="43" customFormat="1">
      <c r="A56" s="44"/>
      <c r="B56" s="802">
        <v>38</v>
      </c>
      <c r="C56" s="803"/>
      <c r="D56" s="897" t="s">
        <v>2904</v>
      </c>
      <c r="E56" s="898"/>
      <c r="F56" s="898"/>
      <c r="G56" s="898"/>
      <c r="H56" s="898"/>
      <c r="I56" s="898"/>
      <c r="J56" s="898"/>
      <c r="K56" s="898"/>
      <c r="L56" s="898"/>
      <c r="M56" s="898"/>
      <c r="N56" s="898"/>
      <c r="O56" s="899"/>
      <c r="P56" s="143" t="s">
        <v>2905</v>
      </c>
      <c r="Q56" s="847" t="s">
        <v>2041</v>
      </c>
      <c r="R56" s="849"/>
      <c r="S56" s="582" t="s">
        <v>616</v>
      </c>
      <c r="T56" s="117">
        <v>7</v>
      </c>
      <c r="U56" s="117">
        <v>3</v>
      </c>
      <c r="V56" s="1030"/>
      <c r="W56" s="1031"/>
      <c r="X56" s="1032"/>
      <c r="Y56" s="580"/>
      <c r="Z56" s="102"/>
      <c r="AA56" s="45"/>
    </row>
    <row r="57" spans="1:27" s="43" customFormat="1">
      <c r="A57" s="44"/>
      <c r="B57" s="802">
        <v>39</v>
      </c>
      <c r="C57" s="803"/>
      <c r="D57" s="897" t="s">
        <v>2906</v>
      </c>
      <c r="E57" s="898"/>
      <c r="F57" s="898"/>
      <c r="G57" s="898"/>
      <c r="H57" s="898"/>
      <c r="I57" s="898"/>
      <c r="J57" s="898"/>
      <c r="K57" s="898"/>
      <c r="L57" s="898"/>
      <c r="M57" s="898"/>
      <c r="N57" s="898"/>
      <c r="O57" s="899"/>
      <c r="P57" s="143" t="s">
        <v>2907</v>
      </c>
      <c r="Q57" s="847" t="s">
        <v>2041</v>
      </c>
      <c r="R57" s="849"/>
      <c r="S57" s="582" t="s">
        <v>616</v>
      </c>
      <c r="T57" s="117">
        <v>7</v>
      </c>
      <c r="U57" s="117">
        <v>3</v>
      </c>
      <c r="V57" s="1030"/>
      <c r="W57" s="1031"/>
      <c r="X57" s="1032"/>
      <c r="Y57" s="580"/>
      <c r="Z57" s="102"/>
      <c r="AA57" s="45"/>
    </row>
    <row r="58" spans="1:27" s="48" customFormat="1">
      <c r="A58" s="46"/>
      <c r="B58" s="802">
        <v>40</v>
      </c>
      <c r="C58" s="803"/>
      <c r="D58" s="897" t="s">
        <v>2908</v>
      </c>
      <c r="E58" s="898"/>
      <c r="F58" s="898"/>
      <c r="G58" s="898"/>
      <c r="H58" s="898"/>
      <c r="I58" s="898"/>
      <c r="J58" s="898"/>
      <c r="K58" s="898"/>
      <c r="L58" s="898"/>
      <c r="M58" s="898"/>
      <c r="N58" s="898"/>
      <c r="O58" s="899"/>
      <c r="P58" s="143" t="s">
        <v>2909</v>
      </c>
      <c r="Q58" s="847" t="s">
        <v>2041</v>
      </c>
      <c r="R58" s="849"/>
      <c r="S58" s="582" t="s">
        <v>616</v>
      </c>
      <c r="T58" s="117">
        <v>7</v>
      </c>
      <c r="U58" s="117">
        <v>3</v>
      </c>
      <c r="V58" s="1030"/>
      <c r="W58" s="1031"/>
      <c r="X58" s="1032"/>
      <c r="Y58" s="580"/>
      <c r="Z58" s="101"/>
      <c r="AA58" s="47"/>
    </row>
    <row r="59" spans="1:27" s="48" customFormat="1">
      <c r="A59" s="46"/>
      <c r="B59" s="802">
        <v>41</v>
      </c>
      <c r="C59" s="803"/>
      <c r="D59" s="897" t="s">
        <v>2910</v>
      </c>
      <c r="E59" s="898"/>
      <c r="F59" s="898"/>
      <c r="G59" s="898"/>
      <c r="H59" s="898"/>
      <c r="I59" s="898"/>
      <c r="J59" s="898"/>
      <c r="K59" s="898"/>
      <c r="L59" s="898"/>
      <c r="M59" s="898"/>
      <c r="N59" s="898"/>
      <c r="O59" s="899"/>
      <c r="P59" s="143" t="s">
        <v>2911</v>
      </c>
      <c r="Q59" s="847" t="s">
        <v>2041</v>
      </c>
      <c r="R59" s="849"/>
      <c r="S59" s="582" t="s">
        <v>616</v>
      </c>
      <c r="T59" s="117">
        <v>7</v>
      </c>
      <c r="U59" s="117">
        <v>3</v>
      </c>
      <c r="V59" s="1030"/>
      <c r="W59" s="1031"/>
      <c r="X59" s="1032"/>
      <c r="Y59" s="580"/>
      <c r="Z59" s="101"/>
      <c r="AA59" s="47"/>
    </row>
    <row r="60" spans="1:27" s="51" customFormat="1">
      <c r="A60" s="49"/>
      <c r="B60" s="802">
        <v>42</v>
      </c>
      <c r="C60" s="803"/>
      <c r="D60" s="897" t="s">
        <v>2912</v>
      </c>
      <c r="E60" s="898"/>
      <c r="F60" s="898"/>
      <c r="G60" s="898"/>
      <c r="H60" s="898"/>
      <c r="I60" s="898"/>
      <c r="J60" s="898"/>
      <c r="K60" s="898"/>
      <c r="L60" s="898"/>
      <c r="M60" s="898"/>
      <c r="N60" s="898"/>
      <c r="O60" s="899"/>
      <c r="P60" s="143" t="s">
        <v>2913</v>
      </c>
      <c r="Q60" s="847" t="s">
        <v>2033</v>
      </c>
      <c r="R60" s="849"/>
      <c r="S60" s="582" t="s">
        <v>293</v>
      </c>
      <c r="T60" s="117">
        <v>1</v>
      </c>
      <c r="U60" s="117" t="s">
        <v>294</v>
      </c>
      <c r="V60" s="1030"/>
      <c r="W60" s="1031"/>
      <c r="X60" s="1032"/>
      <c r="Y60" s="580"/>
      <c r="Z60" s="102"/>
      <c r="AA60" s="50"/>
    </row>
    <row r="61" spans="1:27" s="48" customFormat="1">
      <c r="A61" s="46"/>
      <c r="B61" s="802">
        <v>43</v>
      </c>
      <c r="C61" s="803"/>
      <c r="D61" s="897" t="s">
        <v>2914</v>
      </c>
      <c r="E61" s="898"/>
      <c r="F61" s="898"/>
      <c r="G61" s="898"/>
      <c r="H61" s="898"/>
      <c r="I61" s="898"/>
      <c r="J61" s="898"/>
      <c r="K61" s="898"/>
      <c r="L61" s="898"/>
      <c r="M61" s="898"/>
      <c r="N61" s="898"/>
      <c r="O61" s="899"/>
      <c r="P61" s="143" t="s">
        <v>2915</v>
      </c>
      <c r="Q61" s="847" t="s">
        <v>2041</v>
      </c>
      <c r="R61" s="849"/>
      <c r="S61" s="582" t="s">
        <v>293</v>
      </c>
      <c r="T61" s="117">
        <v>1</v>
      </c>
      <c r="U61" s="117" t="s">
        <v>294</v>
      </c>
      <c r="V61" s="1030"/>
      <c r="W61" s="1031"/>
      <c r="X61" s="1032"/>
      <c r="Y61" s="580"/>
      <c r="Z61" s="101"/>
      <c r="AA61" s="47"/>
    </row>
    <row r="62" spans="1:27" s="48" customFormat="1">
      <c r="A62" s="46"/>
      <c r="B62" s="802">
        <v>44</v>
      </c>
      <c r="C62" s="803"/>
      <c r="D62" s="897" t="s">
        <v>2916</v>
      </c>
      <c r="E62" s="898"/>
      <c r="F62" s="898"/>
      <c r="G62" s="898"/>
      <c r="H62" s="898"/>
      <c r="I62" s="898"/>
      <c r="J62" s="898"/>
      <c r="K62" s="898"/>
      <c r="L62" s="898"/>
      <c r="M62" s="898"/>
      <c r="N62" s="898"/>
      <c r="O62" s="899"/>
      <c r="P62" s="143" t="s">
        <v>2917</v>
      </c>
      <c r="Q62" s="847" t="s">
        <v>2033</v>
      </c>
      <c r="R62" s="849"/>
      <c r="S62" s="582" t="s">
        <v>293</v>
      </c>
      <c r="T62" s="117">
        <v>1</v>
      </c>
      <c r="U62" s="117" t="s">
        <v>294</v>
      </c>
      <c r="V62" s="1030"/>
      <c r="W62" s="1031"/>
      <c r="X62" s="1032"/>
      <c r="Y62" s="580"/>
      <c r="Z62" s="101"/>
      <c r="AA62" s="47"/>
    </row>
    <row r="63" spans="1:27" s="48" customFormat="1">
      <c r="A63" s="46"/>
      <c r="B63" s="802">
        <v>45</v>
      </c>
      <c r="C63" s="803"/>
      <c r="D63" s="897" t="s">
        <v>2918</v>
      </c>
      <c r="E63" s="898"/>
      <c r="F63" s="898"/>
      <c r="G63" s="898"/>
      <c r="H63" s="898"/>
      <c r="I63" s="898"/>
      <c r="J63" s="898"/>
      <c r="K63" s="898"/>
      <c r="L63" s="898"/>
      <c r="M63" s="898"/>
      <c r="N63" s="898"/>
      <c r="O63" s="899"/>
      <c r="P63" s="143" t="s">
        <v>2919</v>
      </c>
      <c r="Q63" s="847" t="s">
        <v>2041</v>
      </c>
      <c r="R63" s="849"/>
      <c r="S63" s="582" t="s">
        <v>293</v>
      </c>
      <c r="T63" s="117">
        <v>1</v>
      </c>
      <c r="U63" s="117" t="s">
        <v>294</v>
      </c>
      <c r="V63" s="1030"/>
      <c r="W63" s="1031"/>
      <c r="X63" s="1032"/>
      <c r="Y63" s="580"/>
      <c r="Z63" s="101"/>
      <c r="AA63" s="47"/>
    </row>
    <row r="64" spans="1:27" s="31" customFormat="1">
      <c r="A64" s="36"/>
      <c r="B64" s="802">
        <v>46</v>
      </c>
      <c r="C64" s="803"/>
      <c r="D64" s="897" t="s">
        <v>2920</v>
      </c>
      <c r="E64" s="898"/>
      <c r="F64" s="898"/>
      <c r="G64" s="898"/>
      <c r="H64" s="898"/>
      <c r="I64" s="898"/>
      <c r="J64" s="898"/>
      <c r="K64" s="898"/>
      <c r="L64" s="898"/>
      <c r="M64" s="898"/>
      <c r="N64" s="898"/>
      <c r="O64" s="899"/>
      <c r="P64" s="143" t="s">
        <v>2921</v>
      </c>
      <c r="Q64" s="847" t="s">
        <v>2033</v>
      </c>
      <c r="R64" s="849"/>
      <c r="S64" s="582" t="s">
        <v>293</v>
      </c>
      <c r="T64" s="117">
        <v>1</v>
      </c>
      <c r="U64" s="117" t="s">
        <v>294</v>
      </c>
      <c r="V64" s="1030"/>
      <c r="W64" s="1031"/>
      <c r="X64" s="1032"/>
      <c r="Y64" s="580"/>
      <c r="Z64" s="101"/>
      <c r="AA64" s="30"/>
    </row>
    <row r="65" spans="1:27" s="31" customFormat="1">
      <c r="A65" s="36"/>
      <c r="B65" s="802">
        <v>47</v>
      </c>
      <c r="C65" s="803"/>
      <c r="D65" s="897" t="s">
        <v>2922</v>
      </c>
      <c r="E65" s="898"/>
      <c r="F65" s="898"/>
      <c r="G65" s="898"/>
      <c r="H65" s="898"/>
      <c r="I65" s="898"/>
      <c r="J65" s="898"/>
      <c r="K65" s="898"/>
      <c r="L65" s="898"/>
      <c r="M65" s="898"/>
      <c r="N65" s="898"/>
      <c r="O65" s="899"/>
      <c r="P65" s="143" t="s">
        <v>2923</v>
      </c>
      <c r="Q65" s="847" t="s">
        <v>2041</v>
      </c>
      <c r="R65" s="849"/>
      <c r="S65" s="582" t="s">
        <v>293</v>
      </c>
      <c r="T65" s="117">
        <v>1</v>
      </c>
      <c r="U65" s="117" t="s">
        <v>294</v>
      </c>
      <c r="V65" s="1030"/>
      <c r="W65" s="1031"/>
      <c r="X65" s="1032"/>
      <c r="Y65" s="580"/>
      <c r="Z65" s="101"/>
      <c r="AA65" s="30"/>
    </row>
    <row r="66" spans="1:27" s="43" customFormat="1">
      <c r="A66" s="44"/>
      <c r="B66" s="802">
        <v>48</v>
      </c>
      <c r="C66" s="803"/>
      <c r="D66" s="897" t="s">
        <v>2924</v>
      </c>
      <c r="E66" s="898"/>
      <c r="F66" s="898"/>
      <c r="G66" s="898"/>
      <c r="H66" s="898"/>
      <c r="I66" s="898"/>
      <c r="J66" s="898"/>
      <c r="K66" s="898"/>
      <c r="L66" s="898"/>
      <c r="M66" s="898"/>
      <c r="N66" s="898"/>
      <c r="O66" s="899"/>
      <c r="P66" s="143" t="s">
        <v>2925</v>
      </c>
      <c r="Q66" s="847" t="s">
        <v>2041</v>
      </c>
      <c r="R66" s="849"/>
      <c r="S66" s="582" t="s">
        <v>616</v>
      </c>
      <c r="T66" s="117">
        <v>7</v>
      </c>
      <c r="U66" s="117">
        <v>3</v>
      </c>
      <c r="V66" s="1030"/>
      <c r="W66" s="1031"/>
      <c r="X66" s="1032"/>
      <c r="Y66" s="580"/>
      <c r="Z66" s="102"/>
      <c r="AA66" s="45"/>
    </row>
    <row r="67" spans="1:27" s="43" customFormat="1">
      <c r="A67" s="44"/>
      <c r="B67" s="802">
        <v>49</v>
      </c>
      <c r="C67" s="803"/>
      <c r="D67" s="897" t="s">
        <v>2926</v>
      </c>
      <c r="E67" s="898"/>
      <c r="F67" s="898"/>
      <c r="G67" s="898"/>
      <c r="H67" s="898"/>
      <c r="I67" s="898"/>
      <c r="J67" s="898"/>
      <c r="K67" s="898"/>
      <c r="L67" s="898"/>
      <c r="M67" s="898"/>
      <c r="N67" s="898"/>
      <c r="O67" s="899"/>
      <c r="P67" s="143" t="s">
        <v>2927</v>
      </c>
      <c r="Q67" s="847" t="s">
        <v>2041</v>
      </c>
      <c r="R67" s="849"/>
      <c r="S67" s="582" t="s">
        <v>616</v>
      </c>
      <c r="T67" s="117">
        <v>7</v>
      </c>
      <c r="U67" s="117">
        <v>3</v>
      </c>
      <c r="V67" s="1030"/>
      <c r="W67" s="1031"/>
      <c r="X67" s="1032"/>
      <c r="Y67" s="580"/>
      <c r="Z67" s="102"/>
      <c r="AA67" s="45"/>
    </row>
    <row r="68" spans="1:27" s="48" customFormat="1">
      <c r="A68" s="46"/>
      <c r="B68" s="802">
        <v>50</v>
      </c>
      <c r="C68" s="803"/>
      <c r="D68" s="897" t="s">
        <v>2928</v>
      </c>
      <c r="E68" s="898"/>
      <c r="F68" s="898"/>
      <c r="G68" s="898"/>
      <c r="H68" s="898"/>
      <c r="I68" s="898"/>
      <c r="J68" s="898"/>
      <c r="K68" s="898"/>
      <c r="L68" s="898"/>
      <c r="M68" s="898"/>
      <c r="N68" s="898"/>
      <c r="O68" s="899"/>
      <c r="P68" s="143" t="s">
        <v>2929</v>
      </c>
      <c r="Q68" s="847" t="s">
        <v>2041</v>
      </c>
      <c r="R68" s="849"/>
      <c r="S68" s="582" t="s">
        <v>616</v>
      </c>
      <c r="T68" s="117">
        <v>7</v>
      </c>
      <c r="U68" s="117">
        <v>3</v>
      </c>
      <c r="V68" s="1030"/>
      <c r="W68" s="1031"/>
      <c r="X68" s="1032"/>
      <c r="Y68" s="580"/>
      <c r="Z68" s="101"/>
      <c r="AA68" s="47"/>
    </row>
    <row r="69" spans="1:27" s="48" customFormat="1">
      <c r="A69" s="46"/>
      <c r="B69" s="802">
        <v>51</v>
      </c>
      <c r="C69" s="803"/>
      <c r="D69" s="897" t="s">
        <v>2930</v>
      </c>
      <c r="E69" s="898"/>
      <c r="F69" s="898"/>
      <c r="G69" s="898"/>
      <c r="H69" s="898"/>
      <c r="I69" s="898"/>
      <c r="J69" s="898"/>
      <c r="K69" s="898"/>
      <c r="L69" s="898"/>
      <c r="M69" s="898"/>
      <c r="N69" s="898"/>
      <c r="O69" s="899"/>
      <c r="P69" s="143" t="s">
        <v>2931</v>
      </c>
      <c r="Q69" s="847" t="s">
        <v>2041</v>
      </c>
      <c r="R69" s="849"/>
      <c r="S69" s="582" t="s">
        <v>616</v>
      </c>
      <c r="T69" s="117">
        <v>7</v>
      </c>
      <c r="U69" s="117">
        <v>3</v>
      </c>
      <c r="V69" s="1030"/>
      <c r="W69" s="1031"/>
      <c r="X69" s="1032"/>
      <c r="Y69" s="580"/>
      <c r="Z69" s="101"/>
      <c r="AA69" s="47"/>
    </row>
    <row r="70" spans="1:27" s="51" customFormat="1">
      <c r="A70" s="49"/>
      <c r="B70" s="802">
        <v>52</v>
      </c>
      <c r="C70" s="803"/>
      <c r="D70" s="897" t="s">
        <v>2932</v>
      </c>
      <c r="E70" s="898"/>
      <c r="F70" s="898"/>
      <c r="G70" s="898"/>
      <c r="H70" s="898"/>
      <c r="I70" s="898"/>
      <c r="J70" s="898"/>
      <c r="K70" s="898"/>
      <c r="L70" s="898"/>
      <c r="M70" s="898"/>
      <c r="N70" s="898"/>
      <c r="O70" s="899"/>
      <c r="P70" s="143" t="s">
        <v>2933</v>
      </c>
      <c r="Q70" s="847" t="s">
        <v>2041</v>
      </c>
      <c r="R70" s="849"/>
      <c r="S70" s="582" t="s">
        <v>616</v>
      </c>
      <c r="T70" s="117">
        <v>7</v>
      </c>
      <c r="U70" s="117">
        <v>3</v>
      </c>
      <c r="V70" s="1030"/>
      <c r="W70" s="1031"/>
      <c r="X70" s="1032"/>
      <c r="Y70" s="580"/>
      <c r="Z70" s="102"/>
      <c r="AA70" s="50"/>
    </row>
    <row r="71" spans="1:27" s="48" customFormat="1">
      <c r="A71" s="46"/>
      <c r="B71" s="802">
        <v>53</v>
      </c>
      <c r="C71" s="803"/>
      <c r="D71" s="897" t="s">
        <v>2934</v>
      </c>
      <c r="E71" s="898"/>
      <c r="F71" s="898"/>
      <c r="G71" s="898"/>
      <c r="H71" s="898"/>
      <c r="I71" s="898"/>
      <c r="J71" s="898"/>
      <c r="K71" s="898"/>
      <c r="L71" s="898"/>
      <c r="M71" s="898"/>
      <c r="N71" s="898"/>
      <c r="O71" s="899"/>
      <c r="P71" s="143" t="s">
        <v>2935</v>
      </c>
      <c r="Q71" s="847" t="s">
        <v>2041</v>
      </c>
      <c r="R71" s="849"/>
      <c r="S71" s="582" t="s">
        <v>616</v>
      </c>
      <c r="T71" s="117">
        <v>7</v>
      </c>
      <c r="U71" s="117">
        <v>3</v>
      </c>
      <c r="V71" s="1030"/>
      <c r="W71" s="1031"/>
      <c r="X71" s="1032"/>
      <c r="Y71" s="580"/>
      <c r="Z71" s="101"/>
      <c r="AA71" s="47"/>
    </row>
    <row r="72" spans="1:27" s="48" customFormat="1">
      <c r="A72" s="46"/>
      <c r="B72" s="802">
        <v>54</v>
      </c>
      <c r="C72" s="803"/>
      <c r="D72" s="897" t="s">
        <v>2936</v>
      </c>
      <c r="E72" s="898"/>
      <c r="F72" s="898"/>
      <c r="G72" s="898"/>
      <c r="H72" s="898"/>
      <c r="I72" s="898"/>
      <c r="J72" s="898"/>
      <c r="K72" s="898"/>
      <c r="L72" s="898"/>
      <c r="M72" s="898"/>
      <c r="N72" s="898"/>
      <c r="O72" s="899"/>
      <c r="P72" s="143" t="s">
        <v>2937</v>
      </c>
      <c r="Q72" s="847" t="s">
        <v>2041</v>
      </c>
      <c r="R72" s="849"/>
      <c r="S72" s="582" t="s">
        <v>616</v>
      </c>
      <c r="T72" s="117">
        <v>7</v>
      </c>
      <c r="U72" s="117">
        <v>3</v>
      </c>
      <c r="V72" s="1030"/>
      <c r="W72" s="1031"/>
      <c r="X72" s="1032"/>
      <c r="Y72" s="580"/>
      <c r="Z72" s="101"/>
      <c r="AA72" s="47"/>
    </row>
    <row r="73" spans="1:27" s="48" customFormat="1">
      <c r="A73" s="46"/>
      <c r="B73" s="802">
        <v>55</v>
      </c>
      <c r="C73" s="803"/>
      <c r="D73" s="897" t="s">
        <v>2938</v>
      </c>
      <c r="E73" s="898"/>
      <c r="F73" s="898"/>
      <c r="G73" s="898"/>
      <c r="H73" s="898"/>
      <c r="I73" s="898"/>
      <c r="J73" s="898"/>
      <c r="K73" s="898"/>
      <c r="L73" s="898"/>
      <c r="M73" s="898"/>
      <c r="N73" s="898"/>
      <c r="O73" s="899"/>
      <c r="P73" s="143" t="s">
        <v>2939</v>
      </c>
      <c r="Q73" s="847" t="s">
        <v>2033</v>
      </c>
      <c r="R73" s="849"/>
      <c r="S73" s="582" t="s">
        <v>293</v>
      </c>
      <c r="T73" s="117">
        <v>1</v>
      </c>
      <c r="U73" s="117" t="s">
        <v>294</v>
      </c>
      <c r="V73" s="1030"/>
      <c r="W73" s="1031"/>
      <c r="X73" s="1032"/>
      <c r="Y73" s="580"/>
      <c r="Z73" s="101"/>
      <c r="AA73" s="47"/>
    </row>
    <row r="74" spans="1:27" s="31" customFormat="1" ht="30.75" customHeight="1">
      <c r="A74" s="36"/>
      <c r="B74" s="802">
        <v>56</v>
      </c>
      <c r="C74" s="803"/>
      <c r="D74" s="897" t="s">
        <v>2940</v>
      </c>
      <c r="E74" s="898"/>
      <c r="F74" s="898"/>
      <c r="G74" s="898"/>
      <c r="H74" s="898"/>
      <c r="I74" s="898"/>
      <c r="J74" s="898"/>
      <c r="K74" s="898"/>
      <c r="L74" s="898"/>
      <c r="M74" s="898"/>
      <c r="N74" s="898"/>
      <c r="O74" s="899"/>
      <c r="P74" s="143" t="s">
        <v>2941</v>
      </c>
      <c r="Q74" s="847" t="s">
        <v>2041</v>
      </c>
      <c r="R74" s="849"/>
      <c r="S74" s="582" t="s">
        <v>616</v>
      </c>
      <c r="T74" s="117">
        <v>7</v>
      </c>
      <c r="U74" s="117">
        <v>3</v>
      </c>
      <c r="V74" s="1030"/>
      <c r="W74" s="1031"/>
      <c r="X74" s="1032"/>
      <c r="Y74" s="580"/>
      <c r="Z74" s="101"/>
      <c r="AA74" s="30"/>
    </row>
    <row r="75" spans="1:27" s="31" customFormat="1" ht="30.75" customHeight="1">
      <c r="A75" s="36"/>
      <c r="B75" s="802">
        <v>57</v>
      </c>
      <c r="C75" s="803"/>
      <c r="D75" s="897" t="s">
        <v>2942</v>
      </c>
      <c r="E75" s="898"/>
      <c r="F75" s="898"/>
      <c r="G75" s="898"/>
      <c r="H75" s="898"/>
      <c r="I75" s="898"/>
      <c r="J75" s="898"/>
      <c r="K75" s="898"/>
      <c r="L75" s="898"/>
      <c r="M75" s="898"/>
      <c r="N75" s="898"/>
      <c r="O75" s="899"/>
      <c r="P75" s="143" t="s">
        <v>2943</v>
      </c>
      <c r="Q75" s="847" t="s">
        <v>2041</v>
      </c>
      <c r="R75" s="849"/>
      <c r="S75" s="582" t="s">
        <v>616</v>
      </c>
      <c r="T75" s="117">
        <v>7</v>
      </c>
      <c r="U75" s="117">
        <v>3</v>
      </c>
      <c r="V75" s="1030"/>
      <c r="W75" s="1031"/>
      <c r="X75" s="1032"/>
      <c r="Y75" s="580"/>
      <c r="Z75" s="101"/>
      <c r="AA75" s="30"/>
    </row>
    <row r="76" spans="1:27" s="31" customFormat="1" ht="30.75" customHeight="1">
      <c r="A76" s="36"/>
      <c r="B76" s="802">
        <v>58</v>
      </c>
      <c r="C76" s="803"/>
      <c r="D76" s="897" t="s">
        <v>2944</v>
      </c>
      <c r="E76" s="898"/>
      <c r="F76" s="898"/>
      <c r="G76" s="898"/>
      <c r="H76" s="898"/>
      <c r="I76" s="898"/>
      <c r="J76" s="898"/>
      <c r="K76" s="898"/>
      <c r="L76" s="898"/>
      <c r="M76" s="898"/>
      <c r="N76" s="898"/>
      <c r="O76" s="899"/>
      <c r="P76" s="152" t="s">
        <v>2945</v>
      </c>
      <c r="Q76" s="847" t="s">
        <v>2041</v>
      </c>
      <c r="R76" s="849"/>
      <c r="S76" s="582" t="s">
        <v>616</v>
      </c>
      <c r="T76" s="117">
        <v>7</v>
      </c>
      <c r="U76" s="117">
        <v>3</v>
      </c>
      <c r="V76" s="1030"/>
      <c r="W76" s="1031"/>
      <c r="X76" s="1032"/>
      <c r="Y76" s="580"/>
      <c r="Z76" s="101"/>
      <c r="AA76" s="30"/>
    </row>
    <row r="77" spans="1:27" s="43" customFormat="1" ht="45.75" customHeight="1">
      <c r="A77" s="44"/>
      <c r="B77" s="802">
        <v>59</v>
      </c>
      <c r="C77" s="803"/>
      <c r="D77" s="897" t="s">
        <v>2946</v>
      </c>
      <c r="E77" s="898"/>
      <c r="F77" s="898"/>
      <c r="G77" s="898"/>
      <c r="H77" s="898"/>
      <c r="I77" s="898"/>
      <c r="J77" s="898"/>
      <c r="K77" s="898"/>
      <c r="L77" s="898"/>
      <c r="M77" s="898"/>
      <c r="N77" s="898"/>
      <c r="O77" s="899"/>
      <c r="P77" s="152" t="s">
        <v>2947</v>
      </c>
      <c r="Q77" s="847" t="s">
        <v>2041</v>
      </c>
      <c r="R77" s="849"/>
      <c r="S77" s="582" t="s">
        <v>616</v>
      </c>
      <c r="T77" s="117">
        <v>7</v>
      </c>
      <c r="U77" s="117">
        <v>3</v>
      </c>
      <c r="V77" s="1030"/>
      <c r="W77" s="1031"/>
      <c r="X77" s="1032"/>
      <c r="Y77" s="580"/>
      <c r="Z77" s="102"/>
      <c r="AA77" s="45"/>
    </row>
    <row r="78" spans="1:27" s="43" customFormat="1" ht="45.75" customHeight="1">
      <c r="A78" s="44"/>
      <c r="B78" s="802">
        <v>60</v>
      </c>
      <c r="C78" s="803"/>
      <c r="D78" s="897" t="s">
        <v>2948</v>
      </c>
      <c r="E78" s="898"/>
      <c r="F78" s="898"/>
      <c r="G78" s="898"/>
      <c r="H78" s="898"/>
      <c r="I78" s="898"/>
      <c r="J78" s="898"/>
      <c r="K78" s="898"/>
      <c r="L78" s="898"/>
      <c r="M78" s="898"/>
      <c r="N78" s="898"/>
      <c r="O78" s="899"/>
      <c r="P78" s="152" t="s">
        <v>2949</v>
      </c>
      <c r="Q78" s="847" t="s">
        <v>2041</v>
      </c>
      <c r="R78" s="849"/>
      <c r="S78" s="582" t="s">
        <v>616</v>
      </c>
      <c r="T78" s="117">
        <v>7</v>
      </c>
      <c r="U78" s="117">
        <v>3</v>
      </c>
      <c r="V78" s="1030"/>
      <c r="W78" s="1031"/>
      <c r="X78" s="1032"/>
      <c r="Y78" s="580"/>
      <c r="Z78" s="102"/>
      <c r="AA78" s="45"/>
    </row>
    <row r="79" spans="1:27" s="48" customFormat="1" ht="45.75" customHeight="1">
      <c r="A79" s="46"/>
      <c r="B79" s="802">
        <v>61</v>
      </c>
      <c r="C79" s="803"/>
      <c r="D79" s="897" t="s">
        <v>2950</v>
      </c>
      <c r="E79" s="898"/>
      <c r="F79" s="898"/>
      <c r="G79" s="898"/>
      <c r="H79" s="898"/>
      <c r="I79" s="898"/>
      <c r="J79" s="898"/>
      <c r="K79" s="898"/>
      <c r="L79" s="898"/>
      <c r="M79" s="898"/>
      <c r="N79" s="898"/>
      <c r="O79" s="899"/>
      <c r="P79" s="143" t="s">
        <v>2951</v>
      </c>
      <c r="Q79" s="847" t="s">
        <v>2041</v>
      </c>
      <c r="R79" s="849"/>
      <c r="S79" s="582" t="s">
        <v>616</v>
      </c>
      <c r="T79" s="117">
        <v>7</v>
      </c>
      <c r="U79" s="117">
        <v>3</v>
      </c>
      <c r="V79" s="1030"/>
      <c r="W79" s="1031"/>
      <c r="X79" s="1032"/>
      <c r="Y79" s="580"/>
      <c r="Z79" s="101"/>
      <c r="AA79" s="47"/>
    </row>
    <row r="80" spans="1:27" s="31" customFormat="1" ht="30.75" customHeight="1">
      <c r="A80" s="36"/>
      <c r="B80" s="802">
        <v>62</v>
      </c>
      <c r="C80" s="803"/>
      <c r="D80" s="897" t="s">
        <v>2952</v>
      </c>
      <c r="E80" s="898"/>
      <c r="F80" s="898"/>
      <c r="G80" s="898"/>
      <c r="H80" s="898"/>
      <c r="I80" s="898"/>
      <c r="J80" s="898"/>
      <c r="K80" s="898"/>
      <c r="L80" s="898"/>
      <c r="M80" s="898"/>
      <c r="N80" s="898"/>
      <c r="O80" s="899"/>
      <c r="P80" s="143" t="s">
        <v>2953</v>
      </c>
      <c r="Q80" s="847" t="s">
        <v>2041</v>
      </c>
      <c r="R80" s="849"/>
      <c r="S80" s="582" t="s">
        <v>616</v>
      </c>
      <c r="T80" s="117">
        <v>7</v>
      </c>
      <c r="U80" s="117">
        <v>3</v>
      </c>
      <c r="V80" s="1030"/>
      <c r="W80" s="1031"/>
      <c r="X80" s="1032"/>
      <c r="Y80" s="580"/>
      <c r="Z80" s="101"/>
      <c r="AA80" s="30"/>
    </row>
    <row r="81" spans="1:27" s="31" customFormat="1" ht="30.75" customHeight="1">
      <c r="A81" s="36"/>
      <c r="B81" s="802">
        <v>63</v>
      </c>
      <c r="C81" s="803"/>
      <c r="D81" s="897" t="s">
        <v>2954</v>
      </c>
      <c r="E81" s="898"/>
      <c r="F81" s="898"/>
      <c r="G81" s="898"/>
      <c r="H81" s="898"/>
      <c r="I81" s="898"/>
      <c r="J81" s="898"/>
      <c r="K81" s="898"/>
      <c r="L81" s="898"/>
      <c r="M81" s="898"/>
      <c r="N81" s="898"/>
      <c r="O81" s="899"/>
      <c r="P81" s="143" t="s">
        <v>2955</v>
      </c>
      <c r="Q81" s="847" t="s">
        <v>2041</v>
      </c>
      <c r="R81" s="849"/>
      <c r="S81" s="582" t="s">
        <v>616</v>
      </c>
      <c r="T81" s="117">
        <v>7</v>
      </c>
      <c r="U81" s="117">
        <v>3</v>
      </c>
      <c r="V81" s="1030"/>
      <c r="W81" s="1031"/>
      <c r="X81" s="1032"/>
      <c r="Y81" s="580"/>
      <c r="Z81" s="101"/>
      <c r="AA81" s="30"/>
    </row>
    <row r="82" spans="1:27" s="43" customFormat="1" ht="30.75" customHeight="1">
      <c r="A82" s="44"/>
      <c r="B82" s="802">
        <v>64</v>
      </c>
      <c r="C82" s="803"/>
      <c r="D82" s="897" t="s">
        <v>2956</v>
      </c>
      <c r="E82" s="898"/>
      <c r="F82" s="898"/>
      <c r="G82" s="898"/>
      <c r="H82" s="898"/>
      <c r="I82" s="898"/>
      <c r="J82" s="898"/>
      <c r="K82" s="898"/>
      <c r="L82" s="898"/>
      <c r="M82" s="898"/>
      <c r="N82" s="898"/>
      <c r="O82" s="899"/>
      <c r="P82" s="143" t="s">
        <v>2957</v>
      </c>
      <c r="Q82" s="847" t="s">
        <v>2041</v>
      </c>
      <c r="R82" s="849"/>
      <c r="S82" s="582" t="s">
        <v>616</v>
      </c>
      <c r="T82" s="117">
        <v>7</v>
      </c>
      <c r="U82" s="117">
        <v>3</v>
      </c>
      <c r="V82" s="1030"/>
      <c r="W82" s="1031"/>
      <c r="X82" s="1032"/>
      <c r="Y82" s="580"/>
      <c r="Z82" s="102"/>
      <c r="AA82" s="45"/>
    </row>
    <row r="83" spans="1:27" s="43" customFormat="1" ht="30.75" customHeight="1">
      <c r="A83" s="44"/>
      <c r="B83" s="802">
        <v>65</v>
      </c>
      <c r="C83" s="803"/>
      <c r="D83" s="897" t="s">
        <v>2958</v>
      </c>
      <c r="E83" s="898"/>
      <c r="F83" s="898"/>
      <c r="G83" s="898"/>
      <c r="H83" s="898"/>
      <c r="I83" s="898"/>
      <c r="J83" s="898"/>
      <c r="K83" s="898"/>
      <c r="L83" s="898"/>
      <c r="M83" s="898"/>
      <c r="N83" s="898"/>
      <c r="O83" s="899"/>
      <c r="P83" s="143" t="s">
        <v>2959</v>
      </c>
      <c r="Q83" s="847" t="s">
        <v>2041</v>
      </c>
      <c r="R83" s="849"/>
      <c r="S83" s="582" t="s">
        <v>616</v>
      </c>
      <c r="T83" s="117">
        <v>7</v>
      </c>
      <c r="U83" s="117">
        <v>3</v>
      </c>
      <c r="V83" s="1030"/>
      <c r="W83" s="1031"/>
      <c r="X83" s="1032"/>
      <c r="Y83" s="580"/>
      <c r="Z83" s="102"/>
      <c r="AA83" s="45"/>
    </row>
    <row r="84" spans="1:27" s="48" customFormat="1" ht="30.75" customHeight="1">
      <c r="A84" s="46"/>
      <c r="B84" s="802">
        <v>66</v>
      </c>
      <c r="C84" s="803"/>
      <c r="D84" s="897" t="s">
        <v>2960</v>
      </c>
      <c r="E84" s="898"/>
      <c r="F84" s="898"/>
      <c r="G84" s="898"/>
      <c r="H84" s="898"/>
      <c r="I84" s="898"/>
      <c r="J84" s="898"/>
      <c r="K84" s="898"/>
      <c r="L84" s="898"/>
      <c r="M84" s="898"/>
      <c r="N84" s="898"/>
      <c r="O84" s="899"/>
      <c r="P84" s="143" t="s">
        <v>2961</v>
      </c>
      <c r="Q84" s="847" t="s">
        <v>2041</v>
      </c>
      <c r="R84" s="849"/>
      <c r="S84" s="582" t="s">
        <v>616</v>
      </c>
      <c r="T84" s="117">
        <v>7</v>
      </c>
      <c r="U84" s="117">
        <v>3</v>
      </c>
      <c r="V84" s="1030"/>
      <c r="W84" s="1031"/>
      <c r="X84" s="1032"/>
      <c r="Y84" s="580"/>
      <c r="Z84" s="101"/>
      <c r="AA84" s="47"/>
    </row>
    <row r="85" spans="1:27" s="48" customFormat="1" ht="30.75" customHeight="1">
      <c r="A85" s="46"/>
      <c r="B85" s="802">
        <v>67</v>
      </c>
      <c r="C85" s="803"/>
      <c r="D85" s="897" t="s">
        <v>2962</v>
      </c>
      <c r="E85" s="898"/>
      <c r="F85" s="898"/>
      <c r="G85" s="898"/>
      <c r="H85" s="898"/>
      <c r="I85" s="898"/>
      <c r="J85" s="898"/>
      <c r="K85" s="898"/>
      <c r="L85" s="898"/>
      <c r="M85" s="898"/>
      <c r="N85" s="898"/>
      <c r="O85" s="899"/>
      <c r="P85" s="143" t="s">
        <v>2963</v>
      </c>
      <c r="Q85" s="847" t="s">
        <v>2041</v>
      </c>
      <c r="R85" s="849"/>
      <c r="S85" s="582" t="s">
        <v>616</v>
      </c>
      <c r="T85" s="117">
        <v>7</v>
      </c>
      <c r="U85" s="117">
        <v>3</v>
      </c>
      <c r="V85" s="1030"/>
      <c r="W85" s="1031"/>
      <c r="X85" s="1032"/>
      <c r="Y85" s="580"/>
      <c r="Z85" s="101"/>
      <c r="AA85" s="47"/>
    </row>
    <row r="86" spans="1:27" s="51" customFormat="1" ht="30.75" customHeight="1">
      <c r="A86" s="46"/>
      <c r="B86" s="802">
        <v>68</v>
      </c>
      <c r="C86" s="803"/>
      <c r="D86" s="897" t="s">
        <v>2964</v>
      </c>
      <c r="E86" s="898"/>
      <c r="F86" s="898"/>
      <c r="G86" s="898"/>
      <c r="H86" s="898"/>
      <c r="I86" s="898"/>
      <c r="J86" s="898"/>
      <c r="K86" s="898"/>
      <c r="L86" s="898"/>
      <c r="M86" s="898"/>
      <c r="N86" s="898"/>
      <c r="O86" s="899"/>
      <c r="P86" s="143" t="s">
        <v>2965</v>
      </c>
      <c r="Q86" s="847" t="s">
        <v>2041</v>
      </c>
      <c r="R86" s="849"/>
      <c r="S86" s="582" t="s">
        <v>616</v>
      </c>
      <c r="T86" s="117">
        <v>7</v>
      </c>
      <c r="U86" s="117">
        <v>3</v>
      </c>
      <c r="V86" s="1030"/>
      <c r="W86" s="1031"/>
      <c r="X86" s="1032"/>
      <c r="Y86" s="580"/>
      <c r="Z86" s="102"/>
      <c r="AA86" s="50"/>
    </row>
    <row r="87" spans="1:27" s="48" customFormat="1" ht="30.75" customHeight="1">
      <c r="A87" s="46"/>
      <c r="B87" s="802">
        <v>69</v>
      </c>
      <c r="C87" s="803"/>
      <c r="D87" s="897" t="s">
        <v>2966</v>
      </c>
      <c r="E87" s="898"/>
      <c r="F87" s="898"/>
      <c r="G87" s="898"/>
      <c r="H87" s="898"/>
      <c r="I87" s="898"/>
      <c r="J87" s="898"/>
      <c r="K87" s="898"/>
      <c r="L87" s="898"/>
      <c r="M87" s="898"/>
      <c r="N87" s="898"/>
      <c r="O87" s="899"/>
      <c r="P87" s="143" t="s">
        <v>2967</v>
      </c>
      <c r="Q87" s="847" t="s">
        <v>2041</v>
      </c>
      <c r="R87" s="849"/>
      <c r="S87" s="582" t="s">
        <v>616</v>
      </c>
      <c r="T87" s="117">
        <v>7</v>
      </c>
      <c r="U87" s="117">
        <v>3</v>
      </c>
      <c r="V87" s="1030"/>
      <c r="W87" s="1031"/>
      <c r="X87" s="1032"/>
      <c r="Y87" s="580"/>
      <c r="Z87" s="101"/>
      <c r="AA87" s="47"/>
    </row>
    <row r="88" spans="1:27" s="48" customFormat="1" ht="30.75" customHeight="1">
      <c r="A88" s="46"/>
      <c r="B88" s="802">
        <v>70</v>
      </c>
      <c r="C88" s="803"/>
      <c r="D88" s="897" t="s">
        <v>2968</v>
      </c>
      <c r="E88" s="898"/>
      <c r="F88" s="898"/>
      <c r="G88" s="898"/>
      <c r="H88" s="898"/>
      <c r="I88" s="898"/>
      <c r="J88" s="898"/>
      <c r="K88" s="898"/>
      <c r="L88" s="898"/>
      <c r="M88" s="898"/>
      <c r="N88" s="898"/>
      <c r="O88" s="899"/>
      <c r="P88" s="143" t="s">
        <v>2969</v>
      </c>
      <c r="Q88" s="847" t="s">
        <v>2041</v>
      </c>
      <c r="R88" s="849"/>
      <c r="S88" s="582" t="s">
        <v>616</v>
      </c>
      <c r="T88" s="117">
        <v>7</v>
      </c>
      <c r="U88" s="117">
        <v>3</v>
      </c>
      <c r="V88" s="1030"/>
      <c r="W88" s="1031"/>
      <c r="X88" s="1032"/>
      <c r="Y88" s="580"/>
      <c r="Z88" s="101"/>
      <c r="AA88" s="47"/>
    </row>
    <row r="89" spans="1:27" s="48" customFormat="1" ht="30.75" customHeight="1">
      <c r="A89" s="46"/>
      <c r="B89" s="802">
        <v>71</v>
      </c>
      <c r="C89" s="803"/>
      <c r="D89" s="897" t="s">
        <v>2970</v>
      </c>
      <c r="E89" s="898"/>
      <c r="F89" s="898"/>
      <c r="G89" s="898"/>
      <c r="H89" s="898"/>
      <c r="I89" s="898"/>
      <c r="J89" s="898"/>
      <c r="K89" s="898"/>
      <c r="L89" s="898"/>
      <c r="M89" s="898"/>
      <c r="N89" s="898"/>
      <c r="O89" s="899"/>
      <c r="P89" s="143" t="s">
        <v>2971</v>
      </c>
      <c r="Q89" s="847" t="s">
        <v>2041</v>
      </c>
      <c r="R89" s="849"/>
      <c r="S89" s="582" t="s">
        <v>616</v>
      </c>
      <c r="T89" s="117">
        <v>7</v>
      </c>
      <c r="U89" s="117">
        <v>3</v>
      </c>
      <c r="V89" s="1030"/>
      <c r="W89" s="1031"/>
      <c r="X89" s="1032"/>
      <c r="Y89" s="580"/>
      <c r="Z89" s="101"/>
      <c r="AA89" s="47"/>
    </row>
    <row r="90" spans="1:27" s="31" customFormat="1" ht="30.75" customHeight="1">
      <c r="A90" s="36"/>
      <c r="B90" s="802">
        <v>72</v>
      </c>
      <c r="C90" s="803"/>
      <c r="D90" s="897" t="s">
        <v>2972</v>
      </c>
      <c r="E90" s="898"/>
      <c r="F90" s="898"/>
      <c r="G90" s="898"/>
      <c r="H90" s="898"/>
      <c r="I90" s="898"/>
      <c r="J90" s="898"/>
      <c r="K90" s="898"/>
      <c r="L90" s="898"/>
      <c r="M90" s="898"/>
      <c r="N90" s="898"/>
      <c r="O90" s="899"/>
      <c r="P90" s="143" t="s">
        <v>2973</v>
      </c>
      <c r="Q90" s="847" t="s">
        <v>2041</v>
      </c>
      <c r="R90" s="849"/>
      <c r="S90" s="582" t="s">
        <v>616</v>
      </c>
      <c r="T90" s="117">
        <v>7</v>
      </c>
      <c r="U90" s="117">
        <v>3</v>
      </c>
      <c r="V90" s="1030"/>
      <c r="W90" s="1031"/>
      <c r="X90" s="1032"/>
      <c r="Y90" s="580"/>
      <c r="Z90" s="101"/>
      <c r="AA90" s="30"/>
    </row>
    <row r="91" spans="1:27" s="31" customFormat="1" ht="30.75" customHeight="1">
      <c r="A91" s="36"/>
      <c r="B91" s="802">
        <v>73</v>
      </c>
      <c r="C91" s="803"/>
      <c r="D91" s="897" t="s">
        <v>2974</v>
      </c>
      <c r="E91" s="898"/>
      <c r="F91" s="898"/>
      <c r="G91" s="898"/>
      <c r="H91" s="898"/>
      <c r="I91" s="898"/>
      <c r="J91" s="898"/>
      <c r="K91" s="898"/>
      <c r="L91" s="898"/>
      <c r="M91" s="898"/>
      <c r="N91" s="898"/>
      <c r="O91" s="899"/>
      <c r="P91" s="143" t="s">
        <v>2975</v>
      </c>
      <c r="Q91" s="847" t="s">
        <v>2041</v>
      </c>
      <c r="R91" s="849"/>
      <c r="S91" s="582" t="s">
        <v>616</v>
      </c>
      <c r="T91" s="117">
        <v>7</v>
      </c>
      <c r="U91" s="117">
        <v>3</v>
      </c>
      <c r="V91" s="1030"/>
      <c r="W91" s="1031"/>
      <c r="X91" s="1032"/>
      <c r="Y91" s="580"/>
      <c r="Z91" s="101"/>
      <c r="AA91" s="30"/>
    </row>
    <row r="92" spans="1:27" s="31" customFormat="1" ht="30.75" customHeight="1">
      <c r="A92" s="36"/>
      <c r="B92" s="802">
        <v>74</v>
      </c>
      <c r="C92" s="803"/>
      <c r="D92" s="897" t="s">
        <v>2976</v>
      </c>
      <c r="E92" s="898"/>
      <c r="F92" s="898"/>
      <c r="G92" s="898"/>
      <c r="H92" s="898"/>
      <c r="I92" s="898"/>
      <c r="J92" s="898"/>
      <c r="K92" s="898"/>
      <c r="L92" s="898"/>
      <c r="M92" s="898"/>
      <c r="N92" s="898"/>
      <c r="O92" s="899"/>
      <c r="P92" s="143" t="s">
        <v>2977</v>
      </c>
      <c r="Q92" s="847" t="s">
        <v>2041</v>
      </c>
      <c r="R92" s="849"/>
      <c r="S92" s="582" t="s">
        <v>616</v>
      </c>
      <c r="T92" s="117">
        <v>7</v>
      </c>
      <c r="U92" s="117">
        <v>3</v>
      </c>
      <c r="V92" s="1030"/>
      <c r="W92" s="1031"/>
      <c r="X92" s="1032"/>
      <c r="Y92" s="580"/>
      <c r="Z92" s="101"/>
      <c r="AA92" s="30"/>
    </row>
    <row r="93" spans="1:27" s="43" customFormat="1" ht="30.75" customHeight="1">
      <c r="A93" s="666"/>
      <c r="B93" s="802">
        <v>75</v>
      </c>
      <c r="C93" s="803"/>
      <c r="D93" s="897" t="s">
        <v>2978</v>
      </c>
      <c r="E93" s="898"/>
      <c r="F93" s="898"/>
      <c r="G93" s="898"/>
      <c r="H93" s="898"/>
      <c r="I93" s="898"/>
      <c r="J93" s="898"/>
      <c r="K93" s="898"/>
      <c r="L93" s="898"/>
      <c r="M93" s="898"/>
      <c r="N93" s="898"/>
      <c r="O93" s="899"/>
      <c r="P93" s="143" t="s">
        <v>2979</v>
      </c>
      <c r="Q93" s="847" t="s">
        <v>2041</v>
      </c>
      <c r="R93" s="849"/>
      <c r="S93" s="582" t="s">
        <v>616</v>
      </c>
      <c r="T93" s="117">
        <v>7</v>
      </c>
      <c r="U93" s="117">
        <v>3</v>
      </c>
      <c r="V93" s="1030"/>
      <c r="W93" s="1031"/>
      <c r="X93" s="1032"/>
      <c r="Y93" s="580"/>
      <c r="Z93" s="102"/>
      <c r="AA93" s="667"/>
    </row>
    <row r="94" spans="1:27" s="43" customFormat="1" ht="30.75" customHeight="1">
      <c r="A94" s="668"/>
      <c r="B94" s="802">
        <v>76</v>
      </c>
      <c r="C94" s="803"/>
      <c r="D94" s="897" t="s">
        <v>2980</v>
      </c>
      <c r="E94" s="898"/>
      <c r="F94" s="898"/>
      <c r="G94" s="898"/>
      <c r="H94" s="898"/>
      <c r="I94" s="898"/>
      <c r="J94" s="898"/>
      <c r="K94" s="898"/>
      <c r="L94" s="898"/>
      <c r="M94" s="898"/>
      <c r="N94" s="898"/>
      <c r="O94" s="899"/>
      <c r="P94" s="143" t="s">
        <v>2981</v>
      </c>
      <c r="Q94" s="847" t="s">
        <v>2041</v>
      </c>
      <c r="R94" s="849"/>
      <c r="S94" s="582" t="s">
        <v>616</v>
      </c>
      <c r="T94" s="117">
        <v>7</v>
      </c>
      <c r="U94" s="117">
        <v>3</v>
      </c>
      <c r="V94" s="1030"/>
      <c r="W94" s="1031"/>
      <c r="X94" s="1032"/>
      <c r="Y94" s="580"/>
      <c r="Z94" s="102"/>
      <c r="AA94" s="669"/>
    </row>
    <row r="95" spans="1:27" s="48" customFormat="1" ht="30.75" customHeight="1">
      <c r="A95" s="46"/>
      <c r="B95" s="802">
        <v>77</v>
      </c>
      <c r="C95" s="803"/>
      <c r="D95" s="897" t="s">
        <v>2982</v>
      </c>
      <c r="E95" s="898"/>
      <c r="F95" s="898"/>
      <c r="G95" s="898"/>
      <c r="H95" s="898"/>
      <c r="I95" s="898"/>
      <c r="J95" s="898"/>
      <c r="K95" s="898"/>
      <c r="L95" s="898"/>
      <c r="M95" s="898"/>
      <c r="N95" s="898"/>
      <c r="O95" s="899"/>
      <c r="P95" s="143" t="s">
        <v>2983</v>
      </c>
      <c r="Q95" s="847" t="s">
        <v>2041</v>
      </c>
      <c r="R95" s="849"/>
      <c r="S95" s="582" t="s">
        <v>616</v>
      </c>
      <c r="T95" s="117">
        <v>7</v>
      </c>
      <c r="U95" s="117">
        <v>3</v>
      </c>
      <c r="V95" s="1030"/>
      <c r="W95" s="1031"/>
      <c r="X95" s="1032"/>
      <c r="Y95" s="580"/>
      <c r="Z95" s="101"/>
      <c r="AA95" s="47"/>
    </row>
    <row r="96" spans="1:27" s="31" customFormat="1" ht="50.25" customHeight="1">
      <c r="A96" s="36"/>
      <c r="B96" s="802">
        <v>78</v>
      </c>
      <c r="C96" s="803"/>
      <c r="D96" s="897" t="s">
        <v>2984</v>
      </c>
      <c r="E96" s="898"/>
      <c r="F96" s="898"/>
      <c r="G96" s="898"/>
      <c r="H96" s="898"/>
      <c r="I96" s="898"/>
      <c r="J96" s="898"/>
      <c r="K96" s="898"/>
      <c r="L96" s="898"/>
      <c r="M96" s="898"/>
      <c r="N96" s="898"/>
      <c r="O96" s="899"/>
      <c r="P96" s="143" t="s">
        <v>2985</v>
      </c>
      <c r="Q96" s="847" t="s">
        <v>2041</v>
      </c>
      <c r="R96" s="849"/>
      <c r="S96" s="582" t="s">
        <v>616</v>
      </c>
      <c r="T96" s="117">
        <v>7</v>
      </c>
      <c r="U96" s="117">
        <v>3</v>
      </c>
      <c r="V96" s="1030"/>
      <c r="W96" s="1031"/>
      <c r="X96" s="1032"/>
      <c r="Y96" s="580"/>
      <c r="Z96" s="101"/>
      <c r="AA96" s="30"/>
    </row>
    <row r="97" spans="1:27" s="31" customFormat="1" ht="30.75" customHeight="1">
      <c r="A97" s="36"/>
      <c r="B97" s="802">
        <v>79</v>
      </c>
      <c r="C97" s="803"/>
      <c r="D97" s="897" t="s">
        <v>2986</v>
      </c>
      <c r="E97" s="898"/>
      <c r="F97" s="898"/>
      <c r="G97" s="898"/>
      <c r="H97" s="898"/>
      <c r="I97" s="898"/>
      <c r="J97" s="898"/>
      <c r="K97" s="898"/>
      <c r="L97" s="898"/>
      <c r="M97" s="898"/>
      <c r="N97" s="898"/>
      <c r="O97" s="899"/>
      <c r="P97" s="143" t="s">
        <v>2987</v>
      </c>
      <c r="Q97" s="847" t="s">
        <v>2041</v>
      </c>
      <c r="R97" s="849"/>
      <c r="S97" s="582" t="s">
        <v>616</v>
      </c>
      <c r="T97" s="117">
        <v>7</v>
      </c>
      <c r="U97" s="117">
        <v>3</v>
      </c>
      <c r="V97" s="1030"/>
      <c r="W97" s="1031"/>
      <c r="X97" s="1032"/>
      <c r="Y97" s="580"/>
      <c r="Z97" s="101"/>
      <c r="AA97" s="30"/>
    </row>
    <row r="98" spans="1:27" s="43" customFormat="1" ht="30.75" customHeight="1">
      <c r="A98" s="44"/>
      <c r="B98" s="802">
        <v>80</v>
      </c>
      <c r="C98" s="803"/>
      <c r="D98" s="897" t="s">
        <v>2988</v>
      </c>
      <c r="E98" s="898"/>
      <c r="F98" s="898"/>
      <c r="G98" s="898"/>
      <c r="H98" s="898"/>
      <c r="I98" s="898"/>
      <c r="J98" s="898"/>
      <c r="K98" s="898"/>
      <c r="L98" s="898"/>
      <c r="M98" s="898"/>
      <c r="N98" s="898"/>
      <c r="O98" s="899"/>
      <c r="P98" s="143" t="s">
        <v>2989</v>
      </c>
      <c r="Q98" s="847" t="s">
        <v>2041</v>
      </c>
      <c r="R98" s="849"/>
      <c r="S98" s="582" t="s">
        <v>616</v>
      </c>
      <c r="T98" s="117">
        <v>7</v>
      </c>
      <c r="U98" s="117">
        <v>3</v>
      </c>
      <c r="V98" s="1030"/>
      <c r="W98" s="1031"/>
      <c r="X98" s="1032"/>
      <c r="Y98" s="580"/>
      <c r="Z98" s="102"/>
      <c r="AA98" s="45"/>
    </row>
    <row r="99" spans="1:27" s="43" customFormat="1" ht="30.75" customHeight="1">
      <c r="A99" s="44"/>
      <c r="B99" s="802">
        <v>81</v>
      </c>
      <c r="C99" s="803"/>
      <c r="D99" s="897" t="s">
        <v>2990</v>
      </c>
      <c r="E99" s="898"/>
      <c r="F99" s="898"/>
      <c r="G99" s="898"/>
      <c r="H99" s="898"/>
      <c r="I99" s="898"/>
      <c r="J99" s="898"/>
      <c r="K99" s="898"/>
      <c r="L99" s="898"/>
      <c r="M99" s="898"/>
      <c r="N99" s="898"/>
      <c r="O99" s="899"/>
      <c r="P99" s="143" t="s">
        <v>2991</v>
      </c>
      <c r="Q99" s="847" t="s">
        <v>2041</v>
      </c>
      <c r="R99" s="849"/>
      <c r="S99" s="582" t="s">
        <v>616</v>
      </c>
      <c r="T99" s="117">
        <v>7</v>
      </c>
      <c r="U99" s="117">
        <v>3</v>
      </c>
      <c r="V99" s="1030"/>
      <c r="W99" s="1031"/>
      <c r="X99" s="1032"/>
      <c r="Y99" s="580"/>
      <c r="Z99" s="102"/>
      <c r="AA99" s="45"/>
    </row>
    <row r="100" spans="1:27" s="48" customFormat="1" ht="30.75" customHeight="1">
      <c r="A100" s="46"/>
      <c r="B100" s="802">
        <v>82</v>
      </c>
      <c r="C100" s="803"/>
      <c r="D100" s="897" t="s">
        <v>2992</v>
      </c>
      <c r="E100" s="898"/>
      <c r="F100" s="898"/>
      <c r="G100" s="898"/>
      <c r="H100" s="898"/>
      <c r="I100" s="898"/>
      <c r="J100" s="898"/>
      <c r="K100" s="898"/>
      <c r="L100" s="898"/>
      <c r="M100" s="898"/>
      <c r="N100" s="898"/>
      <c r="O100" s="899"/>
      <c r="P100" s="143" t="s">
        <v>2993</v>
      </c>
      <c r="Q100" s="847" t="s">
        <v>2041</v>
      </c>
      <c r="R100" s="849"/>
      <c r="S100" s="582" t="s">
        <v>616</v>
      </c>
      <c r="T100" s="117">
        <v>7</v>
      </c>
      <c r="U100" s="117">
        <v>3</v>
      </c>
      <c r="V100" s="1030"/>
      <c r="W100" s="1031"/>
      <c r="X100" s="1032"/>
      <c r="Y100" s="580"/>
      <c r="Z100" s="101"/>
      <c r="AA100" s="47"/>
    </row>
    <row r="101" spans="1:27" s="48" customFormat="1" ht="30.75" customHeight="1">
      <c r="A101" s="46"/>
      <c r="B101" s="802">
        <v>83</v>
      </c>
      <c r="C101" s="803"/>
      <c r="D101" s="897" t="s">
        <v>2994</v>
      </c>
      <c r="E101" s="898"/>
      <c r="F101" s="898"/>
      <c r="G101" s="898"/>
      <c r="H101" s="898"/>
      <c r="I101" s="898"/>
      <c r="J101" s="898"/>
      <c r="K101" s="898"/>
      <c r="L101" s="898"/>
      <c r="M101" s="898"/>
      <c r="N101" s="898"/>
      <c r="O101" s="899"/>
      <c r="P101" s="143" t="s">
        <v>2995</v>
      </c>
      <c r="Q101" s="847" t="s">
        <v>2041</v>
      </c>
      <c r="R101" s="849"/>
      <c r="S101" s="582" t="s">
        <v>616</v>
      </c>
      <c r="T101" s="117">
        <v>7</v>
      </c>
      <c r="U101" s="117">
        <v>3</v>
      </c>
      <c r="V101" s="1030"/>
      <c r="W101" s="1031"/>
      <c r="X101" s="1032"/>
      <c r="Y101" s="580"/>
      <c r="Z101" s="101"/>
      <c r="AA101" s="47"/>
    </row>
    <row r="102" spans="1:27" s="51" customFormat="1" ht="30.75" customHeight="1">
      <c r="A102" s="49"/>
      <c r="B102" s="802">
        <v>84</v>
      </c>
      <c r="C102" s="803"/>
      <c r="D102" s="897" t="s">
        <v>2996</v>
      </c>
      <c r="E102" s="898"/>
      <c r="F102" s="898"/>
      <c r="G102" s="898"/>
      <c r="H102" s="898"/>
      <c r="I102" s="898"/>
      <c r="J102" s="898"/>
      <c r="K102" s="898"/>
      <c r="L102" s="898"/>
      <c r="M102" s="898"/>
      <c r="N102" s="898"/>
      <c r="O102" s="899"/>
      <c r="P102" s="143" t="s">
        <v>2997</v>
      </c>
      <c r="Q102" s="847" t="s">
        <v>2033</v>
      </c>
      <c r="R102" s="849"/>
      <c r="S102" s="582" t="s">
        <v>293</v>
      </c>
      <c r="T102" s="117">
        <v>1</v>
      </c>
      <c r="U102" s="117" t="s">
        <v>294</v>
      </c>
      <c r="V102" s="1030"/>
      <c r="W102" s="1031"/>
      <c r="X102" s="1032"/>
      <c r="Y102" s="580"/>
      <c r="Z102" s="102"/>
      <c r="AA102" s="50"/>
    </row>
    <row r="103" spans="1:27" s="48" customFormat="1" ht="30.75" customHeight="1">
      <c r="A103" s="46"/>
      <c r="B103" s="802">
        <v>85</v>
      </c>
      <c r="C103" s="803"/>
      <c r="D103" s="897" t="s">
        <v>2998</v>
      </c>
      <c r="E103" s="898"/>
      <c r="F103" s="898"/>
      <c r="G103" s="898"/>
      <c r="H103" s="898"/>
      <c r="I103" s="898"/>
      <c r="J103" s="898"/>
      <c r="K103" s="898"/>
      <c r="L103" s="898"/>
      <c r="M103" s="898"/>
      <c r="N103" s="898"/>
      <c r="O103" s="899"/>
      <c r="P103" s="143" t="s">
        <v>2999</v>
      </c>
      <c r="Q103" s="847" t="s">
        <v>2033</v>
      </c>
      <c r="R103" s="849"/>
      <c r="S103" s="582" t="s">
        <v>293</v>
      </c>
      <c r="T103" s="117">
        <v>1</v>
      </c>
      <c r="U103" s="117" t="s">
        <v>294</v>
      </c>
      <c r="V103" s="1030"/>
      <c r="W103" s="1031"/>
      <c r="X103" s="1032"/>
      <c r="Y103" s="580"/>
      <c r="Z103" s="101"/>
      <c r="AA103" s="47"/>
    </row>
    <row r="104" spans="1:27" s="48" customFormat="1" ht="30.75" customHeight="1">
      <c r="A104" s="46"/>
      <c r="B104" s="802">
        <v>86</v>
      </c>
      <c r="C104" s="803"/>
      <c r="D104" s="897" t="s">
        <v>3000</v>
      </c>
      <c r="E104" s="898"/>
      <c r="F104" s="898"/>
      <c r="G104" s="898"/>
      <c r="H104" s="898"/>
      <c r="I104" s="898"/>
      <c r="J104" s="898"/>
      <c r="K104" s="898"/>
      <c r="L104" s="898"/>
      <c r="M104" s="898"/>
      <c r="N104" s="898"/>
      <c r="O104" s="899"/>
      <c r="P104" s="143" t="s">
        <v>3001</v>
      </c>
      <c r="Q104" s="847" t="s">
        <v>2033</v>
      </c>
      <c r="R104" s="849"/>
      <c r="S104" s="582" t="s">
        <v>293</v>
      </c>
      <c r="T104" s="117">
        <v>1</v>
      </c>
      <c r="U104" s="117" t="s">
        <v>294</v>
      </c>
      <c r="V104" s="1030"/>
      <c r="W104" s="1031"/>
      <c r="X104" s="1032"/>
      <c r="Y104" s="580"/>
      <c r="Z104" s="101"/>
      <c r="AA104" s="47"/>
    </row>
    <row r="105" spans="1:27" s="48" customFormat="1" ht="30.75" customHeight="1">
      <c r="A105" s="46"/>
      <c r="B105" s="802">
        <v>87</v>
      </c>
      <c r="C105" s="803"/>
      <c r="D105" s="897" t="s">
        <v>3002</v>
      </c>
      <c r="E105" s="898"/>
      <c r="F105" s="898"/>
      <c r="G105" s="898"/>
      <c r="H105" s="898"/>
      <c r="I105" s="898"/>
      <c r="J105" s="898"/>
      <c r="K105" s="898"/>
      <c r="L105" s="898"/>
      <c r="M105" s="898"/>
      <c r="N105" s="898"/>
      <c r="O105" s="899"/>
      <c r="P105" s="143" t="s">
        <v>3003</v>
      </c>
      <c r="Q105" s="847" t="s">
        <v>2033</v>
      </c>
      <c r="R105" s="849"/>
      <c r="S105" s="582" t="s">
        <v>293</v>
      </c>
      <c r="T105" s="117">
        <v>1</v>
      </c>
      <c r="U105" s="117" t="s">
        <v>294</v>
      </c>
      <c r="V105" s="1030"/>
      <c r="W105" s="1031"/>
      <c r="X105" s="1032"/>
      <c r="Y105" s="580"/>
      <c r="Z105" s="101"/>
      <c r="AA105" s="47"/>
    </row>
    <row r="106" spans="1:27" s="31" customFormat="1">
      <c r="A106" s="36"/>
      <c r="B106" s="802">
        <v>88</v>
      </c>
      <c r="C106" s="803"/>
      <c r="D106" s="897" t="s">
        <v>3004</v>
      </c>
      <c r="E106" s="898"/>
      <c r="F106" s="898"/>
      <c r="G106" s="898"/>
      <c r="H106" s="898"/>
      <c r="I106" s="898"/>
      <c r="J106" s="898"/>
      <c r="K106" s="898"/>
      <c r="L106" s="898"/>
      <c r="M106" s="898"/>
      <c r="N106" s="898"/>
      <c r="O106" s="899"/>
      <c r="P106" s="143" t="s">
        <v>3005</v>
      </c>
      <c r="Q106" s="847" t="s">
        <v>2041</v>
      </c>
      <c r="R106" s="849"/>
      <c r="S106" s="582" t="s">
        <v>616</v>
      </c>
      <c r="T106" s="117">
        <v>7</v>
      </c>
      <c r="U106" s="117">
        <v>3</v>
      </c>
      <c r="V106" s="1030"/>
      <c r="W106" s="1031"/>
      <c r="X106" s="1032"/>
      <c r="Y106" s="580"/>
      <c r="Z106" s="101"/>
      <c r="AA106" s="30"/>
    </row>
    <row r="107" spans="1:27" s="31" customFormat="1">
      <c r="A107" s="36"/>
      <c r="B107" s="802">
        <v>89</v>
      </c>
      <c r="C107" s="803"/>
      <c r="D107" s="897" t="s">
        <v>3006</v>
      </c>
      <c r="E107" s="898"/>
      <c r="F107" s="898"/>
      <c r="G107" s="898"/>
      <c r="H107" s="898"/>
      <c r="I107" s="898"/>
      <c r="J107" s="898"/>
      <c r="K107" s="898"/>
      <c r="L107" s="898"/>
      <c r="M107" s="898"/>
      <c r="N107" s="898"/>
      <c r="O107" s="899"/>
      <c r="P107" s="143" t="s">
        <v>3007</v>
      </c>
      <c r="Q107" s="847" t="s">
        <v>2041</v>
      </c>
      <c r="R107" s="849"/>
      <c r="S107" s="582" t="s">
        <v>616</v>
      </c>
      <c r="T107" s="117">
        <v>7</v>
      </c>
      <c r="U107" s="117">
        <v>3</v>
      </c>
      <c r="V107" s="1030"/>
      <c r="W107" s="1031"/>
      <c r="X107" s="1032"/>
      <c r="Y107" s="580"/>
      <c r="Z107" s="101"/>
      <c r="AA107" s="30"/>
    </row>
    <row r="108" spans="1:27" s="43" customFormat="1">
      <c r="A108" s="44"/>
      <c r="B108" s="802">
        <v>90</v>
      </c>
      <c r="C108" s="803"/>
      <c r="D108" s="897" t="s">
        <v>3008</v>
      </c>
      <c r="E108" s="898"/>
      <c r="F108" s="898"/>
      <c r="G108" s="898"/>
      <c r="H108" s="898"/>
      <c r="I108" s="898"/>
      <c r="J108" s="898"/>
      <c r="K108" s="898"/>
      <c r="L108" s="898"/>
      <c r="M108" s="898"/>
      <c r="N108" s="898"/>
      <c r="O108" s="899"/>
      <c r="P108" s="143" t="s">
        <v>3009</v>
      </c>
      <c r="Q108" s="847" t="s">
        <v>2041</v>
      </c>
      <c r="R108" s="849"/>
      <c r="S108" s="582" t="s">
        <v>616</v>
      </c>
      <c r="T108" s="117">
        <v>7</v>
      </c>
      <c r="U108" s="117">
        <v>3</v>
      </c>
      <c r="V108" s="1030"/>
      <c r="W108" s="1031"/>
      <c r="X108" s="1032"/>
      <c r="Y108" s="580"/>
      <c r="Z108" s="102"/>
      <c r="AA108" s="45"/>
    </row>
    <row r="109" spans="1:27" s="43" customFormat="1">
      <c r="A109" s="44"/>
      <c r="B109" s="802">
        <v>91</v>
      </c>
      <c r="C109" s="803"/>
      <c r="D109" s="897" t="s">
        <v>3010</v>
      </c>
      <c r="E109" s="898"/>
      <c r="F109" s="898"/>
      <c r="G109" s="898"/>
      <c r="H109" s="898"/>
      <c r="I109" s="898"/>
      <c r="J109" s="898"/>
      <c r="K109" s="898"/>
      <c r="L109" s="898"/>
      <c r="M109" s="898"/>
      <c r="N109" s="898"/>
      <c r="O109" s="899"/>
      <c r="P109" s="143" t="s">
        <v>3011</v>
      </c>
      <c r="Q109" s="847" t="s">
        <v>2041</v>
      </c>
      <c r="R109" s="849"/>
      <c r="S109" s="582" t="s">
        <v>293</v>
      </c>
      <c r="T109" s="117">
        <v>1</v>
      </c>
      <c r="U109" s="117" t="s">
        <v>294</v>
      </c>
      <c r="V109" s="1030"/>
      <c r="W109" s="1031"/>
      <c r="X109" s="1032"/>
      <c r="Y109" s="580"/>
      <c r="Z109" s="102"/>
      <c r="AA109" s="45"/>
    </row>
    <row r="110" spans="1:27" s="48" customFormat="1">
      <c r="A110" s="46"/>
      <c r="B110" s="802">
        <v>92</v>
      </c>
      <c r="C110" s="803"/>
      <c r="D110" s="897" t="s">
        <v>3012</v>
      </c>
      <c r="E110" s="898"/>
      <c r="F110" s="898"/>
      <c r="G110" s="898"/>
      <c r="H110" s="898"/>
      <c r="I110" s="898"/>
      <c r="J110" s="898"/>
      <c r="K110" s="898"/>
      <c r="L110" s="898"/>
      <c r="M110" s="898"/>
      <c r="N110" s="898"/>
      <c r="O110" s="899"/>
      <c r="P110" s="143" t="s">
        <v>3013</v>
      </c>
      <c r="Q110" s="847" t="s">
        <v>2033</v>
      </c>
      <c r="R110" s="849"/>
      <c r="S110" s="582" t="s">
        <v>293</v>
      </c>
      <c r="T110" s="117">
        <v>1</v>
      </c>
      <c r="U110" s="117" t="s">
        <v>294</v>
      </c>
      <c r="V110" s="1030"/>
      <c r="W110" s="1031"/>
      <c r="X110" s="1032"/>
      <c r="Y110" s="580"/>
      <c r="Z110" s="101"/>
      <c r="AA110" s="47"/>
    </row>
    <row r="111" spans="1:27" s="48" customFormat="1">
      <c r="A111" s="46"/>
      <c r="B111" s="802">
        <v>93</v>
      </c>
      <c r="C111" s="803"/>
      <c r="D111" s="897" t="s">
        <v>3014</v>
      </c>
      <c r="E111" s="898"/>
      <c r="F111" s="898"/>
      <c r="G111" s="898"/>
      <c r="H111" s="898"/>
      <c r="I111" s="898"/>
      <c r="J111" s="898"/>
      <c r="K111" s="898"/>
      <c r="L111" s="898"/>
      <c r="M111" s="898"/>
      <c r="N111" s="898"/>
      <c r="O111" s="899"/>
      <c r="P111" s="143" t="s">
        <v>3015</v>
      </c>
      <c r="Q111" s="847" t="s">
        <v>2041</v>
      </c>
      <c r="R111" s="849"/>
      <c r="S111" s="582" t="s">
        <v>293</v>
      </c>
      <c r="T111" s="117">
        <v>1</v>
      </c>
      <c r="U111" s="117" t="s">
        <v>294</v>
      </c>
      <c r="V111" s="1030"/>
      <c r="W111" s="1031"/>
      <c r="X111" s="1032"/>
      <c r="Y111" s="580"/>
      <c r="Z111" s="101"/>
      <c r="AA111" s="47"/>
    </row>
    <row r="112" spans="1:27" s="51" customFormat="1">
      <c r="A112" s="46"/>
      <c r="B112" s="802">
        <v>94</v>
      </c>
      <c r="C112" s="803"/>
      <c r="D112" s="897" t="s">
        <v>3016</v>
      </c>
      <c r="E112" s="898"/>
      <c r="F112" s="898"/>
      <c r="G112" s="898"/>
      <c r="H112" s="898"/>
      <c r="I112" s="898"/>
      <c r="J112" s="898"/>
      <c r="K112" s="898"/>
      <c r="L112" s="898"/>
      <c r="M112" s="898"/>
      <c r="N112" s="898"/>
      <c r="O112" s="899"/>
      <c r="P112" s="143" t="s">
        <v>3017</v>
      </c>
      <c r="Q112" s="847" t="s">
        <v>2041</v>
      </c>
      <c r="R112" s="849"/>
      <c r="S112" s="582" t="s">
        <v>293</v>
      </c>
      <c r="T112" s="117">
        <v>1</v>
      </c>
      <c r="U112" s="117" t="s">
        <v>294</v>
      </c>
      <c r="V112" s="1030"/>
      <c r="W112" s="1031"/>
      <c r="X112" s="1032"/>
      <c r="Y112" s="580"/>
      <c r="Z112" s="102"/>
      <c r="AA112" s="542"/>
    </row>
    <row r="113" spans="1:27" s="48" customFormat="1">
      <c r="A113" s="46"/>
      <c r="B113" s="802">
        <v>95</v>
      </c>
      <c r="C113" s="803"/>
      <c r="D113" s="897" t="s">
        <v>3018</v>
      </c>
      <c r="E113" s="898"/>
      <c r="F113" s="898"/>
      <c r="G113" s="898"/>
      <c r="H113" s="898"/>
      <c r="I113" s="898"/>
      <c r="J113" s="898"/>
      <c r="K113" s="898"/>
      <c r="L113" s="898"/>
      <c r="M113" s="898"/>
      <c r="N113" s="898"/>
      <c r="O113" s="899"/>
      <c r="P113" s="143" t="s">
        <v>3019</v>
      </c>
      <c r="Q113" s="847" t="s">
        <v>2033</v>
      </c>
      <c r="R113" s="849"/>
      <c r="S113" s="582" t="s">
        <v>293</v>
      </c>
      <c r="T113" s="117">
        <v>1</v>
      </c>
      <c r="U113" s="117" t="s">
        <v>294</v>
      </c>
      <c r="V113" s="1030"/>
      <c r="W113" s="1031"/>
      <c r="X113" s="1032"/>
      <c r="Y113" s="580"/>
      <c r="Z113" s="101"/>
      <c r="AA113" s="665"/>
    </row>
    <row r="114" spans="1:27" s="48" customFormat="1">
      <c r="A114" s="46"/>
      <c r="B114" s="802">
        <v>96</v>
      </c>
      <c r="C114" s="803"/>
      <c r="D114" s="897" t="s">
        <v>3020</v>
      </c>
      <c r="E114" s="898"/>
      <c r="F114" s="898"/>
      <c r="G114" s="898"/>
      <c r="H114" s="898"/>
      <c r="I114" s="898"/>
      <c r="J114" s="898"/>
      <c r="K114" s="898"/>
      <c r="L114" s="898"/>
      <c r="M114" s="898"/>
      <c r="N114" s="898"/>
      <c r="O114" s="899"/>
      <c r="P114" s="143" t="s">
        <v>3021</v>
      </c>
      <c r="Q114" s="847" t="s">
        <v>2033</v>
      </c>
      <c r="R114" s="849"/>
      <c r="S114" s="582" t="s">
        <v>293</v>
      </c>
      <c r="T114" s="117">
        <v>1</v>
      </c>
      <c r="U114" s="117" t="s">
        <v>294</v>
      </c>
      <c r="V114" s="1030"/>
      <c r="W114" s="1031"/>
      <c r="X114" s="1032"/>
      <c r="Y114" s="580"/>
      <c r="Z114" s="101"/>
      <c r="AA114" s="47"/>
    </row>
    <row r="115" spans="1:27" s="48" customFormat="1">
      <c r="A115" s="46"/>
      <c r="B115" s="802">
        <v>97</v>
      </c>
      <c r="C115" s="803"/>
      <c r="D115" s="897" t="s">
        <v>3022</v>
      </c>
      <c r="E115" s="898"/>
      <c r="F115" s="898"/>
      <c r="G115" s="898"/>
      <c r="H115" s="898"/>
      <c r="I115" s="898"/>
      <c r="J115" s="898"/>
      <c r="K115" s="898"/>
      <c r="L115" s="898"/>
      <c r="M115" s="898"/>
      <c r="N115" s="898"/>
      <c r="O115" s="899"/>
      <c r="P115" s="143" t="s">
        <v>3023</v>
      </c>
      <c r="Q115" s="847" t="s">
        <v>2033</v>
      </c>
      <c r="R115" s="849"/>
      <c r="S115" s="582" t="s">
        <v>293</v>
      </c>
      <c r="T115" s="117">
        <v>1</v>
      </c>
      <c r="U115" s="117" t="s">
        <v>294</v>
      </c>
      <c r="V115" s="1030"/>
      <c r="W115" s="1031"/>
      <c r="X115" s="1032"/>
      <c r="Y115" s="580"/>
      <c r="Z115" s="101"/>
      <c r="AA115" s="47"/>
    </row>
    <row r="116" spans="1:27" s="31" customFormat="1">
      <c r="A116" s="36"/>
      <c r="B116" s="802">
        <v>98</v>
      </c>
      <c r="C116" s="803"/>
      <c r="D116" s="897" t="s">
        <v>3024</v>
      </c>
      <c r="E116" s="898"/>
      <c r="F116" s="898"/>
      <c r="G116" s="898"/>
      <c r="H116" s="898"/>
      <c r="I116" s="898"/>
      <c r="J116" s="898"/>
      <c r="K116" s="898"/>
      <c r="L116" s="898"/>
      <c r="M116" s="898"/>
      <c r="N116" s="898"/>
      <c r="O116" s="899"/>
      <c r="P116" s="143" t="s">
        <v>3025</v>
      </c>
      <c r="Q116" s="847" t="s">
        <v>2033</v>
      </c>
      <c r="R116" s="849"/>
      <c r="S116" s="582" t="s">
        <v>293</v>
      </c>
      <c r="T116" s="117">
        <v>1</v>
      </c>
      <c r="U116" s="117" t="s">
        <v>294</v>
      </c>
      <c r="V116" s="1030"/>
      <c r="W116" s="1031"/>
      <c r="X116" s="1032"/>
      <c r="Y116" s="580"/>
      <c r="Z116" s="101"/>
      <c r="AA116" s="30"/>
    </row>
    <row r="117" spans="1:27" s="31" customFormat="1">
      <c r="A117" s="36"/>
      <c r="B117" s="802">
        <v>99</v>
      </c>
      <c r="C117" s="803"/>
      <c r="D117" s="897" t="s">
        <v>3026</v>
      </c>
      <c r="E117" s="898"/>
      <c r="F117" s="898"/>
      <c r="G117" s="898"/>
      <c r="H117" s="898"/>
      <c r="I117" s="898"/>
      <c r="J117" s="898"/>
      <c r="K117" s="898"/>
      <c r="L117" s="898"/>
      <c r="M117" s="898"/>
      <c r="N117" s="898"/>
      <c r="O117" s="899"/>
      <c r="P117" s="143" t="s">
        <v>3027</v>
      </c>
      <c r="Q117" s="847" t="s">
        <v>2041</v>
      </c>
      <c r="R117" s="849"/>
      <c r="S117" s="582" t="s">
        <v>293</v>
      </c>
      <c r="T117" s="117">
        <v>1</v>
      </c>
      <c r="U117" s="117" t="s">
        <v>294</v>
      </c>
      <c r="V117" s="1030"/>
      <c r="W117" s="1031"/>
      <c r="X117" s="1032"/>
      <c r="Y117" s="580"/>
      <c r="Z117" s="101"/>
      <c r="AA117" s="30"/>
    </row>
    <row r="118" spans="1:27" s="31" customFormat="1">
      <c r="A118" s="36"/>
      <c r="B118" s="802">
        <v>100</v>
      </c>
      <c r="C118" s="803"/>
      <c r="D118" s="897" t="s">
        <v>3028</v>
      </c>
      <c r="E118" s="898"/>
      <c r="F118" s="898"/>
      <c r="G118" s="898"/>
      <c r="H118" s="898"/>
      <c r="I118" s="898"/>
      <c r="J118" s="898"/>
      <c r="K118" s="898"/>
      <c r="L118" s="898"/>
      <c r="M118" s="898"/>
      <c r="N118" s="898"/>
      <c r="O118" s="899"/>
      <c r="P118" s="143" t="s">
        <v>3029</v>
      </c>
      <c r="Q118" s="847" t="s">
        <v>2041</v>
      </c>
      <c r="R118" s="849"/>
      <c r="S118" s="582" t="s">
        <v>293</v>
      </c>
      <c r="T118" s="117">
        <v>1</v>
      </c>
      <c r="U118" s="117" t="s">
        <v>294</v>
      </c>
      <c r="V118" s="1030"/>
      <c r="W118" s="1031"/>
      <c r="X118" s="1032"/>
      <c r="Y118" s="580"/>
      <c r="Z118" s="101"/>
      <c r="AA118" s="30"/>
    </row>
    <row r="119" spans="1:27" s="43" customFormat="1">
      <c r="A119" s="44"/>
      <c r="B119" s="802">
        <v>101</v>
      </c>
      <c r="C119" s="803"/>
      <c r="D119" s="897" t="s">
        <v>3030</v>
      </c>
      <c r="E119" s="898"/>
      <c r="F119" s="898"/>
      <c r="G119" s="898"/>
      <c r="H119" s="898"/>
      <c r="I119" s="898"/>
      <c r="J119" s="898"/>
      <c r="K119" s="898"/>
      <c r="L119" s="898"/>
      <c r="M119" s="898"/>
      <c r="N119" s="898"/>
      <c r="O119" s="899"/>
      <c r="P119" s="143" t="s">
        <v>3031</v>
      </c>
      <c r="Q119" s="847" t="s">
        <v>2033</v>
      </c>
      <c r="R119" s="849"/>
      <c r="S119" s="582" t="s">
        <v>293</v>
      </c>
      <c r="T119" s="117">
        <v>1</v>
      </c>
      <c r="U119" s="117" t="s">
        <v>294</v>
      </c>
      <c r="V119" s="1030"/>
      <c r="W119" s="1031"/>
      <c r="X119" s="1032"/>
      <c r="Y119" s="580"/>
      <c r="Z119" s="102"/>
      <c r="AA119" s="45"/>
    </row>
    <row r="120" spans="1:27" s="43" customFormat="1">
      <c r="A120" s="44"/>
      <c r="B120" s="802">
        <v>102</v>
      </c>
      <c r="C120" s="803"/>
      <c r="D120" s="897" t="s">
        <v>3032</v>
      </c>
      <c r="E120" s="898"/>
      <c r="F120" s="898"/>
      <c r="G120" s="898"/>
      <c r="H120" s="898"/>
      <c r="I120" s="898"/>
      <c r="J120" s="898"/>
      <c r="K120" s="898"/>
      <c r="L120" s="898"/>
      <c r="M120" s="898"/>
      <c r="N120" s="898"/>
      <c r="O120" s="899"/>
      <c r="P120" s="143" t="s">
        <v>3033</v>
      </c>
      <c r="Q120" s="847" t="s">
        <v>2033</v>
      </c>
      <c r="R120" s="849"/>
      <c r="S120" s="582" t="s">
        <v>293</v>
      </c>
      <c r="T120" s="117">
        <v>1</v>
      </c>
      <c r="U120" s="117" t="s">
        <v>294</v>
      </c>
      <c r="V120" s="1030"/>
      <c r="W120" s="1031"/>
      <c r="X120" s="1032"/>
      <c r="Y120" s="580"/>
      <c r="Z120" s="102"/>
      <c r="AA120" s="45"/>
    </row>
    <row r="121" spans="1:27" s="48" customFormat="1">
      <c r="A121" s="46"/>
      <c r="B121" s="802">
        <v>103</v>
      </c>
      <c r="C121" s="803"/>
      <c r="D121" s="897" t="s">
        <v>3034</v>
      </c>
      <c r="E121" s="898"/>
      <c r="F121" s="898"/>
      <c r="G121" s="898"/>
      <c r="H121" s="898"/>
      <c r="I121" s="898"/>
      <c r="J121" s="898"/>
      <c r="K121" s="898"/>
      <c r="L121" s="898"/>
      <c r="M121" s="898"/>
      <c r="N121" s="898"/>
      <c r="O121" s="899"/>
      <c r="P121" s="143" t="s">
        <v>3035</v>
      </c>
      <c r="Q121" s="847" t="s">
        <v>2041</v>
      </c>
      <c r="R121" s="849"/>
      <c r="S121" s="582" t="s">
        <v>293</v>
      </c>
      <c r="T121" s="117">
        <v>1</v>
      </c>
      <c r="U121" s="117" t="s">
        <v>294</v>
      </c>
      <c r="V121" s="1030"/>
      <c r="W121" s="1031"/>
      <c r="X121" s="1032"/>
      <c r="Y121" s="580"/>
      <c r="Z121" s="101"/>
      <c r="AA121" s="47"/>
    </row>
    <row r="122" spans="1:27" s="31" customFormat="1">
      <c r="A122" s="36"/>
      <c r="B122" s="802">
        <v>104</v>
      </c>
      <c r="C122" s="803"/>
      <c r="D122" s="897" t="s">
        <v>3036</v>
      </c>
      <c r="E122" s="898"/>
      <c r="F122" s="898"/>
      <c r="G122" s="898"/>
      <c r="H122" s="898"/>
      <c r="I122" s="898"/>
      <c r="J122" s="898"/>
      <c r="K122" s="898"/>
      <c r="L122" s="898"/>
      <c r="M122" s="898"/>
      <c r="N122" s="898"/>
      <c r="O122" s="899"/>
      <c r="P122" s="143" t="s">
        <v>3037</v>
      </c>
      <c r="Q122" s="847" t="s">
        <v>2041</v>
      </c>
      <c r="R122" s="849"/>
      <c r="S122" s="582" t="s">
        <v>293</v>
      </c>
      <c r="T122" s="117">
        <v>1</v>
      </c>
      <c r="U122" s="117" t="s">
        <v>294</v>
      </c>
      <c r="V122" s="1030"/>
      <c r="W122" s="1031"/>
      <c r="X122" s="1032"/>
      <c r="Y122" s="580"/>
      <c r="Z122" s="101"/>
      <c r="AA122" s="30"/>
    </row>
    <row r="123" spans="1:27" s="31" customFormat="1">
      <c r="A123" s="36"/>
      <c r="B123" s="802">
        <v>105</v>
      </c>
      <c r="C123" s="803"/>
      <c r="D123" s="897" t="s">
        <v>3038</v>
      </c>
      <c r="E123" s="898"/>
      <c r="F123" s="898"/>
      <c r="G123" s="898"/>
      <c r="H123" s="898"/>
      <c r="I123" s="898"/>
      <c r="J123" s="898"/>
      <c r="K123" s="898"/>
      <c r="L123" s="898"/>
      <c r="M123" s="898"/>
      <c r="N123" s="898"/>
      <c r="O123" s="899"/>
      <c r="P123" s="143" t="s">
        <v>3039</v>
      </c>
      <c r="Q123" s="847" t="s">
        <v>2033</v>
      </c>
      <c r="R123" s="849"/>
      <c r="S123" s="582" t="s">
        <v>293</v>
      </c>
      <c r="T123" s="117">
        <v>1</v>
      </c>
      <c r="U123" s="117" t="s">
        <v>294</v>
      </c>
      <c r="V123" s="1030"/>
      <c r="W123" s="1031"/>
      <c r="X123" s="1032"/>
      <c r="Y123" s="580"/>
      <c r="Z123" s="101"/>
      <c r="AA123" s="30"/>
    </row>
    <row r="124" spans="1:27" s="43" customFormat="1">
      <c r="A124" s="44"/>
      <c r="B124" s="802">
        <v>106</v>
      </c>
      <c r="C124" s="803"/>
      <c r="D124" s="897" t="s">
        <v>3040</v>
      </c>
      <c r="E124" s="898"/>
      <c r="F124" s="898"/>
      <c r="G124" s="898"/>
      <c r="H124" s="898"/>
      <c r="I124" s="898"/>
      <c r="J124" s="898"/>
      <c r="K124" s="898"/>
      <c r="L124" s="898"/>
      <c r="M124" s="898"/>
      <c r="N124" s="898"/>
      <c r="O124" s="899"/>
      <c r="P124" s="143" t="s">
        <v>3041</v>
      </c>
      <c r="Q124" s="847" t="s">
        <v>2041</v>
      </c>
      <c r="R124" s="849"/>
      <c r="S124" s="582" t="s">
        <v>293</v>
      </c>
      <c r="T124" s="117">
        <v>1</v>
      </c>
      <c r="U124" s="117" t="s">
        <v>294</v>
      </c>
      <c r="V124" s="1030"/>
      <c r="W124" s="1031"/>
      <c r="X124" s="1032"/>
      <c r="Y124" s="580"/>
      <c r="Z124" s="102"/>
      <c r="AA124" s="45"/>
    </row>
    <row r="125" spans="1:27" s="43" customFormat="1">
      <c r="A125" s="44"/>
      <c r="B125" s="802">
        <v>107</v>
      </c>
      <c r="C125" s="803"/>
      <c r="D125" s="897" t="s">
        <v>3042</v>
      </c>
      <c r="E125" s="898"/>
      <c r="F125" s="898"/>
      <c r="G125" s="898"/>
      <c r="H125" s="898"/>
      <c r="I125" s="898"/>
      <c r="J125" s="898"/>
      <c r="K125" s="898"/>
      <c r="L125" s="898"/>
      <c r="M125" s="898"/>
      <c r="N125" s="898"/>
      <c r="O125" s="899"/>
      <c r="P125" s="143" t="s">
        <v>3043</v>
      </c>
      <c r="Q125" s="847" t="s">
        <v>2041</v>
      </c>
      <c r="R125" s="849"/>
      <c r="S125" s="582" t="s">
        <v>293</v>
      </c>
      <c r="T125" s="117">
        <v>1</v>
      </c>
      <c r="U125" s="117" t="s">
        <v>294</v>
      </c>
      <c r="V125" s="1030"/>
      <c r="W125" s="1031"/>
      <c r="X125" s="1032"/>
      <c r="Y125" s="580"/>
      <c r="Z125" s="102"/>
      <c r="AA125" s="45"/>
    </row>
    <row r="126" spans="1:27" s="48" customFormat="1">
      <c r="A126" s="46"/>
      <c r="B126" s="802">
        <v>108</v>
      </c>
      <c r="C126" s="803"/>
      <c r="D126" s="897" t="s">
        <v>3044</v>
      </c>
      <c r="E126" s="898"/>
      <c r="F126" s="898"/>
      <c r="G126" s="898"/>
      <c r="H126" s="898"/>
      <c r="I126" s="898"/>
      <c r="J126" s="898"/>
      <c r="K126" s="898"/>
      <c r="L126" s="898"/>
      <c r="M126" s="898"/>
      <c r="N126" s="898"/>
      <c r="O126" s="899"/>
      <c r="P126" s="143" t="s">
        <v>3045</v>
      </c>
      <c r="Q126" s="847" t="s">
        <v>2033</v>
      </c>
      <c r="R126" s="849"/>
      <c r="S126" s="582" t="s">
        <v>293</v>
      </c>
      <c r="T126" s="117">
        <v>1</v>
      </c>
      <c r="U126" s="117" t="s">
        <v>294</v>
      </c>
      <c r="V126" s="1030"/>
      <c r="W126" s="1031"/>
      <c r="X126" s="1032"/>
      <c r="Y126" s="580"/>
      <c r="Z126" s="101"/>
      <c r="AA126" s="47"/>
    </row>
    <row r="127" spans="1:27" s="48" customFormat="1">
      <c r="A127" s="46"/>
      <c r="B127" s="802">
        <v>109</v>
      </c>
      <c r="C127" s="803"/>
      <c r="D127" s="897" t="s">
        <v>3046</v>
      </c>
      <c r="E127" s="898"/>
      <c r="F127" s="898"/>
      <c r="G127" s="898"/>
      <c r="H127" s="898"/>
      <c r="I127" s="898"/>
      <c r="J127" s="898"/>
      <c r="K127" s="898"/>
      <c r="L127" s="898"/>
      <c r="M127" s="898"/>
      <c r="N127" s="898"/>
      <c r="O127" s="899"/>
      <c r="P127" s="143" t="s">
        <v>3047</v>
      </c>
      <c r="Q127" s="847" t="s">
        <v>2041</v>
      </c>
      <c r="R127" s="849"/>
      <c r="S127" s="582" t="s">
        <v>293</v>
      </c>
      <c r="T127" s="117">
        <v>1</v>
      </c>
      <c r="U127" s="117" t="s">
        <v>294</v>
      </c>
      <c r="V127" s="1030"/>
      <c r="W127" s="1031"/>
      <c r="X127" s="1032"/>
      <c r="Y127" s="580"/>
      <c r="Z127" s="101"/>
      <c r="AA127" s="47"/>
    </row>
    <row r="128" spans="1:27" s="51" customFormat="1">
      <c r="A128" s="49"/>
      <c r="B128" s="802">
        <v>110</v>
      </c>
      <c r="C128" s="803"/>
      <c r="D128" s="897" t="s">
        <v>3048</v>
      </c>
      <c r="E128" s="898"/>
      <c r="F128" s="898"/>
      <c r="G128" s="898"/>
      <c r="H128" s="898"/>
      <c r="I128" s="898"/>
      <c r="J128" s="898"/>
      <c r="K128" s="898"/>
      <c r="L128" s="898"/>
      <c r="M128" s="898"/>
      <c r="N128" s="898"/>
      <c r="O128" s="899"/>
      <c r="P128" s="143" t="s">
        <v>3049</v>
      </c>
      <c r="Q128" s="847" t="s">
        <v>2041</v>
      </c>
      <c r="R128" s="849"/>
      <c r="S128" s="582" t="s">
        <v>293</v>
      </c>
      <c r="T128" s="117">
        <v>1</v>
      </c>
      <c r="U128" s="117" t="s">
        <v>294</v>
      </c>
      <c r="V128" s="1030"/>
      <c r="W128" s="1031"/>
      <c r="X128" s="1032"/>
      <c r="Y128" s="580"/>
      <c r="Z128" s="102"/>
      <c r="AA128" s="50"/>
    </row>
    <row r="129" spans="1:27" s="48" customFormat="1">
      <c r="A129" s="46"/>
      <c r="B129" s="802">
        <v>111</v>
      </c>
      <c r="C129" s="803"/>
      <c r="D129" s="897" t="s">
        <v>3050</v>
      </c>
      <c r="E129" s="898"/>
      <c r="F129" s="898"/>
      <c r="G129" s="898"/>
      <c r="H129" s="898"/>
      <c r="I129" s="898"/>
      <c r="J129" s="898"/>
      <c r="K129" s="898"/>
      <c r="L129" s="898"/>
      <c r="M129" s="898"/>
      <c r="N129" s="898"/>
      <c r="O129" s="899"/>
      <c r="P129" s="143" t="s">
        <v>3051</v>
      </c>
      <c r="Q129" s="847" t="s">
        <v>2033</v>
      </c>
      <c r="R129" s="849"/>
      <c r="S129" s="582" t="s">
        <v>293</v>
      </c>
      <c r="T129" s="117">
        <v>1</v>
      </c>
      <c r="U129" s="117" t="s">
        <v>294</v>
      </c>
      <c r="V129" s="1030"/>
      <c r="W129" s="1031"/>
      <c r="X129" s="1032"/>
      <c r="Y129" s="580"/>
      <c r="Z129" s="101"/>
      <c r="AA129" s="47"/>
    </row>
    <row r="130" spans="1:27" s="48" customFormat="1">
      <c r="A130" s="46"/>
      <c r="B130" s="802">
        <v>112</v>
      </c>
      <c r="C130" s="803"/>
      <c r="D130" s="897" t="s">
        <v>3052</v>
      </c>
      <c r="E130" s="898"/>
      <c r="F130" s="898"/>
      <c r="G130" s="898"/>
      <c r="H130" s="898"/>
      <c r="I130" s="898"/>
      <c r="J130" s="898"/>
      <c r="K130" s="898"/>
      <c r="L130" s="898"/>
      <c r="M130" s="898"/>
      <c r="N130" s="898"/>
      <c r="O130" s="899"/>
      <c r="P130" s="143" t="s">
        <v>3053</v>
      </c>
      <c r="Q130" s="847" t="s">
        <v>2041</v>
      </c>
      <c r="R130" s="849"/>
      <c r="S130" s="582" t="s">
        <v>293</v>
      </c>
      <c r="T130" s="117">
        <v>1</v>
      </c>
      <c r="U130" s="117" t="s">
        <v>294</v>
      </c>
      <c r="V130" s="1030"/>
      <c r="W130" s="1031"/>
      <c r="X130" s="1032"/>
      <c r="Y130" s="580"/>
      <c r="Z130" s="101"/>
      <c r="AA130" s="47"/>
    </row>
    <row r="131" spans="1:27" s="48" customFormat="1">
      <c r="A131" s="46"/>
      <c r="B131" s="802">
        <v>113</v>
      </c>
      <c r="C131" s="803"/>
      <c r="D131" s="897" t="s">
        <v>3054</v>
      </c>
      <c r="E131" s="898"/>
      <c r="F131" s="898"/>
      <c r="G131" s="898"/>
      <c r="H131" s="898"/>
      <c r="I131" s="898"/>
      <c r="J131" s="898"/>
      <c r="K131" s="898"/>
      <c r="L131" s="898"/>
      <c r="M131" s="898"/>
      <c r="N131" s="898"/>
      <c r="O131" s="899"/>
      <c r="P131" s="143" t="s">
        <v>3055</v>
      </c>
      <c r="Q131" s="847" t="s">
        <v>2041</v>
      </c>
      <c r="R131" s="849"/>
      <c r="S131" s="582" t="s">
        <v>293</v>
      </c>
      <c r="T131" s="117">
        <v>1</v>
      </c>
      <c r="U131" s="117" t="s">
        <v>294</v>
      </c>
      <c r="V131" s="1030"/>
      <c r="W131" s="1031"/>
      <c r="X131" s="1032"/>
      <c r="Y131" s="580"/>
      <c r="Z131" s="101"/>
      <c r="AA131" s="47"/>
    </row>
    <row r="132" spans="1:27" s="31" customFormat="1">
      <c r="A132" s="36"/>
      <c r="B132" s="802">
        <v>114</v>
      </c>
      <c r="C132" s="803"/>
      <c r="D132" s="897" t="s">
        <v>3056</v>
      </c>
      <c r="E132" s="898"/>
      <c r="F132" s="898"/>
      <c r="G132" s="898"/>
      <c r="H132" s="898"/>
      <c r="I132" s="898"/>
      <c r="J132" s="898"/>
      <c r="K132" s="898"/>
      <c r="L132" s="898"/>
      <c r="M132" s="898"/>
      <c r="N132" s="898"/>
      <c r="O132" s="899"/>
      <c r="P132" s="143" t="s">
        <v>3057</v>
      </c>
      <c r="Q132" s="847" t="s">
        <v>2033</v>
      </c>
      <c r="R132" s="849"/>
      <c r="S132" s="582" t="s">
        <v>293</v>
      </c>
      <c r="T132" s="117">
        <v>1</v>
      </c>
      <c r="U132" s="117" t="s">
        <v>294</v>
      </c>
      <c r="V132" s="1030"/>
      <c r="W132" s="1031"/>
      <c r="X132" s="1032"/>
      <c r="Y132" s="580"/>
      <c r="Z132" s="101"/>
      <c r="AA132" s="30"/>
    </row>
    <row r="133" spans="1:27" s="31" customFormat="1">
      <c r="A133" s="36"/>
      <c r="B133" s="802">
        <v>115</v>
      </c>
      <c r="C133" s="803"/>
      <c r="D133" s="897" t="s">
        <v>3058</v>
      </c>
      <c r="E133" s="898"/>
      <c r="F133" s="898"/>
      <c r="G133" s="898"/>
      <c r="H133" s="898"/>
      <c r="I133" s="898"/>
      <c r="J133" s="898"/>
      <c r="K133" s="898"/>
      <c r="L133" s="898"/>
      <c r="M133" s="898"/>
      <c r="N133" s="898"/>
      <c r="O133" s="899"/>
      <c r="P133" s="143" t="s">
        <v>3059</v>
      </c>
      <c r="Q133" s="847" t="s">
        <v>2033</v>
      </c>
      <c r="R133" s="849"/>
      <c r="S133" s="582" t="s">
        <v>293</v>
      </c>
      <c r="T133" s="117">
        <v>1</v>
      </c>
      <c r="U133" s="117" t="s">
        <v>294</v>
      </c>
      <c r="V133" s="1030"/>
      <c r="W133" s="1031"/>
      <c r="X133" s="1032"/>
      <c r="Y133" s="580"/>
      <c r="Z133" s="101"/>
      <c r="AA133" s="30"/>
    </row>
    <row r="134" spans="1:27" s="31" customFormat="1">
      <c r="A134" s="36"/>
      <c r="B134" s="802">
        <v>116</v>
      </c>
      <c r="C134" s="803"/>
      <c r="D134" s="897" t="s">
        <v>3060</v>
      </c>
      <c r="E134" s="898"/>
      <c r="F134" s="898"/>
      <c r="G134" s="898"/>
      <c r="H134" s="898"/>
      <c r="I134" s="898"/>
      <c r="J134" s="898"/>
      <c r="K134" s="898"/>
      <c r="L134" s="898"/>
      <c r="M134" s="898"/>
      <c r="N134" s="898"/>
      <c r="O134" s="899"/>
      <c r="P134" s="143" t="s">
        <v>3061</v>
      </c>
      <c r="Q134" s="847" t="s">
        <v>2033</v>
      </c>
      <c r="R134" s="849"/>
      <c r="S134" s="582" t="s">
        <v>293</v>
      </c>
      <c r="T134" s="117">
        <v>1</v>
      </c>
      <c r="U134" s="117" t="s">
        <v>294</v>
      </c>
      <c r="V134" s="1030"/>
      <c r="W134" s="1031"/>
      <c r="X134" s="1032"/>
      <c r="Y134" s="580"/>
      <c r="Z134" s="101"/>
      <c r="AA134" s="30"/>
    </row>
    <row r="135" spans="1:27" s="43" customFormat="1">
      <c r="A135" s="44"/>
      <c r="B135" s="802">
        <v>117</v>
      </c>
      <c r="C135" s="803"/>
      <c r="D135" s="897" t="s">
        <v>3062</v>
      </c>
      <c r="E135" s="898"/>
      <c r="F135" s="898"/>
      <c r="G135" s="898"/>
      <c r="H135" s="898"/>
      <c r="I135" s="898"/>
      <c r="J135" s="898"/>
      <c r="K135" s="898"/>
      <c r="L135" s="898"/>
      <c r="M135" s="898"/>
      <c r="N135" s="898"/>
      <c r="O135" s="899"/>
      <c r="P135" s="143" t="s">
        <v>3063</v>
      </c>
      <c r="Q135" s="847" t="s">
        <v>2033</v>
      </c>
      <c r="R135" s="849"/>
      <c r="S135" s="582" t="s">
        <v>293</v>
      </c>
      <c r="T135" s="117">
        <v>1</v>
      </c>
      <c r="U135" s="117" t="s">
        <v>294</v>
      </c>
      <c r="V135" s="1030"/>
      <c r="W135" s="1031"/>
      <c r="X135" s="1032"/>
      <c r="Y135" s="580"/>
      <c r="Z135" s="102"/>
      <c r="AA135" s="45"/>
    </row>
    <row r="136" spans="1:27" s="43" customFormat="1">
      <c r="A136" s="44"/>
      <c r="B136" s="802">
        <v>118</v>
      </c>
      <c r="C136" s="803"/>
      <c r="D136" s="897" t="s">
        <v>3064</v>
      </c>
      <c r="E136" s="898"/>
      <c r="F136" s="898"/>
      <c r="G136" s="898"/>
      <c r="H136" s="898"/>
      <c r="I136" s="898"/>
      <c r="J136" s="898"/>
      <c r="K136" s="898"/>
      <c r="L136" s="898"/>
      <c r="M136" s="898"/>
      <c r="N136" s="898"/>
      <c r="O136" s="899"/>
      <c r="P136" s="143" t="s">
        <v>3065</v>
      </c>
      <c r="Q136" s="847" t="s">
        <v>2033</v>
      </c>
      <c r="R136" s="849"/>
      <c r="S136" s="582" t="s">
        <v>293</v>
      </c>
      <c r="T136" s="117">
        <v>1</v>
      </c>
      <c r="U136" s="117" t="s">
        <v>294</v>
      </c>
      <c r="V136" s="1030"/>
      <c r="W136" s="1031"/>
      <c r="X136" s="1032"/>
      <c r="Y136" s="580"/>
      <c r="Z136" s="102"/>
      <c r="AA136" s="45"/>
    </row>
    <row r="137" spans="1:27" s="48" customFormat="1">
      <c r="A137" s="46"/>
      <c r="B137" s="802">
        <v>119</v>
      </c>
      <c r="C137" s="803"/>
      <c r="D137" s="897" t="s">
        <v>3066</v>
      </c>
      <c r="E137" s="898"/>
      <c r="F137" s="898"/>
      <c r="G137" s="898"/>
      <c r="H137" s="898"/>
      <c r="I137" s="898"/>
      <c r="J137" s="898"/>
      <c r="K137" s="898"/>
      <c r="L137" s="898"/>
      <c r="M137" s="898"/>
      <c r="N137" s="898"/>
      <c r="O137" s="899"/>
      <c r="P137" s="143" t="s">
        <v>3067</v>
      </c>
      <c r="Q137" s="847" t="s">
        <v>2033</v>
      </c>
      <c r="R137" s="849"/>
      <c r="S137" s="582" t="s">
        <v>293</v>
      </c>
      <c r="T137" s="117">
        <v>1</v>
      </c>
      <c r="U137" s="117" t="s">
        <v>294</v>
      </c>
      <c r="V137" s="1030"/>
      <c r="W137" s="1031"/>
      <c r="X137" s="1032"/>
      <c r="Y137" s="580"/>
      <c r="Z137" s="101"/>
      <c r="AA137" s="47"/>
    </row>
    <row r="138" spans="1:27" s="31" customFormat="1">
      <c r="A138" s="36"/>
      <c r="B138" s="802">
        <v>120</v>
      </c>
      <c r="C138" s="803"/>
      <c r="D138" s="897" t="s">
        <v>3068</v>
      </c>
      <c r="E138" s="898"/>
      <c r="F138" s="898"/>
      <c r="G138" s="898"/>
      <c r="H138" s="898"/>
      <c r="I138" s="898"/>
      <c r="J138" s="898"/>
      <c r="K138" s="898"/>
      <c r="L138" s="898"/>
      <c r="M138" s="898"/>
      <c r="N138" s="898"/>
      <c r="O138" s="899"/>
      <c r="P138" s="143" t="s">
        <v>3069</v>
      </c>
      <c r="Q138" s="847" t="s">
        <v>2033</v>
      </c>
      <c r="R138" s="849"/>
      <c r="S138" s="582" t="s">
        <v>293</v>
      </c>
      <c r="T138" s="117">
        <v>1</v>
      </c>
      <c r="U138" s="117" t="s">
        <v>294</v>
      </c>
      <c r="V138" s="1030"/>
      <c r="W138" s="1031"/>
      <c r="X138" s="1032"/>
      <c r="Y138" s="580"/>
      <c r="Z138" s="101"/>
      <c r="AA138" s="30"/>
    </row>
    <row r="139" spans="1:27" s="31" customFormat="1">
      <c r="A139" s="36"/>
      <c r="B139" s="802">
        <v>121</v>
      </c>
      <c r="C139" s="803"/>
      <c r="D139" s="897" t="s">
        <v>3070</v>
      </c>
      <c r="E139" s="898"/>
      <c r="F139" s="898"/>
      <c r="G139" s="898"/>
      <c r="H139" s="898"/>
      <c r="I139" s="898"/>
      <c r="J139" s="898"/>
      <c r="K139" s="898"/>
      <c r="L139" s="898"/>
      <c r="M139" s="898"/>
      <c r="N139" s="898"/>
      <c r="O139" s="899"/>
      <c r="P139" s="143" t="s">
        <v>3071</v>
      </c>
      <c r="Q139" s="847" t="s">
        <v>2033</v>
      </c>
      <c r="R139" s="849"/>
      <c r="S139" s="582" t="s">
        <v>293</v>
      </c>
      <c r="T139" s="117">
        <v>1</v>
      </c>
      <c r="U139" s="117" t="s">
        <v>294</v>
      </c>
      <c r="V139" s="1030"/>
      <c r="W139" s="1031"/>
      <c r="X139" s="1032"/>
      <c r="Y139" s="580"/>
      <c r="Z139" s="101"/>
      <c r="AA139" s="30"/>
    </row>
    <row r="140" spans="1:27" s="43" customFormat="1">
      <c r="A140" s="44"/>
      <c r="B140" s="802">
        <v>122</v>
      </c>
      <c r="C140" s="803"/>
      <c r="D140" s="897" t="s">
        <v>3072</v>
      </c>
      <c r="E140" s="898"/>
      <c r="F140" s="898"/>
      <c r="G140" s="898"/>
      <c r="H140" s="898"/>
      <c r="I140" s="898"/>
      <c r="J140" s="898"/>
      <c r="K140" s="898"/>
      <c r="L140" s="898"/>
      <c r="M140" s="898"/>
      <c r="N140" s="898"/>
      <c r="O140" s="899"/>
      <c r="P140" s="143" t="s">
        <v>3073</v>
      </c>
      <c r="Q140" s="847" t="s">
        <v>2033</v>
      </c>
      <c r="R140" s="849"/>
      <c r="S140" s="582" t="s">
        <v>293</v>
      </c>
      <c r="T140" s="117">
        <v>1</v>
      </c>
      <c r="U140" s="117" t="s">
        <v>294</v>
      </c>
      <c r="V140" s="1030"/>
      <c r="W140" s="1031"/>
      <c r="X140" s="1032"/>
      <c r="Y140" s="580"/>
      <c r="Z140" s="102"/>
      <c r="AA140" s="45"/>
    </row>
    <row r="141" spans="1:27" s="43" customFormat="1">
      <c r="A141" s="44"/>
      <c r="B141" s="802">
        <v>123</v>
      </c>
      <c r="C141" s="803"/>
      <c r="D141" s="897" t="s">
        <v>3074</v>
      </c>
      <c r="E141" s="898"/>
      <c r="F141" s="898"/>
      <c r="G141" s="898"/>
      <c r="H141" s="898"/>
      <c r="I141" s="898"/>
      <c r="J141" s="898"/>
      <c r="K141" s="898"/>
      <c r="L141" s="898"/>
      <c r="M141" s="898"/>
      <c r="N141" s="898"/>
      <c r="O141" s="899"/>
      <c r="P141" s="143" t="s">
        <v>3075</v>
      </c>
      <c r="Q141" s="847" t="s">
        <v>2033</v>
      </c>
      <c r="R141" s="849"/>
      <c r="S141" s="582" t="s">
        <v>293</v>
      </c>
      <c r="T141" s="117">
        <v>1</v>
      </c>
      <c r="U141" s="117" t="s">
        <v>294</v>
      </c>
      <c r="V141" s="1030"/>
      <c r="W141" s="1031"/>
      <c r="X141" s="1032"/>
      <c r="Y141" s="580"/>
      <c r="Z141" s="102"/>
      <c r="AA141" s="45"/>
    </row>
    <row r="142" spans="1:27" s="48" customFormat="1">
      <c r="A142" s="46"/>
      <c r="B142" s="802">
        <v>124</v>
      </c>
      <c r="C142" s="803"/>
      <c r="D142" s="897" t="s">
        <v>3076</v>
      </c>
      <c r="E142" s="898"/>
      <c r="F142" s="898"/>
      <c r="G142" s="898"/>
      <c r="H142" s="898"/>
      <c r="I142" s="898"/>
      <c r="J142" s="898"/>
      <c r="K142" s="898"/>
      <c r="L142" s="898"/>
      <c r="M142" s="898"/>
      <c r="N142" s="898"/>
      <c r="O142" s="899"/>
      <c r="P142" s="143" t="s">
        <v>3077</v>
      </c>
      <c r="Q142" s="847" t="s">
        <v>2033</v>
      </c>
      <c r="R142" s="849"/>
      <c r="S142" s="582" t="s">
        <v>293</v>
      </c>
      <c r="T142" s="117">
        <v>1</v>
      </c>
      <c r="U142" s="117" t="s">
        <v>294</v>
      </c>
      <c r="V142" s="1030"/>
      <c r="W142" s="1031"/>
      <c r="X142" s="1032"/>
      <c r="Y142" s="580"/>
      <c r="Z142" s="101"/>
      <c r="AA142" s="47"/>
    </row>
    <row r="143" spans="1:27" s="48" customFormat="1">
      <c r="A143" s="46"/>
      <c r="B143" s="802">
        <v>125</v>
      </c>
      <c r="C143" s="803"/>
      <c r="D143" s="897" t="s">
        <v>3078</v>
      </c>
      <c r="E143" s="898"/>
      <c r="F143" s="898"/>
      <c r="G143" s="898"/>
      <c r="H143" s="898"/>
      <c r="I143" s="898"/>
      <c r="J143" s="898"/>
      <c r="K143" s="898"/>
      <c r="L143" s="898"/>
      <c r="M143" s="898"/>
      <c r="N143" s="898"/>
      <c r="O143" s="899"/>
      <c r="P143" s="143" t="s">
        <v>3079</v>
      </c>
      <c r="Q143" s="847" t="s">
        <v>2033</v>
      </c>
      <c r="R143" s="849"/>
      <c r="S143" s="582" t="s">
        <v>293</v>
      </c>
      <c r="T143" s="117">
        <v>1</v>
      </c>
      <c r="U143" s="117" t="s">
        <v>294</v>
      </c>
      <c r="V143" s="1030"/>
      <c r="W143" s="1031"/>
      <c r="X143" s="1032"/>
      <c r="Y143" s="580"/>
      <c r="Z143" s="101"/>
      <c r="AA143" s="47"/>
    </row>
    <row r="144" spans="1:27" s="51" customFormat="1">
      <c r="A144" s="49"/>
      <c r="B144" s="802">
        <v>126</v>
      </c>
      <c r="C144" s="803"/>
      <c r="D144" s="897" t="s">
        <v>3080</v>
      </c>
      <c r="E144" s="898"/>
      <c r="F144" s="898"/>
      <c r="G144" s="898"/>
      <c r="H144" s="898"/>
      <c r="I144" s="898"/>
      <c r="J144" s="898"/>
      <c r="K144" s="898"/>
      <c r="L144" s="898"/>
      <c r="M144" s="898"/>
      <c r="N144" s="898"/>
      <c r="O144" s="899"/>
      <c r="P144" s="143" t="s">
        <v>3081</v>
      </c>
      <c r="Q144" s="847" t="s">
        <v>2033</v>
      </c>
      <c r="R144" s="849"/>
      <c r="S144" s="582" t="s">
        <v>293</v>
      </c>
      <c r="T144" s="117">
        <v>1</v>
      </c>
      <c r="U144" s="117" t="s">
        <v>294</v>
      </c>
      <c r="V144" s="1030"/>
      <c r="W144" s="1031"/>
      <c r="X144" s="1032"/>
      <c r="Y144" s="580"/>
      <c r="Z144" s="102"/>
      <c r="AA144" s="50"/>
    </row>
    <row r="145" spans="1:38" s="48" customFormat="1">
      <c r="A145" s="46"/>
      <c r="B145" s="802">
        <v>127</v>
      </c>
      <c r="C145" s="803"/>
      <c r="D145" s="897" t="s">
        <v>3082</v>
      </c>
      <c r="E145" s="898"/>
      <c r="F145" s="898"/>
      <c r="G145" s="898"/>
      <c r="H145" s="898"/>
      <c r="I145" s="898"/>
      <c r="J145" s="898"/>
      <c r="K145" s="898"/>
      <c r="L145" s="898"/>
      <c r="M145" s="898"/>
      <c r="N145" s="898"/>
      <c r="O145" s="899"/>
      <c r="P145" s="143" t="s">
        <v>3083</v>
      </c>
      <c r="Q145" s="847" t="s">
        <v>2033</v>
      </c>
      <c r="R145" s="849"/>
      <c r="S145" s="582" t="s">
        <v>293</v>
      </c>
      <c r="T145" s="117">
        <v>1</v>
      </c>
      <c r="U145" s="117" t="s">
        <v>294</v>
      </c>
      <c r="V145" s="1030"/>
      <c r="W145" s="1031"/>
      <c r="X145" s="1032"/>
      <c r="Y145" s="580"/>
      <c r="Z145" s="101"/>
      <c r="AA145" s="47"/>
    </row>
    <row r="146" spans="1:38" s="48" customFormat="1">
      <c r="A146" s="46"/>
      <c r="B146" s="802">
        <v>128</v>
      </c>
      <c r="C146" s="803"/>
      <c r="D146" s="897" t="s">
        <v>3084</v>
      </c>
      <c r="E146" s="898"/>
      <c r="F146" s="898"/>
      <c r="G146" s="898"/>
      <c r="H146" s="898"/>
      <c r="I146" s="898"/>
      <c r="J146" s="898"/>
      <c r="K146" s="898"/>
      <c r="L146" s="898"/>
      <c r="M146" s="898"/>
      <c r="N146" s="898"/>
      <c r="O146" s="899"/>
      <c r="P146" s="143" t="s">
        <v>3085</v>
      </c>
      <c r="Q146" s="847" t="s">
        <v>2033</v>
      </c>
      <c r="R146" s="849"/>
      <c r="S146" s="582" t="s">
        <v>293</v>
      </c>
      <c r="T146" s="117">
        <v>1</v>
      </c>
      <c r="U146" s="117" t="s">
        <v>294</v>
      </c>
      <c r="V146" s="1030"/>
      <c r="W146" s="1031"/>
      <c r="X146" s="1032"/>
      <c r="Y146" s="580"/>
      <c r="Z146" s="101"/>
      <c r="AA146" s="47"/>
    </row>
    <row r="147" spans="1:38" s="51" customFormat="1">
      <c r="A147" s="49"/>
      <c r="B147" s="802">
        <v>129</v>
      </c>
      <c r="C147" s="803"/>
      <c r="D147" s="897" t="s">
        <v>3086</v>
      </c>
      <c r="E147" s="898"/>
      <c r="F147" s="898"/>
      <c r="G147" s="898"/>
      <c r="H147" s="898"/>
      <c r="I147" s="898"/>
      <c r="J147" s="898"/>
      <c r="K147" s="898"/>
      <c r="L147" s="898"/>
      <c r="M147" s="898"/>
      <c r="N147" s="898"/>
      <c r="O147" s="899"/>
      <c r="P147" s="143" t="s">
        <v>3087</v>
      </c>
      <c r="Q147" s="847" t="s">
        <v>2033</v>
      </c>
      <c r="R147" s="849"/>
      <c r="S147" s="582" t="s">
        <v>293</v>
      </c>
      <c r="T147" s="117">
        <v>1</v>
      </c>
      <c r="U147" s="117" t="s">
        <v>294</v>
      </c>
      <c r="V147" s="1030"/>
      <c r="W147" s="1031"/>
      <c r="X147" s="1032"/>
      <c r="Y147" s="580"/>
      <c r="Z147" s="102"/>
      <c r="AA147" s="50"/>
    </row>
    <row r="148" spans="1:38" s="48" customFormat="1">
      <c r="A148" s="46"/>
      <c r="B148" s="802">
        <v>130</v>
      </c>
      <c r="C148" s="803"/>
      <c r="D148" s="897" t="s">
        <v>3088</v>
      </c>
      <c r="E148" s="898"/>
      <c r="F148" s="898"/>
      <c r="G148" s="898"/>
      <c r="H148" s="898"/>
      <c r="I148" s="898"/>
      <c r="J148" s="898"/>
      <c r="K148" s="898"/>
      <c r="L148" s="898"/>
      <c r="M148" s="898"/>
      <c r="N148" s="898"/>
      <c r="O148" s="899"/>
      <c r="P148" s="143" t="s">
        <v>3089</v>
      </c>
      <c r="Q148" s="847" t="s">
        <v>2033</v>
      </c>
      <c r="R148" s="849"/>
      <c r="S148" s="582" t="s">
        <v>293</v>
      </c>
      <c r="T148" s="117">
        <v>1</v>
      </c>
      <c r="U148" s="117" t="s">
        <v>294</v>
      </c>
      <c r="V148" s="1030"/>
      <c r="W148" s="1031"/>
      <c r="X148" s="1032"/>
      <c r="Y148" s="580"/>
      <c r="Z148" s="101"/>
      <c r="AA148" s="47"/>
    </row>
    <row r="149" spans="1:38" s="48" customFormat="1">
      <c r="A149" s="46"/>
      <c r="B149" s="802">
        <v>131</v>
      </c>
      <c r="C149" s="803"/>
      <c r="D149" s="897" t="s">
        <v>3090</v>
      </c>
      <c r="E149" s="898"/>
      <c r="F149" s="898"/>
      <c r="G149" s="898"/>
      <c r="H149" s="898"/>
      <c r="I149" s="898"/>
      <c r="J149" s="898"/>
      <c r="K149" s="898"/>
      <c r="L149" s="898"/>
      <c r="M149" s="898"/>
      <c r="N149" s="898"/>
      <c r="O149" s="899"/>
      <c r="P149" s="143" t="s">
        <v>3091</v>
      </c>
      <c r="Q149" s="847" t="s">
        <v>2033</v>
      </c>
      <c r="R149" s="849"/>
      <c r="S149" s="582" t="s">
        <v>293</v>
      </c>
      <c r="T149" s="117">
        <v>1</v>
      </c>
      <c r="U149" s="117" t="s">
        <v>294</v>
      </c>
      <c r="V149" s="1030"/>
      <c r="W149" s="1031"/>
      <c r="X149" s="1032"/>
      <c r="Y149" s="580"/>
      <c r="Z149" s="101"/>
      <c r="AA149" s="47"/>
    </row>
    <row r="150" spans="1:38" s="48" customFormat="1">
      <c r="A150" s="46"/>
      <c r="B150" s="802">
        <v>132</v>
      </c>
      <c r="C150" s="803"/>
      <c r="D150" s="897" t="s">
        <v>3092</v>
      </c>
      <c r="E150" s="898"/>
      <c r="F150" s="898"/>
      <c r="G150" s="898"/>
      <c r="H150" s="898"/>
      <c r="I150" s="898"/>
      <c r="J150" s="898"/>
      <c r="K150" s="898"/>
      <c r="L150" s="898"/>
      <c r="M150" s="898"/>
      <c r="N150" s="898"/>
      <c r="O150" s="899"/>
      <c r="P150" s="143" t="s">
        <v>3093</v>
      </c>
      <c r="Q150" s="847" t="s">
        <v>2033</v>
      </c>
      <c r="R150" s="849"/>
      <c r="S150" s="582" t="s">
        <v>293</v>
      </c>
      <c r="T150" s="117">
        <v>1</v>
      </c>
      <c r="U150" s="117" t="s">
        <v>294</v>
      </c>
      <c r="V150" s="1030"/>
      <c r="W150" s="1031"/>
      <c r="X150" s="1032"/>
      <c r="Y150" s="580"/>
      <c r="Z150" s="101"/>
      <c r="AA150" s="47"/>
    </row>
    <row r="151" spans="1:38" s="31" customFormat="1">
      <c r="A151" s="36"/>
      <c r="B151" s="802">
        <v>133</v>
      </c>
      <c r="C151" s="803"/>
      <c r="D151" s="897" t="s">
        <v>3094</v>
      </c>
      <c r="E151" s="898"/>
      <c r="F151" s="898"/>
      <c r="G151" s="898"/>
      <c r="H151" s="898"/>
      <c r="I151" s="898"/>
      <c r="J151" s="898"/>
      <c r="K151" s="898"/>
      <c r="L151" s="898"/>
      <c r="M151" s="898"/>
      <c r="N151" s="898"/>
      <c r="O151" s="899"/>
      <c r="P151" s="143" t="s">
        <v>3095</v>
      </c>
      <c r="Q151" s="847" t="s">
        <v>2041</v>
      </c>
      <c r="R151" s="849"/>
      <c r="S151" s="582" t="s">
        <v>616</v>
      </c>
      <c r="T151" s="117">
        <v>7</v>
      </c>
      <c r="U151" s="117">
        <v>3</v>
      </c>
      <c r="V151" s="1030"/>
      <c r="W151" s="1031"/>
      <c r="X151" s="1032"/>
      <c r="Y151" s="580"/>
      <c r="Z151" s="101"/>
      <c r="AA151" s="30"/>
    </row>
    <row r="152" spans="1:38" s="31" customFormat="1">
      <c r="A152" s="36"/>
      <c r="B152" s="802">
        <v>134</v>
      </c>
      <c r="C152" s="803"/>
      <c r="D152" s="897" t="s">
        <v>3096</v>
      </c>
      <c r="E152" s="898"/>
      <c r="F152" s="898"/>
      <c r="G152" s="898"/>
      <c r="H152" s="898"/>
      <c r="I152" s="898"/>
      <c r="J152" s="898"/>
      <c r="K152" s="898"/>
      <c r="L152" s="898"/>
      <c r="M152" s="898"/>
      <c r="N152" s="898"/>
      <c r="O152" s="899"/>
      <c r="P152" s="143" t="s">
        <v>3097</v>
      </c>
      <c r="Q152" s="847" t="s">
        <v>2041</v>
      </c>
      <c r="R152" s="849"/>
      <c r="S152" s="582" t="s">
        <v>616</v>
      </c>
      <c r="T152" s="117">
        <v>7</v>
      </c>
      <c r="U152" s="117">
        <v>3</v>
      </c>
      <c r="V152" s="1030"/>
      <c r="W152" s="1031"/>
      <c r="X152" s="1032"/>
      <c r="Y152" s="580"/>
      <c r="Z152" s="101"/>
      <c r="AA152" s="30"/>
    </row>
    <row r="153" spans="1:38" s="31" customFormat="1" ht="27.75" customHeight="1">
      <c r="A153" s="36"/>
      <c r="B153" s="802">
        <v>135</v>
      </c>
      <c r="C153" s="803"/>
      <c r="D153" s="897" t="s">
        <v>3098</v>
      </c>
      <c r="E153" s="898"/>
      <c r="F153" s="898"/>
      <c r="G153" s="898"/>
      <c r="H153" s="898"/>
      <c r="I153" s="898"/>
      <c r="J153" s="898"/>
      <c r="K153" s="898"/>
      <c r="L153" s="898"/>
      <c r="M153" s="898"/>
      <c r="N153" s="898"/>
      <c r="O153" s="899"/>
      <c r="P153" s="143" t="s">
        <v>3099</v>
      </c>
      <c r="Q153" s="802" t="s">
        <v>2041</v>
      </c>
      <c r="R153" s="803"/>
      <c r="S153" s="658" t="s">
        <v>616</v>
      </c>
      <c r="T153" s="622">
        <v>7</v>
      </c>
      <c r="U153" s="622">
        <v>3</v>
      </c>
      <c r="V153" s="1030"/>
      <c r="W153" s="1031"/>
      <c r="X153" s="1032"/>
      <c r="Y153" s="580"/>
      <c r="Z153" s="101"/>
      <c r="AA153" s="30"/>
    </row>
    <row r="154" spans="1:38" s="43" customFormat="1">
      <c r="A154" s="44"/>
      <c r="B154" s="1056">
        <v>136</v>
      </c>
      <c r="C154" s="1057"/>
      <c r="D154" s="1073" t="s">
        <v>3100</v>
      </c>
      <c r="E154" s="1074"/>
      <c r="F154" s="1074"/>
      <c r="G154" s="1074"/>
      <c r="H154" s="1074"/>
      <c r="I154" s="1074"/>
      <c r="J154" s="1074"/>
      <c r="K154" s="1074"/>
      <c r="L154" s="1074"/>
      <c r="M154" s="1074"/>
      <c r="N154" s="1074"/>
      <c r="O154" s="1075"/>
      <c r="P154" s="154" t="s">
        <v>3101</v>
      </c>
      <c r="Q154" s="1035" t="s">
        <v>2041</v>
      </c>
      <c r="R154" s="1037"/>
      <c r="S154" s="664" t="s">
        <v>616</v>
      </c>
      <c r="T154" s="126">
        <v>7</v>
      </c>
      <c r="U154" s="126">
        <v>3</v>
      </c>
      <c r="V154" s="1030"/>
      <c r="W154" s="1031"/>
      <c r="X154" s="1032"/>
      <c r="Y154" s="580"/>
      <c r="Z154" s="102"/>
      <c r="AA154" s="45"/>
    </row>
    <row r="155" spans="1:38" s="48" customFormat="1">
      <c r="A155" s="44"/>
      <c r="B155" s="1056">
        <v>137</v>
      </c>
      <c r="C155" s="1057"/>
      <c r="D155" s="1073" t="s">
        <v>3102</v>
      </c>
      <c r="E155" s="1074"/>
      <c r="F155" s="1074"/>
      <c r="G155" s="1074"/>
      <c r="H155" s="1074"/>
      <c r="I155" s="1074"/>
      <c r="J155" s="1074"/>
      <c r="K155" s="1074"/>
      <c r="L155" s="1074"/>
      <c r="M155" s="1074"/>
      <c r="N155" s="1074"/>
      <c r="O155" s="1075"/>
      <c r="P155" s="154" t="s">
        <v>3103</v>
      </c>
      <c r="Q155" s="1035" t="s">
        <v>2041</v>
      </c>
      <c r="R155" s="1037"/>
      <c r="S155" s="664" t="s">
        <v>616</v>
      </c>
      <c r="T155" s="126">
        <v>7</v>
      </c>
      <c r="U155" s="126">
        <v>3</v>
      </c>
      <c r="V155" s="1030"/>
      <c r="W155" s="1031"/>
      <c r="X155" s="1032"/>
      <c r="Y155" s="580"/>
      <c r="Z155" s="101"/>
      <c r="AA155" s="47"/>
    </row>
    <row r="156" spans="1:38" s="48" customFormat="1">
      <c r="A156" s="44"/>
      <c r="B156" s="1056">
        <v>138</v>
      </c>
      <c r="C156" s="1057"/>
      <c r="D156" s="1352" t="s">
        <v>3104</v>
      </c>
      <c r="E156" s="1353"/>
      <c r="F156" s="1353"/>
      <c r="G156" s="1353"/>
      <c r="H156" s="1353"/>
      <c r="I156" s="1353"/>
      <c r="J156" s="1353"/>
      <c r="K156" s="1353"/>
      <c r="L156" s="1353"/>
      <c r="M156" s="1353"/>
      <c r="N156" s="1353"/>
      <c r="O156" s="1354"/>
      <c r="P156" s="154" t="s">
        <v>3105</v>
      </c>
      <c r="Q156" s="1035" t="s">
        <v>2033</v>
      </c>
      <c r="R156" s="1037"/>
      <c r="S156" s="664" t="s">
        <v>293</v>
      </c>
      <c r="T156" s="126">
        <v>1</v>
      </c>
      <c r="U156" s="126" t="s">
        <v>294</v>
      </c>
      <c r="V156" s="1030"/>
      <c r="W156" s="1031"/>
      <c r="X156" s="1032"/>
      <c r="Y156" s="580"/>
      <c r="Z156" s="101"/>
      <c r="AA156" s="47"/>
    </row>
    <row r="157" spans="1:38" s="51" customFormat="1">
      <c r="A157" s="44"/>
      <c r="B157" s="1056">
        <v>139</v>
      </c>
      <c r="C157" s="1057"/>
      <c r="D157" s="1073" t="s">
        <v>3106</v>
      </c>
      <c r="E157" s="1074"/>
      <c r="F157" s="1074"/>
      <c r="G157" s="1074"/>
      <c r="H157" s="1074"/>
      <c r="I157" s="1074"/>
      <c r="J157" s="1074"/>
      <c r="K157" s="1074"/>
      <c r="L157" s="1074"/>
      <c r="M157" s="1074"/>
      <c r="N157" s="1074"/>
      <c r="O157" s="1075"/>
      <c r="P157" s="154" t="s">
        <v>3107</v>
      </c>
      <c r="Q157" s="1035" t="s">
        <v>3108</v>
      </c>
      <c r="R157" s="1037"/>
      <c r="S157" s="664" t="s">
        <v>679</v>
      </c>
      <c r="T157" s="126">
        <v>1</v>
      </c>
      <c r="U157" s="126" t="s">
        <v>680</v>
      </c>
      <c r="V157" s="1030"/>
      <c r="W157" s="1031"/>
      <c r="X157" s="1032"/>
      <c r="Y157" s="580"/>
      <c r="Z157" s="102"/>
      <c r="AA157" s="50"/>
      <c r="AL157" s="251"/>
    </row>
    <row r="158" spans="1:38" s="48" customFormat="1" ht="46.5" customHeight="1">
      <c r="A158" s="46"/>
      <c r="B158" s="1056">
        <v>140</v>
      </c>
      <c r="C158" s="1057"/>
      <c r="D158" s="1073" t="s">
        <v>3109</v>
      </c>
      <c r="E158" s="1074"/>
      <c r="F158" s="1074"/>
      <c r="G158" s="1074"/>
      <c r="H158" s="1074"/>
      <c r="I158" s="1074"/>
      <c r="J158" s="1074"/>
      <c r="K158" s="1074"/>
      <c r="L158" s="1074"/>
      <c r="M158" s="1074"/>
      <c r="N158" s="1074"/>
      <c r="O158" s="1075"/>
      <c r="P158" s="154" t="s">
        <v>3110</v>
      </c>
      <c r="Q158" s="1035" t="s">
        <v>2041</v>
      </c>
      <c r="R158" s="1037"/>
      <c r="S158" s="664" t="s">
        <v>616</v>
      </c>
      <c r="T158" s="126">
        <v>7</v>
      </c>
      <c r="U158" s="126">
        <v>3</v>
      </c>
      <c r="V158" s="1030"/>
      <c r="W158" s="1031"/>
      <c r="X158" s="1032"/>
      <c r="Y158" s="580"/>
      <c r="Z158" s="101"/>
      <c r="AA158" s="47"/>
    </row>
    <row r="159" spans="1:38" s="48" customFormat="1" ht="46.5" customHeight="1">
      <c r="A159" s="46"/>
      <c r="B159" s="1056">
        <v>141</v>
      </c>
      <c r="C159" s="1057"/>
      <c r="D159" s="1073" t="s">
        <v>3111</v>
      </c>
      <c r="E159" s="1074"/>
      <c r="F159" s="1074"/>
      <c r="G159" s="1074"/>
      <c r="H159" s="1074"/>
      <c r="I159" s="1074"/>
      <c r="J159" s="1074"/>
      <c r="K159" s="1074"/>
      <c r="L159" s="1074"/>
      <c r="M159" s="1074"/>
      <c r="N159" s="1074"/>
      <c r="O159" s="1075"/>
      <c r="P159" s="154" t="s">
        <v>3112</v>
      </c>
      <c r="Q159" s="1035" t="s">
        <v>2041</v>
      </c>
      <c r="R159" s="1037"/>
      <c r="S159" s="664" t="s">
        <v>2175</v>
      </c>
      <c r="T159" s="126">
        <v>7</v>
      </c>
      <c r="U159" s="126">
        <v>3</v>
      </c>
      <c r="V159" s="1030"/>
      <c r="W159" s="1031"/>
      <c r="X159" s="1032"/>
      <c r="Y159" s="580"/>
      <c r="Z159" s="101"/>
      <c r="AA159" s="47"/>
    </row>
    <row r="160" spans="1:38" s="51" customFormat="1" ht="46.5" customHeight="1">
      <c r="A160" s="49"/>
      <c r="B160" s="1056">
        <v>142</v>
      </c>
      <c r="C160" s="1057"/>
      <c r="D160" s="1073" t="s">
        <v>3113</v>
      </c>
      <c r="E160" s="1074"/>
      <c r="F160" s="1074"/>
      <c r="G160" s="1074"/>
      <c r="H160" s="1074"/>
      <c r="I160" s="1074"/>
      <c r="J160" s="1074"/>
      <c r="K160" s="1074"/>
      <c r="L160" s="1074"/>
      <c r="M160" s="1074"/>
      <c r="N160" s="1074"/>
      <c r="O160" s="1075"/>
      <c r="P160" s="154" t="s">
        <v>3114</v>
      </c>
      <c r="Q160" s="1035" t="s">
        <v>2041</v>
      </c>
      <c r="R160" s="1037"/>
      <c r="S160" s="664" t="s">
        <v>616</v>
      </c>
      <c r="T160" s="126">
        <v>7</v>
      </c>
      <c r="U160" s="126">
        <v>3</v>
      </c>
      <c r="V160" s="1030"/>
      <c r="W160" s="1031"/>
      <c r="X160" s="1032"/>
      <c r="Y160" s="580"/>
      <c r="Z160" s="102"/>
      <c r="AA160" s="50"/>
    </row>
    <row r="161" spans="1:27" s="48" customFormat="1">
      <c r="A161" s="46"/>
      <c r="B161" s="1056">
        <v>143</v>
      </c>
      <c r="C161" s="1057"/>
      <c r="D161" s="1352" t="s">
        <v>3115</v>
      </c>
      <c r="E161" s="1353"/>
      <c r="F161" s="1353"/>
      <c r="G161" s="1353"/>
      <c r="H161" s="1353"/>
      <c r="I161" s="1353"/>
      <c r="J161" s="1353"/>
      <c r="K161" s="1353"/>
      <c r="L161" s="1353"/>
      <c r="M161" s="1353"/>
      <c r="N161" s="1353"/>
      <c r="O161" s="1354"/>
      <c r="P161" s="154" t="s">
        <v>3116</v>
      </c>
      <c r="Q161" s="1035" t="s">
        <v>2041</v>
      </c>
      <c r="R161" s="1037"/>
      <c r="S161" s="664" t="s">
        <v>616</v>
      </c>
      <c r="T161" s="126">
        <v>7</v>
      </c>
      <c r="U161" s="126">
        <v>3</v>
      </c>
      <c r="V161" s="1030"/>
      <c r="W161" s="1031"/>
      <c r="X161" s="1032"/>
      <c r="Y161" s="580"/>
      <c r="Z161" s="101"/>
      <c r="AA161" s="47"/>
    </row>
    <row r="162" spans="1:27" s="48" customFormat="1">
      <c r="A162" s="46"/>
      <c r="B162" s="1056">
        <v>144</v>
      </c>
      <c r="C162" s="1057"/>
      <c r="D162" s="1352" t="s">
        <v>3117</v>
      </c>
      <c r="E162" s="1353"/>
      <c r="F162" s="1353"/>
      <c r="G162" s="1353"/>
      <c r="H162" s="1353"/>
      <c r="I162" s="1353"/>
      <c r="J162" s="1353"/>
      <c r="K162" s="1353"/>
      <c r="L162" s="1353"/>
      <c r="M162" s="1353"/>
      <c r="N162" s="1353"/>
      <c r="O162" s="1354"/>
      <c r="P162" s="154" t="s">
        <v>3118</v>
      </c>
      <c r="Q162" s="1035" t="s">
        <v>2033</v>
      </c>
      <c r="R162" s="1037"/>
      <c r="S162" s="664" t="s">
        <v>293</v>
      </c>
      <c r="T162" s="126">
        <v>1</v>
      </c>
      <c r="U162" s="126" t="s">
        <v>294</v>
      </c>
      <c r="V162" s="1030"/>
      <c r="W162" s="1031"/>
      <c r="X162" s="1032"/>
      <c r="Y162" s="580"/>
      <c r="Z162" s="101"/>
      <c r="AA162" s="47"/>
    </row>
    <row r="163" spans="1:27" s="48" customFormat="1">
      <c r="A163" s="46"/>
      <c r="B163" s="1056">
        <v>145</v>
      </c>
      <c r="C163" s="1057"/>
      <c r="D163" s="1352" t="s">
        <v>3119</v>
      </c>
      <c r="E163" s="1353"/>
      <c r="F163" s="1353"/>
      <c r="G163" s="1353"/>
      <c r="H163" s="1353"/>
      <c r="I163" s="1353"/>
      <c r="J163" s="1353"/>
      <c r="K163" s="1353"/>
      <c r="L163" s="1353"/>
      <c r="M163" s="1353"/>
      <c r="N163" s="1353"/>
      <c r="O163" s="1354"/>
      <c r="P163" s="154" t="s">
        <v>3120</v>
      </c>
      <c r="Q163" s="1035" t="s">
        <v>2033</v>
      </c>
      <c r="R163" s="1037"/>
      <c r="S163" s="664" t="s">
        <v>293</v>
      </c>
      <c r="T163" s="126">
        <v>1</v>
      </c>
      <c r="U163" s="126" t="s">
        <v>294</v>
      </c>
      <c r="V163" s="1030"/>
      <c r="W163" s="1031"/>
      <c r="X163" s="1032"/>
      <c r="Y163" s="580"/>
      <c r="Z163" s="101"/>
      <c r="AA163" s="47"/>
    </row>
    <row r="164" spans="1:27" s="31" customFormat="1">
      <c r="A164" s="36"/>
      <c r="B164" s="1056">
        <v>146</v>
      </c>
      <c r="C164" s="1057"/>
      <c r="D164" s="1073" t="s">
        <v>3121</v>
      </c>
      <c r="E164" s="1074"/>
      <c r="F164" s="1074"/>
      <c r="G164" s="1074"/>
      <c r="H164" s="1074"/>
      <c r="I164" s="1074"/>
      <c r="J164" s="1074"/>
      <c r="K164" s="1074"/>
      <c r="L164" s="1074"/>
      <c r="M164" s="1074"/>
      <c r="N164" s="1074"/>
      <c r="O164" s="1075"/>
      <c r="P164" s="154" t="s">
        <v>3122</v>
      </c>
      <c r="Q164" s="1035" t="s">
        <v>2033</v>
      </c>
      <c r="R164" s="1037"/>
      <c r="S164" s="664" t="s">
        <v>293</v>
      </c>
      <c r="T164" s="126">
        <v>1</v>
      </c>
      <c r="U164" s="126" t="s">
        <v>294</v>
      </c>
      <c r="V164" s="1030"/>
      <c r="W164" s="1031"/>
      <c r="X164" s="1032"/>
      <c r="Y164" s="580"/>
      <c r="Z164" s="101"/>
      <c r="AA164" s="30"/>
    </row>
    <row r="165" spans="1:27" s="31" customFormat="1">
      <c r="A165" s="36"/>
      <c r="B165" s="1056">
        <v>147</v>
      </c>
      <c r="C165" s="1057"/>
      <c r="D165" s="1073" t="s">
        <v>3123</v>
      </c>
      <c r="E165" s="1074"/>
      <c r="F165" s="1074"/>
      <c r="G165" s="1074"/>
      <c r="H165" s="1074"/>
      <c r="I165" s="1074"/>
      <c r="J165" s="1074"/>
      <c r="K165" s="1074"/>
      <c r="L165" s="1074"/>
      <c r="M165" s="1074"/>
      <c r="N165" s="1074"/>
      <c r="O165" s="1075"/>
      <c r="P165" s="154" t="s">
        <v>3124</v>
      </c>
      <c r="Q165" s="1035" t="s">
        <v>2033</v>
      </c>
      <c r="R165" s="1037"/>
      <c r="S165" s="664" t="s">
        <v>293</v>
      </c>
      <c r="T165" s="126">
        <v>1</v>
      </c>
      <c r="U165" s="126" t="s">
        <v>294</v>
      </c>
      <c r="V165" s="1030"/>
      <c r="W165" s="1031"/>
      <c r="X165" s="1032"/>
      <c r="Y165" s="580"/>
      <c r="Z165" s="101"/>
      <c r="AA165" s="30"/>
    </row>
    <row r="166" spans="1:27" s="31" customFormat="1">
      <c r="A166" s="36"/>
      <c r="B166" s="1056">
        <v>148</v>
      </c>
      <c r="C166" s="1057"/>
      <c r="D166" s="1073" t="s">
        <v>3125</v>
      </c>
      <c r="E166" s="1074"/>
      <c r="F166" s="1074"/>
      <c r="G166" s="1074"/>
      <c r="H166" s="1074"/>
      <c r="I166" s="1074"/>
      <c r="J166" s="1074"/>
      <c r="K166" s="1074"/>
      <c r="L166" s="1074"/>
      <c r="M166" s="1074"/>
      <c r="N166" s="1074"/>
      <c r="O166" s="1075"/>
      <c r="P166" s="154" t="s">
        <v>3126</v>
      </c>
      <c r="Q166" s="1035" t="s">
        <v>2033</v>
      </c>
      <c r="R166" s="1037"/>
      <c r="S166" s="664" t="s">
        <v>293</v>
      </c>
      <c r="T166" s="126">
        <v>1</v>
      </c>
      <c r="U166" s="126" t="s">
        <v>294</v>
      </c>
      <c r="V166" s="1030"/>
      <c r="W166" s="1031"/>
      <c r="X166" s="1032"/>
      <c r="Y166" s="580"/>
      <c r="Z166" s="101"/>
      <c r="AA166" s="30"/>
    </row>
    <row r="167" spans="1:27" s="43" customFormat="1">
      <c r="A167" s="44"/>
      <c r="B167" s="1056">
        <v>149</v>
      </c>
      <c r="C167" s="1057"/>
      <c r="D167" s="1073" t="s">
        <v>3127</v>
      </c>
      <c r="E167" s="1074"/>
      <c r="F167" s="1074"/>
      <c r="G167" s="1074"/>
      <c r="H167" s="1074"/>
      <c r="I167" s="1074"/>
      <c r="J167" s="1074"/>
      <c r="K167" s="1074"/>
      <c r="L167" s="1074"/>
      <c r="M167" s="1074"/>
      <c r="N167" s="1074"/>
      <c r="O167" s="1075"/>
      <c r="P167" s="154" t="s">
        <v>3128</v>
      </c>
      <c r="Q167" s="1035" t="s">
        <v>2033</v>
      </c>
      <c r="R167" s="1037"/>
      <c r="S167" s="664" t="s">
        <v>293</v>
      </c>
      <c r="T167" s="126">
        <v>1</v>
      </c>
      <c r="U167" s="126" t="s">
        <v>294</v>
      </c>
      <c r="V167" s="1030"/>
      <c r="W167" s="1031"/>
      <c r="X167" s="1032"/>
      <c r="Y167" s="580"/>
      <c r="Z167" s="102"/>
      <c r="AA167" s="45"/>
    </row>
    <row r="168" spans="1:27" s="48" customFormat="1">
      <c r="A168" s="46"/>
      <c r="B168" s="1056">
        <v>150</v>
      </c>
      <c r="C168" s="1057"/>
      <c r="D168" s="1073" t="s">
        <v>3129</v>
      </c>
      <c r="E168" s="1074"/>
      <c r="F168" s="1074"/>
      <c r="G168" s="1074"/>
      <c r="H168" s="1074"/>
      <c r="I168" s="1074"/>
      <c r="J168" s="1074"/>
      <c r="K168" s="1074"/>
      <c r="L168" s="1074"/>
      <c r="M168" s="1074"/>
      <c r="N168" s="1074"/>
      <c r="O168" s="1075"/>
      <c r="P168" s="154" t="s">
        <v>3130</v>
      </c>
      <c r="Q168" s="1035" t="s">
        <v>2033</v>
      </c>
      <c r="R168" s="1037"/>
      <c r="S168" s="664" t="s">
        <v>293</v>
      </c>
      <c r="T168" s="126">
        <v>1</v>
      </c>
      <c r="U168" s="126" t="s">
        <v>294</v>
      </c>
      <c r="V168" s="1030"/>
      <c r="W168" s="1031"/>
      <c r="X168" s="1032"/>
      <c r="Y168" s="580"/>
      <c r="Z168" s="101"/>
      <c r="AA168" s="47"/>
    </row>
    <row r="169" spans="1:27" s="48" customFormat="1">
      <c r="A169" s="46"/>
      <c r="B169" s="1056">
        <v>151</v>
      </c>
      <c r="C169" s="1057"/>
      <c r="D169" s="1073" t="s">
        <v>3131</v>
      </c>
      <c r="E169" s="1074"/>
      <c r="F169" s="1074"/>
      <c r="G169" s="1074"/>
      <c r="H169" s="1074"/>
      <c r="I169" s="1074"/>
      <c r="J169" s="1074"/>
      <c r="K169" s="1074"/>
      <c r="L169" s="1074"/>
      <c r="M169" s="1074"/>
      <c r="N169" s="1074"/>
      <c r="O169" s="1075"/>
      <c r="P169" s="154" t="s">
        <v>3132</v>
      </c>
      <c r="Q169" s="1035" t="s">
        <v>2033</v>
      </c>
      <c r="R169" s="1037"/>
      <c r="S169" s="664" t="s">
        <v>293</v>
      </c>
      <c r="T169" s="126">
        <v>1</v>
      </c>
      <c r="U169" s="126" t="s">
        <v>294</v>
      </c>
      <c r="V169" s="866"/>
      <c r="W169" s="867"/>
      <c r="X169" s="868"/>
      <c r="Y169" s="580"/>
      <c r="Z169" s="101"/>
      <c r="AA169" s="47"/>
    </row>
    <row r="170" spans="1:27" s="51" customFormat="1">
      <c r="A170" s="49"/>
      <c r="B170" s="1056">
        <v>152</v>
      </c>
      <c r="C170" s="1057"/>
      <c r="D170" s="1073" t="s">
        <v>3133</v>
      </c>
      <c r="E170" s="1074"/>
      <c r="F170" s="1074"/>
      <c r="G170" s="1074"/>
      <c r="H170" s="1074"/>
      <c r="I170" s="1074"/>
      <c r="J170" s="1074"/>
      <c r="K170" s="1074"/>
      <c r="L170" s="1074"/>
      <c r="M170" s="1074"/>
      <c r="N170" s="1074"/>
      <c r="O170" s="1075"/>
      <c r="P170" s="154" t="s">
        <v>3134</v>
      </c>
      <c r="Q170" s="1035" t="s">
        <v>2033</v>
      </c>
      <c r="R170" s="1037"/>
      <c r="S170" s="664" t="s">
        <v>293</v>
      </c>
      <c r="T170" s="126">
        <v>1</v>
      </c>
      <c r="U170" s="126" t="s">
        <v>294</v>
      </c>
      <c r="V170" s="866"/>
      <c r="W170" s="867"/>
      <c r="X170" s="868"/>
      <c r="Y170" s="580"/>
      <c r="Z170" s="101"/>
      <c r="AA170" s="50"/>
    </row>
    <row r="171" spans="1:27" s="48" customFormat="1">
      <c r="A171" s="46"/>
      <c r="B171" s="1056">
        <v>153</v>
      </c>
      <c r="C171" s="1057"/>
      <c r="D171" s="1073" t="s">
        <v>3135</v>
      </c>
      <c r="E171" s="1074"/>
      <c r="F171" s="1074"/>
      <c r="G171" s="1074"/>
      <c r="H171" s="1074"/>
      <c r="I171" s="1074"/>
      <c r="J171" s="1074"/>
      <c r="K171" s="1074"/>
      <c r="L171" s="1074"/>
      <c r="M171" s="1074"/>
      <c r="N171" s="1074"/>
      <c r="O171" s="1075"/>
      <c r="P171" s="154" t="s">
        <v>3136</v>
      </c>
      <c r="Q171" s="1035" t="s">
        <v>2033</v>
      </c>
      <c r="R171" s="1037"/>
      <c r="S171" s="664" t="s">
        <v>293</v>
      </c>
      <c r="T171" s="126">
        <v>1</v>
      </c>
      <c r="U171" s="126" t="s">
        <v>294</v>
      </c>
      <c r="V171" s="866"/>
      <c r="W171" s="867"/>
      <c r="X171" s="868"/>
      <c r="Y171" s="580"/>
      <c r="Z171" s="101"/>
      <c r="AA171" s="47"/>
    </row>
    <row r="172" spans="1:27" s="48" customFormat="1">
      <c r="A172" s="46"/>
      <c r="B172" s="1056">
        <v>154</v>
      </c>
      <c r="C172" s="1057"/>
      <c r="D172" s="1073" t="s">
        <v>3137</v>
      </c>
      <c r="E172" s="1074"/>
      <c r="F172" s="1074"/>
      <c r="G172" s="1074"/>
      <c r="H172" s="1074"/>
      <c r="I172" s="1074"/>
      <c r="J172" s="1074"/>
      <c r="K172" s="1074"/>
      <c r="L172" s="1074"/>
      <c r="M172" s="1074"/>
      <c r="N172" s="1074"/>
      <c r="O172" s="1075"/>
      <c r="P172" s="154" t="s">
        <v>3138</v>
      </c>
      <c r="Q172" s="1056" t="s">
        <v>2033</v>
      </c>
      <c r="R172" s="1057"/>
      <c r="S172" s="750" t="s">
        <v>293</v>
      </c>
      <c r="T172" s="751">
        <v>1</v>
      </c>
      <c r="U172" s="751" t="s">
        <v>294</v>
      </c>
      <c r="V172" s="866"/>
      <c r="W172" s="867"/>
      <c r="X172" s="868"/>
      <c r="Y172" s="580"/>
      <c r="Z172" s="101"/>
      <c r="AA172" s="47"/>
    </row>
    <row r="173" spans="1:27" s="51" customFormat="1" ht="45.75" customHeight="1">
      <c r="A173" s="49"/>
      <c r="B173" s="1056">
        <v>155</v>
      </c>
      <c r="C173" s="1057"/>
      <c r="D173" s="1073" t="s">
        <v>3139</v>
      </c>
      <c r="E173" s="1074"/>
      <c r="F173" s="1074"/>
      <c r="G173" s="1074"/>
      <c r="H173" s="1074"/>
      <c r="I173" s="1074"/>
      <c r="J173" s="1074"/>
      <c r="K173" s="1074"/>
      <c r="L173" s="1074"/>
      <c r="M173" s="1074"/>
      <c r="N173" s="1074"/>
      <c r="O173" s="1075"/>
      <c r="P173" s="154" t="s">
        <v>3140</v>
      </c>
      <c r="Q173" s="1035" t="s">
        <v>2872</v>
      </c>
      <c r="R173" s="1037"/>
      <c r="S173" s="664" t="s">
        <v>2175</v>
      </c>
      <c r="T173" s="126">
        <v>7</v>
      </c>
      <c r="U173" s="126">
        <v>3</v>
      </c>
      <c r="V173" s="866"/>
      <c r="W173" s="867"/>
      <c r="X173" s="868"/>
      <c r="Y173" s="580"/>
      <c r="Z173" s="101"/>
      <c r="AA173" s="50"/>
    </row>
    <row r="174" spans="1:27" s="48" customFormat="1" ht="45.75" customHeight="1">
      <c r="A174" s="46"/>
      <c r="B174" s="1056">
        <v>156</v>
      </c>
      <c r="C174" s="1057"/>
      <c r="D174" s="1073" t="s">
        <v>3141</v>
      </c>
      <c r="E174" s="1074"/>
      <c r="F174" s="1074"/>
      <c r="G174" s="1074"/>
      <c r="H174" s="1074"/>
      <c r="I174" s="1074"/>
      <c r="J174" s="1074"/>
      <c r="K174" s="1074"/>
      <c r="L174" s="1074"/>
      <c r="M174" s="1074"/>
      <c r="N174" s="1074"/>
      <c r="O174" s="1075"/>
      <c r="P174" s="154" t="s">
        <v>3142</v>
      </c>
      <c r="Q174" s="1035" t="s">
        <v>2872</v>
      </c>
      <c r="R174" s="1037"/>
      <c r="S174" s="664" t="s">
        <v>2175</v>
      </c>
      <c r="T174" s="126">
        <v>7</v>
      </c>
      <c r="U174" s="126">
        <v>3</v>
      </c>
      <c r="V174" s="866"/>
      <c r="W174" s="867"/>
      <c r="X174" s="868"/>
      <c r="Y174" s="580"/>
      <c r="Z174" s="101"/>
      <c r="AA174" s="47"/>
    </row>
    <row r="175" spans="1:27" s="48" customFormat="1" ht="45.75" customHeight="1">
      <c r="A175" s="46"/>
      <c r="B175" s="1056">
        <v>157</v>
      </c>
      <c r="C175" s="1057"/>
      <c r="D175" s="1073" t="s">
        <v>3143</v>
      </c>
      <c r="E175" s="1074"/>
      <c r="F175" s="1074"/>
      <c r="G175" s="1074"/>
      <c r="H175" s="1074"/>
      <c r="I175" s="1074"/>
      <c r="J175" s="1074"/>
      <c r="K175" s="1074"/>
      <c r="L175" s="1074"/>
      <c r="M175" s="1074"/>
      <c r="N175" s="1074"/>
      <c r="O175" s="1075"/>
      <c r="P175" s="154" t="s">
        <v>3144</v>
      </c>
      <c r="Q175" s="1056" t="s">
        <v>2872</v>
      </c>
      <c r="R175" s="1057"/>
      <c r="S175" s="664" t="s">
        <v>2175</v>
      </c>
      <c r="T175" s="126">
        <v>7</v>
      </c>
      <c r="U175" s="126">
        <v>3</v>
      </c>
      <c r="V175" s="866"/>
      <c r="W175" s="867"/>
      <c r="X175" s="868"/>
      <c r="Y175" s="580"/>
      <c r="Z175" s="101"/>
      <c r="AA175" s="47"/>
    </row>
    <row r="176" spans="1:27" s="51" customFormat="1">
      <c r="A176" s="49"/>
      <c r="B176" s="1056">
        <v>158</v>
      </c>
      <c r="C176" s="1057"/>
      <c r="D176" s="1073" t="s">
        <v>3145</v>
      </c>
      <c r="E176" s="1074"/>
      <c r="F176" s="1074"/>
      <c r="G176" s="1074"/>
      <c r="H176" s="1074"/>
      <c r="I176" s="1074"/>
      <c r="J176" s="1074"/>
      <c r="K176" s="1074"/>
      <c r="L176" s="1074"/>
      <c r="M176" s="1074"/>
      <c r="N176" s="1074"/>
      <c r="O176" s="1075"/>
      <c r="P176" s="154" t="s">
        <v>3146</v>
      </c>
      <c r="Q176" s="1035" t="s">
        <v>2033</v>
      </c>
      <c r="R176" s="1037"/>
      <c r="S176" s="664" t="s">
        <v>293</v>
      </c>
      <c r="T176" s="751">
        <v>1</v>
      </c>
      <c r="U176" s="751" t="s">
        <v>294</v>
      </c>
      <c r="V176" s="866"/>
      <c r="W176" s="867"/>
      <c r="X176" s="868"/>
      <c r="Y176" s="580"/>
      <c r="Z176" s="101"/>
      <c r="AA176" s="50"/>
    </row>
    <row r="177" spans="1:28" s="48" customFormat="1">
      <c r="A177" s="46"/>
      <c r="B177" s="1056">
        <v>159</v>
      </c>
      <c r="C177" s="1057"/>
      <c r="D177" s="1073" t="s">
        <v>3147</v>
      </c>
      <c r="E177" s="1074"/>
      <c r="F177" s="1074"/>
      <c r="G177" s="1074"/>
      <c r="H177" s="1074"/>
      <c r="I177" s="1074"/>
      <c r="J177" s="1074"/>
      <c r="K177" s="1074"/>
      <c r="L177" s="1074"/>
      <c r="M177" s="1074"/>
      <c r="N177" s="1074"/>
      <c r="O177" s="1075"/>
      <c r="P177" s="154" t="s">
        <v>3148</v>
      </c>
      <c r="Q177" s="1035" t="s">
        <v>2033</v>
      </c>
      <c r="R177" s="1037"/>
      <c r="S177" s="664" t="s">
        <v>293</v>
      </c>
      <c r="T177" s="751">
        <v>1</v>
      </c>
      <c r="U177" s="751" t="s">
        <v>294</v>
      </c>
      <c r="V177" s="866"/>
      <c r="W177" s="867"/>
      <c r="X177" s="868"/>
      <c r="Y177" s="580"/>
      <c r="Z177" s="101"/>
      <c r="AA177" s="47"/>
    </row>
    <row r="178" spans="1:28" s="1" customFormat="1" ht="13.5" customHeight="1">
      <c r="A178" s="32"/>
      <c r="B178" s="1056">
        <v>160</v>
      </c>
      <c r="C178" s="1057"/>
      <c r="D178" s="888" t="s">
        <v>3149</v>
      </c>
      <c r="E178" s="889"/>
      <c r="F178" s="889"/>
      <c r="G178" s="889"/>
      <c r="H178" s="889"/>
      <c r="I178" s="889"/>
      <c r="J178" s="889"/>
      <c r="K178" s="889"/>
      <c r="L178" s="889"/>
      <c r="M178" s="889"/>
      <c r="N178" s="889"/>
      <c r="O178" s="889"/>
      <c r="P178" s="144" t="s">
        <v>2039</v>
      </c>
      <c r="Q178" s="847" t="s">
        <v>299</v>
      </c>
      <c r="R178" s="849"/>
      <c r="S178" s="582" t="s">
        <v>293</v>
      </c>
      <c r="T178" s="118">
        <v>1</v>
      </c>
      <c r="U178" s="118" t="s">
        <v>294</v>
      </c>
      <c r="V178" s="866"/>
      <c r="W178" s="867"/>
      <c r="X178" s="868"/>
      <c r="Y178" s="580"/>
      <c r="Z178" s="234" t="s">
        <v>3611</v>
      </c>
      <c r="AA178" s="25"/>
      <c r="AB178" s="24"/>
    </row>
    <row r="179" spans="1:28" s="31" customFormat="1">
      <c r="A179" s="36"/>
      <c r="B179" s="482"/>
      <c r="C179" s="482"/>
      <c r="D179" s="483"/>
      <c r="E179" s="483"/>
      <c r="F179" s="483"/>
      <c r="G179" s="483"/>
      <c r="H179" s="483"/>
      <c r="I179" s="483"/>
      <c r="J179" s="483"/>
      <c r="K179" s="483"/>
      <c r="L179" s="483"/>
      <c r="M179" s="483"/>
      <c r="N179" s="483"/>
      <c r="O179" s="483"/>
      <c r="P179" s="752" t="s">
        <v>806</v>
      </c>
      <c r="Q179" s="527"/>
      <c r="R179" s="527"/>
      <c r="S179" s="527"/>
      <c r="T179" s="500"/>
      <c r="U179" s="500"/>
      <c r="V179" s="500"/>
      <c r="W179" s="500"/>
      <c r="X179" s="594"/>
      <c r="Y179" s="594"/>
      <c r="Z179" s="526"/>
      <c r="AA179" s="30"/>
    </row>
    <row r="180" spans="1:28">
      <c r="A180" s="32"/>
      <c r="P180" s="110"/>
      <c r="AA180" s="25"/>
    </row>
    <row r="181" spans="1:28">
      <c r="A181" s="32"/>
      <c r="B181" s="34" t="s">
        <v>807</v>
      </c>
      <c r="P181" s="110"/>
      <c r="AA181" s="25"/>
    </row>
    <row r="182" spans="1:28">
      <c r="A182" s="32"/>
      <c r="AA182" s="25"/>
    </row>
    <row r="183" spans="1:28">
      <c r="A183" s="32"/>
      <c r="AA183" s="25"/>
    </row>
    <row r="184" spans="1:28">
      <c r="A184" s="32"/>
      <c r="AA184" s="25"/>
    </row>
    <row r="185" spans="1:28">
      <c r="A185" s="52"/>
      <c r="B185" s="53"/>
      <c r="C185" s="53"/>
      <c r="D185" s="54"/>
      <c r="E185" s="54"/>
      <c r="F185" s="54"/>
      <c r="G185" s="54"/>
      <c r="H185" s="54"/>
      <c r="I185" s="54"/>
      <c r="J185" s="54"/>
      <c r="K185" s="54"/>
      <c r="L185" s="54"/>
      <c r="M185" s="54"/>
      <c r="N185" s="54"/>
      <c r="O185" s="54"/>
      <c r="P185" s="104"/>
      <c r="Q185" s="53"/>
      <c r="R185" s="53"/>
      <c r="S185" s="53"/>
      <c r="T185" s="53"/>
      <c r="U185" s="53"/>
      <c r="V185" s="53"/>
      <c r="W185" s="53"/>
      <c r="X185" s="53"/>
      <c r="Y185" s="53"/>
      <c r="Z185" s="163"/>
      <c r="AA185" s="55"/>
    </row>
    <row r="193" spans="1:27" s="33" customFormat="1">
      <c r="A193" s="24"/>
      <c r="B193" s="24"/>
      <c r="C193" s="24"/>
      <c r="P193" s="18"/>
      <c r="Q193" s="24"/>
      <c r="R193" s="24"/>
      <c r="S193" s="24"/>
      <c r="T193" s="24"/>
      <c r="U193" s="24"/>
      <c r="V193" s="24"/>
      <c r="W193" s="24"/>
      <c r="X193" s="24"/>
      <c r="Y193" s="24"/>
      <c r="Z193" s="48"/>
      <c r="AA193" s="24"/>
    </row>
    <row r="195" spans="1:27" s="33" customFormat="1">
      <c r="A195" s="24"/>
      <c r="B195" s="24"/>
      <c r="C195" s="24"/>
      <c r="P195" s="18"/>
      <c r="Q195" s="24"/>
      <c r="R195" s="24"/>
      <c r="S195" s="24"/>
      <c r="T195" s="24"/>
      <c r="U195" s="24"/>
      <c r="V195" s="24"/>
      <c r="W195" s="24"/>
      <c r="X195" s="24"/>
      <c r="Y195" s="24"/>
      <c r="Z195" s="48"/>
      <c r="AA195" s="24"/>
    </row>
    <row r="196" spans="1:27" s="33" customFormat="1">
      <c r="A196" s="24"/>
      <c r="B196" s="24"/>
      <c r="C196" s="24"/>
      <c r="P196" s="18"/>
      <c r="Q196" s="24"/>
      <c r="R196" s="24"/>
      <c r="S196" s="24"/>
      <c r="T196" s="24"/>
      <c r="U196" s="24"/>
      <c r="V196" s="24"/>
      <c r="W196" s="24"/>
      <c r="X196" s="24"/>
      <c r="Y196" s="24"/>
      <c r="Z196" s="48"/>
      <c r="AA196" s="24"/>
    </row>
    <row r="198" spans="1:27" s="33" customFormat="1">
      <c r="A198" s="24"/>
      <c r="B198" s="24"/>
      <c r="C198" s="24"/>
      <c r="P198" s="18"/>
      <c r="Q198" s="24"/>
      <c r="R198" s="24"/>
      <c r="S198" s="24"/>
      <c r="T198" s="24"/>
      <c r="U198" s="24"/>
      <c r="V198" s="24"/>
      <c r="W198" s="24"/>
      <c r="X198" s="24"/>
      <c r="Y198" s="24"/>
      <c r="Z198" s="48"/>
      <c r="AA198" s="24"/>
    </row>
    <row r="199" spans="1:27" s="33" customFormat="1">
      <c r="A199" s="24"/>
      <c r="B199" s="24"/>
      <c r="C199" s="24"/>
      <c r="P199" s="18"/>
      <c r="Q199" s="24"/>
      <c r="R199" s="24"/>
      <c r="S199" s="24"/>
      <c r="T199" s="24"/>
      <c r="U199" s="24"/>
      <c r="V199" s="24"/>
      <c r="W199" s="24"/>
      <c r="X199" s="24"/>
      <c r="Y199" s="24"/>
      <c r="Z199" s="48"/>
      <c r="AA199" s="24"/>
    </row>
    <row r="200" spans="1:27" s="33" customFormat="1">
      <c r="A200" s="24"/>
      <c r="B200" s="24"/>
      <c r="C200" s="24"/>
      <c r="P200" s="18"/>
      <c r="Q200" s="24"/>
      <c r="R200" s="24"/>
      <c r="S200" s="24"/>
      <c r="T200" s="24"/>
      <c r="U200" s="24"/>
      <c r="V200" s="24"/>
      <c r="W200" s="24"/>
      <c r="X200" s="24"/>
      <c r="Y200" s="24"/>
      <c r="Z200" s="48"/>
      <c r="AA200" s="24"/>
    </row>
    <row r="201" spans="1:27" s="33" customFormat="1">
      <c r="A201" s="24"/>
      <c r="B201" s="24"/>
      <c r="C201" s="24"/>
      <c r="P201" s="18"/>
      <c r="Q201" s="24"/>
      <c r="R201" s="24"/>
      <c r="S201" s="24"/>
      <c r="T201" s="24"/>
      <c r="U201" s="24"/>
      <c r="V201" s="24"/>
      <c r="W201" s="24"/>
      <c r="X201" s="24"/>
      <c r="Y201" s="24"/>
      <c r="Z201" s="48"/>
      <c r="AA201" s="24"/>
    </row>
    <row r="202" spans="1:27" s="33" customFormat="1" hidden="1">
      <c r="A202" t="s">
        <v>89</v>
      </c>
      <c r="B202" t="s">
        <v>808</v>
      </c>
      <c r="C202" t="s">
        <v>88</v>
      </c>
      <c r="D202" t="s">
        <v>809</v>
      </c>
      <c r="E202" t="s">
        <v>810</v>
      </c>
      <c r="F202" t="s">
        <v>811</v>
      </c>
      <c r="G202" t="s">
        <v>812</v>
      </c>
      <c r="H202" t="s">
        <v>813</v>
      </c>
      <c r="P202" s="18"/>
      <c r="Q202" s="24"/>
      <c r="R202" s="24"/>
      <c r="S202" s="24"/>
      <c r="T202" s="24"/>
      <c r="U202" s="24"/>
      <c r="V202" s="24"/>
      <c r="W202" s="24"/>
      <c r="X202" s="24"/>
      <c r="Y202" s="24"/>
      <c r="Z202" s="48"/>
      <c r="AA202" s="24"/>
    </row>
    <row r="203" spans="1:27" s="33" customFormat="1" hidden="1">
      <c r="A203" s="1" t="s">
        <v>814</v>
      </c>
      <c r="B203" s="1" t="s">
        <v>3150</v>
      </c>
      <c r="C203" s="1" t="s">
        <v>2080</v>
      </c>
      <c r="D203" s="16" t="s">
        <v>817</v>
      </c>
      <c r="E203" s="16" t="s">
        <v>117</v>
      </c>
      <c r="F203" s="1" t="s">
        <v>818</v>
      </c>
      <c r="G203" s="1" t="s">
        <v>354</v>
      </c>
      <c r="H203" t="s">
        <v>2079</v>
      </c>
      <c r="P203" s="18"/>
      <c r="Q203" s="24"/>
      <c r="R203" s="24"/>
      <c r="S203" s="24"/>
      <c r="T203" s="24"/>
      <c r="U203" s="24"/>
      <c r="V203" s="24"/>
      <c r="W203" s="24"/>
      <c r="X203" s="24"/>
      <c r="Y203" s="24"/>
      <c r="Z203" s="48"/>
      <c r="AA203" s="24"/>
    </row>
    <row r="204" spans="1:27" hidden="1">
      <c r="A204" s="1" t="s">
        <v>110</v>
      </c>
      <c r="B204" s="1" t="s">
        <v>3151</v>
      </c>
      <c r="C204" s="1" t="s">
        <v>826</v>
      </c>
      <c r="D204" s="16" t="s">
        <v>822</v>
      </c>
      <c r="E204" s="16" t="s">
        <v>823</v>
      </c>
      <c r="F204" s="1" t="s">
        <v>824</v>
      </c>
      <c r="G204" s="1" t="s">
        <v>356</v>
      </c>
      <c r="H204" t="s">
        <v>2081</v>
      </c>
    </row>
    <row r="205" spans="1:27" hidden="1">
      <c r="A205" s="1"/>
      <c r="B205" s="1"/>
      <c r="C205" s="1" t="s">
        <v>831</v>
      </c>
      <c r="D205" s="16" t="s">
        <v>827</v>
      </c>
      <c r="E205" s="16" t="s">
        <v>828</v>
      </c>
      <c r="F205"/>
      <c r="G205" s="1" t="s">
        <v>829</v>
      </c>
      <c r="H205" t="s">
        <v>2082</v>
      </c>
    </row>
    <row r="206" spans="1:27" hidden="1">
      <c r="A206" s="1"/>
      <c r="B206" s="1"/>
      <c r="C206" s="1" t="s">
        <v>835</v>
      </c>
      <c r="D206" s="16" t="s">
        <v>832</v>
      </c>
      <c r="E206" s="16" t="s">
        <v>833</v>
      </c>
      <c r="F206"/>
      <c r="G206" s="1" t="s">
        <v>355</v>
      </c>
      <c r="H206" t="s">
        <v>2083</v>
      </c>
    </row>
    <row r="207" spans="1:27" hidden="1">
      <c r="A207" s="1"/>
      <c r="B207" s="1"/>
      <c r="D207" s="16" t="s">
        <v>836</v>
      </c>
      <c r="E207" s="16" t="s">
        <v>837</v>
      </c>
      <c r="F207"/>
      <c r="G207" s="1"/>
      <c r="H207" s="24" t="s">
        <v>838</v>
      </c>
    </row>
    <row r="208" spans="1:27" hidden="1">
      <c r="A208" s="1"/>
      <c r="B208" s="1"/>
      <c r="C208" s="1"/>
      <c r="D208" s="16" t="s">
        <v>839</v>
      </c>
      <c r="E208" s="16" t="s">
        <v>840</v>
      </c>
      <c r="F208" s="1"/>
      <c r="G208" s="1"/>
      <c r="H208" s="274" t="s">
        <v>3607</v>
      </c>
    </row>
    <row r="209" spans="1:8" hidden="1">
      <c r="A209" s="1"/>
      <c r="B209" s="1"/>
      <c r="C209" s="1"/>
      <c r="D209" s="16" t="s">
        <v>841</v>
      </c>
      <c r="E209" s="16" t="s">
        <v>842</v>
      </c>
      <c r="F209" s="1"/>
      <c r="G209" s="1"/>
      <c r="H209" s="274" t="s">
        <v>843</v>
      </c>
    </row>
    <row r="210" spans="1:8" hidden="1">
      <c r="A210" s="1"/>
      <c r="B210" s="1"/>
      <c r="C210" s="1"/>
      <c r="D210" s="16" t="s">
        <v>844</v>
      </c>
      <c r="E210" s="16" t="s">
        <v>845</v>
      </c>
      <c r="F210" s="1"/>
      <c r="G210" s="1"/>
      <c r="H210" t="s">
        <v>848</v>
      </c>
    </row>
    <row r="211" spans="1:8" hidden="1">
      <c r="A211" s="1"/>
      <c r="B211" s="1"/>
      <c r="C211" s="1"/>
      <c r="D211" s="16" t="s">
        <v>847</v>
      </c>
      <c r="E211" s="16" t="s">
        <v>817</v>
      </c>
      <c r="F211" s="1"/>
      <c r="G211" s="1"/>
      <c r="H211" t="s">
        <v>850</v>
      </c>
    </row>
    <row r="212" spans="1:8" hidden="1">
      <c r="A212" s="1"/>
      <c r="B212" s="1"/>
      <c r="C212" s="1"/>
      <c r="D212" s="16" t="s">
        <v>849</v>
      </c>
      <c r="E212" s="16" t="s">
        <v>822</v>
      </c>
      <c r="F212" s="1"/>
      <c r="G212" s="1"/>
      <c r="H212" t="s">
        <v>852</v>
      </c>
    </row>
    <row r="213" spans="1:8" hidden="1">
      <c r="A213"/>
      <c r="B213" s="1"/>
      <c r="C213" s="1"/>
      <c r="D213" s="16" t="s">
        <v>851</v>
      </c>
      <c r="E213" s="16" t="s">
        <v>827</v>
      </c>
      <c r="F213" s="1"/>
      <c r="G213" s="1"/>
      <c r="H213" t="s">
        <v>854</v>
      </c>
    </row>
    <row r="214" spans="1:8" hidden="1">
      <c r="A214"/>
      <c r="B214" s="1"/>
      <c r="C214" s="1"/>
      <c r="D214" s="16" t="s">
        <v>853</v>
      </c>
      <c r="E214" s="16" t="s">
        <v>832</v>
      </c>
      <c r="F214" s="1"/>
      <c r="G214" s="1"/>
      <c r="H214" t="s">
        <v>3608</v>
      </c>
    </row>
    <row r="215" spans="1:8" hidden="1">
      <c r="A215"/>
      <c r="B215" s="1"/>
      <c r="C215" s="1"/>
      <c r="D215" s="16" t="s">
        <v>855</v>
      </c>
      <c r="E215" s="16"/>
      <c r="F215" s="1"/>
      <c r="G215" s="1"/>
      <c r="H215" t="s">
        <v>857</v>
      </c>
    </row>
    <row r="216" spans="1:8" hidden="1">
      <c r="A216"/>
      <c r="B216" s="1"/>
      <c r="C216" s="1"/>
      <c r="D216" s="16" t="s">
        <v>856</v>
      </c>
      <c r="E216" s="16"/>
      <c r="F216" s="1"/>
      <c r="G216" s="1"/>
      <c r="H216" t="s">
        <v>859</v>
      </c>
    </row>
    <row r="217" spans="1:8" hidden="1">
      <c r="A217"/>
      <c r="B217" s="1"/>
      <c r="C217" s="1"/>
      <c r="D217" s="16" t="s">
        <v>858</v>
      </c>
      <c r="E217" s="16"/>
      <c r="F217" s="1"/>
      <c r="G217" s="1"/>
      <c r="H217" t="s">
        <v>861</v>
      </c>
    </row>
    <row r="218" spans="1:8" hidden="1">
      <c r="A218" s="1"/>
      <c r="B218" s="1"/>
      <c r="C218" s="1"/>
      <c r="D218" s="16" t="s">
        <v>860</v>
      </c>
      <c r="E218" s="16"/>
      <c r="F218" s="1"/>
      <c r="G218" s="1"/>
      <c r="H218" t="s">
        <v>863</v>
      </c>
    </row>
    <row r="219" spans="1:8" hidden="1">
      <c r="A219" s="1"/>
      <c r="B219" s="1"/>
      <c r="C219" s="1"/>
      <c r="D219" s="16" t="s">
        <v>862</v>
      </c>
      <c r="E219" s="16"/>
      <c r="F219" s="1"/>
      <c r="G219" s="1"/>
      <c r="H219" s="191" t="s">
        <v>864</v>
      </c>
    </row>
    <row r="220" spans="1:8" hidden="1">
      <c r="A220" s="1"/>
      <c r="B220" s="1"/>
      <c r="C220" s="1"/>
      <c r="D220"/>
      <c r="E220" s="16"/>
      <c r="F220" s="1"/>
      <c r="G220" s="1"/>
      <c r="H220" s="24" t="s">
        <v>865</v>
      </c>
    </row>
    <row r="221" spans="1:8">
      <c r="A221" s="1"/>
      <c r="B221" s="1"/>
      <c r="C221" s="1"/>
      <c r="D221"/>
      <c r="E221" s="16"/>
      <c r="F221" s="1"/>
      <c r="G221" s="1"/>
      <c r="H221" s="1"/>
    </row>
    <row r="222" spans="1:8">
      <c r="A222" s="1"/>
      <c r="B222" s="1"/>
      <c r="C222" s="1"/>
      <c r="D222"/>
      <c r="E222" s="16"/>
      <c r="F222" s="1"/>
      <c r="G222" s="1"/>
      <c r="H222" s="1"/>
    </row>
    <row r="223" spans="1:8">
      <c r="A223" s="1"/>
      <c r="B223" s="1"/>
      <c r="C223" s="1"/>
      <c r="D223"/>
      <c r="E223" s="16"/>
      <c r="F223" s="1"/>
      <c r="G223" s="1"/>
      <c r="H223" s="1"/>
    </row>
    <row r="224" spans="1:8">
      <c r="A224" s="1"/>
      <c r="B224" s="1"/>
      <c r="C224" s="1"/>
      <c r="D224"/>
      <c r="E224" s="16"/>
      <c r="F224" s="1"/>
      <c r="G224" s="1"/>
      <c r="H224" s="1"/>
    </row>
    <row r="225" spans="1:8">
      <c r="A225" s="1"/>
      <c r="B225" s="1"/>
      <c r="C225" s="1"/>
      <c r="D225"/>
      <c r="E225" s="16"/>
      <c r="F225" s="1"/>
      <c r="G225" s="1"/>
      <c r="H225" s="1"/>
    </row>
    <row r="226" spans="1:8">
      <c r="A226" s="1"/>
      <c r="B226" s="1"/>
      <c r="C226" s="1"/>
      <c r="D226"/>
      <c r="E226" s="16"/>
      <c r="F226" s="1"/>
      <c r="G226" s="1"/>
      <c r="H226" s="1"/>
    </row>
    <row r="227" spans="1:8">
      <c r="A227"/>
      <c r="B227" s="1"/>
      <c r="C227" s="1"/>
      <c r="D227" s="1"/>
      <c r="E227" s="1"/>
      <c r="F227"/>
      <c r="G227"/>
      <c r="H227" s="1"/>
    </row>
    <row r="228" spans="1:8">
      <c r="A228"/>
      <c r="B228" s="1"/>
      <c r="C228" s="1"/>
      <c r="D228" s="1"/>
      <c r="E228" s="1"/>
      <c r="F228"/>
      <c r="G228"/>
      <c r="H228" s="24"/>
    </row>
    <row r="229" spans="1:8">
      <c r="A229"/>
      <c r="B229" s="1"/>
      <c r="C229" s="1"/>
      <c r="D229" s="1"/>
      <c r="E229" s="1"/>
      <c r="F229" s="1"/>
      <c r="G229" s="1"/>
      <c r="H229" s="24"/>
    </row>
    <row r="230" spans="1:8">
      <c r="A230"/>
      <c r="B230" s="1"/>
      <c r="C230" s="1"/>
      <c r="D230" s="1"/>
      <c r="E230" s="1"/>
      <c r="F230" s="1"/>
      <c r="G230" s="1"/>
      <c r="H230" s="24"/>
    </row>
    <row r="231" spans="1:8">
      <c r="A231"/>
      <c r="B231" s="1"/>
      <c r="C231" s="1"/>
      <c r="D231" s="1"/>
      <c r="E231" s="1"/>
      <c r="F231" s="1"/>
      <c r="G231" s="1"/>
      <c r="H231" s="24"/>
    </row>
    <row r="232" spans="1:8">
      <c r="A232"/>
      <c r="B232" s="1"/>
      <c r="C232" s="1"/>
      <c r="D232" s="1"/>
      <c r="E232" s="1"/>
      <c r="F232" s="1"/>
      <c r="G232" s="1"/>
      <c r="H232" s="24"/>
    </row>
    <row r="233" spans="1:8">
      <c r="H233" s="24"/>
    </row>
    <row r="234" spans="1:8">
      <c r="H234" s="24"/>
    </row>
    <row r="235" spans="1:8">
      <c r="H235" s="24"/>
    </row>
    <row r="236" spans="1:8">
      <c r="H236" s="24"/>
    </row>
    <row r="237" spans="1:8">
      <c r="H237" s="24"/>
    </row>
    <row r="238" spans="1:8">
      <c r="H238" s="24"/>
    </row>
    <row r="239" spans="1:8">
      <c r="H239" s="24"/>
    </row>
    <row r="240" spans="1:8">
      <c r="H240" s="24"/>
    </row>
    <row r="241" spans="8:8">
      <c r="H241" s="24"/>
    </row>
    <row r="242" spans="8:8">
      <c r="H242" s="24"/>
    </row>
    <row r="243" spans="8:8">
      <c r="H243" s="24"/>
    </row>
    <row r="244" spans="8:8">
      <c r="H244" s="24"/>
    </row>
    <row r="245" spans="8:8">
      <c r="H245" s="24"/>
    </row>
    <row r="246" spans="8:8">
      <c r="H246" s="24"/>
    </row>
    <row r="247" spans="8:8">
      <c r="H247" s="24"/>
    </row>
    <row r="263" spans="1:27" s="33" customFormat="1">
      <c r="A263" s="24"/>
      <c r="B263" s="24"/>
      <c r="C263" s="24"/>
      <c r="P263" s="18"/>
      <c r="Q263" s="24"/>
      <c r="R263" s="24"/>
      <c r="S263" s="24"/>
      <c r="T263" s="24"/>
      <c r="U263" s="24"/>
      <c r="V263" s="24"/>
      <c r="W263" s="24"/>
      <c r="X263" s="24"/>
      <c r="Y263" s="24"/>
      <c r="Z263" s="48"/>
      <c r="AA263" s="24"/>
    </row>
    <row r="264" spans="1:27" s="33" customFormat="1">
      <c r="A264" s="24"/>
      <c r="B264" s="24"/>
      <c r="C264" s="24"/>
      <c r="P264" s="18"/>
      <c r="Q264" s="24"/>
      <c r="R264" s="24"/>
      <c r="S264" s="24"/>
      <c r="T264" s="24"/>
      <c r="U264" s="24"/>
      <c r="V264" s="24"/>
      <c r="W264" s="24"/>
      <c r="X264" s="24"/>
      <c r="Y264" s="24"/>
      <c r="Z264" s="48"/>
      <c r="AA264" s="24"/>
    </row>
    <row r="265" spans="1:27" s="33" customFormat="1">
      <c r="A265" s="24"/>
      <c r="B265" s="24"/>
      <c r="C265" s="24"/>
      <c r="P265" s="18"/>
      <c r="Q265" s="24"/>
      <c r="R265" s="24"/>
      <c r="S265" s="24"/>
      <c r="T265" s="24"/>
      <c r="U265" s="24"/>
      <c r="V265" s="24"/>
      <c r="W265" s="24"/>
      <c r="X265" s="24"/>
      <c r="Y265" s="24"/>
      <c r="Z265" s="48"/>
      <c r="AA265" s="24"/>
    </row>
  </sheetData>
  <mergeCells count="655">
    <mergeCell ref="B173:C173"/>
    <mergeCell ref="D173:O173"/>
    <mergeCell ref="Q173:R173"/>
    <mergeCell ref="V173:X173"/>
    <mergeCell ref="B174:C174"/>
    <mergeCell ref="D174:O174"/>
    <mergeCell ref="Q174:R174"/>
    <mergeCell ref="V174:X174"/>
    <mergeCell ref="B175:C175"/>
    <mergeCell ref="D175:O175"/>
    <mergeCell ref="Q175:R175"/>
    <mergeCell ref="V175:X175"/>
    <mergeCell ref="B176:C176"/>
    <mergeCell ref="D176:O176"/>
    <mergeCell ref="Q176:R176"/>
    <mergeCell ref="V176:X176"/>
    <mergeCell ref="B177:C177"/>
    <mergeCell ref="D177:O177"/>
    <mergeCell ref="Q177:R177"/>
    <mergeCell ref="V177:X177"/>
    <mergeCell ref="S4:T4"/>
    <mergeCell ref="P4:R4"/>
    <mergeCell ref="F8:T8"/>
    <mergeCell ref="F10:T10"/>
    <mergeCell ref="F12:T12"/>
    <mergeCell ref="F4:G4"/>
    <mergeCell ref="H4:I4"/>
    <mergeCell ref="J4:L4"/>
    <mergeCell ref="N4:O4"/>
    <mergeCell ref="F6:L6"/>
    <mergeCell ref="B138:C138"/>
    <mergeCell ref="D138:O138"/>
    <mergeCell ref="Q138:R138"/>
    <mergeCell ref="V138:X138"/>
    <mergeCell ref="B137:C137"/>
    <mergeCell ref="B136:C136"/>
    <mergeCell ref="D136:O136"/>
    <mergeCell ref="Q136:R136"/>
    <mergeCell ref="V136:X136"/>
    <mergeCell ref="D137:O137"/>
    <mergeCell ref="Q137:R137"/>
    <mergeCell ref="V137:X137"/>
    <mergeCell ref="Q139:R139"/>
    <mergeCell ref="V139:X139"/>
    <mergeCell ref="B145:C145"/>
    <mergeCell ref="D145:O145"/>
    <mergeCell ref="Q145:R145"/>
    <mergeCell ref="V145:X145"/>
    <mergeCell ref="B144:C144"/>
    <mergeCell ref="D144:O144"/>
    <mergeCell ref="Q144:R144"/>
    <mergeCell ref="V144:X144"/>
    <mergeCell ref="B139:C139"/>
    <mergeCell ref="D139:O139"/>
    <mergeCell ref="B148:C148"/>
    <mergeCell ref="D148:O148"/>
    <mergeCell ref="Q148:R148"/>
    <mergeCell ref="V148:X148"/>
    <mergeCell ref="B147:C147"/>
    <mergeCell ref="D147:O147"/>
    <mergeCell ref="Q147:R147"/>
    <mergeCell ref="V147:X147"/>
    <mergeCell ref="V140:X140"/>
    <mergeCell ref="B146:C146"/>
    <mergeCell ref="D146:O146"/>
    <mergeCell ref="Q146:R146"/>
    <mergeCell ref="V146:X146"/>
    <mergeCell ref="B140:C140"/>
    <mergeCell ref="D140:O140"/>
    <mergeCell ref="Q140:R140"/>
    <mergeCell ref="B153:C153"/>
    <mergeCell ref="D153:O153"/>
    <mergeCell ref="V153:X153"/>
    <mergeCell ref="B152:C152"/>
    <mergeCell ref="D152:O152"/>
    <mergeCell ref="Q152:R152"/>
    <mergeCell ref="V152:X152"/>
    <mergeCell ref="B151:C151"/>
    <mergeCell ref="D151:O151"/>
    <mergeCell ref="Q151:R151"/>
    <mergeCell ref="V151:X151"/>
    <mergeCell ref="Q153:R153"/>
    <mergeCell ref="B150:C150"/>
    <mergeCell ref="D150:O150"/>
    <mergeCell ref="Q150:R150"/>
    <mergeCell ref="V150:X150"/>
    <mergeCell ref="B149:C149"/>
    <mergeCell ref="D149:O149"/>
    <mergeCell ref="Q149:R149"/>
    <mergeCell ref="V149:X149"/>
    <mergeCell ref="B132:C132"/>
    <mergeCell ref="D132:O132"/>
    <mergeCell ref="Q132:R132"/>
    <mergeCell ref="V132:X132"/>
    <mergeCell ref="B143:C143"/>
    <mergeCell ref="D143:O143"/>
    <mergeCell ref="Q143:R143"/>
    <mergeCell ref="V143:X143"/>
    <mergeCell ref="B142:C142"/>
    <mergeCell ref="D142:O142"/>
    <mergeCell ref="Q142:R142"/>
    <mergeCell ref="V142:X142"/>
    <mergeCell ref="B141:C141"/>
    <mergeCell ref="D141:O141"/>
    <mergeCell ref="Q141:R141"/>
    <mergeCell ref="V141:X141"/>
    <mergeCell ref="V135:X135"/>
    <mergeCell ref="B134:C134"/>
    <mergeCell ref="D134:O134"/>
    <mergeCell ref="Q134:R134"/>
    <mergeCell ref="V134:X134"/>
    <mergeCell ref="B133:C133"/>
    <mergeCell ref="D133:O133"/>
    <mergeCell ref="Q133:R133"/>
    <mergeCell ref="V133:X133"/>
    <mergeCell ref="B135:C135"/>
    <mergeCell ref="D135:O135"/>
    <mergeCell ref="Q135:R135"/>
    <mergeCell ref="B124:C124"/>
    <mergeCell ref="D124:O124"/>
    <mergeCell ref="Q124:R124"/>
    <mergeCell ref="V124:X124"/>
    <mergeCell ref="B131:C131"/>
    <mergeCell ref="D131:O131"/>
    <mergeCell ref="Q131:R131"/>
    <mergeCell ref="V131:X131"/>
    <mergeCell ref="B130:C130"/>
    <mergeCell ref="D130:O130"/>
    <mergeCell ref="Q130:R130"/>
    <mergeCell ref="V130:X130"/>
    <mergeCell ref="B129:C129"/>
    <mergeCell ref="D129:O129"/>
    <mergeCell ref="Q129:R129"/>
    <mergeCell ref="V129:X129"/>
    <mergeCell ref="B128:C128"/>
    <mergeCell ref="D128:O128"/>
    <mergeCell ref="Q128:R128"/>
    <mergeCell ref="V128:X128"/>
    <mergeCell ref="B127:C127"/>
    <mergeCell ref="D127:O127"/>
    <mergeCell ref="Q127:R127"/>
    <mergeCell ref="V127:X127"/>
    <mergeCell ref="B126:C126"/>
    <mergeCell ref="D126:O126"/>
    <mergeCell ref="Q126:R126"/>
    <mergeCell ref="V126:X126"/>
    <mergeCell ref="B125:C125"/>
    <mergeCell ref="D125:O125"/>
    <mergeCell ref="Q125:R125"/>
    <mergeCell ref="V125:X125"/>
    <mergeCell ref="B116:C116"/>
    <mergeCell ref="D116:O116"/>
    <mergeCell ref="Q116:R116"/>
    <mergeCell ref="V116:X116"/>
    <mergeCell ref="B123:C123"/>
    <mergeCell ref="D123:O123"/>
    <mergeCell ref="Q123:R123"/>
    <mergeCell ref="V123:X123"/>
    <mergeCell ref="B122:C122"/>
    <mergeCell ref="D122:O122"/>
    <mergeCell ref="Q122:R122"/>
    <mergeCell ref="V122:X122"/>
    <mergeCell ref="B121:C121"/>
    <mergeCell ref="D121:O121"/>
    <mergeCell ref="Q121:R121"/>
    <mergeCell ref="V121:X121"/>
    <mergeCell ref="B120:C120"/>
    <mergeCell ref="D120:O120"/>
    <mergeCell ref="Q120:R120"/>
    <mergeCell ref="V120:X120"/>
    <mergeCell ref="B119:C119"/>
    <mergeCell ref="D119:O119"/>
    <mergeCell ref="Q119:R119"/>
    <mergeCell ref="V119:X119"/>
    <mergeCell ref="B118:C118"/>
    <mergeCell ref="D118:O118"/>
    <mergeCell ref="Q118:R118"/>
    <mergeCell ref="V118:X118"/>
    <mergeCell ref="B117:C117"/>
    <mergeCell ref="D117:O117"/>
    <mergeCell ref="Q117:R117"/>
    <mergeCell ref="V117:X117"/>
    <mergeCell ref="B108:C108"/>
    <mergeCell ref="D108:O108"/>
    <mergeCell ref="Q108:R108"/>
    <mergeCell ref="V108:X108"/>
    <mergeCell ref="V115:X115"/>
    <mergeCell ref="B114:C114"/>
    <mergeCell ref="D114:O114"/>
    <mergeCell ref="Q114:R114"/>
    <mergeCell ref="V114:X114"/>
    <mergeCell ref="B115:C115"/>
    <mergeCell ref="D115:O115"/>
    <mergeCell ref="Q115:R115"/>
    <mergeCell ref="B113:C113"/>
    <mergeCell ref="D113:O113"/>
    <mergeCell ref="Q113:R113"/>
    <mergeCell ref="V113:X113"/>
    <mergeCell ref="B112:C112"/>
    <mergeCell ref="D112:O112"/>
    <mergeCell ref="Q112:R112"/>
    <mergeCell ref="V112:X112"/>
    <mergeCell ref="B111:C111"/>
    <mergeCell ref="D111:O111"/>
    <mergeCell ref="Q111:R111"/>
    <mergeCell ref="V111:X111"/>
    <mergeCell ref="B110:C110"/>
    <mergeCell ref="D110:O110"/>
    <mergeCell ref="Q110:R110"/>
    <mergeCell ref="V110:X110"/>
    <mergeCell ref="B109:C109"/>
    <mergeCell ref="D109:O109"/>
    <mergeCell ref="Q109:R109"/>
    <mergeCell ref="V109:X109"/>
    <mergeCell ref="B100:C100"/>
    <mergeCell ref="D100:O100"/>
    <mergeCell ref="Q100:R100"/>
    <mergeCell ref="V100:X100"/>
    <mergeCell ref="B107:C107"/>
    <mergeCell ref="D107:O107"/>
    <mergeCell ref="Q107:R107"/>
    <mergeCell ref="V107:X107"/>
    <mergeCell ref="B106:C106"/>
    <mergeCell ref="D106:O106"/>
    <mergeCell ref="Q106:R106"/>
    <mergeCell ref="V106:X106"/>
    <mergeCell ref="B105:C105"/>
    <mergeCell ref="D105:O105"/>
    <mergeCell ref="Q105:R105"/>
    <mergeCell ref="V105:X105"/>
    <mergeCell ref="B104:C104"/>
    <mergeCell ref="D104:O104"/>
    <mergeCell ref="Q104:R104"/>
    <mergeCell ref="V104:X104"/>
    <mergeCell ref="B103:C103"/>
    <mergeCell ref="D103:O103"/>
    <mergeCell ref="Q103:R103"/>
    <mergeCell ref="V103:X103"/>
    <mergeCell ref="B102:C102"/>
    <mergeCell ref="D102:O102"/>
    <mergeCell ref="Q102:R102"/>
    <mergeCell ref="V102:X102"/>
    <mergeCell ref="B101:C101"/>
    <mergeCell ref="D101:O101"/>
    <mergeCell ref="Q101:R101"/>
    <mergeCell ref="V101:X101"/>
    <mergeCell ref="B92:C92"/>
    <mergeCell ref="D92:O92"/>
    <mergeCell ref="Q92:R92"/>
    <mergeCell ref="V92:X92"/>
    <mergeCell ref="B99:C99"/>
    <mergeCell ref="D99:O99"/>
    <mergeCell ref="Q99:R99"/>
    <mergeCell ref="V99:X99"/>
    <mergeCell ref="B98:C98"/>
    <mergeCell ref="D98:O98"/>
    <mergeCell ref="Q98:R98"/>
    <mergeCell ref="V98:X98"/>
    <mergeCell ref="B97:C97"/>
    <mergeCell ref="D97:O97"/>
    <mergeCell ref="Q97:R97"/>
    <mergeCell ref="V97:X97"/>
    <mergeCell ref="B96:C96"/>
    <mergeCell ref="D96:O96"/>
    <mergeCell ref="Q96:R96"/>
    <mergeCell ref="V96:X96"/>
    <mergeCell ref="B95:C95"/>
    <mergeCell ref="D95:O95"/>
    <mergeCell ref="Q95:R95"/>
    <mergeCell ref="V95:X95"/>
    <mergeCell ref="B94:C94"/>
    <mergeCell ref="D94:O94"/>
    <mergeCell ref="Q94:R94"/>
    <mergeCell ref="V94:X94"/>
    <mergeCell ref="B93:C93"/>
    <mergeCell ref="D93:O93"/>
    <mergeCell ref="Q93:R93"/>
    <mergeCell ref="V93:X93"/>
    <mergeCell ref="B84:C84"/>
    <mergeCell ref="D84:O84"/>
    <mergeCell ref="Q84:R84"/>
    <mergeCell ref="V84:X84"/>
    <mergeCell ref="B91:C91"/>
    <mergeCell ref="D91:O91"/>
    <mergeCell ref="Q91:R91"/>
    <mergeCell ref="V91:X91"/>
    <mergeCell ref="B90:C90"/>
    <mergeCell ref="D90:O90"/>
    <mergeCell ref="Q90:R90"/>
    <mergeCell ref="V90:X90"/>
    <mergeCell ref="B89:C89"/>
    <mergeCell ref="D89:O89"/>
    <mergeCell ref="Q89:R89"/>
    <mergeCell ref="V89:X89"/>
    <mergeCell ref="B88:C88"/>
    <mergeCell ref="D88:O88"/>
    <mergeCell ref="Q88:R88"/>
    <mergeCell ref="V88:X88"/>
    <mergeCell ref="B87:C87"/>
    <mergeCell ref="D87:O87"/>
    <mergeCell ref="Q87:R87"/>
    <mergeCell ref="V87:X87"/>
    <mergeCell ref="B86:C86"/>
    <mergeCell ref="D86:O86"/>
    <mergeCell ref="Q86:R86"/>
    <mergeCell ref="V86:X86"/>
    <mergeCell ref="B85:C85"/>
    <mergeCell ref="D85:O85"/>
    <mergeCell ref="Q85:R85"/>
    <mergeCell ref="V85:X85"/>
    <mergeCell ref="B76:C76"/>
    <mergeCell ref="D76:O76"/>
    <mergeCell ref="Q76:R76"/>
    <mergeCell ref="V76:X76"/>
    <mergeCell ref="B83:C83"/>
    <mergeCell ref="D83:O83"/>
    <mergeCell ref="Q83:R83"/>
    <mergeCell ref="V83:X83"/>
    <mergeCell ref="B82:C82"/>
    <mergeCell ref="D82:O82"/>
    <mergeCell ref="Q82:R82"/>
    <mergeCell ref="V82:X82"/>
    <mergeCell ref="B81:C81"/>
    <mergeCell ref="D81:O81"/>
    <mergeCell ref="Q81:R81"/>
    <mergeCell ref="V81:X81"/>
    <mergeCell ref="B80:C80"/>
    <mergeCell ref="D80:O80"/>
    <mergeCell ref="Q80:R80"/>
    <mergeCell ref="V80:X80"/>
    <mergeCell ref="B79:C79"/>
    <mergeCell ref="D79:O79"/>
    <mergeCell ref="Q79:R79"/>
    <mergeCell ref="V79:X79"/>
    <mergeCell ref="B78:C78"/>
    <mergeCell ref="D78:O78"/>
    <mergeCell ref="Q78:R78"/>
    <mergeCell ref="V78:X78"/>
    <mergeCell ref="B77:C77"/>
    <mergeCell ref="D77:O77"/>
    <mergeCell ref="Q77:R77"/>
    <mergeCell ref="V77:X77"/>
    <mergeCell ref="B68:C68"/>
    <mergeCell ref="D68:O68"/>
    <mergeCell ref="Q68:R68"/>
    <mergeCell ref="V68:X68"/>
    <mergeCell ref="B75:C75"/>
    <mergeCell ref="D75:O75"/>
    <mergeCell ref="Q75:R75"/>
    <mergeCell ref="V75:X75"/>
    <mergeCell ref="B74:C74"/>
    <mergeCell ref="D74:O74"/>
    <mergeCell ref="Q74:R74"/>
    <mergeCell ref="V74:X74"/>
    <mergeCell ref="B73:C73"/>
    <mergeCell ref="D73:O73"/>
    <mergeCell ref="Q73:R73"/>
    <mergeCell ref="V73:X73"/>
    <mergeCell ref="B64:C64"/>
    <mergeCell ref="D64:O64"/>
    <mergeCell ref="Q64:R64"/>
    <mergeCell ref="V64:X64"/>
    <mergeCell ref="B72:C72"/>
    <mergeCell ref="D72:O72"/>
    <mergeCell ref="Q72:R72"/>
    <mergeCell ref="V72:X72"/>
    <mergeCell ref="B71:C71"/>
    <mergeCell ref="D71:O71"/>
    <mergeCell ref="Q71:R71"/>
    <mergeCell ref="V71:X71"/>
    <mergeCell ref="B70:C70"/>
    <mergeCell ref="D70:O70"/>
    <mergeCell ref="Q70:R70"/>
    <mergeCell ref="V70:X70"/>
    <mergeCell ref="B59:C59"/>
    <mergeCell ref="D59:O59"/>
    <mergeCell ref="Q59:R59"/>
    <mergeCell ref="V59:X59"/>
    <mergeCell ref="B69:C69"/>
    <mergeCell ref="D69:O69"/>
    <mergeCell ref="Q69:R69"/>
    <mergeCell ref="V69:X69"/>
    <mergeCell ref="B60:C60"/>
    <mergeCell ref="D60:O60"/>
    <mergeCell ref="Q60:R60"/>
    <mergeCell ref="V60:X60"/>
    <mergeCell ref="B67:C67"/>
    <mergeCell ref="D67:O67"/>
    <mergeCell ref="Q67:R67"/>
    <mergeCell ref="V67:X67"/>
    <mergeCell ref="B66:C66"/>
    <mergeCell ref="D66:O66"/>
    <mergeCell ref="Q66:R66"/>
    <mergeCell ref="V66:X66"/>
    <mergeCell ref="B65:C65"/>
    <mergeCell ref="D65:O65"/>
    <mergeCell ref="Q65:R65"/>
    <mergeCell ref="V65:X65"/>
    <mergeCell ref="B63:C63"/>
    <mergeCell ref="D63:O63"/>
    <mergeCell ref="Q63:R63"/>
    <mergeCell ref="V63:X63"/>
    <mergeCell ref="B62:C62"/>
    <mergeCell ref="D62:O62"/>
    <mergeCell ref="Q62:R62"/>
    <mergeCell ref="V62:X62"/>
    <mergeCell ref="B61:C61"/>
    <mergeCell ref="D61:O61"/>
    <mergeCell ref="Q61:R61"/>
    <mergeCell ref="V61:X61"/>
    <mergeCell ref="B58:C58"/>
    <mergeCell ref="D58:O58"/>
    <mergeCell ref="Q58:R58"/>
    <mergeCell ref="V58:X58"/>
    <mergeCell ref="B57:C57"/>
    <mergeCell ref="D57:O57"/>
    <mergeCell ref="Q57:R57"/>
    <mergeCell ref="V57:X57"/>
    <mergeCell ref="B54:C54"/>
    <mergeCell ref="D54:O54"/>
    <mergeCell ref="Q54:R54"/>
    <mergeCell ref="V54:X54"/>
    <mergeCell ref="B56:C56"/>
    <mergeCell ref="D56:O56"/>
    <mergeCell ref="Q56:R56"/>
    <mergeCell ref="V56:X56"/>
    <mergeCell ref="B55:C55"/>
    <mergeCell ref="D55:O55"/>
    <mergeCell ref="Q55:R55"/>
    <mergeCell ref="V55:X55"/>
    <mergeCell ref="B53:C53"/>
    <mergeCell ref="D53:O53"/>
    <mergeCell ref="Q53:R53"/>
    <mergeCell ref="V53:X53"/>
    <mergeCell ref="B51:C51"/>
    <mergeCell ref="D51:O51"/>
    <mergeCell ref="Q51:R51"/>
    <mergeCell ref="B52:C52"/>
    <mergeCell ref="D52:O52"/>
    <mergeCell ref="Q52:R52"/>
    <mergeCell ref="V52:X52"/>
    <mergeCell ref="V43:X43"/>
    <mergeCell ref="B41:C41"/>
    <mergeCell ref="D41:O41"/>
    <mergeCell ref="V41:X41"/>
    <mergeCell ref="B42:C42"/>
    <mergeCell ref="D42:O42"/>
    <mergeCell ref="Q42:R42"/>
    <mergeCell ref="V42:X42"/>
    <mergeCell ref="B44:C44"/>
    <mergeCell ref="D44:O44"/>
    <mergeCell ref="Q44:R44"/>
    <mergeCell ref="V44:X44"/>
    <mergeCell ref="B47:C47"/>
    <mergeCell ref="D47:O47"/>
    <mergeCell ref="V47:X47"/>
    <mergeCell ref="B49:C49"/>
    <mergeCell ref="D49:O49"/>
    <mergeCell ref="Q49:R49"/>
    <mergeCell ref="V49:X49"/>
    <mergeCell ref="B46:C46"/>
    <mergeCell ref="D46:O46"/>
    <mergeCell ref="Q46:R46"/>
    <mergeCell ref="V46:X46"/>
    <mergeCell ref="B45:C45"/>
    <mergeCell ref="D45:O45"/>
    <mergeCell ref="Q45:R45"/>
    <mergeCell ref="V45:X45"/>
    <mergeCell ref="B48:C48"/>
    <mergeCell ref="D48:O48"/>
    <mergeCell ref="Q48:R48"/>
    <mergeCell ref="B34:C34"/>
    <mergeCell ref="D34:O34"/>
    <mergeCell ref="Q34:R34"/>
    <mergeCell ref="V35:X35"/>
    <mergeCell ref="B36:C36"/>
    <mergeCell ref="D36:O36"/>
    <mergeCell ref="Q36:R36"/>
    <mergeCell ref="B40:C40"/>
    <mergeCell ref="D40:O40"/>
    <mergeCell ref="Q40:R40"/>
    <mergeCell ref="V40:X40"/>
    <mergeCell ref="V39:X39"/>
    <mergeCell ref="B38:C38"/>
    <mergeCell ref="D38:O38"/>
    <mergeCell ref="Q38:R38"/>
    <mergeCell ref="V38:X38"/>
    <mergeCell ref="V36:X36"/>
    <mergeCell ref="B37:C37"/>
    <mergeCell ref="D37:O37"/>
    <mergeCell ref="Q37:R37"/>
    <mergeCell ref="V37:X37"/>
    <mergeCell ref="B35:C35"/>
    <mergeCell ref="B19:C19"/>
    <mergeCell ref="D19:O19"/>
    <mergeCell ref="Q19:R19"/>
    <mergeCell ref="V19:X19"/>
    <mergeCell ref="V22:X22"/>
    <mergeCell ref="B24:C24"/>
    <mergeCell ref="Q24:R24"/>
    <mergeCell ref="V24:X24"/>
    <mergeCell ref="D22:O22"/>
    <mergeCell ref="Q22:R22"/>
    <mergeCell ref="B22:C22"/>
    <mergeCell ref="D23:O23"/>
    <mergeCell ref="D24:O24"/>
    <mergeCell ref="B23:C23"/>
    <mergeCell ref="Q23:R23"/>
    <mergeCell ref="V23:X23"/>
    <mergeCell ref="V29:X29"/>
    <mergeCell ref="V28:X28"/>
    <mergeCell ref="V26:X26"/>
    <mergeCell ref="Z17:Z18"/>
    <mergeCell ref="B21:C21"/>
    <mergeCell ref="D21:O21"/>
    <mergeCell ref="Q21:R21"/>
    <mergeCell ref="V21:X21"/>
    <mergeCell ref="B20:C20"/>
    <mergeCell ref="D20:O20"/>
    <mergeCell ref="Q20:R20"/>
    <mergeCell ref="V20:X20"/>
    <mergeCell ref="Y17:Y18"/>
    <mergeCell ref="B17:C18"/>
    <mergeCell ref="D17:O18"/>
    <mergeCell ref="Q17:R18"/>
    <mergeCell ref="T17:U18"/>
    <mergeCell ref="V17:X18"/>
    <mergeCell ref="S17:S18"/>
    <mergeCell ref="B27:C27"/>
    <mergeCell ref="D27:O27"/>
    <mergeCell ref="Q27:R27"/>
    <mergeCell ref="D26:O26"/>
    <mergeCell ref="Q26:R26"/>
    <mergeCell ref="B28:C28"/>
    <mergeCell ref="D28:O28"/>
    <mergeCell ref="Q28:R28"/>
    <mergeCell ref="V27:X27"/>
    <mergeCell ref="B50:C50"/>
    <mergeCell ref="B43:C43"/>
    <mergeCell ref="B39:C39"/>
    <mergeCell ref="B25:C25"/>
    <mergeCell ref="Q25:R25"/>
    <mergeCell ref="B29:C29"/>
    <mergeCell ref="D29:O29"/>
    <mergeCell ref="V25:X25"/>
    <mergeCell ref="B26:C26"/>
    <mergeCell ref="V34:X34"/>
    <mergeCell ref="V31:X31"/>
    <mergeCell ref="B30:C30"/>
    <mergeCell ref="D30:O30"/>
    <mergeCell ref="Q30:R30"/>
    <mergeCell ref="V30:X30"/>
    <mergeCell ref="B33:C33"/>
    <mergeCell ref="D33:O33"/>
    <mergeCell ref="Q33:R33"/>
    <mergeCell ref="V33:X33"/>
    <mergeCell ref="B32:C32"/>
    <mergeCell ref="V32:X32"/>
    <mergeCell ref="B31:C31"/>
    <mergeCell ref="D31:O31"/>
    <mergeCell ref="Q31:R31"/>
    <mergeCell ref="B154:C154"/>
    <mergeCell ref="D154:O154"/>
    <mergeCell ref="Q154:R154"/>
    <mergeCell ref="B155:C155"/>
    <mergeCell ref="D155:O155"/>
    <mergeCell ref="Q155:R155"/>
    <mergeCell ref="V154:X154"/>
    <mergeCell ref="V155:X155"/>
    <mergeCell ref="B156:C156"/>
    <mergeCell ref="D156:O156"/>
    <mergeCell ref="Q156:R156"/>
    <mergeCell ref="B161:C161"/>
    <mergeCell ref="D161:O161"/>
    <mergeCell ref="Q161:R161"/>
    <mergeCell ref="V160:X160"/>
    <mergeCell ref="V161:X161"/>
    <mergeCell ref="B157:C157"/>
    <mergeCell ref="D157:O157"/>
    <mergeCell ref="Q157:R157"/>
    <mergeCell ref="V156:X156"/>
    <mergeCell ref="V157:X157"/>
    <mergeCell ref="B158:C158"/>
    <mergeCell ref="D158:O158"/>
    <mergeCell ref="Q158:R158"/>
    <mergeCell ref="B159:C159"/>
    <mergeCell ref="D159:O159"/>
    <mergeCell ref="Q159:R159"/>
    <mergeCell ref="V158:X158"/>
    <mergeCell ref="V159:X159"/>
    <mergeCell ref="B160:C160"/>
    <mergeCell ref="D160:O160"/>
    <mergeCell ref="Q160:R160"/>
    <mergeCell ref="V162:X162"/>
    <mergeCell ref="V163:X163"/>
    <mergeCell ref="B166:C166"/>
    <mergeCell ref="D166:O166"/>
    <mergeCell ref="Q166:R166"/>
    <mergeCell ref="V166:X166"/>
    <mergeCell ref="B164:C164"/>
    <mergeCell ref="D164:O164"/>
    <mergeCell ref="Q164:R164"/>
    <mergeCell ref="B165:C165"/>
    <mergeCell ref="D165:O165"/>
    <mergeCell ref="Q165:R165"/>
    <mergeCell ref="V164:X164"/>
    <mergeCell ref="V165:X165"/>
    <mergeCell ref="B162:C162"/>
    <mergeCell ref="D162:O162"/>
    <mergeCell ref="Q162:R162"/>
    <mergeCell ref="B163:C163"/>
    <mergeCell ref="D163:O163"/>
    <mergeCell ref="Q163:R163"/>
    <mergeCell ref="V172:X172"/>
    <mergeCell ref="B167:C167"/>
    <mergeCell ref="D167:O167"/>
    <mergeCell ref="Q167:R167"/>
    <mergeCell ref="V167:X167"/>
    <mergeCell ref="D168:O168"/>
    <mergeCell ref="Q168:R168"/>
    <mergeCell ref="B169:C169"/>
    <mergeCell ref="D169:O169"/>
    <mergeCell ref="Q169:R169"/>
    <mergeCell ref="V170:X170"/>
    <mergeCell ref="V171:X171"/>
    <mergeCell ref="B170:C170"/>
    <mergeCell ref="D170:O170"/>
    <mergeCell ref="Q170:R170"/>
    <mergeCell ref="V168:X168"/>
    <mergeCell ref="V169:X169"/>
    <mergeCell ref="B168:C168"/>
    <mergeCell ref="B178:C178"/>
    <mergeCell ref="Q178:R178"/>
    <mergeCell ref="D178:O178"/>
    <mergeCell ref="V178:X178"/>
    <mergeCell ref="D25:O25"/>
    <mergeCell ref="D32:O32"/>
    <mergeCell ref="D35:O35"/>
    <mergeCell ref="D39:O39"/>
    <mergeCell ref="D43:O43"/>
    <mergeCell ref="D50:O50"/>
    <mergeCell ref="Q29:R29"/>
    <mergeCell ref="Q32:R32"/>
    <mergeCell ref="Q35:R35"/>
    <mergeCell ref="Q39:R39"/>
    <mergeCell ref="Q41:R41"/>
    <mergeCell ref="Q43:R43"/>
    <mergeCell ref="Q47:R47"/>
    <mergeCell ref="Q50:R50"/>
    <mergeCell ref="B171:C171"/>
    <mergeCell ref="D171:O171"/>
    <mergeCell ref="Q171:R171"/>
    <mergeCell ref="B172:C172"/>
    <mergeCell ref="D172:O172"/>
    <mergeCell ref="Q172:R172"/>
  </mergeCells>
  <phoneticPr fontId="25"/>
  <conditionalFormatting sqref="D178 Q178:U178">
    <cfRule type="expression" dxfId="108" priority="411">
      <formula>$AD178="□"</formula>
    </cfRule>
  </conditionalFormatting>
  <conditionalFormatting sqref="H208:H219">
    <cfRule type="expression" dxfId="107" priority="6">
      <formula>$AN208="□"</formula>
    </cfRule>
  </conditionalFormatting>
  <conditionalFormatting sqref="H220">
    <cfRule type="expression" dxfId="106" priority="56">
      <formula>$AN219="□"</formula>
    </cfRule>
  </conditionalFormatting>
  <conditionalFormatting sqref="O5:Y7 AA5:AB7">
    <cfRule type="expression" dxfId="105" priority="35">
      <formula>$AN5="□"</formula>
    </cfRule>
  </conditionalFormatting>
  <conditionalFormatting sqref="P178">
    <cfRule type="expression" dxfId="104" priority="34">
      <formula>$AI178="□"</formula>
    </cfRule>
  </conditionalFormatting>
  <conditionalFormatting sqref="Z9:Z10">
    <cfRule type="expression" dxfId="103" priority="3">
      <formula>$AN13="□"</formula>
    </cfRule>
  </conditionalFormatting>
  <conditionalFormatting sqref="Z10">
    <cfRule type="expression" dxfId="102" priority="2">
      <formula>$AN11="□"</formula>
    </cfRule>
  </conditionalFormatting>
  <conditionalFormatting sqref="Z12">
    <cfRule type="expression" dxfId="101" priority="4">
      <formula>$AN13="□"</formula>
    </cfRule>
  </conditionalFormatting>
  <conditionalFormatting sqref="Z12:Z13">
    <cfRule type="expression" dxfId="100" priority="1">
      <formula>#REF!="□"</formula>
    </cfRule>
  </conditionalFormatting>
  <conditionalFormatting sqref="Z14">
    <cfRule type="expression" dxfId="99" priority="8">
      <formula>$AN14="□"</formula>
    </cfRule>
    <cfRule type="expression" dxfId="98" priority="9">
      <formula>$AN13="□"</formula>
    </cfRule>
    <cfRule type="expression" dxfId="97" priority="10">
      <formula>$AN10="□"</formula>
    </cfRule>
  </conditionalFormatting>
  <conditionalFormatting sqref="Z15">
    <cfRule type="expression" dxfId="96" priority="12">
      <formula>#REF!="□"</formula>
    </cfRule>
  </conditionalFormatting>
  <conditionalFormatting sqref="Z16">
    <cfRule type="expression" dxfId="95" priority="550">
      <formula>$AN17="□"</formula>
    </cfRule>
    <cfRule type="expression" dxfId="94" priority="551">
      <formula>$AN16="□"</formula>
    </cfRule>
    <cfRule type="expression" dxfId="93" priority="552">
      <formula>$AN14="□"</formula>
    </cfRule>
  </conditionalFormatting>
  <conditionalFormatting sqref="Z36">
    <cfRule type="expression" dxfId="92" priority="58">
      <formula>$AN36="□"</formula>
    </cfRule>
  </conditionalFormatting>
  <conditionalFormatting sqref="Z49:Z50 H203:H206">
    <cfRule type="expression" dxfId="91" priority="59">
      <formula>$AN49="□"</formula>
    </cfRule>
  </conditionalFormatting>
  <conditionalFormatting sqref="Z178">
    <cfRule type="expression" dxfId="90" priority="33">
      <formula>$AI178="□"</formula>
    </cfRule>
  </conditionalFormatting>
  <conditionalFormatting sqref="AA13">
    <cfRule type="expression" dxfId="89" priority="29">
      <formula>$AN15="□"</formula>
    </cfRule>
  </conditionalFormatting>
  <conditionalFormatting sqref="AA14:AA15">
    <cfRule type="expression" dxfId="88" priority="30">
      <formula>#REF!="□"</formula>
    </cfRule>
  </conditionalFormatting>
  <conditionalFormatting sqref="AA16:AC16">
    <cfRule type="expression" dxfId="87" priority="557">
      <formula>$AI19="□"</formula>
    </cfRule>
    <cfRule type="expression" dxfId="86" priority="558">
      <formula>#REF!="□"</formula>
    </cfRule>
  </conditionalFormatting>
  <conditionalFormatting sqref="AB13:AC14">
    <cfRule type="expression" dxfId="85" priority="40">
      <formula>$AN12="□"</formula>
    </cfRule>
  </conditionalFormatting>
  <conditionalFormatting sqref="AB15:AD15">
    <cfRule type="expression" dxfId="84" priority="555">
      <formula>$AI17="□"</formula>
    </cfRule>
    <cfRule type="expression" dxfId="83" priority="556">
      <formula>$AI14="□"</formula>
    </cfRule>
  </conditionalFormatting>
  <conditionalFormatting sqref="AD11:AD14">
    <cfRule type="expression" dxfId="82" priority="46">
      <formula>$AI10="□"</formula>
    </cfRule>
  </conditionalFormatting>
  <dataValidations count="5">
    <dataValidation type="list" allowBlank="1" showInputMessage="1" showErrorMessage="1" sqref="P4:R4 H4:I4" xr:uid="{00000000-0002-0000-0D00-000000000000}">
      <formula1>"08,09,10,11,12,13,14,15,16,17,18,19,20,21,22,23,24,25,26,27,28,29,30"</formula1>
    </dataValidation>
    <dataValidation type="list" allowBlank="1" showInputMessage="1" showErrorMessage="1" sqref="F6:L6" xr:uid="{00000000-0002-0000-0D00-000001000000}">
      <formula1>"する,しない"</formula1>
    </dataValidation>
    <dataValidation type="list" allowBlank="1" showInputMessage="1" showErrorMessage="1" sqref="F12:T12 F10:T10 F8:T8" xr:uid="{00000000-0002-0000-0D00-000005000000}">
      <formula1>$H$203:$H$220</formula1>
    </dataValidation>
    <dataValidation type="list" allowBlank="1" showInputMessage="1" showErrorMessage="1" sqref="Y19:Y178" xr:uid="{00000000-0002-0000-0D00-000002000000}">
      <formula1>$A$203:$A$204</formula1>
    </dataValidation>
    <dataValidation type="list" allowBlank="1" showInputMessage="1" showErrorMessage="1" sqref="V19:X178" xr:uid="{00000000-0002-0000-0D00-000003000000}">
      <formula1>$C$203:$C$206</formula1>
    </dataValidation>
  </dataValidations>
  <pageMargins left="0.39370078740157483" right="0.39370078740157483" top="0.39370078740157483" bottom="0.39370078740157483" header="0.19685039370078741" footer="0.19685039370078741"/>
  <pageSetup paperSize="9" scale="49" fitToHeight="0" orientation="portrait" r:id="rId1"/>
  <headerFooter alignWithMargins="0">
    <oddFooter>&amp;C&amp;P</oddFooter>
  </headerFooter>
  <rowBreaks count="1" manualBreakCount="1">
    <brk id="93" max="26" man="1"/>
  </rowBreaks>
  <drawing r:id="rId2"/>
  <legacyDrawing r:id="rId3"/>
  <mc:AlternateContent xmlns:mc="http://schemas.openxmlformats.org/markup-compatibility/2006">
    <mc:Choice Requires="x14">
      <controls>
        <mc:AlternateContent xmlns:mc="http://schemas.openxmlformats.org/markup-compatibility/2006">
          <mc:Choice Requires="x14">
            <control shapeId="30735" r:id="rId4" name="Group Box 15">
              <controlPr defaultSize="0" autoFill="0" autoPict="0">
                <anchor moveWithCells="1">
                  <from>
                    <xdr:col>13</xdr:col>
                    <xdr:colOff>165100</xdr:colOff>
                    <xdr:row>4</xdr:row>
                    <xdr:rowOff>57150</xdr:rowOff>
                  </from>
                  <to>
                    <xdr:col>21</xdr:col>
                    <xdr:colOff>114300</xdr:colOff>
                    <xdr:row>6</xdr:row>
                    <xdr:rowOff>95250</xdr:rowOff>
                  </to>
                </anchor>
              </controlPr>
            </control>
          </mc:Choice>
        </mc:AlternateContent>
        <mc:AlternateContent xmlns:mc="http://schemas.openxmlformats.org/markup-compatibility/2006">
          <mc:Choice Requires="x14">
            <control shapeId="30736" r:id="rId5" name="Check Box 16">
              <controlPr defaultSize="0" autoFill="0" autoLine="0" autoPict="0">
                <anchor moveWithCells="1">
                  <from>
                    <xdr:col>14</xdr:col>
                    <xdr:colOff>146050</xdr:colOff>
                    <xdr:row>4</xdr:row>
                    <xdr:rowOff>127000</xdr:rowOff>
                  </from>
                  <to>
                    <xdr:col>19</xdr:col>
                    <xdr:colOff>203200</xdr:colOff>
                    <xdr:row>6</xdr:row>
                    <xdr:rowOff>69850</xdr:rowOff>
                  </to>
                </anchor>
              </controlPr>
            </control>
          </mc:Choice>
        </mc:AlternateContent>
        <mc:AlternateContent xmlns:mc="http://schemas.openxmlformats.org/markup-compatibility/2006">
          <mc:Choice Requires="x14">
            <control shapeId="30737" r:id="rId6" name="Check Box 17">
              <controlPr defaultSize="0" autoFill="0" autoLine="0" autoPict="0">
                <anchor moveWithCells="1">
                  <from>
                    <xdr:col>18</xdr:col>
                    <xdr:colOff>57150</xdr:colOff>
                    <xdr:row>4</xdr:row>
                    <xdr:rowOff>127000</xdr:rowOff>
                  </from>
                  <to>
                    <xdr:col>22</xdr:col>
                    <xdr:colOff>0</xdr:colOff>
                    <xdr:row>6</xdr:row>
                    <xdr:rowOff>69850</xdr:rowOff>
                  </to>
                </anchor>
              </controlPr>
            </control>
          </mc:Choice>
        </mc:AlternateContent>
        <mc:AlternateContent xmlns:mc="http://schemas.openxmlformats.org/markup-compatibility/2006">
          <mc:Choice Requires="x14">
            <control shapeId="30738" r:id="rId7" name="Check Box 18">
              <controlPr defaultSize="0" autoFill="0" autoLine="0" autoPict="0">
                <anchor moveWithCells="1">
                  <from>
                    <xdr:col>18</xdr:col>
                    <xdr:colOff>552450</xdr:colOff>
                    <xdr:row>4</xdr:row>
                    <xdr:rowOff>127000</xdr:rowOff>
                  </from>
                  <to>
                    <xdr:col>23</xdr:col>
                    <xdr:colOff>266700</xdr:colOff>
                    <xdr:row>6</xdr:row>
                    <xdr:rowOff>69850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L337"/>
  <sheetViews>
    <sheetView showGridLines="0" view="pageBreakPreview" zoomScaleNormal="100" zoomScaleSheetLayoutView="100" workbookViewId="0"/>
  </sheetViews>
  <sheetFormatPr defaultColWidth="9" defaultRowHeight="13"/>
  <cols>
    <col min="1" max="3" width="2.36328125" style="24" customWidth="1"/>
    <col min="4" max="4" width="3.36328125" style="33" bestFit="1" customWidth="1"/>
    <col min="5" max="8" width="2.36328125" style="33" customWidth="1"/>
    <col min="9" max="9" width="3.90625" style="33" customWidth="1"/>
    <col min="10" max="12" width="2.36328125" style="33" customWidth="1"/>
    <col min="13" max="13" width="3" style="33" customWidth="1"/>
    <col min="14" max="15" width="2.36328125" style="33" customWidth="1"/>
    <col min="16" max="16" width="4.36328125" style="33" customWidth="1"/>
    <col min="17" max="17" width="32.90625" style="48" hidden="1" customWidth="1"/>
    <col min="18" max="19" width="2.36328125" style="24" customWidth="1"/>
    <col min="20" max="20" width="8.36328125" style="24" bestFit="1" customWidth="1"/>
    <col min="21" max="21" width="4.36328125" style="24" bestFit="1" customWidth="1"/>
    <col min="22" max="22" width="3.36328125" style="24" bestFit="1" customWidth="1"/>
    <col min="23" max="24" width="2.36328125" style="24" customWidth="1"/>
    <col min="25" max="25" width="11" style="24" customWidth="1"/>
    <col min="26" max="26" width="11.36328125" style="24" customWidth="1"/>
    <col min="27" max="27" width="92.36328125" style="48" bestFit="1" customWidth="1"/>
    <col min="28" max="28" width="5.36328125" style="24" customWidth="1"/>
    <col min="29" max="16384" width="9" style="24"/>
  </cols>
  <sheetData>
    <row r="1" spans="1:29" customFormat="1" ht="39" customHeight="1">
      <c r="A1" s="77"/>
      <c r="B1" s="78" t="s">
        <v>240</v>
      </c>
      <c r="C1" s="78"/>
      <c r="D1" s="78"/>
      <c r="E1" s="78"/>
      <c r="F1" s="78"/>
      <c r="G1" s="78"/>
      <c r="H1" s="78"/>
      <c r="I1" s="78"/>
      <c r="J1" s="78"/>
      <c r="K1" s="78"/>
      <c r="L1" s="78"/>
      <c r="M1" s="78"/>
      <c r="N1" s="78"/>
      <c r="O1" s="78"/>
      <c r="P1" s="78"/>
      <c r="Q1" s="138"/>
      <c r="R1" s="79"/>
      <c r="S1" s="78"/>
      <c r="T1" s="78"/>
      <c r="U1" s="78"/>
      <c r="V1" s="78"/>
      <c r="W1" s="215"/>
      <c r="X1" s="215"/>
      <c r="Y1" s="215"/>
      <c r="Z1" s="215"/>
      <c r="AA1" s="216"/>
      <c r="AB1" s="217"/>
      <c r="AC1" s="218"/>
    </row>
    <row r="2" spans="1:29" s="80" customFormat="1" ht="24.75" customHeight="1">
      <c r="A2" s="81"/>
      <c r="B2" s="82"/>
      <c r="C2" s="83" t="s">
        <v>3152</v>
      </c>
      <c r="D2" s="83"/>
      <c r="E2" s="84"/>
      <c r="F2" s="84"/>
      <c r="G2" s="84"/>
      <c r="H2" s="84"/>
      <c r="I2" s="84"/>
      <c r="J2" s="84"/>
      <c r="K2" s="84"/>
      <c r="L2" s="84"/>
      <c r="M2" s="84"/>
      <c r="N2" s="84"/>
      <c r="O2" s="84"/>
      <c r="P2" s="84"/>
      <c r="Q2" s="84"/>
      <c r="R2" s="84"/>
      <c r="S2" s="84"/>
      <c r="T2" s="84"/>
      <c r="U2" s="84"/>
      <c r="V2" s="84"/>
      <c r="W2" s="219"/>
      <c r="X2" s="219"/>
      <c r="Y2" s="219"/>
      <c r="Z2" s="219"/>
      <c r="AA2" s="220"/>
      <c r="AB2" s="221"/>
      <c r="AC2" s="69"/>
    </row>
    <row r="3" spans="1:29">
      <c r="A3" s="20"/>
      <c r="B3"/>
      <c r="C3"/>
      <c r="D3"/>
      <c r="E3"/>
      <c r="F3"/>
      <c r="G3"/>
      <c r="H3"/>
      <c r="I3"/>
      <c r="J3"/>
      <c r="K3"/>
      <c r="L3"/>
      <c r="M3"/>
      <c r="N3"/>
      <c r="O3"/>
      <c r="P3"/>
      <c r="Q3"/>
      <c r="R3"/>
      <c r="S3"/>
      <c r="T3"/>
      <c r="U3"/>
      <c r="V3" s="23"/>
      <c r="W3" s="23"/>
      <c r="X3" s="23"/>
      <c r="Y3" s="23"/>
      <c r="Z3" s="23"/>
      <c r="AA3" s="28"/>
      <c r="AB3" s="25"/>
    </row>
    <row r="4" spans="1:29" s="31" customFormat="1" ht="13.5" customHeight="1">
      <c r="A4" s="26"/>
      <c r="B4" s="87" t="s">
        <v>242</v>
      </c>
      <c r="C4" s="87"/>
      <c r="D4" s="87"/>
      <c r="E4" s="87"/>
      <c r="F4" s="1101">
        <v>20</v>
      </c>
      <c r="G4" s="1111"/>
      <c r="H4" s="1108"/>
      <c r="I4" s="1109"/>
      <c r="J4" s="1230" t="s">
        <v>1984</v>
      </c>
      <c r="K4" s="1231"/>
      <c r="L4" s="1231"/>
      <c r="M4" s="603" t="s">
        <v>245</v>
      </c>
      <c r="N4" s="1101">
        <v>20</v>
      </c>
      <c r="O4" s="1111"/>
      <c r="P4" s="1108"/>
      <c r="Q4" s="1118"/>
      <c r="R4" s="1109"/>
      <c r="S4" s="1230" t="s">
        <v>1984</v>
      </c>
      <c r="T4" s="1231"/>
      <c r="U4" s="29"/>
      <c r="V4" s="428" t="s">
        <v>2884</v>
      </c>
      <c r="W4" s="80"/>
      <c r="X4" s="69"/>
      <c r="Y4" s="185"/>
      <c r="Z4" s="29"/>
      <c r="AA4" s="187"/>
      <c r="AB4" s="25"/>
    </row>
    <row r="5" spans="1:29" s="1" customFormat="1">
      <c r="A5" s="4"/>
      <c r="B5" s="89"/>
      <c r="C5" s="89"/>
      <c r="D5" s="89"/>
      <c r="E5" s="89"/>
      <c r="F5" s="90"/>
      <c r="G5" s="90"/>
      <c r="H5" s="90"/>
      <c r="I5" s="91"/>
      <c r="J5" s="91"/>
      <c r="K5" s="89"/>
      <c r="L5" s="91"/>
      <c r="M5" s="91"/>
      <c r="N5" s="604"/>
      <c r="O5" s="298"/>
      <c r="P5" s="3"/>
      <c r="Q5" s="300"/>
      <c r="R5" s="300"/>
      <c r="S5" s="597"/>
      <c r="T5" s="299"/>
      <c r="U5" s="597"/>
      <c r="V5" s="300"/>
      <c r="W5" s="300"/>
      <c r="X5" s="300"/>
      <c r="Y5" s="29"/>
      <c r="Z5" s="29"/>
      <c r="AA5" s="69"/>
      <c r="AB5" s="25"/>
      <c r="AC5" s="24"/>
    </row>
    <row r="6" spans="1:29" s="80" customFormat="1">
      <c r="A6" s="88"/>
      <c r="B6" s="89" t="s">
        <v>30</v>
      </c>
      <c r="C6" s="93"/>
      <c r="D6" s="93"/>
      <c r="E6" s="93"/>
      <c r="F6" s="1115"/>
      <c r="G6" s="1116"/>
      <c r="H6" s="1116"/>
      <c r="I6" s="1116"/>
      <c r="J6" s="1116"/>
      <c r="K6" s="1116"/>
      <c r="L6" s="1117"/>
      <c r="O6" s="298"/>
      <c r="P6" s="3"/>
      <c r="Q6" s="300"/>
      <c r="R6" s="300"/>
      <c r="S6" s="597"/>
      <c r="T6" s="299"/>
      <c r="U6" s="597"/>
      <c r="V6" s="300"/>
      <c r="W6" s="300"/>
      <c r="X6" s="300"/>
      <c r="Y6" s="29"/>
      <c r="Z6" s="29"/>
      <c r="AA6" s="103" t="s">
        <v>247</v>
      </c>
      <c r="AB6" s="198"/>
      <c r="AC6" s="69"/>
    </row>
    <row r="7" spans="1:29" s="1" customFormat="1">
      <c r="A7" s="32"/>
      <c r="B7" s="89"/>
      <c r="C7" s="93"/>
      <c r="D7" s="93"/>
      <c r="E7" s="93"/>
      <c r="F7" s="90"/>
      <c r="G7" s="604"/>
      <c r="H7" s="604"/>
      <c r="I7" s="91"/>
      <c r="J7" s="91"/>
      <c r="K7" s="89"/>
      <c r="L7" s="91"/>
      <c r="M7" s="604"/>
      <c r="N7" s="80"/>
      <c r="O7" s="3"/>
      <c r="P7" s="3"/>
      <c r="Q7" s="302"/>
      <c r="R7" s="302"/>
      <c r="S7" s="302"/>
      <c r="T7" s="302"/>
      <c r="U7" s="302"/>
      <c r="V7" s="3"/>
      <c r="W7" s="3"/>
      <c r="X7" s="3"/>
      <c r="Y7" s="29"/>
      <c r="Z7" s="29"/>
      <c r="AA7" s="103" t="s">
        <v>248</v>
      </c>
      <c r="AB7" s="25"/>
      <c r="AC7" s="24"/>
    </row>
    <row r="8" spans="1:29" s="1" customFormat="1">
      <c r="A8" s="32"/>
      <c r="B8" s="89" t="s">
        <v>250</v>
      </c>
      <c r="C8" s="80"/>
      <c r="D8" s="80"/>
      <c r="E8" s="80"/>
      <c r="F8" s="1112"/>
      <c r="G8" s="1113"/>
      <c r="H8" s="1113"/>
      <c r="I8" s="1113"/>
      <c r="J8" s="1113"/>
      <c r="K8" s="1113"/>
      <c r="L8" s="1113"/>
      <c r="M8" s="1113"/>
      <c r="N8" s="1113"/>
      <c r="O8" s="1113"/>
      <c r="P8" s="1113"/>
      <c r="Q8" s="1113"/>
      <c r="R8" s="1113"/>
      <c r="S8" s="1114"/>
      <c r="T8" s="97"/>
      <c r="U8" s="80"/>
      <c r="V8" s="29"/>
      <c r="W8" s="185"/>
      <c r="X8" s="29"/>
      <c r="Y8" s="29"/>
      <c r="Z8" s="29"/>
      <c r="AA8" s="103" t="s">
        <v>2885</v>
      </c>
      <c r="AB8" s="25"/>
      <c r="AC8" s="24"/>
    </row>
    <row r="9" spans="1:29" s="1" customFormat="1">
      <c r="A9" s="32"/>
      <c r="B9" s="89"/>
      <c r="C9" s="80"/>
      <c r="D9" s="80"/>
      <c r="E9" s="80"/>
      <c r="F9" s="80"/>
      <c r="G9" s="80"/>
      <c r="H9" s="80"/>
      <c r="I9" s="80"/>
      <c r="J9" s="80"/>
      <c r="K9" s="80"/>
      <c r="L9" s="80"/>
      <c r="M9" s="80"/>
      <c r="N9" s="80"/>
      <c r="O9" s="80"/>
      <c r="P9" s="80"/>
      <c r="Q9" s="80"/>
      <c r="R9" s="80"/>
      <c r="S9" s="80"/>
      <c r="T9" s="80"/>
      <c r="U9" s="80"/>
      <c r="V9" s="29"/>
      <c r="W9" s="185"/>
      <c r="X9" s="29"/>
      <c r="Y9" s="29"/>
      <c r="Z9" s="29"/>
      <c r="AA9" s="18" t="s">
        <v>253</v>
      </c>
      <c r="AB9" s="25"/>
      <c r="AC9" s="24"/>
    </row>
    <row r="10" spans="1:29" s="1" customFormat="1" ht="13.5" customHeight="1">
      <c r="A10" s="32"/>
      <c r="B10" s="80"/>
      <c r="C10" s="80"/>
      <c r="D10" s="80"/>
      <c r="E10" s="80"/>
      <c r="F10" s="1112"/>
      <c r="G10" s="1113"/>
      <c r="H10" s="1113"/>
      <c r="I10" s="1113"/>
      <c r="J10" s="1113"/>
      <c r="K10" s="1113"/>
      <c r="L10" s="1113"/>
      <c r="M10" s="1113"/>
      <c r="N10" s="1113"/>
      <c r="O10" s="1113"/>
      <c r="P10" s="1113"/>
      <c r="Q10" s="1113"/>
      <c r="R10" s="1113"/>
      <c r="S10" s="1114"/>
      <c r="T10" s="97"/>
      <c r="U10" s="80"/>
      <c r="V10" s="29"/>
      <c r="W10" s="185"/>
      <c r="X10" s="29"/>
      <c r="Y10" s="29"/>
      <c r="Z10" s="29"/>
      <c r="AA10" s="48" t="s">
        <v>3615</v>
      </c>
      <c r="AB10" s="25"/>
      <c r="AC10" s="24"/>
    </row>
    <row r="11" spans="1:29" s="3" customFormat="1">
      <c r="A11" s="36"/>
      <c r="B11" s="89"/>
      <c r="C11" s="93"/>
      <c r="D11" s="93"/>
      <c r="E11" s="93"/>
      <c r="F11" s="95"/>
      <c r="G11" s="95"/>
      <c r="H11" s="95"/>
      <c r="I11" s="95"/>
      <c r="J11" s="95"/>
      <c r="K11" s="95"/>
      <c r="L11" s="95"/>
      <c r="M11" s="80"/>
      <c r="N11" s="89"/>
      <c r="O11" s="80"/>
      <c r="P11" s="80"/>
      <c r="Q11" s="95"/>
      <c r="R11" s="95"/>
      <c r="S11" s="95"/>
      <c r="T11" s="95"/>
      <c r="U11" s="95"/>
      <c r="V11" s="29"/>
      <c r="W11" s="29"/>
      <c r="X11" s="29"/>
      <c r="Y11" s="29"/>
      <c r="Z11" s="29"/>
      <c r="AA11" s="103" t="s">
        <v>2886</v>
      </c>
      <c r="AB11" s="30"/>
      <c r="AC11" s="31"/>
    </row>
    <row r="12" spans="1:29" s="1" customFormat="1" ht="13.5" customHeight="1">
      <c r="A12" s="32"/>
      <c r="B12" s="89"/>
      <c r="C12" s="93"/>
      <c r="D12" s="93"/>
      <c r="E12" s="93"/>
      <c r="F12" s="1112"/>
      <c r="G12" s="1113"/>
      <c r="H12" s="1113"/>
      <c r="I12" s="1113"/>
      <c r="J12" s="1113"/>
      <c r="K12" s="1113"/>
      <c r="L12" s="1113"/>
      <c r="M12" s="1113"/>
      <c r="N12" s="1113"/>
      <c r="O12" s="1113"/>
      <c r="P12" s="1113"/>
      <c r="Q12" s="1113"/>
      <c r="R12" s="1113"/>
      <c r="S12" s="1114"/>
      <c r="T12" s="97"/>
      <c r="U12" s="95"/>
      <c r="V12" s="29"/>
      <c r="W12" s="69"/>
      <c r="X12" s="185"/>
      <c r="Y12" s="95"/>
      <c r="Z12" s="24"/>
      <c r="AA12" s="31" t="s">
        <v>273</v>
      </c>
      <c r="AB12" s="30"/>
      <c r="AC12" s="32"/>
    </row>
    <row r="13" spans="1:29" s="1" customFormat="1" ht="13.5" customHeight="1">
      <c r="A13" s="32"/>
      <c r="B13" s="89"/>
      <c r="C13" s="93"/>
      <c r="D13" s="93"/>
      <c r="E13" s="93"/>
      <c r="F13" s="97"/>
      <c r="G13" s="97"/>
      <c r="H13" s="97"/>
      <c r="I13" s="97"/>
      <c r="J13" s="97"/>
      <c r="K13" s="97"/>
      <c r="L13" s="97"/>
      <c r="M13" s="97"/>
      <c r="N13" s="97"/>
      <c r="O13" s="97"/>
      <c r="P13" s="97"/>
      <c r="Q13" s="97"/>
      <c r="R13" s="97"/>
      <c r="S13" s="97"/>
      <c r="T13" s="97"/>
      <c r="U13" s="95"/>
      <c r="V13" s="29"/>
      <c r="W13" s="69"/>
      <c r="X13" s="185"/>
      <c r="Y13" s="95"/>
      <c r="Z13" s="24"/>
      <c r="AA13" s="103"/>
      <c r="AB13" s="30"/>
      <c r="AC13" s="32"/>
    </row>
    <row r="14" spans="1:29" s="1" customFormat="1" ht="13.5" customHeight="1">
      <c r="A14" s="32"/>
      <c r="B14" s="89"/>
      <c r="C14" s="93"/>
      <c r="D14" s="93"/>
      <c r="E14" s="93"/>
      <c r="F14" s="97"/>
      <c r="G14" s="97"/>
      <c r="H14" s="97"/>
      <c r="I14" s="97"/>
      <c r="J14" s="97"/>
      <c r="K14" s="97"/>
      <c r="L14" s="97"/>
      <c r="M14" s="97"/>
      <c r="N14" s="97"/>
      <c r="O14" s="97"/>
      <c r="P14" s="97"/>
      <c r="Q14" s="97"/>
      <c r="R14" s="97"/>
      <c r="S14" s="97"/>
      <c r="T14" s="97"/>
      <c r="U14" s="95"/>
      <c r="V14" s="29"/>
      <c r="W14" s="69"/>
      <c r="X14" s="185"/>
      <c r="Y14" s="95"/>
      <c r="Z14" s="24"/>
      <c r="AA14" s="31"/>
      <c r="AB14" s="30"/>
      <c r="AC14" s="32"/>
    </row>
    <row r="15" spans="1:29" s="1" customFormat="1" ht="15" customHeight="1">
      <c r="A15" s="38"/>
      <c r="B15" s="27"/>
      <c r="C15" s="27"/>
      <c r="D15" s="28"/>
      <c r="E15" s="28"/>
      <c r="F15" s="28"/>
      <c r="G15" s="28"/>
      <c r="H15" s="28"/>
      <c r="I15" s="28"/>
      <c r="J15" s="28"/>
      <c r="K15" s="28"/>
      <c r="L15" s="28"/>
      <c r="M15" s="28"/>
      <c r="N15" s="28"/>
      <c r="O15" s="28"/>
      <c r="P15" s="28"/>
      <c r="Q15" s="28"/>
      <c r="R15" s="29"/>
      <c r="S15" s="29"/>
      <c r="T15" s="29"/>
      <c r="U15" s="29"/>
      <c r="V15" s="29"/>
      <c r="W15" s="29"/>
      <c r="X15" s="29"/>
      <c r="Y15" s="29"/>
      <c r="Z15" s="29"/>
      <c r="AA15" s="31"/>
      <c r="AB15" s="30"/>
      <c r="AC15" s="32"/>
    </row>
    <row r="16" spans="1:29" s="1" customFormat="1" ht="15" customHeight="1">
      <c r="A16" s="38"/>
      <c r="B16" s="27"/>
      <c r="C16" s="27"/>
      <c r="D16" s="28"/>
      <c r="E16" s="28"/>
      <c r="F16" s="28"/>
      <c r="G16" s="28"/>
      <c r="H16" s="28"/>
      <c r="I16" s="28"/>
      <c r="J16" s="28"/>
      <c r="K16" s="28"/>
      <c r="L16" s="28"/>
      <c r="M16" s="28"/>
      <c r="N16" s="28"/>
      <c r="O16" s="28"/>
      <c r="P16" s="28"/>
      <c r="Q16" s="28"/>
      <c r="R16" s="29"/>
      <c r="S16" s="29"/>
      <c r="T16" s="29"/>
      <c r="U16" s="29"/>
      <c r="V16" s="29"/>
      <c r="W16" s="29"/>
      <c r="X16" s="29"/>
      <c r="Y16" s="29"/>
      <c r="Z16" s="29"/>
      <c r="AA16" s="31"/>
      <c r="AB16" s="30"/>
      <c r="AC16" s="32"/>
    </row>
    <row r="17" spans="1:29" s="1" customFormat="1" ht="15" customHeight="1">
      <c r="A17" s="38"/>
      <c r="B17" s="27"/>
      <c r="C17" s="27"/>
      <c r="D17" s="28"/>
      <c r="E17" s="28"/>
      <c r="F17" s="28"/>
      <c r="G17" s="28"/>
      <c r="H17" s="28"/>
      <c r="I17" s="28"/>
      <c r="J17" s="28"/>
      <c r="K17" s="28"/>
      <c r="L17" s="28"/>
      <c r="M17" s="28"/>
      <c r="N17" s="28"/>
      <c r="O17" s="28"/>
      <c r="P17" s="28"/>
      <c r="Q17" s="28"/>
      <c r="R17" s="29"/>
      <c r="S17" s="29"/>
      <c r="T17" s="29"/>
      <c r="U17" s="29"/>
      <c r="V17" s="29"/>
      <c r="W17" s="29"/>
      <c r="X17" s="29"/>
      <c r="Y17" s="29"/>
      <c r="Z17" s="29"/>
      <c r="AA17" s="31"/>
      <c r="AB17" s="30"/>
      <c r="AC17" s="32"/>
    </row>
    <row r="18" spans="1:29" s="1" customFormat="1" ht="15" customHeight="1">
      <c r="A18" s="38"/>
      <c r="B18" s="27"/>
      <c r="C18" s="27"/>
      <c r="D18" s="28"/>
      <c r="E18" s="28"/>
      <c r="F18" s="28"/>
      <c r="G18" s="28"/>
      <c r="H18" s="28"/>
      <c r="I18" s="28"/>
      <c r="J18" s="28"/>
      <c r="K18" s="28"/>
      <c r="L18" s="28"/>
      <c r="M18" s="28"/>
      <c r="N18" s="28"/>
      <c r="O18" s="28"/>
      <c r="P18" s="28"/>
      <c r="Q18" s="28"/>
      <c r="R18" s="29"/>
      <c r="S18" s="29"/>
      <c r="T18" s="29"/>
      <c r="U18" s="29"/>
      <c r="V18" s="29"/>
      <c r="W18" s="29"/>
      <c r="X18" s="29"/>
      <c r="Y18" s="29"/>
      <c r="Z18" s="29"/>
      <c r="AA18" s="31"/>
      <c r="AB18" s="25"/>
      <c r="AC18" s="32"/>
    </row>
    <row r="19" spans="1:29" ht="13.5" customHeight="1">
      <c r="A19" s="38"/>
      <c r="B19" s="999" t="s">
        <v>85</v>
      </c>
      <c r="C19" s="960"/>
      <c r="D19" s="1000" t="s">
        <v>285</v>
      </c>
      <c r="E19" s="1000"/>
      <c r="F19" s="1000"/>
      <c r="G19" s="1000"/>
      <c r="H19" s="1000"/>
      <c r="I19" s="1000"/>
      <c r="J19" s="1000"/>
      <c r="K19" s="1000"/>
      <c r="L19" s="1000"/>
      <c r="M19" s="1000"/>
      <c r="N19" s="1000"/>
      <c r="O19" s="1000"/>
      <c r="P19" s="1000"/>
      <c r="Q19" s="164" t="s">
        <v>286</v>
      </c>
      <c r="R19" s="1000" t="s">
        <v>287</v>
      </c>
      <c r="S19" s="1000"/>
      <c r="T19" s="915" t="s">
        <v>876</v>
      </c>
      <c r="U19" s="1000" t="s">
        <v>289</v>
      </c>
      <c r="V19" s="1000"/>
      <c r="W19" s="1344" t="s">
        <v>88</v>
      </c>
      <c r="X19" s="1344"/>
      <c r="Y19" s="1344"/>
      <c r="Z19" s="1344" t="s">
        <v>2146</v>
      </c>
      <c r="AA19" s="1000" t="s">
        <v>90</v>
      </c>
      <c r="AB19" s="188"/>
    </row>
    <row r="20" spans="1:29" ht="12.75" customHeight="1">
      <c r="A20" s="38"/>
      <c r="B20" s="960"/>
      <c r="C20" s="960"/>
      <c r="D20" s="1000"/>
      <c r="E20" s="1000"/>
      <c r="F20" s="1000"/>
      <c r="G20" s="1000"/>
      <c r="H20" s="1000"/>
      <c r="I20" s="1000"/>
      <c r="J20" s="1000"/>
      <c r="K20" s="1000"/>
      <c r="L20" s="1000"/>
      <c r="M20" s="1000"/>
      <c r="N20" s="1000"/>
      <c r="O20" s="1000"/>
      <c r="P20" s="1000"/>
      <c r="Q20" s="165"/>
      <c r="R20" s="1000"/>
      <c r="S20" s="1000"/>
      <c r="T20" s="916"/>
      <c r="U20" s="1000"/>
      <c r="V20" s="1000"/>
      <c r="W20" s="1344"/>
      <c r="X20" s="1344"/>
      <c r="Y20" s="1344"/>
      <c r="Z20" s="1344"/>
      <c r="AA20" s="1000"/>
      <c r="AB20" s="188"/>
    </row>
    <row r="21" spans="1:29" s="43" customFormat="1">
      <c r="A21" s="44"/>
      <c r="B21" s="1355">
        <v>1</v>
      </c>
      <c r="C21" s="1355"/>
      <c r="D21" s="1073" t="s">
        <v>2887</v>
      </c>
      <c r="E21" s="1074"/>
      <c r="F21" s="1074"/>
      <c r="G21" s="1074"/>
      <c r="H21" s="1074"/>
      <c r="I21" s="1074"/>
      <c r="J21" s="1074"/>
      <c r="K21" s="1074"/>
      <c r="L21" s="1074"/>
      <c r="M21" s="1074"/>
      <c r="N21" s="1074"/>
      <c r="O21" s="1074"/>
      <c r="P21" s="1075"/>
      <c r="Q21" s="166" t="s">
        <v>291</v>
      </c>
      <c r="R21" s="854" t="s">
        <v>2033</v>
      </c>
      <c r="S21" s="856"/>
      <c r="T21" s="585" t="s">
        <v>679</v>
      </c>
      <c r="U21" s="121">
        <v>46</v>
      </c>
      <c r="V21" s="121" t="s">
        <v>294</v>
      </c>
      <c r="W21" s="1356"/>
      <c r="X21" s="1356"/>
      <c r="Y21" s="1356"/>
      <c r="Z21" s="623"/>
      <c r="AA21" s="102"/>
      <c r="AB21" s="45"/>
    </row>
    <row r="22" spans="1:29" s="43" customFormat="1">
      <c r="A22" s="44"/>
      <c r="B22" s="1355">
        <v>2</v>
      </c>
      <c r="C22" s="1355"/>
      <c r="D22" s="894" t="s">
        <v>1998</v>
      </c>
      <c r="E22" s="895"/>
      <c r="F22" s="895"/>
      <c r="G22" s="895"/>
      <c r="H22" s="895"/>
      <c r="I22" s="895"/>
      <c r="J22" s="895"/>
      <c r="K22" s="895"/>
      <c r="L22" s="895"/>
      <c r="M22" s="895"/>
      <c r="N22" s="895"/>
      <c r="O22" s="895"/>
      <c r="P22" s="896"/>
      <c r="Q22" s="167" t="s">
        <v>1999</v>
      </c>
      <c r="R22" s="854" t="s">
        <v>299</v>
      </c>
      <c r="S22" s="856"/>
      <c r="T22" s="585" t="s">
        <v>293</v>
      </c>
      <c r="U22" s="121">
        <v>3</v>
      </c>
      <c r="V22" s="121" t="s">
        <v>294</v>
      </c>
      <c r="W22" s="1356"/>
      <c r="X22" s="1356"/>
      <c r="Y22" s="1356"/>
      <c r="Z22" s="623"/>
      <c r="AA22" s="102"/>
      <c r="AB22" s="45"/>
    </row>
    <row r="23" spans="1:29" s="43" customFormat="1">
      <c r="A23" s="44"/>
      <c r="B23" s="1355">
        <v>3</v>
      </c>
      <c r="C23" s="1355"/>
      <c r="D23" s="894" t="s">
        <v>1288</v>
      </c>
      <c r="E23" s="895"/>
      <c r="F23" s="895"/>
      <c r="G23" s="895"/>
      <c r="H23" s="895"/>
      <c r="I23" s="895"/>
      <c r="J23" s="895"/>
      <c r="K23" s="895"/>
      <c r="L23" s="895"/>
      <c r="M23" s="895"/>
      <c r="N23" s="895"/>
      <c r="O23" s="895"/>
      <c r="P23" s="896"/>
      <c r="Q23" s="166" t="s">
        <v>325</v>
      </c>
      <c r="R23" s="854" t="s">
        <v>299</v>
      </c>
      <c r="S23" s="856"/>
      <c r="T23" s="585" t="s">
        <v>293</v>
      </c>
      <c r="U23" s="121">
        <v>6</v>
      </c>
      <c r="V23" s="121" t="s">
        <v>294</v>
      </c>
      <c r="W23" s="1356"/>
      <c r="X23" s="1356"/>
      <c r="Y23" s="1356"/>
      <c r="Z23" s="623"/>
      <c r="AA23" s="102"/>
      <c r="AB23" s="45"/>
    </row>
    <row r="24" spans="1:29" s="43" customFormat="1">
      <c r="A24" s="44"/>
      <c r="B24" s="1357">
        <v>4</v>
      </c>
      <c r="C24" s="1357"/>
      <c r="D24" s="903" t="s">
        <v>1997</v>
      </c>
      <c r="E24" s="904"/>
      <c r="F24" s="904"/>
      <c r="G24" s="904"/>
      <c r="H24" s="904"/>
      <c r="I24" s="904"/>
      <c r="J24" s="904"/>
      <c r="K24" s="904"/>
      <c r="L24" s="904"/>
      <c r="M24" s="904"/>
      <c r="N24" s="904"/>
      <c r="O24" s="904"/>
      <c r="P24" s="905"/>
      <c r="Q24" s="170" t="s">
        <v>298</v>
      </c>
      <c r="R24" s="860" t="s">
        <v>299</v>
      </c>
      <c r="S24" s="862"/>
      <c r="T24" s="584" t="s">
        <v>300</v>
      </c>
      <c r="U24" s="120">
        <v>1</v>
      </c>
      <c r="V24" s="120">
        <v>0</v>
      </c>
      <c r="W24" s="1358"/>
      <c r="X24" s="1358"/>
      <c r="Y24" s="1358"/>
      <c r="Z24" s="621"/>
      <c r="AA24" s="196" t="s">
        <v>301</v>
      </c>
      <c r="AB24" s="45"/>
    </row>
    <row r="25" spans="1:29" s="48" customFormat="1">
      <c r="A25" s="46"/>
      <c r="B25" s="1355">
        <v>5</v>
      </c>
      <c r="C25" s="1355"/>
      <c r="D25" s="1053" t="s">
        <v>354</v>
      </c>
      <c r="E25" s="1054"/>
      <c r="F25" s="1054"/>
      <c r="G25" s="1054"/>
      <c r="H25" s="1054"/>
      <c r="I25" s="1054"/>
      <c r="J25" s="1054"/>
      <c r="K25" s="1054"/>
      <c r="L25" s="1054"/>
      <c r="M25" s="1054"/>
      <c r="N25" s="1054"/>
      <c r="O25" s="1054"/>
      <c r="P25" s="1055"/>
      <c r="Q25" s="169" t="s">
        <v>354</v>
      </c>
      <c r="R25" s="847" t="s">
        <v>2033</v>
      </c>
      <c r="S25" s="849"/>
      <c r="T25" s="582" t="s">
        <v>293</v>
      </c>
      <c r="U25" s="117">
        <v>64</v>
      </c>
      <c r="V25" s="117" t="s">
        <v>294</v>
      </c>
      <c r="W25" s="1356"/>
      <c r="X25" s="1356"/>
      <c r="Y25" s="1356"/>
      <c r="Z25" s="623"/>
      <c r="AA25" s="101"/>
      <c r="AB25" s="50"/>
    </row>
    <row r="26" spans="1:29" s="48" customFormat="1">
      <c r="A26" s="46"/>
      <c r="B26" s="1355">
        <v>6</v>
      </c>
      <c r="C26" s="1355"/>
      <c r="D26" s="1053" t="s">
        <v>355</v>
      </c>
      <c r="E26" s="1054"/>
      <c r="F26" s="1054"/>
      <c r="G26" s="1054"/>
      <c r="H26" s="1054"/>
      <c r="I26" s="1054"/>
      <c r="J26" s="1054"/>
      <c r="K26" s="1054"/>
      <c r="L26" s="1054"/>
      <c r="M26" s="1054"/>
      <c r="N26" s="1054"/>
      <c r="O26" s="1054"/>
      <c r="P26" s="1055"/>
      <c r="Q26" s="169" t="s">
        <v>355</v>
      </c>
      <c r="R26" s="847" t="s">
        <v>292</v>
      </c>
      <c r="S26" s="849"/>
      <c r="T26" s="582" t="s">
        <v>293</v>
      </c>
      <c r="U26" s="117">
        <v>64</v>
      </c>
      <c r="V26" s="117" t="s">
        <v>294</v>
      </c>
      <c r="W26" s="1356"/>
      <c r="X26" s="1356"/>
      <c r="Y26" s="1356"/>
      <c r="Z26" s="623"/>
      <c r="AA26" s="101"/>
      <c r="AB26" s="50"/>
    </row>
    <row r="27" spans="1:29" s="51" customFormat="1">
      <c r="A27" s="49"/>
      <c r="B27" s="1355">
        <v>7</v>
      </c>
      <c r="C27" s="1355"/>
      <c r="D27" s="1053" t="s">
        <v>356</v>
      </c>
      <c r="E27" s="1054"/>
      <c r="F27" s="1054"/>
      <c r="G27" s="1054"/>
      <c r="H27" s="1054"/>
      <c r="I27" s="1054"/>
      <c r="J27" s="1054"/>
      <c r="K27" s="1054"/>
      <c r="L27" s="1054"/>
      <c r="M27" s="1054"/>
      <c r="N27" s="1054"/>
      <c r="O27" s="1054"/>
      <c r="P27" s="1055"/>
      <c r="Q27" s="169" t="s">
        <v>356</v>
      </c>
      <c r="R27" s="847" t="s">
        <v>2033</v>
      </c>
      <c r="S27" s="849"/>
      <c r="T27" s="582" t="s">
        <v>293</v>
      </c>
      <c r="U27" s="117">
        <v>64</v>
      </c>
      <c r="V27" s="117" t="s">
        <v>294</v>
      </c>
      <c r="W27" s="1356"/>
      <c r="X27" s="1356"/>
      <c r="Y27" s="1356"/>
      <c r="Z27" s="623"/>
      <c r="AA27" s="102"/>
      <c r="AB27" s="50"/>
    </row>
    <row r="28" spans="1:29" s="51" customFormat="1">
      <c r="A28" s="49"/>
      <c r="B28" s="1357">
        <v>8</v>
      </c>
      <c r="C28" s="1357"/>
      <c r="D28" s="903" t="s">
        <v>2759</v>
      </c>
      <c r="E28" s="904"/>
      <c r="F28" s="904"/>
      <c r="G28" s="904"/>
      <c r="H28" s="904"/>
      <c r="I28" s="904"/>
      <c r="J28" s="904"/>
      <c r="K28" s="904"/>
      <c r="L28" s="904"/>
      <c r="M28" s="904"/>
      <c r="N28" s="904"/>
      <c r="O28" s="904"/>
      <c r="P28" s="905"/>
      <c r="Q28" s="170" t="s">
        <v>353</v>
      </c>
      <c r="R28" s="860" t="s">
        <v>299</v>
      </c>
      <c r="S28" s="862"/>
      <c r="T28" s="584" t="s">
        <v>300</v>
      </c>
      <c r="U28" s="120">
        <v>3</v>
      </c>
      <c r="V28" s="120">
        <v>0</v>
      </c>
      <c r="W28" s="1358"/>
      <c r="X28" s="1358"/>
      <c r="Y28" s="1358"/>
      <c r="Z28" s="621"/>
      <c r="AA28" s="196" t="s">
        <v>301</v>
      </c>
      <c r="AB28" s="50"/>
    </row>
    <row r="29" spans="1:29" s="51" customFormat="1">
      <c r="A29" s="49"/>
      <c r="B29" s="1355">
        <v>9</v>
      </c>
      <c r="C29" s="1355"/>
      <c r="D29" s="894" t="s">
        <v>2760</v>
      </c>
      <c r="E29" s="895"/>
      <c r="F29" s="895"/>
      <c r="G29" s="895"/>
      <c r="H29" s="895"/>
      <c r="I29" s="895"/>
      <c r="J29" s="895"/>
      <c r="K29" s="895"/>
      <c r="L29" s="895"/>
      <c r="M29" s="895"/>
      <c r="N29" s="895"/>
      <c r="O29" s="895"/>
      <c r="P29" s="896"/>
      <c r="Q29" s="171" t="s">
        <v>421</v>
      </c>
      <c r="R29" s="854" t="s">
        <v>292</v>
      </c>
      <c r="S29" s="856"/>
      <c r="T29" s="585" t="s">
        <v>293</v>
      </c>
      <c r="U29" s="121">
        <v>3</v>
      </c>
      <c r="V29" s="121" t="s">
        <v>294</v>
      </c>
      <c r="W29" s="1356"/>
      <c r="X29" s="1356"/>
      <c r="Y29" s="1356"/>
      <c r="Z29" s="623"/>
      <c r="AA29" s="102"/>
      <c r="AB29" s="50"/>
    </row>
    <row r="30" spans="1:29" s="51" customFormat="1">
      <c r="A30" s="49"/>
      <c r="B30" s="1355">
        <v>10</v>
      </c>
      <c r="C30" s="1355"/>
      <c r="D30" s="931" t="s">
        <v>2761</v>
      </c>
      <c r="E30" s="932"/>
      <c r="F30" s="932"/>
      <c r="G30" s="932"/>
      <c r="H30" s="932"/>
      <c r="I30" s="932"/>
      <c r="J30" s="932"/>
      <c r="K30" s="932"/>
      <c r="L30" s="932"/>
      <c r="M30" s="932"/>
      <c r="N30" s="932"/>
      <c r="O30" s="932"/>
      <c r="P30" s="933"/>
      <c r="Q30" s="172" t="s">
        <v>2762</v>
      </c>
      <c r="R30" s="854" t="s">
        <v>2029</v>
      </c>
      <c r="S30" s="856"/>
      <c r="T30" s="585" t="s">
        <v>293</v>
      </c>
      <c r="U30" s="121">
        <v>10</v>
      </c>
      <c r="V30" s="121" t="s">
        <v>294</v>
      </c>
      <c r="W30" s="1356"/>
      <c r="X30" s="1356"/>
      <c r="Y30" s="1356"/>
      <c r="Z30" s="623"/>
      <c r="AA30" s="102"/>
      <c r="AB30" s="50"/>
    </row>
    <row r="31" spans="1:29" s="43" customFormat="1">
      <c r="A31" s="44"/>
      <c r="B31" s="1355">
        <v>11</v>
      </c>
      <c r="C31" s="1355"/>
      <c r="D31" s="894" t="s">
        <v>2763</v>
      </c>
      <c r="E31" s="895"/>
      <c r="F31" s="895"/>
      <c r="G31" s="895"/>
      <c r="H31" s="895"/>
      <c r="I31" s="895"/>
      <c r="J31" s="895"/>
      <c r="K31" s="895"/>
      <c r="L31" s="895"/>
      <c r="M31" s="895"/>
      <c r="N31" s="895"/>
      <c r="O31" s="895"/>
      <c r="P31" s="896"/>
      <c r="Q31" s="171" t="s">
        <v>423</v>
      </c>
      <c r="R31" s="854" t="s">
        <v>292</v>
      </c>
      <c r="S31" s="856"/>
      <c r="T31" s="585" t="s">
        <v>293</v>
      </c>
      <c r="U31" s="121">
        <v>3</v>
      </c>
      <c r="V31" s="121" t="s">
        <v>294</v>
      </c>
      <c r="W31" s="1356"/>
      <c r="X31" s="1356"/>
      <c r="Y31" s="1356"/>
      <c r="Z31" s="623"/>
      <c r="AA31" s="102"/>
      <c r="AB31" s="45"/>
    </row>
    <row r="32" spans="1:29" s="43" customFormat="1">
      <c r="A32" s="44"/>
      <c r="B32" s="1355">
        <v>12</v>
      </c>
      <c r="C32" s="1355"/>
      <c r="D32" s="931" t="s">
        <v>2764</v>
      </c>
      <c r="E32" s="932"/>
      <c r="F32" s="932"/>
      <c r="G32" s="932"/>
      <c r="H32" s="932"/>
      <c r="I32" s="932"/>
      <c r="J32" s="932"/>
      <c r="K32" s="932"/>
      <c r="L32" s="932"/>
      <c r="M32" s="932"/>
      <c r="N32" s="932"/>
      <c r="O32" s="932"/>
      <c r="P32" s="933"/>
      <c r="Q32" s="172" t="s">
        <v>2765</v>
      </c>
      <c r="R32" s="854" t="s">
        <v>2029</v>
      </c>
      <c r="S32" s="856"/>
      <c r="T32" s="585" t="s">
        <v>293</v>
      </c>
      <c r="U32" s="121">
        <v>10</v>
      </c>
      <c r="V32" s="121" t="s">
        <v>294</v>
      </c>
      <c r="W32" s="1356"/>
      <c r="X32" s="1356"/>
      <c r="Y32" s="1356"/>
      <c r="Z32" s="623"/>
      <c r="AA32" s="102"/>
      <c r="AB32" s="45"/>
    </row>
    <row r="33" spans="1:28" s="43" customFormat="1">
      <c r="A33" s="44"/>
      <c r="B33" s="1357">
        <v>13</v>
      </c>
      <c r="C33" s="1357"/>
      <c r="D33" s="903" t="s">
        <v>1786</v>
      </c>
      <c r="E33" s="904"/>
      <c r="F33" s="904"/>
      <c r="G33" s="904"/>
      <c r="H33" s="904"/>
      <c r="I33" s="904"/>
      <c r="J33" s="904"/>
      <c r="K33" s="904"/>
      <c r="L33" s="904"/>
      <c r="M33" s="904"/>
      <c r="N33" s="904"/>
      <c r="O33" s="904"/>
      <c r="P33" s="905"/>
      <c r="Q33" s="173" t="s">
        <v>425</v>
      </c>
      <c r="R33" s="860" t="s">
        <v>299</v>
      </c>
      <c r="S33" s="862"/>
      <c r="T33" s="584" t="s">
        <v>300</v>
      </c>
      <c r="U33" s="120">
        <v>3</v>
      </c>
      <c r="V33" s="120">
        <v>0</v>
      </c>
      <c r="W33" s="1358"/>
      <c r="X33" s="1358"/>
      <c r="Y33" s="1358"/>
      <c r="Z33" s="621"/>
      <c r="AA33" s="196" t="s">
        <v>301</v>
      </c>
      <c r="AB33" s="45"/>
    </row>
    <row r="34" spans="1:28" s="43" customFormat="1">
      <c r="A34" s="44"/>
      <c r="B34" s="1355">
        <v>14</v>
      </c>
      <c r="C34" s="1355"/>
      <c r="D34" s="894" t="s">
        <v>2766</v>
      </c>
      <c r="E34" s="895"/>
      <c r="F34" s="895"/>
      <c r="G34" s="895"/>
      <c r="H34" s="895"/>
      <c r="I34" s="895"/>
      <c r="J34" s="895"/>
      <c r="K34" s="895"/>
      <c r="L34" s="895"/>
      <c r="M34" s="895"/>
      <c r="N34" s="895"/>
      <c r="O34" s="895"/>
      <c r="P34" s="896"/>
      <c r="Q34" s="171" t="s">
        <v>427</v>
      </c>
      <c r="R34" s="854" t="s">
        <v>292</v>
      </c>
      <c r="S34" s="856"/>
      <c r="T34" s="585" t="s">
        <v>293</v>
      </c>
      <c r="U34" s="121">
        <v>3</v>
      </c>
      <c r="V34" s="121" t="s">
        <v>294</v>
      </c>
      <c r="W34" s="1356"/>
      <c r="X34" s="1356"/>
      <c r="Y34" s="1356"/>
      <c r="Z34" s="623"/>
      <c r="AA34" s="102"/>
      <c r="AB34" s="45"/>
    </row>
    <row r="35" spans="1:28" s="43" customFormat="1">
      <c r="A35" s="44"/>
      <c r="B35" s="1355">
        <v>15</v>
      </c>
      <c r="C35" s="1355"/>
      <c r="D35" s="931" t="s">
        <v>2767</v>
      </c>
      <c r="E35" s="932"/>
      <c r="F35" s="932"/>
      <c r="G35" s="932"/>
      <c r="H35" s="932"/>
      <c r="I35" s="932"/>
      <c r="J35" s="932"/>
      <c r="K35" s="932"/>
      <c r="L35" s="932"/>
      <c r="M35" s="932"/>
      <c r="N35" s="932"/>
      <c r="O35" s="932"/>
      <c r="P35" s="933"/>
      <c r="Q35" s="172" t="s">
        <v>2768</v>
      </c>
      <c r="R35" s="854" t="s">
        <v>2029</v>
      </c>
      <c r="S35" s="856"/>
      <c r="T35" s="585" t="s">
        <v>293</v>
      </c>
      <c r="U35" s="121">
        <v>10</v>
      </c>
      <c r="V35" s="121" t="s">
        <v>294</v>
      </c>
      <c r="W35" s="1356"/>
      <c r="X35" s="1356"/>
      <c r="Y35" s="1356"/>
      <c r="Z35" s="623"/>
      <c r="AA35" s="102"/>
      <c r="AB35" s="45"/>
    </row>
    <row r="36" spans="1:28" s="51" customFormat="1">
      <c r="A36" s="49"/>
      <c r="B36" s="1355">
        <v>16</v>
      </c>
      <c r="C36" s="1355"/>
      <c r="D36" s="894" t="s">
        <v>2769</v>
      </c>
      <c r="E36" s="895"/>
      <c r="F36" s="895"/>
      <c r="G36" s="895"/>
      <c r="H36" s="895"/>
      <c r="I36" s="895"/>
      <c r="J36" s="895"/>
      <c r="K36" s="895"/>
      <c r="L36" s="895"/>
      <c r="M36" s="895"/>
      <c r="N36" s="895"/>
      <c r="O36" s="895"/>
      <c r="P36" s="896"/>
      <c r="Q36" s="171" t="s">
        <v>429</v>
      </c>
      <c r="R36" s="854" t="s">
        <v>292</v>
      </c>
      <c r="S36" s="856"/>
      <c r="T36" s="585" t="s">
        <v>293</v>
      </c>
      <c r="U36" s="121">
        <v>3</v>
      </c>
      <c r="V36" s="121" t="s">
        <v>294</v>
      </c>
      <c r="W36" s="1356"/>
      <c r="X36" s="1356"/>
      <c r="Y36" s="1356"/>
      <c r="Z36" s="623"/>
      <c r="AA36" s="102"/>
      <c r="AB36" s="50"/>
    </row>
    <row r="37" spans="1:28" s="43" customFormat="1">
      <c r="A37" s="44"/>
      <c r="B37" s="1355">
        <v>17</v>
      </c>
      <c r="C37" s="1355"/>
      <c r="D37" s="931" t="s">
        <v>2770</v>
      </c>
      <c r="E37" s="932"/>
      <c r="F37" s="932"/>
      <c r="G37" s="932"/>
      <c r="H37" s="932"/>
      <c r="I37" s="932"/>
      <c r="J37" s="932"/>
      <c r="K37" s="932"/>
      <c r="L37" s="932"/>
      <c r="M37" s="932"/>
      <c r="N37" s="932"/>
      <c r="O37" s="932"/>
      <c r="P37" s="933"/>
      <c r="Q37" s="172" t="s">
        <v>2771</v>
      </c>
      <c r="R37" s="854" t="s">
        <v>2029</v>
      </c>
      <c r="S37" s="856"/>
      <c r="T37" s="585" t="s">
        <v>293</v>
      </c>
      <c r="U37" s="121">
        <v>10</v>
      </c>
      <c r="V37" s="121" t="s">
        <v>294</v>
      </c>
      <c r="W37" s="1356"/>
      <c r="X37" s="1356"/>
      <c r="Y37" s="1356"/>
      <c r="Z37" s="623"/>
      <c r="AA37" s="102"/>
      <c r="AB37" s="45"/>
    </row>
    <row r="38" spans="1:28" s="43" customFormat="1">
      <c r="A38" s="44"/>
      <c r="B38" s="1360">
        <v>18</v>
      </c>
      <c r="C38" s="1360"/>
      <c r="D38" s="888" t="s">
        <v>3153</v>
      </c>
      <c r="E38" s="889"/>
      <c r="F38" s="889"/>
      <c r="G38" s="889"/>
      <c r="H38" s="889"/>
      <c r="I38" s="889"/>
      <c r="J38" s="889"/>
      <c r="K38" s="889"/>
      <c r="L38" s="889"/>
      <c r="M38" s="889"/>
      <c r="N38" s="889"/>
      <c r="O38" s="889"/>
      <c r="P38" s="890"/>
      <c r="Q38" s="168" t="s">
        <v>3154</v>
      </c>
      <c r="R38" s="847" t="s">
        <v>2033</v>
      </c>
      <c r="S38" s="849"/>
      <c r="T38" s="582" t="s">
        <v>293</v>
      </c>
      <c r="U38" s="117">
        <v>8</v>
      </c>
      <c r="V38" s="117" t="s">
        <v>294</v>
      </c>
      <c r="W38" s="1359"/>
      <c r="X38" s="1359"/>
      <c r="Y38" s="1359"/>
      <c r="Z38" s="623"/>
      <c r="AA38" s="101" t="s">
        <v>339</v>
      </c>
      <c r="AB38" s="45"/>
    </row>
    <row r="39" spans="1:28" s="43" customFormat="1">
      <c r="A39" s="44"/>
      <c r="B39" s="1355">
        <v>19</v>
      </c>
      <c r="C39" s="1355"/>
      <c r="D39" s="931" t="s">
        <v>331</v>
      </c>
      <c r="E39" s="932"/>
      <c r="F39" s="932"/>
      <c r="G39" s="932"/>
      <c r="H39" s="932"/>
      <c r="I39" s="932"/>
      <c r="J39" s="932"/>
      <c r="K39" s="932"/>
      <c r="L39" s="932"/>
      <c r="M39" s="932"/>
      <c r="N39" s="932"/>
      <c r="O39" s="932"/>
      <c r="P39" s="933"/>
      <c r="Q39" s="172" t="s">
        <v>332</v>
      </c>
      <c r="R39" s="854" t="s">
        <v>299</v>
      </c>
      <c r="S39" s="856"/>
      <c r="T39" s="585" t="s">
        <v>293</v>
      </c>
      <c r="U39" s="121">
        <v>2</v>
      </c>
      <c r="V39" s="121" t="s">
        <v>294</v>
      </c>
      <c r="W39" s="1356"/>
      <c r="X39" s="1356"/>
      <c r="Y39" s="1356"/>
      <c r="Z39" s="623"/>
      <c r="AA39" s="102"/>
      <c r="AB39" s="45"/>
    </row>
    <row r="40" spans="1:28" s="43" customFormat="1">
      <c r="A40" s="44"/>
      <c r="B40" s="1355">
        <v>20</v>
      </c>
      <c r="C40" s="1355"/>
      <c r="D40" s="931" t="s">
        <v>2837</v>
      </c>
      <c r="E40" s="932"/>
      <c r="F40" s="932"/>
      <c r="G40" s="932"/>
      <c r="H40" s="932"/>
      <c r="I40" s="932"/>
      <c r="J40" s="932"/>
      <c r="K40" s="932"/>
      <c r="L40" s="932"/>
      <c r="M40" s="932"/>
      <c r="N40" s="932"/>
      <c r="O40" s="932"/>
      <c r="P40" s="933"/>
      <c r="Q40" s="172" t="s">
        <v>2838</v>
      </c>
      <c r="R40" s="854" t="s">
        <v>2029</v>
      </c>
      <c r="S40" s="856"/>
      <c r="T40" s="585" t="s">
        <v>293</v>
      </c>
      <c r="U40" s="121">
        <v>4</v>
      </c>
      <c r="V40" s="121" t="s">
        <v>294</v>
      </c>
      <c r="W40" s="1356"/>
      <c r="X40" s="1356"/>
      <c r="Y40" s="1356"/>
      <c r="Z40" s="623"/>
      <c r="AA40" s="102"/>
      <c r="AB40" s="45"/>
    </row>
    <row r="41" spans="1:28" s="51" customFormat="1">
      <c r="A41" s="49"/>
      <c r="B41" s="1355">
        <v>21</v>
      </c>
      <c r="C41" s="1355"/>
      <c r="D41" s="931" t="s">
        <v>2839</v>
      </c>
      <c r="E41" s="932"/>
      <c r="F41" s="932"/>
      <c r="G41" s="932"/>
      <c r="H41" s="932"/>
      <c r="I41" s="932"/>
      <c r="J41" s="932"/>
      <c r="K41" s="932"/>
      <c r="L41" s="932"/>
      <c r="M41" s="932"/>
      <c r="N41" s="932"/>
      <c r="O41" s="932"/>
      <c r="P41" s="933"/>
      <c r="Q41" s="172" t="s">
        <v>2840</v>
      </c>
      <c r="R41" s="854" t="s">
        <v>299</v>
      </c>
      <c r="S41" s="856"/>
      <c r="T41" s="585" t="s">
        <v>2841</v>
      </c>
      <c r="U41" s="121">
        <v>10</v>
      </c>
      <c r="V41" s="121">
        <v>0</v>
      </c>
      <c r="W41" s="1356"/>
      <c r="X41" s="1356"/>
      <c r="Y41" s="1356"/>
      <c r="Z41" s="623"/>
      <c r="AA41" s="102"/>
      <c r="AB41" s="50"/>
    </row>
    <row r="42" spans="1:28" s="51" customFormat="1">
      <c r="A42" s="49"/>
      <c r="B42" s="1355">
        <v>22</v>
      </c>
      <c r="C42" s="1355"/>
      <c r="D42" s="931" t="s">
        <v>2093</v>
      </c>
      <c r="E42" s="932"/>
      <c r="F42" s="932"/>
      <c r="G42" s="932"/>
      <c r="H42" s="932"/>
      <c r="I42" s="932"/>
      <c r="J42" s="932"/>
      <c r="K42" s="932"/>
      <c r="L42" s="932"/>
      <c r="M42" s="932"/>
      <c r="N42" s="932"/>
      <c r="O42" s="932"/>
      <c r="P42" s="933"/>
      <c r="Q42" s="168" t="s">
        <v>2094</v>
      </c>
      <c r="R42" s="854" t="s">
        <v>2041</v>
      </c>
      <c r="S42" s="856"/>
      <c r="T42" s="585" t="s">
        <v>293</v>
      </c>
      <c r="U42" s="121">
        <v>1</v>
      </c>
      <c r="V42" s="121" t="s">
        <v>294</v>
      </c>
      <c r="W42" s="1356"/>
      <c r="X42" s="1356"/>
      <c r="Y42" s="1356"/>
      <c r="Z42" s="623"/>
      <c r="AA42" s="102"/>
      <c r="AB42" s="50"/>
    </row>
    <row r="43" spans="1:28" s="51" customFormat="1">
      <c r="A43" s="49"/>
      <c r="B43" s="1355">
        <v>23</v>
      </c>
      <c r="C43" s="1355"/>
      <c r="D43" s="931" t="s">
        <v>3155</v>
      </c>
      <c r="E43" s="932"/>
      <c r="F43" s="932"/>
      <c r="G43" s="932"/>
      <c r="H43" s="932"/>
      <c r="I43" s="932"/>
      <c r="J43" s="932"/>
      <c r="K43" s="932"/>
      <c r="L43" s="932"/>
      <c r="M43" s="932"/>
      <c r="N43" s="932"/>
      <c r="O43" s="932"/>
      <c r="P43" s="933"/>
      <c r="Q43" s="167" t="s">
        <v>3156</v>
      </c>
      <c r="R43" s="961" t="s">
        <v>2029</v>
      </c>
      <c r="S43" s="962"/>
      <c r="T43" s="673" t="s">
        <v>293</v>
      </c>
      <c r="U43" s="619">
        <v>3</v>
      </c>
      <c r="V43" s="619" t="s">
        <v>294</v>
      </c>
      <c r="W43" s="1356"/>
      <c r="X43" s="1356"/>
      <c r="Y43" s="1356"/>
      <c r="Z43" s="623"/>
      <c r="AA43" s="102"/>
      <c r="AB43" s="50"/>
    </row>
    <row r="44" spans="1:28" s="51" customFormat="1">
      <c r="A44" s="49"/>
      <c r="B44" s="1357">
        <v>24</v>
      </c>
      <c r="C44" s="1357"/>
      <c r="D44" s="903" t="s">
        <v>2095</v>
      </c>
      <c r="E44" s="904"/>
      <c r="F44" s="904"/>
      <c r="G44" s="904"/>
      <c r="H44" s="904"/>
      <c r="I44" s="904"/>
      <c r="J44" s="904"/>
      <c r="K44" s="904"/>
      <c r="L44" s="904"/>
      <c r="M44" s="904"/>
      <c r="N44" s="904"/>
      <c r="O44" s="904"/>
      <c r="P44" s="905"/>
      <c r="Q44" s="170" t="s">
        <v>2096</v>
      </c>
      <c r="R44" s="860" t="s">
        <v>2041</v>
      </c>
      <c r="S44" s="862"/>
      <c r="T44" s="584" t="s">
        <v>293</v>
      </c>
      <c r="U44" s="120">
        <v>8</v>
      </c>
      <c r="V44" s="120" t="s">
        <v>294</v>
      </c>
      <c r="W44" s="1358"/>
      <c r="X44" s="1358"/>
      <c r="Y44" s="1358"/>
      <c r="Z44" s="621"/>
      <c r="AA44" s="196" t="s">
        <v>385</v>
      </c>
      <c r="AB44" s="50"/>
    </row>
    <row r="45" spans="1:28" s="51" customFormat="1">
      <c r="A45" s="49"/>
      <c r="B45" s="1355">
        <v>25</v>
      </c>
      <c r="C45" s="1355"/>
      <c r="D45" s="894" t="s">
        <v>2006</v>
      </c>
      <c r="E45" s="895"/>
      <c r="F45" s="895"/>
      <c r="G45" s="895"/>
      <c r="H45" s="895"/>
      <c r="I45" s="895"/>
      <c r="J45" s="895"/>
      <c r="K45" s="895"/>
      <c r="L45" s="895"/>
      <c r="M45" s="895"/>
      <c r="N45" s="895"/>
      <c r="O45" s="895"/>
      <c r="P45" s="896"/>
      <c r="Q45" s="168" t="s">
        <v>2007</v>
      </c>
      <c r="R45" s="854" t="s">
        <v>2041</v>
      </c>
      <c r="S45" s="856"/>
      <c r="T45" s="585" t="s">
        <v>293</v>
      </c>
      <c r="U45" s="121">
        <v>1</v>
      </c>
      <c r="V45" s="121" t="s">
        <v>294</v>
      </c>
      <c r="W45" s="1356"/>
      <c r="X45" s="1356"/>
      <c r="Y45" s="1356"/>
      <c r="Z45" s="623"/>
      <c r="AA45" s="102"/>
      <c r="AB45" s="50"/>
    </row>
    <row r="46" spans="1:28" s="51" customFormat="1">
      <c r="A46" s="49"/>
      <c r="B46" s="1357">
        <v>26</v>
      </c>
      <c r="C46" s="1357"/>
      <c r="D46" s="900" t="s">
        <v>2008</v>
      </c>
      <c r="E46" s="901"/>
      <c r="F46" s="901"/>
      <c r="G46" s="901"/>
      <c r="H46" s="901"/>
      <c r="I46" s="901"/>
      <c r="J46" s="901"/>
      <c r="K46" s="901"/>
      <c r="L46" s="901"/>
      <c r="M46" s="901"/>
      <c r="N46" s="901"/>
      <c r="O46" s="901"/>
      <c r="P46" s="902"/>
      <c r="Q46" s="197" t="s">
        <v>2009</v>
      </c>
      <c r="R46" s="860" t="s">
        <v>2041</v>
      </c>
      <c r="S46" s="862"/>
      <c r="T46" s="584" t="s">
        <v>293</v>
      </c>
      <c r="U46" s="120">
        <v>11</v>
      </c>
      <c r="V46" s="120" t="s">
        <v>294</v>
      </c>
      <c r="W46" s="1358"/>
      <c r="X46" s="1358"/>
      <c r="Y46" s="1358"/>
      <c r="Z46" s="621"/>
      <c r="AA46" s="196" t="s">
        <v>385</v>
      </c>
      <c r="AB46" s="50"/>
    </row>
    <row r="47" spans="1:28" s="43" customFormat="1">
      <c r="A47" s="44"/>
      <c r="B47" s="1355">
        <v>27</v>
      </c>
      <c r="C47" s="1355"/>
      <c r="D47" s="894" t="s">
        <v>2097</v>
      </c>
      <c r="E47" s="895"/>
      <c r="F47" s="895"/>
      <c r="G47" s="895"/>
      <c r="H47" s="895"/>
      <c r="I47" s="895"/>
      <c r="J47" s="895"/>
      <c r="K47" s="895"/>
      <c r="L47" s="895"/>
      <c r="M47" s="895"/>
      <c r="N47" s="895"/>
      <c r="O47" s="895"/>
      <c r="P47" s="896"/>
      <c r="Q47" s="168" t="s">
        <v>2098</v>
      </c>
      <c r="R47" s="854" t="s">
        <v>2041</v>
      </c>
      <c r="S47" s="856"/>
      <c r="T47" s="585" t="s">
        <v>293</v>
      </c>
      <c r="U47" s="121">
        <v>1</v>
      </c>
      <c r="V47" s="121" t="s">
        <v>294</v>
      </c>
      <c r="W47" s="1356"/>
      <c r="X47" s="1356"/>
      <c r="Y47" s="1356"/>
      <c r="Z47" s="623"/>
      <c r="AA47" s="102"/>
      <c r="AB47" s="45"/>
    </row>
    <row r="48" spans="1:28" s="43" customFormat="1">
      <c r="A48" s="44"/>
      <c r="B48" s="1357">
        <v>28</v>
      </c>
      <c r="C48" s="1357"/>
      <c r="D48" s="900" t="s">
        <v>2099</v>
      </c>
      <c r="E48" s="901"/>
      <c r="F48" s="901"/>
      <c r="G48" s="901"/>
      <c r="H48" s="901"/>
      <c r="I48" s="901"/>
      <c r="J48" s="901"/>
      <c r="K48" s="901"/>
      <c r="L48" s="901"/>
      <c r="M48" s="901"/>
      <c r="N48" s="901"/>
      <c r="O48" s="901"/>
      <c r="P48" s="902"/>
      <c r="Q48" s="197" t="s">
        <v>2100</v>
      </c>
      <c r="R48" s="860" t="s">
        <v>2041</v>
      </c>
      <c r="S48" s="862"/>
      <c r="T48" s="584" t="s">
        <v>293</v>
      </c>
      <c r="U48" s="120">
        <v>11</v>
      </c>
      <c r="V48" s="120" t="s">
        <v>294</v>
      </c>
      <c r="W48" s="1358"/>
      <c r="X48" s="1358"/>
      <c r="Y48" s="1358"/>
      <c r="Z48" s="621"/>
      <c r="AA48" s="196" t="s">
        <v>301</v>
      </c>
      <c r="AB48" s="45"/>
    </row>
    <row r="49" spans="1:28" s="43" customFormat="1">
      <c r="A49" s="44"/>
      <c r="B49" s="1355">
        <v>29</v>
      </c>
      <c r="C49" s="1355"/>
      <c r="D49" s="894" t="s">
        <v>2101</v>
      </c>
      <c r="E49" s="895"/>
      <c r="F49" s="895"/>
      <c r="G49" s="895"/>
      <c r="H49" s="895"/>
      <c r="I49" s="895"/>
      <c r="J49" s="895"/>
      <c r="K49" s="895"/>
      <c r="L49" s="895"/>
      <c r="M49" s="895"/>
      <c r="N49" s="895"/>
      <c r="O49" s="895"/>
      <c r="P49" s="896"/>
      <c r="Q49" s="167" t="s">
        <v>2102</v>
      </c>
      <c r="R49" s="854" t="s">
        <v>2041</v>
      </c>
      <c r="S49" s="856"/>
      <c r="T49" s="585" t="s">
        <v>293</v>
      </c>
      <c r="U49" s="121">
        <v>3</v>
      </c>
      <c r="V49" s="121" t="s">
        <v>294</v>
      </c>
      <c r="W49" s="1356"/>
      <c r="X49" s="1356"/>
      <c r="Y49" s="1356"/>
      <c r="Z49" s="623"/>
      <c r="AA49" s="102"/>
      <c r="AB49" s="45"/>
    </row>
    <row r="50" spans="1:28" s="43" customFormat="1">
      <c r="A50" s="44"/>
      <c r="B50" s="1355">
        <v>30</v>
      </c>
      <c r="C50" s="1355"/>
      <c r="D50" s="894" t="s">
        <v>2103</v>
      </c>
      <c r="E50" s="895"/>
      <c r="F50" s="895"/>
      <c r="G50" s="895"/>
      <c r="H50" s="895"/>
      <c r="I50" s="895"/>
      <c r="J50" s="895"/>
      <c r="K50" s="895"/>
      <c r="L50" s="895"/>
      <c r="M50" s="895"/>
      <c r="N50" s="895"/>
      <c r="O50" s="895"/>
      <c r="P50" s="896"/>
      <c r="Q50" s="167" t="s">
        <v>2104</v>
      </c>
      <c r="R50" s="854" t="s">
        <v>299</v>
      </c>
      <c r="S50" s="856"/>
      <c r="T50" s="585" t="s">
        <v>293</v>
      </c>
      <c r="U50" s="121">
        <v>8</v>
      </c>
      <c r="V50" s="121" t="s">
        <v>294</v>
      </c>
      <c r="W50" s="1356"/>
      <c r="X50" s="1356"/>
      <c r="Y50" s="1356"/>
      <c r="Z50" s="623"/>
      <c r="AA50" s="102"/>
      <c r="AB50" s="45"/>
    </row>
    <row r="51" spans="1:28" s="43" customFormat="1">
      <c r="A51" s="44"/>
      <c r="B51" s="1355">
        <v>31</v>
      </c>
      <c r="C51" s="1355"/>
      <c r="D51" s="894" t="s">
        <v>3157</v>
      </c>
      <c r="E51" s="895"/>
      <c r="F51" s="895"/>
      <c r="G51" s="895"/>
      <c r="H51" s="895"/>
      <c r="I51" s="895"/>
      <c r="J51" s="895"/>
      <c r="K51" s="895"/>
      <c r="L51" s="895"/>
      <c r="M51" s="895"/>
      <c r="N51" s="895"/>
      <c r="O51" s="895"/>
      <c r="P51" s="896"/>
      <c r="Q51" s="167" t="s">
        <v>3158</v>
      </c>
      <c r="R51" s="854" t="s">
        <v>299</v>
      </c>
      <c r="S51" s="856"/>
      <c r="T51" s="585" t="s">
        <v>293</v>
      </c>
      <c r="U51" s="121">
        <v>6</v>
      </c>
      <c r="V51" s="121" t="s">
        <v>294</v>
      </c>
      <c r="W51" s="1356"/>
      <c r="X51" s="1356"/>
      <c r="Y51" s="1356"/>
      <c r="Z51" s="623"/>
      <c r="AA51" s="102"/>
      <c r="AB51" s="45"/>
    </row>
    <row r="52" spans="1:28" s="51" customFormat="1">
      <c r="A52" s="49"/>
      <c r="B52" s="1355">
        <v>32</v>
      </c>
      <c r="C52" s="1355"/>
      <c r="D52" s="931" t="s">
        <v>3159</v>
      </c>
      <c r="E52" s="932"/>
      <c r="F52" s="932"/>
      <c r="G52" s="932"/>
      <c r="H52" s="932"/>
      <c r="I52" s="932"/>
      <c r="J52" s="932"/>
      <c r="K52" s="932"/>
      <c r="L52" s="932"/>
      <c r="M52" s="932"/>
      <c r="N52" s="932"/>
      <c r="O52" s="932"/>
      <c r="P52" s="933"/>
      <c r="Q52" s="172" t="s">
        <v>2114</v>
      </c>
      <c r="R52" s="961" t="s">
        <v>299</v>
      </c>
      <c r="S52" s="962"/>
      <c r="T52" s="673" t="s">
        <v>293</v>
      </c>
      <c r="U52" s="619">
        <v>4</v>
      </c>
      <c r="V52" s="619" t="s">
        <v>294</v>
      </c>
      <c r="W52" s="1356"/>
      <c r="X52" s="1356"/>
      <c r="Y52" s="1356"/>
      <c r="Z52" s="623"/>
      <c r="AA52" s="102"/>
      <c r="AB52" s="50"/>
    </row>
    <row r="53" spans="1:28" s="43" customFormat="1">
      <c r="A53" s="44"/>
      <c r="B53" s="1355">
        <v>33</v>
      </c>
      <c r="C53" s="1355"/>
      <c r="D53" s="931" t="s">
        <v>3160</v>
      </c>
      <c r="E53" s="932"/>
      <c r="F53" s="932"/>
      <c r="G53" s="932"/>
      <c r="H53" s="932"/>
      <c r="I53" s="932"/>
      <c r="J53" s="932"/>
      <c r="K53" s="932"/>
      <c r="L53" s="932"/>
      <c r="M53" s="932"/>
      <c r="N53" s="932"/>
      <c r="O53" s="932"/>
      <c r="P53" s="933"/>
      <c r="Q53" s="167" t="s">
        <v>2106</v>
      </c>
      <c r="R53" s="854" t="s">
        <v>2029</v>
      </c>
      <c r="S53" s="856"/>
      <c r="T53" s="585" t="s">
        <v>293</v>
      </c>
      <c r="U53" s="121">
        <v>128</v>
      </c>
      <c r="V53" s="121" t="s">
        <v>294</v>
      </c>
      <c r="W53" s="1356"/>
      <c r="X53" s="1356"/>
      <c r="Y53" s="1356"/>
      <c r="Z53" s="623"/>
      <c r="AA53" s="102"/>
      <c r="AB53" s="45"/>
    </row>
    <row r="54" spans="1:28" s="43" customFormat="1">
      <c r="A54" s="44"/>
      <c r="B54" s="1360">
        <v>34</v>
      </c>
      <c r="C54" s="1360"/>
      <c r="D54" s="1053" t="s">
        <v>3161</v>
      </c>
      <c r="E54" s="1054"/>
      <c r="F54" s="1054"/>
      <c r="G54" s="1054"/>
      <c r="H54" s="1054"/>
      <c r="I54" s="1054"/>
      <c r="J54" s="1054"/>
      <c r="K54" s="1054"/>
      <c r="L54" s="1054"/>
      <c r="M54" s="1054"/>
      <c r="N54" s="1054"/>
      <c r="O54" s="1054"/>
      <c r="P54" s="1055"/>
      <c r="Q54" s="186" t="s">
        <v>3162</v>
      </c>
      <c r="R54" s="1035" t="s">
        <v>2041</v>
      </c>
      <c r="S54" s="1037"/>
      <c r="T54" s="664" t="s">
        <v>293</v>
      </c>
      <c r="U54" s="126">
        <v>10</v>
      </c>
      <c r="V54" s="126" t="s">
        <v>294</v>
      </c>
      <c r="W54" s="1359"/>
      <c r="X54" s="1359"/>
      <c r="Y54" s="1359"/>
      <c r="Z54" s="623"/>
      <c r="AA54" s="101" t="s">
        <v>339</v>
      </c>
      <c r="AB54" s="45"/>
    </row>
    <row r="55" spans="1:28" s="43" customFormat="1">
      <c r="A55" s="44"/>
      <c r="B55" s="1360">
        <v>35</v>
      </c>
      <c r="C55" s="1360"/>
      <c r="D55" s="888" t="s">
        <v>3163</v>
      </c>
      <c r="E55" s="889"/>
      <c r="F55" s="889"/>
      <c r="G55" s="889"/>
      <c r="H55" s="889"/>
      <c r="I55" s="889"/>
      <c r="J55" s="889"/>
      <c r="K55" s="889"/>
      <c r="L55" s="889"/>
      <c r="M55" s="889"/>
      <c r="N55" s="889"/>
      <c r="O55" s="889"/>
      <c r="P55" s="890"/>
      <c r="Q55" s="167" t="s">
        <v>452</v>
      </c>
      <c r="R55" s="847" t="s">
        <v>292</v>
      </c>
      <c r="S55" s="849"/>
      <c r="T55" s="582" t="s">
        <v>293</v>
      </c>
      <c r="U55" s="117">
        <v>8</v>
      </c>
      <c r="V55" s="117" t="s">
        <v>294</v>
      </c>
      <c r="W55" s="1359"/>
      <c r="X55" s="1359"/>
      <c r="Y55" s="1359"/>
      <c r="Z55" s="623"/>
      <c r="AA55" s="101" t="s">
        <v>339</v>
      </c>
      <c r="AB55" s="45"/>
    </row>
    <row r="56" spans="1:28" s="43" customFormat="1">
      <c r="A56" s="44"/>
      <c r="B56" s="1360">
        <v>36</v>
      </c>
      <c r="C56" s="1360"/>
      <c r="D56" s="1053" t="s">
        <v>2019</v>
      </c>
      <c r="E56" s="1054"/>
      <c r="F56" s="1054"/>
      <c r="G56" s="1054"/>
      <c r="H56" s="1054"/>
      <c r="I56" s="1054"/>
      <c r="J56" s="1054"/>
      <c r="K56" s="1054"/>
      <c r="L56" s="1054"/>
      <c r="M56" s="1054"/>
      <c r="N56" s="1054"/>
      <c r="O56" s="1054"/>
      <c r="P56" s="1055"/>
      <c r="Q56" s="186" t="s">
        <v>2020</v>
      </c>
      <c r="R56" s="1035" t="s">
        <v>2041</v>
      </c>
      <c r="S56" s="1037"/>
      <c r="T56" s="664" t="s">
        <v>293</v>
      </c>
      <c r="U56" s="126">
        <v>2</v>
      </c>
      <c r="V56" s="126" t="s">
        <v>294</v>
      </c>
      <c r="W56" s="1359"/>
      <c r="X56" s="1359"/>
      <c r="Y56" s="1359"/>
      <c r="Z56" s="623"/>
      <c r="AA56" s="101"/>
      <c r="AB56" s="45"/>
    </row>
    <row r="57" spans="1:28" s="43" customFormat="1">
      <c r="A57" s="44"/>
      <c r="B57" s="1360">
        <v>37</v>
      </c>
      <c r="C57" s="1360"/>
      <c r="D57" s="1053" t="s">
        <v>2021</v>
      </c>
      <c r="E57" s="1054"/>
      <c r="F57" s="1054"/>
      <c r="G57" s="1054"/>
      <c r="H57" s="1054"/>
      <c r="I57" s="1054"/>
      <c r="J57" s="1054"/>
      <c r="K57" s="1054"/>
      <c r="L57" s="1054"/>
      <c r="M57" s="1054"/>
      <c r="N57" s="1054"/>
      <c r="O57" s="1054"/>
      <c r="P57" s="1055"/>
      <c r="Q57" s="186" t="s">
        <v>2022</v>
      </c>
      <c r="R57" s="1035" t="s">
        <v>2041</v>
      </c>
      <c r="S57" s="1037"/>
      <c r="T57" s="664" t="s">
        <v>293</v>
      </c>
      <c r="U57" s="126">
        <v>1</v>
      </c>
      <c r="V57" s="126" t="s">
        <v>294</v>
      </c>
      <c r="W57" s="1359"/>
      <c r="X57" s="1359"/>
      <c r="Y57" s="1359"/>
      <c r="Z57" s="623"/>
      <c r="AA57" s="101"/>
      <c r="AB57" s="45"/>
    </row>
    <row r="58" spans="1:28" s="43" customFormat="1">
      <c r="A58" s="44"/>
      <c r="B58" s="1355">
        <v>38</v>
      </c>
      <c r="C58" s="1355"/>
      <c r="D58" s="894" t="s">
        <v>3164</v>
      </c>
      <c r="E58" s="895"/>
      <c r="F58" s="895"/>
      <c r="G58" s="895"/>
      <c r="H58" s="895"/>
      <c r="I58" s="895"/>
      <c r="J58" s="895"/>
      <c r="K58" s="895"/>
      <c r="L58" s="895"/>
      <c r="M58" s="895"/>
      <c r="N58" s="895"/>
      <c r="O58" s="895"/>
      <c r="P58" s="896"/>
      <c r="Q58" s="168" t="s">
        <v>3165</v>
      </c>
      <c r="R58" s="854" t="s">
        <v>2041</v>
      </c>
      <c r="S58" s="856"/>
      <c r="T58" s="585" t="s">
        <v>293</v>
      </c>
      <c r="U58" s="121">
        <v>1</v>
      </c>
      <c r="V58" s="121" t="s">
        <v>294</v>
      </c>
      <c r="W58" s="1356"/>
      <c r="X58" s="1356"/>
      <c r="Y58" s="1356"/>
      <c r="Z58" s="623"/>
      <c r="AA58" s="102"/>
      <c r="AB58" s="45"/>
    </row>
    <row r="59" spans="1:28" s="43" customFormat="1">
      <c r="A59" s="44"/>
      <c r="B59" s="1355">
        <v>39</v>
      </c>
      <c r="C59" s="1355"/>
      <c r="D59" s="894" t="s">
        <v>3166</v>
      </c>
      <c r="E59" s="895"/>
      <c r="F59" s="895"/>
      <c r="G59" s="895"/>
      <c r="H59" s="895"/>
      <c r="I59" s="895"/>
      <c r="J59" s="895"/>
      <c r="K59" s="895"/>
      <c r="L59" s="895"/>
      <c r="M59" s="895"/>
      <c r="N59" s="895"/>
      <c r="O59" s="895"/>
      <c r="P59" s="896"/>
      <c r="Q59" s="168" t="s">
        <v>3167</v>
      </c>
      <c r="R59" s="854" t="s">
        <v>2041</v>
      </c>
      <c r="S59" s="856"/>
      <c r="T59" s="585" t="s">
        <v>293</v>
      </c>
      <c r="U59" s="121">
        <v>1</v>
      </c>
      <c r="V59" s="121" t="s">
        <v>294</v>
      </c>
      <c r="W59" s="1356"/>
      <c r="X59" s="1356"/>
      <c r="Y59" s="1356"/>
      <c r="Z59" s="623"/>
      <c r="AA59" s="102"/>
      <c r="AB59" s="45"/>
    </row>
    <row r="60" spans="1:28" s="51" customFormat="1">
      <c r="A60" s="49"/>
      <c r="B60" s="1355">
        <v>40</v>
      </c>
      <c r="C60" s="1355"/>
      <c r="D60" s="894" t="s">
        <v>3168</v>
      </c>
      <c r="E60" s="895"/>
      <c r="F60" s="895"/>
      <c r="G60" s="895"/>
      <c r="H60" s="895"/>
      <c r="I60" s="895"/>
      <c r="J60" s="895"/>
      <c r="K60" s="895"/>
      <c r="L60" s="895"/>
      <c r="M60" s="895"/>
      <c r="N60" s="895"/>
      <c r="O60" s="895"/>
      <c r="P60" s="896"/>
      <c r="Q60" s="168" t="s">
        <v>3169</v>
      </c>
      <c r="R60" s="854" t="s">
        <v>2041</v>
      </c>
      <c r="S60" s="856"/>
      <c r="T60" s="585" t="s">
        <v>293</v>
      </c>
      <c r="U60" s="121">
        <v>8</v>
      </c>
      <c r="V60" s="121" t="s">
        <v>294</v>
      </c>
      <c r="W60" s="1356"/>
      <c r="X60" s="1356"/>
      <c r="Y60" s="1356"/>
      <c r="Z60" s="623"/>
      <c r="AA60" s="102"/>
      <c r="AB60" s="50"/>
    </row>
    <row r="61" spans="1:28" s="51" customFormat="1">
      <c r="A61" s="49"/>
      <c r="B61" s="1355">
        <v>41</v>
      </c>
      <c r="C61" s="1355"/>
      <c r="D61" s="931" t="s">
        <v>3170</v>
      </c>
      <c r="E61" s="932"/>
      <c r="F61" s="932"/>
      <c r="G61" s="932"/>
      <c r="H61" s="932"/>
      <c r="I61" s="932"/>
      <c r="J61" s="932"/>
      <c r="K61" s="932"/>
      <c r="L61" s="932"/>
      <c r="M61" s="932"/>
      <c r="N61" s="932"/>
      <c r="O61" s="932"/>
      <c r="P61" s="933"/>
      <c r="Q61" s="172" t="s">
        <v>3171</v>
      </c>
      <c r="R61" s="854" t="s">
        <v>2041</v>
      </c>
      <c r="S61" s="856"/>
      <c r="T61" s="585" t="s">
        <v>293</v>
      </c>
      <c r="U61" s="121">
        <v>1</v>
      </c>
      <c r="V61" s="121" t="s">
        <v>294</v>
      </c>
      <c r="W61" s="1356"/>
      <c r="X61" s="1356"/>
      <c r="Y61" s="1356"/>
      <c r="Z61" s="623"/>
      <c r="AA61" s="102"/>
      <c r="AB61" s="50"/>
    </row>
    <row r="62" spans="1:28" s="51" customFormat="1">
      <c r="A62" s="49"/>
      <c r="B62" s="1355">
        <v>42</v>
      </c>
      <c r="C62" s="1355"/>
      <c r="D62" s="931" t="s">
        <v>3172</v>
      </c>
      <c r="E62" s="932"/>
      <c r="F62" s="932"/>
      <c r="G62" s="932"/>
      <c r="H62" s="932"/>
      <c r="I62" s="932"/>
      <c r="J62" s="932"/>
      <c r="K62" s="932"/>
      <c r="L62" s="932"/>
      <c r="M62" s="932"/>
      <c r="N62" s="932"/>
      <c r="O62" s="932"/>
      <c r="P62" s="933"/>
      <c r="Q62" s="172" t="s">
        <v>3173</v>
      </c>
      <c r="R62" s="854" t="s">
        <v>2041</v>
      </c>
      <c r="S62" s="856"/>
      <c r="T62" s="585" t="s">
        <v>300</v>
      </c>
      <c r="U62" s="121">
        <v>5</v>
      </c>
      <c r="V62" s="121" t="s">
        <v>294</v>
      </c>
      <c r="W62" s="1356"/>
      <c r="X62" s="1356"/>
      <c r="Y62" s="1356"/>
      <c r="Z62" s="623"/>
      <c r="AA62" s="102"/>
      <c r="AB62" s="50"/>
    </row>
    <row r="63" spans="1:28" s="51" customFormat="1">
      <c r="A63" s="49"/>
      <c r="B63" s="1355">
        <v>43</v>
      </c>
      <c r="C63" s="1355"/>
      <c r="D63" s="931" t="s">
        <v>3174</v>
      </c>
      <c r="E63" s="932"/>
      <c r="F63" s="932"/>
      <c r="G63" s="932"/>
      <c r="H63" s="932"/>
      <c r="I63" s="932"/>
      <c r="J63" s="932"/>
      <c r="K63" s="932"/>
      <c r="L63" s="932"/>
      <c r="M63" s="932"/>
      <c r="N63" s="932"/>
      <c r="O63" s="932"/>
      <c r="P63" s="933"/>
      <c r="Q63" s="172" t="s">
        <v>3175</v>
      </c>
      <c r="R63" s="854" t="s">
        <v>2041</v>
      </c>
      <c r="S63" s="856"/>
      <c r="T63" s="585" t="s">
        <v>293</v>
      </c>
      <c r="U63" s="121">
        <v>1</v>
      </c>
      <c r="V63" s="121" t="s">
        <v>294</v>
      </c>
      <c r="W63" s="1356"/>
      <c r="X63" s="1356"/>
      <c r="Y63" s="1356"/>
      <c r="Z63" s="623"/>
      <c r="AA63" s="102"/>
      <c r="AB63" s="50"/>
    </row>
    <row r="64" spans="1:28" s="51" customFormat="1">
      <c r="A64" s="49"/>
      <c r="B64" s="1355">
        <v>44</v>
      </c>
      <c r="C64" s="1355"/>
      <c r="D64" s="931" t="s">
        <v>3176</v>
      </c>
      <c r="E64" s="932"/>
      <c r="F64" s="932"/>
      <c r="G64" s="932"/>
      <c r="H64" s="932"/>
      <c r="I64" s="932"/>
      <c r="J64" s="932"/>
      <c r="K64" s="932"/>
      <c r="L64" s="932"/>
      <c r="M64" s="932"/>
      <c r="N64" s="932"/>
      <c r="O64" s="932"/>
      <c r="P64" s="933"/>
      <c r="Q64" s="172" t="s">
        <v>3177</v>
      </c>
      <c r="R64" s="854" t="s">
        <v>2041</v>
      </c>
      <c r="S64" s="856"/>
      <c r="T64" s="585" t="s">
        <v>616</v>
      </c>
      <c r="U64" s="121">
        <v>7</v>
      </c>
      <c r="V64" s="121">
        <v>3</v>
      </c>
      <c r="W64" s="1356"/>
      <c r="X64" s="1356"/>
      <c r="Y64" s="1356"/>
      <c r="Z64" s="623"/>
      <c r="AA64" s="102"/>
      <c r="AB64" s="50"/>
    </row>
    <row r="65" spans="1:28" s="51" customFormat="1">
      <c r="A65" s="49"/>
      <c r="B65" s="1355">
        <v>45</v>
      </c>
      <c r="C65" s="1355"/>
      <c r="D65" s="931" t="s">
        <v>3178</v>
      </c>
      <c r="E65" s="932"/>
      <c r="F65" s="932"/>
      <c r="G65" s="932"/>
      <c r="H65" s="932"/>
      <c r="I65" s="932"/>
      <c r="J65" s="932"/>
      <c r="K65" s="932"/>
      <c r="L65" s="932"/>
      <c r="M65" s="932"/>
      <c r="N65" s="932"/>
      <c r="O65" s="932"/>
      <c r="P65" s="933"/>
      <c r="Q65" s="172" t="s">
        <v>3179</v>
      </c>
      <c r="R65" s="854" t="s">
        <v>2041</v>
      </c>
      <c r="S65" s="856"/>
      <c r="T65" s="585" t="s">
        <v>616</v>
      </c>
      <c r="U65" s="121">
        <v>7</v>
      </c>
      <c r="V65" s="121">
        <v>3</v>
      </c>
      <c r="W65" s="1356"/>
      <c r="X65" s="1356"/>
      <c r="Y65" s="1356"/>
      <c r="Z65" s="623"/>
      <c r="AA65" s="102"/>
      <c r="AB65" s="50"/>
    </row>
    <row r="66" spans="1:28" s="43" customFormat="1">
      <c r="A66" s="44"/>
      <c r="B66" s="1355">
        <v>46</v>
      </c>
      <c r="C66" s="1355"/>
      <c r="D66" s="931" t="s">
        <v>3180</v>
      </c>
      <c r="E66" s="932"/>
      <c r="F66" s="932"/>
      <c r="G66" s="932"/>
      <c r="H66" s="932"/>
      <c r="I66" s="932"/>
      <c r="J66" s="932"/>
      <c r="K66" s="932"/>
      <c r="L66" s="932"/>
      <c r="M66" s="932"/>
      <c r="N66" s="932"/>
      <c r="O66" s="932"/>
      <c r="P66" s="933"/>
      <c r="Q66" s="172" t="s">
        <v>3181</v>
      </c>
      <c r="R66" s="854" t="s">
        <v>2041</v>
      </c>
      <c r="S66" s="856"/>
      <c r="T66" s="585" t="s">
        <v>616</v>
      </c>
      <c r="U66" s="121">
        <v>7</v>
      </c>
      <c r="V66" s="121">
        <v>3</v>
      </c>
      <c r="W66" s="1356"/>
      <c r="X66" s="1356"/>
      <c r="Y66" s="1356"/>
      <c r="Z66" s="623"/>
      <c r="AA66" s="102"/>
      <c r="AB66" s="45"/>
    </row>
    <row r="67" spans="1:28" s="43" customFormat="1">
      <c r="A67" s="44"/>
      <c r="B67" s="1355">
        <v>47</v>
      </c>
      <c r="C67" s="1355"/>
      <c r="D67" s="931" t="s">
        <v>3182</v>
      </c>
      <c r="E67" s="932"/>
      <c r="F67" s="932"/>
      <c r="G67" s="932"/>
      <c r="H67" s="932"/>
      <c r="I67" s="932"/>
      <c r="J67" s="932"/>
      <c r="K67" s="932"/>
      <c r="L67" s="932"/>
      <c r="M67" s="932"/>
      <c r="N67" s="932"/>
      <c r="O67" s="932"/>
      <c r="P67" s="933"/>
      <c r="Q67" s="172" t="s">
        <v>3183</v>
      </c>
      <c r="R67" s="854" t="s">
        <v>2041</v>
      </c>
      <c r="S67" s="856"/>
      <c r="T67" s="585" t="s">
        <v>616</v>
      </c>
      <c r="U67" s="121">
        <v>7</v>
      </c>
      <c r="V67" s="121">
        <v>3</v>
      </c>
      <c r="W67" s="1356"/>
      <c r="X67" s="1356"/>
      <c r="Y67" s="1356"/>
      <c r="Z67" s="623"/>
      <c r="AA67" s="102"/>
      <c r="AB67" s="45"/>
    </row>
    <row r="68" spans="1:28" s="43" customFormat="1">
      <c r="A68" s="44"/>
      <c r="B68" s="1355">
        <v>48</v>
      </c>
      <c r="C68" s="1355"/>
      <c r="D68" s="931" t="s">
        <v>3184</v>
      </c>
      <c r="E68" s="932"/>
      <c r="F68" s="932"/>
      <c r="G68" s="932"/>
      <c r="H68" s="932"/>
      <c r="I68" s="932"/>
      <c r="J68" s="932"/>
      <c r="K68" s="932"/>
      <c r="L68" s="932"/>
      <c r="M68" s="932"/>
      <c r="N68" s="932"/>
      <c r="O68" s="932"/>
      <c r="P68" s="933"/>
      <c r="Q68" s="172" t="s">
        <v>3185</v>
      </c>
      <c r="R68" s="854" t="s">
        <v>2041</v>
      </c>
      <c r="S68" s="856"/>
      <c r="T68" s="585" t="s">
        <v>616</v>
      </c>
      <c r="U68" s="121">
        <v>7</v>
      </c>
      <c r="V68" s="121">
        <v>3</v>
      </c>
      <c r="W68" s="1356"/>
      <c r="X68" s="1356"/>
      <c r="Y68" s="1356"/>
      <c r="Z68" s="623"/>
      <c r="AA68" s="102"/>
      <c r="AB68" s="45"/>
    </row>
    <row r="69" spans="1:28" s="43" customFormat="1">
      <c r="A69" s="44"/>
      <c r="B69" s="1355">
        <v>49</v>
      </c>
      <c r="C69" s="1355"/>
      <c r="D69" s="931" t="s">
        <v>3186</v>
      </c>
      <c r="E69" s="932"/>
      <c r="F69" s="932"/>
      <c r="G69" s="932"/>
      <c r="H69" s="932"/>
      <c r="I69" s="932"/>
      <c r="J69" s="932"/>
      <c r="K69" s="932"/>
      <c r="L69" s="932"/>
      <c r="M69" s="932"/>
      <c r="N69" s="932"/>
      <c r="O69" s="932"/>
      <c r="P69" s="933"/>
      <c r="Q69" s="172" t="s">
        <v>3187</v>
      </c>
      <c r="R69" s="854" t="s">
        <v>2041</v>
      </c>
      <c r="S69" s="856"/>
      <c r="T69" s="585" t="s">
        <v>616</v>
      </c>
      <c r="U69" s="121">
        <v>7</v>
      </c>
      <c r="V69" s="121">
        <v>3</v>
      </c>
      <c r="W69" s="1356"/>
      <c r="X69" s="1356"/>
      <c r="Y69" s="1356"/>
      <c r="Z69" s="623"/>
      <c r="AA69" s="102"/>
      <c r="AB69" s="45"/>
    </row>
    <row r="70" spans="1:28" s="51" customFormat="1">
      <c r="A70" s="49"/>
      <c r="B70" s="1355">
        <v>50</v>
      </c>
      <c r="C70" s="1355"/>
      <c r="D70" s="931" t="s">
        <v>3188</v>
      </c>
      <c r="E70" s="932"/>
      <c r="F70" s="932"/>
      <c r="G70" s="932"/>
      <c r="H70" s="932"/>
      <c r="I70" s="932"/>
      <c r="J70" s="932"/>
      <c r="K70" s="932"/>
      <c r="L70" s="932"/>
      <c r="M70" s="932"/>
      <c r="N70" s="932"/>
      <c r="O70" s="932"/>
      <c r="P70" s="933"/>
      <c r="Q70" s="172" t="s">
        <v>3189</v>
      </c>
      <c r="R70" s="854" t="s">
        <v>2041</v>
      </c>
      <c r="S70" s="856"/>
      <c r="T70" s="585" t="s">
        <v>616</v>
      </c>
      <c r="U70" s="121">
        <v>7</v>
      </c>
      <c r="V70" s="121">
        <v>3</v>
      </c>
      <c r="W70" s="1356"/>
      <c r="X70" s="1356"/>
      <c r="Y70" s="1356"/>
      <c r="Z70" s="623"/>
      <c r="AA70" s="102"/>
      <c r="AB70" s="50"/>
    </row>
    <row r="71" spans="1:28" s="51" customFormat="1">
      <c r="A71" s="49"/>
      <c r="B71" s="1355">
        <v>51</v>
      </c>
      <c r="C71" s="1355"/>
      <c r="D71" s="931" t="s">
        <v>3190</v>
      </c>
      <c r="E71" s="932"/>
      <c r="F71" s="932"/>
      <c r="G71" s="932"/>
      <c r="H71" s="932"/>
      <c r="I71" s="932"/>
      <c r="J71" s="932"/>
      <c r="K71" s="932"/>
      <c r="L71" s="932"/>
      <c r="M71" s="932"/>
      <c r="N71" s="932"/>
      <c r="O71" s="932"/>
      <c r="P71" s="933"/>
      <c r="Q71" s="172" t="s">
        <v>3191</v>
      </c>
      <c r="R71" s="854" t="s">
        <v>2041</v>
      </c>
      <c r="S71" s="856"/>
      <c r="T71" s="585" t="s">
        <v>616</v>
      </c>
      <c r="U71" s="121">
        <v>7</v>
      </c>
      <c r="V71" s="121">
        <v>3</v>
      </c>
      <c r="W71" s="1356"/>
      <c r="X71" s="1356"/>
      <c r="Y71" s="1356"/>
      <c r="Z71" s="623"/>
      <c r="AA71" s="102"/>
      <c r="AB71" s="50"/>
    </row>
    <row r="72" spans="1:28" s="51" customFormat="1">
      <c r="A72" s="49"/>
      <c r="B72" s="1355">
        <v>52</v>
      </c>
      <c r="C72" s="1355"/>
      <c r="D72" s="931" t="s">
        <v>3192</v>
      </c>
      <c r="E72" s="932"/>
      <c r="F72" s="932"/>
      <c r="G72" s="932"/>
      <c r="H72" s="932"/>
      <c r="I72" s="932"/>
      <c r="J72" s="932"/>
      <c r="K72" s="932"/>
      <c r="L72" s="932"/>
      <c r="M72" s="932"/>
      <c r="N72" s="932"/>
      <c r="O72" s="932"/>
      <c r="P72" s="933"/>
      <c r="Q72" s="172" t="s">
        <v>3193</v>
      </c>
      <c r="R72" s="854" t="s">
        <v>2041</v>
      </c>
      <c r="S72" s="856"/>
      <c r="T72" s="585" t="s">
        <v>293</v>
      </c>
      <c r="U72" s="121">
        <v>8</v>
      </c>
      <c r="V72" s="121" t="s">
        <v>294</v>
      </c>
      <c r="W72" s="1356"/>
      <c r="X72" s="1356"/>
      <c r="Y72" s="1356"/>
      <c r="Z72" s="623"/>
      <c r="AA72" s="102"/>
      <c r="AB72" s="50"/>
    </row>
    <row r="73" spans="1:28" s="51" customFormat="1">
      <c r="A73" s="49"/>
      <c r="B73" s="1355">
        <v>53</v>
      </c>
      <c r="C73" s="1355"/>
      <c r="D73" s="931" t="s">
        <v>3194</v>
      </c>
      <c r="E73" s="932"/>
      <c r="F73" s="932"/>
      <c r="G73" s="932"/>
      <c r="H73" s="932"/>
      <c r="I73" s="932"/>
      <c r="J73" s="932"/>
      <c r="K73" s="932"/>
      <c r="L73" s="932"/>
      <c r="M73" s="932"/>
      <c r="N73" s="932"/>
      <c r="O73" s="932"/>
      <c r="P73" s="933"/>
      <c r="Q73" s="172" t="s">
        <v>3195</v>
      </c>
      <c r="R73" s="854" t="s">
        <v>2041</v>
      </c>
      <c r="S73" s="856"/>
      <c r="T73" s="585" t="s">
        <v>293</v>
      </c>
      <c r="U73" s="121">
        <v>1</v>
      </c>
      <c r="V73" s="121" t="s">
        <v>294</v>
      </c>
      <c r="W73" s="1356"/>
      <c r="X73" s="1356"/>
      <c r="Y73" s="1356"/>
      <c r="Z73" s="623"/>
      <c r="AA73" s="102"/>
      <c r="AB73" s="50"/>
    </row>
    <row r="74" spans="1:28" s="51" customFormat="1">
      <c r="A74" s="49"/>
      <c r="B74" s="1355">
        <v>54</v>
      </c>
      <c r="C74" s="1355"/>
      <c r="D74" s="931" t="s">
        <v>3196</v>
      </c>
      <c r="E74" s="932"/>
      <c r="F74" s="932"/>
      <c r="G74" s="932"/>
      <c r="H74" s="932"/>
      <c r="I74" s="932"/>
      <c r="J74" s="932"/>
      <c r="K74" s="932"/>
      <c r="L74" s="932"/>
      <c r="M74" s="932"/>
      <c r="N74" s="932"/>
      <c r="O74" s="932"/>
      <c r="P74" s="933"/>
      <c r="Q74" s="172" t="s">
        <v>3197</v>
      </c>
      <c r="R74" s="854" t="s">
        <v>2041</v>
      </c>
      <c r="S74" s="856"/>
      <c r="T74" s="585" t="s">
        <v>300</v>
      </c>
      <c r="U74" s="121">
        <v>5</v>
      </c>
      <c r="V74" s="121">
        <v>0</v>
      </c>
      <c r="W74" s="1356"/>
      <c r="X74" s="1356"/>
      <c r="Y74" s="1356"/>
      <c r="Z74" s="623"/>
      <c r="AA74" s="102"/>
      <c r="AB74" s="50"/>
    </row>
    <row r="75" spans="1:28" s="51" customFormat="1">
      <c r="A75" s="49"/>
      <c r="B75" s="1355">
        <v>55</v>
      </c>
      <c r="C75" s="1355"/>
      <c r="D75" s="931" t="s">
        <v>3198</v>
      </c>
      <c r="E75" s="932"/>
      <c r="F75" s="932"/>
      <c r="G75" s="932"/>
      <c r="H75" s="932"/>
      <c r="I75" s="932"/>
      <c r="J75" s="932"/>
      <c r="K75" s="932"/>
      <c r="L75" s="932"/>
      <c r="M75" s="932"/>
      <c r="N75" s="932"/>
      <c r="O75" s="932"/>
      <c r="P75" s="933"/>
      <c r="Q75" s="172" t="s">
        <v>3199</v>
      </c>
      <c r="R75" s="854" t="s">
        <v>2041</v>
      </c>
      <c r="S75" s="856"/>
      <c r="T75" s="585" t="s">
        <v>616</v>
      </c>
      <c r="U75" s="121">
        <v>7</v>
      </c>
      <c r="V75" s="121">
        <v>3</v>
      </c>
      <c r="W75" s="1356"/>
      <c r="X75" s="1356"/>
      <c r="Y75" s="1356"/>
      <c r="Z75" s="623"/>
      <c r="AA75" s="102"/>
      <c r="AB75" s="50"/>
    </row>
    <row r="76" spans="1:28" s="43" customFormat="1">
      <c r="A76" s="44"/>
      <c r="B76" s="1355">
        <v>56</v>
      </c>
      <c r="C76" s="1355"/>
      <c r="D76" s="931" t="s">
        <v>3200</v>
      </c>
      <c r="E76" s="932"/>
      <c r="F76" s="932"/>
      <c r="G76" s="932"/>
      <c r="H76" s="932"/>
      <c r="I76" s="932"/>
      <c r="J76" s="932"/>
      <c r="K76" s="932"/>
      <c r="L76" s="932"/>
      <c r="M76" s="932"/>
      <c r="N76" s="932"/>
      <c r="O76" s="932"/>
      <c r="P76" s="933"/>
      <c r="Q76" s="172" t="s">
        <v>3201</v>
      </c>
      <c r="R76" s="854" t="s">
        <v>2041</v>
      </c>
      <c r="S76" s="856"/>
      <c r="T76" s="585" t="s">
        <v>293</v>
      </c>
      <c r="U76" s="121">
        <v>1</v>
      </c>
      <c r="V76" s="121" t="s">
        <v>294</v>
      </c>
      <c r="W76" s="1356"/>
      <c r="X76" s="1356"/>
      <c r="Y76" s="1356"/>
      <c r="Z76" s="623"/>
      <c r="AA76" s="102"/>
      <c r="AB76" s="45"/>
    </row>
    <row r="77" spans="1:28" s="43" customFormat="1">
      <c r="A77" s="44"/>
      <c r="B77" s="1355">
        <v>57</v>
      </c>
      <c r="C77" s="1355"/>
      <c r="D77" s="931" t="s">
        <v>3202</v>
      </c>
      <c r="E77" s="932"/>
      <c r="F77" s="932"/>
      <c r="G77" s="932"/>
      <c r="H77" s="932"/>
      <c r="I77" s="932"/>
      <c r="J77" s="932"/>
      <c r="K77" s="932"/>
      <c r="L77" s="932"/>
      <c r="M77" s="932"/>
      <c r="N77" s="932"/>
      <c r="O77" s="932"/>
      <c r="P77" s="933"/>
      <c r="Q77" s="172" t="s">
        <v>3203</v>
      </c>
      <c r="R77" s="854" t="s">
        <v>2041</v>
      </c>
      <c r="S77" s="856"/>
      <c r="T77" s="585" t="s">
        <v>616</v>
      </c>
      <c r="U77" s="121">
        <v>7</v>
      </c>
      <c r="V77" s="121">
        <v>3</v>
      </c>
      <c r="W77" s="1356"/>
      <c r="X77" s="1356"/>
      <c r="Y77" s="1356"/>
      <c r="Z77" s="623"/>
      <c r="AA77" s="102"/>
      <c r="AB77" s="45"/>
    </row>
    <row r="78" spans="1:28" s="43" customFormat="1">
      <c r="A78" s="44"/>
      <c r="B78" s="1355">
        <v>58</v>
      </c>
      <c r="C78" s="1355"/>
      <c r="D78" s="931" t="s">
        <v>3204</v>
      </c>
      <c r="E78" s="932"/>
      <c r="F78" s="932"/>
      <c r="G78" s="932"/>
      <c r="H78" s="932"/>
      <c r="I78" s="932"/>
      <c r="J78" s="932"/>
      <c r="K78" s="932"/>
      <c r="L78" s="932"/>
      <c r="M78" s="932"/>
      <c r="N78" s="932"/>
      <c r="O78" s="932"/>
      <c r="P78" s="933"/>
      <c r="Q78" s="172" t="s">
        <v>3205</v>
      </c>
      <c r="R78" s="854" t="s">
        <v>2041</v>
      </c>
      <c r="S78" s="856"/>
      <c r="T78" s="585" t="s">
        <v>616</v>
      </c>
      <c r="U78" s="121">
        <v>7</v>
      </c>
      <c r="V78" s="121">
        <v>3</v>
      </c>
      <c r="W78" s="1356"/>
      <c r="X78" s="1356"/>
      <c r="Y78" s="1356"/>
      <c r="Z78" s="623"/>
      <c r="AA78" s="102"/>
      <c r="AB78" s="45"/>
    </row>
    <row r="79" spans="1:28" s="43" customFormat="1">
      <c r="A79" s="44"/>
      <c r="B79" s="1355">
        <v>59</v>
      </c>
      <c r="C79" s="1355"/>
      <c r="D79" s="931" t="s">
        <v>3206</v>
      </c>
      <c r="E79" s="932"/>
      <c r="F79" s="932"/>
      <c r="G79" s="932"/>
      <c r="H79" s="932"/>
      <c r="I79" s="932"/>
      <c r="J79" s="932"/>
      <c r="K79" s="932"/>
      <c r="L79" s="932"/>
      <c r="M79" s="932"/>
      <c r="N79" s="932"/>
      <c r="O79" s="932"/>
      <c r="P79" s="933"/>
      <c r="Q79" s="172" t="s">
        <v>3207</v>
      </c>
      <c r="R79" s="854" t="s">
        <v>2041</v>
      </c>
      <c r="S79" s="856"/>
      <c r="T79" s="585" t="s">
        <v>616</v>
      </c>
      <c r="U79" s="121">
        <v>7</v>
      </c>
      <c r="V79" s="121">
        <v>3</v>
      </c>
      <c r="W79" s="1356"/>
      <c r="X79" s="1356"/>
      <c r="Y79" s="1356"/>
      <c r="Z79" s="623"/>
      <c r="AA79" s="102"/>
      <c r="AB79" s="45"/>
    </row>
    <row r="80" spans="1:28" s="43" customFormat="1">
      <c r="A80" s="44"/>
      <c r="B80" s="1355">
        <v>60</v>
      </c>
      <c r="C80" s="1355"/>
      <c r="D80" s="931" t="s">
        <v>3208</v>
      </c>
      <c r="E80" s="932"/>
      <c r="F80" s="932"/>
      <c r="G80" s="932"/>
      <c r="H80" s="932"/>
      <c r="I80" s="932"/>
      <c r="J80" s="932"/>
      <c r="K80" s="932"/>
      <c r="L80" s="932"/>
      <c r="M80" s="932"/>
      <c r="N80" s="932"/>
      <c r="O80" s="932"/>
      <c r="P80" s="933"/>
      <c r="Q80" s="172" t="s">
        <v>3209</v>
      </c>
      <c r="R80" s="854" t="s">
        <v>2041</v>
      </c>
      <c r="S80" s="856"/>
      <c r="T80" s="585" t="s">
        <v>616</v>
      </c>
      <c r="U80" s="121">
        <v>7</v>
      </c>
      <c r="V80" s="121">
        <v>3</v>
      </c>
      <c r="W80" s="1356"/>
      <c r="X80" s="1356"/>
      <c r="Y80" s="1356"/>
      <c r="Z80" s="623"/>
      <c r="AA80" s="102"/>
      <c r="AB80" s="45"/>
    </row>
    <row r="81" spans="1:28" s="51" customFormat="1">
      <c r="A81" s="49"/>
      <c r="B81" s="1355">
        <v>61</v>
      </c>
      <c r="C81" s="1355"/>
      <c r="D81" s="931" t="s">
        <v>3210</v>
      </c>
      <c r="E81" s="932"/>
      <c r="F81" s="932"/>
      <c r="G81" s="932"/>
      <c r="H81" s="932"/>
      <c r="I81" s="932"/>
      <c r="J81" s="932"/>
      <c r="K81" s="932"/>
      <c r="L81" s="932"/>
      <c r="M81" s="932"/>
      <c r="N81" s="932"/>
      <c r="O81" s="932"/>
      <c r="P81" s="933"/>
      <c r="Q81" s="172" t="s">
        <v>3211</v>
      </c>
      <c r="R81" s="854" t="s">
        <v>2041</v>
      </c>
      <c r="S81" s="856"/>
      <c r="T81" s="585" t="s">
        <v>293</v>
      </c>
      <c r="U81" s="121">
        <v>1</v>
      </c>
      <c r="V81" s="121" t="s">
        <v>294</v>
      </c>
      <c r="W81" s="1356"/>
      <c r="X81" s="1356"/>
      <c r="Y81" s="1356"/>
      <c r="Z81" s="623"/>
      <c r="AA81" s="102"/>
      <c r="AB81" s="50"/>
    </row>
    <row r="82" spans="1:28" s="43" customFormat="1">
      <c r="A82" s="44"/>
      <c r="B82" s="1355">
        <v>62</v>
      </c>
      <c r="C82" s="1355"/>
      <c r="D82" s="931" t="s">
        <v>3212</v>
      </c>
      <c r="E82" s="932"/>
      <c r="F82" s="932"/>
      <c r="G82" s="932"/>
      <c r="H82" s="932"/>
      <c r="I82" s="932"/>
      <c r="J82" s="932"/>
      <c r="K82" s="932"/>
      <c r="L82" s="932"/>
      <c r="M82" s="932"/>
      <c r="N82" s="932"/>
      <c r="O82" s="932"/>
      <c r="P82" s="933"/>
      <c r="Q82" s="172" t="s">
        <v>3213</v>
      </c>
      <c r="R82" s="854" t="s">
        <v>2041</v>
      </c>
      <c r="S82" s="856"/>
      <c r="T82" s="585" t="s">
        <v>293</v>
      </c>
      <c r="U82" s="121">
        <v>1</v>
      </c>
      <c r="V82" s="121" t="s">
        <v>294</v>
      </c>
      <c r="W82" s="1356"/>
      <c r="X82" s="1356"/>
      <c r="Y82" s="1356"/>
      <c r="Z82" s="623"/>
      <c r="AA82" s="102"/>
      <c r="AB82" s="45"/>
    </row>
    <row r="83" spans="1:28" s="43" customFormat="1">
      <c r="A83" s="44"/>
      <c r="B83" s="1355">
        <v>63</v>
      </c>
      <c r="C83" s="1355"/>
      <c r="D83" s="931" t="s">
        <v>3214</v>
      </c>
      <c r="E83" s="932"/>
      <c r="F83" s="932"/>
      <c r="G83" s="932"/>
      <c r="H83" s="932"/>
      <c r="I83" s="932"/>
      <c r="J83" s="932"/>
      <c r="K83" s="932"/>
      <c r="L83" s="932"/>
      <c r="M83" s="932"/>
      <c r="N83" s="932"/>
      <c r="O83" s="932"/>
      <c r="P83" s="933"/>
      <c r="Q83" s="172" t="s">
        <v>3215</v>
      </c>
      <c r="R83" s="854" t="s">
        <v>2041</v>
      </c>
      <c r="S83" s="856"/>
      <c r="T83" s="585" t="s">
        <v>293</v>
      </c>
      <c r="U83" s="121">
        <v>1</v>
      </c>
      <c r="V83" s="121" t="s">
        <v>294</v>
      </c>
      <c r="W83" s="1356"/>
      <c r="X83" s="1356"/>
      <c r="Y83" s="1356"/>
      <c r="Z83" s="623"/>
      <c r="AA83" s="102"/>
      <c r="AB83" s="45"/>
    </row>
    <row r="84" spans="1:28" s="43" customFormat="1">
      <c r="A84" s="44"/>
      <c r="B84" s="1355">
        <v>64</v>
      </c>
      <c r="C84" s="1355"/>
      <c r="D84" s="931" t="s">
        <v>3216</v>
      </c>
      <c r="E84" s="932"/>
      <c r="F84" s="932"/>
      <c r="G84" s="932"/>
      <c r="H84" s="932"/>
      <c r="I84" s="932"/>
      <c r="J84" s="932"/>
      <c r="K84" s="932"/>
      <c r="L84" s="932"/>
      <c r="M84" s="932"/>
      <c r="N84" s="932"/>
      <c r="O84" s="932"/>
      <c r="P84" s="933"/>
      <c r="Q84" s="172" t="s">
        <v>3217</v>
      </c>
      <c r="R84" s="854" t="s">
        <v>2041</v>
      </c>
      <c r="S84" s="856"/>
      <c r="T84" s="585" t="s">
        <v>293</v>
      </c>
      <c r="U84" s="121">
        <v>8</v>
      </c>
      <c r="V84" s="121" t="s">
        <v>294</v>
      </c>
      <c r="W84" s="1356"/>
      <c r="X84" s="1356"/>
      <c r="Y84" s="1356"/>
      <c r="Z84" s="623"/>
      <c r="AA84" s="102"/>
      <c r="AB84" s="45"/>
    </row>
    <row r="85" spans="1:28" s="43" customFormat="1">
      <c r="A85" s="44"/>
      <c r="B85" s="1355">
        <v>65</v>
      </c>
      <c r="C85" s="1355"/>
      <c r="D85" s="931" t="s">
        <v>3218</v>
      </c>
      <c r="E85" s="932"/>
      <c r="F85" s="932"/>
      <c r="G85" s="932"/>
      <c r="H85" s="932"/>
      <c r="I85" s="932"/>
      <c r="J85" s="932"/>
      <c r="K85" s="932"/>
      <c r="L85" s="932"/>
      <c r="M85" s="932"/>
      <c r="N85" s="932"/>
      <c r="O85" s="932"/>
      <c r="P85" s="933"/>
      <c r="Q85" s="172" t="s">
        <v>3219</v>
      </c>
      <c r="R85" s="854" t="s">
        <v>2041</v>
      </c>
      <c r="S85" s="856"/>
      <c r="T85" s="585" t="s">
        <v>293</v>
      </c>
      <c r="U85" s="121">
        <v>1</v>
      </c>
      <c r="V85" s="121" t="s">
        <v>294</v>
      </c>
      <c r="W85" s="1356"/>
      <c r="X85" s="1356"/>
      <c r="Y85" s="1356"/>
      <c r="Z85" s="623"/>
      <c r="AA85" s="102"/>
      <c r="AB85" s="45"/>
    </row>
    <row r="86" spans="1:28" s="51" customFormat="1">
      <c r="A86" s="49"/>
      <c r="B86" s="1355">
        <v>66</v>
      </c>
      <c r="C86" s="1355"/>
      <c r="D86" s="931" t="s">
        <v>3220</v>
      </c>
      <c r="E86" s="932"/>
      <c r="F86" s="932"/>
      <c r="G86" s="932"/>
      <c r="H86" s="932"/>
      <c r="I86" s="932"/>
      <c r="J86" s="932"/>
      <c r="K86" s="932"/>
      <c r="L86" s="932"/>
      <c r="M86" s="932"/>
      <c r="N86" s="932"/>
      <c r="O86" s="932"/>
      <c r="P86" s="933"/>
      <c r="Q86" s="172" t="s">
        <v>3221</v>
      </c>
      <c r="R86" s="854" t="s">
        <v>2041</v>
      </c>
      <c r="S86" s="856"/>
      <c r="T86" s="585" t="s">
        <v>300</v>
      </c>
      <c r="U86" s="121">
        <v>5</v>
      </c>
      <c r="V86" s="121">
        <v>0</v>
      </c>
      <c r="W86" s="1356"/>
      <c r="X86" s="1356"/>
      <c r="Y86" s="1356"/>
      <c r="Z86" s="623"/>
      <c r="AA86" s="102"/>
      <c r="AB86" s="50"/>
    </row>
    <row r="87" spans="1:28" s="51" customFormat="1">
      <c r="A87" s="49"/>
      <c r="B87" s="1355">
        <v>67</v>
      </c>
      <c r="C87" s="1355"/>
      <c r="D87" s="931" t="s">
        <v>3222</v>
      </c>
      <c r="E87" s="932"/>
      <c r="F87" s="932"/>
      <c r="G87" s="932"/>
      <c r="H87" s="932"/>
      <c r="I87" s="932"/>
      <c r="J87" s="932"/>
      <c r="K87" s="932"/>
      <c r="L87" s="932"/>
      <c r="M87" s="932"/>
      <c r="N87" s="932"/>
      <c r="O87" s="932"/>
      <c r="P87" s="933"/>
      <c r="Q87" s="172" t="s">
        <v>3223</v>
      </c>
      <c r="R87" s="854" t="s">
        <v>2041</v>
      </c>
      <c r="S87" s="856"/>
      <c r="T87" s="585" t="s">
        <v>616</v>
      </c>
      <c r="U87" s="121">
        <v>7</v>
      </c>
      <c r="V87" s="121">
        <v>3</v>
      </c>
      <c r="W87" s="1356"/>
      <c r="X87" s="1356"/>
      <c r="Y87" s="1356"/>
      <c r="Z87" s="623"/>
      <c r="AA87" s="102"/>
      <c r="AB87" s="50"/>
    </row>
    <row r="88" spans="1:28" s="51" customFormat="1">
      <c r="A88" s="49"/>
      <c r="B88" s="1355">
        <v>68</v>
      </c>
      <c r="C88" s="1355"/>
      <c r="D88" s="931" t="s">
        <v>3224</v>
      </c>
      <c r="E88" s="932"/>
      <c r="F88" s="932"/>
      <c r="G88" s="932"/>
      <c r="H88" s="932"/>
      <c r="I88" s="932"/>
      <c r="J88" s="932"/>
      <c r="K88" s="932"/>
      <c r="L88" s="932"/>
      <c r="M88" s="932"/>
      <c r="N88" s="932"/>
      <c r="O88" s="932"/>
      <c r="P88" s="933"/>
      <c r="Q88" s="172" t="s">
        <v>3225</v>
      </c>
      <c r="R88" s="854" t="s">
        <v>2041</v>
      </c>
      <c r="S88" s="856"/>
      <c r="T88" s="585" t="s">
        <v>293</v>
      </c>
      <c r="U88" s="121">
        <v>1</v>
      </c>
      <c r="V88" s="121" t="s">
        <v>294</v>
      </c>
      <c r="W88" s="1356"/>
      <c r="X88" s="1356"/>
      <c r="Y88" s="1356"/>
      <c r="Z88" s="623"/>
      <c r="AA88" s="102"/>
      <c r="AB88" s="50"/>
    </row>
    <row r="89" spans="1:28" s="51" customFormat="1">
      <c r="A89" s="49"/>
      <c r="B89" s="1355">
        <v>69</v>
      </c>
      <c r="C89" s="1355"/>
      <c r="D89" s="931" t="s">
        <v>3226</v>
      </c>
      <c r="E89" s="932"/>
      <c r="F89" s="932"/>
      <c r="G89" s="932"/>
      <c r="H89" s="932"/>
      <c r="I89" s="932"/>
      <c r="J89" s="932"/>
      <c r="K89" s="932"/>
      <c r="L89" s="932"/>
      <c r="M89" s="932"/>
      <c r="N89" s="932"/>
      <c r="O89" s="932"/>
      <c r="P89" s="933"/>
      <c r="Q89" s="172" t="s">
        <v>3227</v>
      </c>
      <c r="R89" s="854" t="s">
        <v>2041</v>
      </c>
      <c r="S89" s="856"/>
      <c r="T89" s="585" t="s">
        <v>293</v>
      </c>
      <c r="U89" s="121">
        <v>8</v>
      </c>
      <c r="V89" s="121" t="s">
        <v>294</v>
      </c>
      <c r="W89" s="1356"/>
      <c r="X89" s="1356"/>
      <c r="Y89" s="1356"/>
      <c r="Z89" s="623"/>
      <c r="AA89" s="102"/>
      <c r="AB89" s="50"/>
    </row>
    <row r="90" spans="1:28" s="51" customFormat="1">
      <c r="A90" s="49"/>
      <c r="B90" s="1355">
        <v>70</v>
      </c>
      <c r="C90" s="1355"/>
      <c r="D90" s="931" t="s">
        <v>3228</v>
      </c>
      <c r="E90" s="932"/>
      <c r="F90" s="932"/>
      <c r="G90" s="932"/>
      <c r="H90" s="932"/>
      <c r="I90" s="932"/>
      <c r="J90" s="932"/>
      <c r="K90" s="932"/>
      <c r="L90" s="932"/>
      <c r="M90" s="932"/>
      <c r="N90" s="932"/>
      <c r="O90" s="932"/>
      <c r="P90" s="933"/>
      <c r="Q90" s="172" t="s">
        <v>3229</v>
      </c>
      <c r="R90" s="854" t="s">
        <v>2041</v>
      </c>
      <c r="S90" s="856"/>
      <c r="T90" s="585" t="s">
        <v>293</v>
      </c>
      <c r="U90" s="121">
        <v>1</v>
      </c>
      <c r="V90" s="121" t="s">
        <v>294</v>
      </c>
      <c r="W90" s="1356"/>
      <c r="X90" s="1356"/>
      <c r="Y90" s="1356"/>
      <c r="Z90" s="623"/>
      <c r="AA90" s="102"/>
      <c r="AB90" s="50"/>
    </row>
    <row r="91" spans="1:28" s="51" customFormat="1">
      <c r="A91" s="49"/>
      <c r="B91" s="1355">
        <v>71</v>
      </c>
      <c r="C91" s="1355"/>
      <c r="D91" s="931" t="s">
        <v>3230</v>
      </c>
      <c r="E91" s="932"/>
      <c r="F91" s="932"/>
      <c r="G91" s="932"/>
      <c r="H91" s="932"/>
      <c r="I91" s="932"/>
      <c r="J91" s="932"/>
      <c r="K91" s="932"/>
      <c r="L91" s="932"/>
      <c r="M91" s="932"/>
      <c r="N91" s="932"/>
      <c r="O91" s="932"/>
      <c r="P91" s="933"/>
      <c r="Q91" s="172" t="s">
        <v>3231</v>
      </c>
      <c r="R91" s="854" t="s">
        <v>2041</v>
      </c>
      <c r="S91" s="856"/>
      <c r="T91" s="585" t="s">
        <v>300</v>
      </c>
      <c r="U91" s="121">
        <v>5</v>
      </c>
      <c r="V91" s="121">
        <v>0</v>
      </c>
      <c r="W91" s="1356"/>
      <c r="X91" s="1356"/>
      <c r="Y91" s="1356"/>
      <c r="Z91" s="623"/>
      <c r="AA91" s="102"/>
      <c r="AB91" s="50"/>
    </row>
    <row r="92" spans="1:28" s="43" customFormat="1">
      <c r="A92" s="44"/>
      <c r="B92" s="1355">
        <v>72</v>
      </c>
      <c r="C92" s="1355"/>
      <c r="D92" s="931" t="s">
        <v>3232</v>
      </c>
      <c r="E92" s="932"/>
      <c r="F92" s="932"/>
      <c r="G92" s="932"/>
      <c r="H92" s="932"/>
      <c r="I92" s="932"/>
      <c r="J92" s="932"/>
      <c r="K92" s="932"/>
      <c r="L92" s="932"/>
      <c r="M92" s="932"/>
      <c r="N92" s="932"/>
      <c r="O92" s="932"/>
      <c r="P92" s="933"/>
      <c r="Q92" s="172" t="s">
        <v>3233</v>
      </c>
      <c r="R92" s="854" t="s">
        <v>2041</v>
      </c>
      <c r="S92" s="856"/>
      <c r="T92" s="585" t="s">
        <v>616</v>
      </c>
      <c r="U92" s="121">
        <v>7</v>
      </c>
      <c r="V92" s="121">
        <v>3</v>
      </c>
      <c r="W92" s="1356"/>
      <c r="X92" s="1356"/>
      <c r="Y92" s="1356"/>
      <c r="Z92" s="623"/>
      <c r="AA92" s="102"/>
      <c r="AB92" s="45"/>
    </row>
    <row r="93" spans="1:28" s="43" customFormat="1">
      <c r="A93" s="44"/>
      <c r="B93" s="1355">
        <v>73</v>
      </c>
      <c r="C93" s="1355"/>
      <c r="D93" s="931" t="s">
        <v>3234</v>
      </c>
      <c r="E93" s="932"/>
      <c r="F93" s="932"/>
      <c r="G93" s="932"/>
      <c r="H93" s="932"/>
      <c r="I93" s="932"/>
      <c r="J93" s="932"/>
      <c r="K93" s="932"/>
      <c r="L93" s="932"/>
      <c r="M93" s="932"/>
      <c r="N93" s="932"/>
      <c r="O93" s="932"/>
      <c r="P93" s="933"/>
      <c r="Q93" s="172" t="s">
        <v>3235</v>
      </c>
      <c r="R93" s="854" t="s">
        <v>2041</v>
      </c>
      <c r="S93" s="856"/>
      <c r="T93" s="585" t="s">
        <v>293</v>
      </c>
      <c r="U93" s="121">
        <v>1</v>
      </c>
      <c r="V93" s="121" t="s">
        <v>294</v>
      </c>
      <c r="W93" s="1356"/>
      <c r="X93" s="1356"/>
      <c r="Y93" s="1356"/>
      <c r="Z93" s="623"/>
      <c r="AA93" s="102"/>
      <c r="AB93" s="45"/>
    </row>
    <row r="94" spans="1:28" s="43" customFormat="1">
      <c r="A94" s="44"/>
      <c r="B94" s="1355">
        <v>74</v>
      </c>
      <c r="C94" s="1355"/>
      <c r="D94" s="931" t="s">
        <v>3236</v>
      </c>
      <c r="E94" s="932"/>
      <c r="F94" s="932"/>
      <c r="G94" s="932"/>
      <c r="H94" s="932"/>
      <c r="I94" s="932"/>
      <c r="J94" s="932"/>
      <c r="K94" s="932"/>
      <c r="L94" s="932"/>
      <c r="M94" s="932"/>
      <c r="N94" s="932"/>
      <c r="O94" s="932"/>
      <c r="P94" s="933"/>
      <c r="Q94" s="172" t="s">
        <v>3237</v>
      </c>
      <c r="R94" s="854" t="s">
        <v>2041</v>
      </c>
      <c r="S94" s="856"/>
      <c r="T94" s="585" t="s">
        <v>293</v>
      </c>
      <c r="U94" s="121">
        <v>8</v>
      </c>
      <c r="V94" s="121" t="s">
        <v>294</v>
      </c>
      <c r="W94" s="1356"/>
      <c r="X94" s="1356"/>
      <c r="Y94" s="1356"/>
      <c r="Z94" s="623"/>
      <c r="AA94" s="102"/>
      <c r="AB94" s="45"/>
    </row>
    <row r="95" spans="1:28" s="43" customFormat="1">
      <c r="A95" s="44"/>
      <c r="B95" s="1355">
        <v>75</v>
      </c>
      <c r="C95" s="1355"/>
      <c r="D95" s="931" t="s">
        <v>3238</v>
      </c>
      <c r="E95" s="932"/>
      <c r="F95" s="932"/>
      <c r="G95" s="932"/>
      <c r="H95" s="932"/>
      <c r="I95" s="932"/>
      <c r="J95" s="932"/>
      <c r="K95" s="932"/>
      <c r="L95" s="932"/>
      <c r="M95" s="932"/>
      <c r="N95" s="932"/>
      <c r="O95" s="932"/>
      <c r="P95" s="933"/>
      <c r="Q95" s="172" t="s">
        <v>3239</v>
      </c>
      <c r="R95" s="854" t="s">
        <v>2041</v>
      </c>
      <c r="S95" s="856"/>
      <c r="T95" s="585" t="s">
        <v>293</v>
      </c>
      <c r="U95" s="121">
        <v>1</v>
      </c>
      <c r="V95" s="121" t="s">
        <v>294</v>
      </c>
      <c r="W95" s="1356"/>
      <c r="X95" s="1356"/>
      <c r="Y95" s="1356"/>
      <c r="Z95" s="623"/>
      <c r="AA95" s="102"/>
      <c r="AB95" s="45"/>
    </row>
    <row r="96" spans="1:28" s="43" customFormat="1">
      <c r="A96" s="44"/>
      <c r="B96" s="1355">
        <v>76</v>
      </c>
      <c r="C96" s="1355"/>
      <c r="D96" s="931" t="s">
        <v>3240</v>
      </c>
      <c r="E96" s="932"/>
      <c r="F96" s="932"/>
      <c r="G96" s="932"/>
      <c r="H96" s="932"/>
      <c r="I96" s="932"/>
      <c r="J96" s="932"/>
      <c r="K96" s="932"/>
      <c r="L96" s="932"/>
      <c r="M96" s="932"/>
      <c r="N96" s="932"/>
      <c r="O96" s="932"/>
      <c r="P96" s="933"/>
      <c r="Q96" s="172" t="s">
        <v>3241</v>
      </c>
      <c r="R96" s="854" t="s">
        <v>2041</v>
      </c>
      <c r="S96" s="856"/>
      <c r="T96" s="585" t="s">
        <v>300</v>
      </c>
      <c r="U96" s="121">
        <v>5</v>
      </c>
      <c r="V96" s="121">
        <v>0</v>
      </c>
      <c r="W96" s="1356"/>
      <c r="X96" s="1356"/>
      <c r="Y96" s="1356"/>
      <c r="Z96" s="623"/>
      <c r="AA96" s="102"/>
      <c r="AB96" s="45"/>
    </row>
    <row r="97" spans="1:28" s="51" customFormat="1">
      <c r="A97" s="49"/>
      <c r="B97" s="1355">
        <v>77</v>
      </c>
      <c r="C97" s="1355"/>
      <c r="D97" s="931" t="s">
        <v>3242</v>
      </c>
      <c r="E97" s="932"/>
      <c r="F97" s="932"/>
      <c r="G97" s="932"/>
      <c r="H97" s="932"/>
      <c r="I97" s="932"/>
      <c r="J97" s="932"/>
      <c r="K97" s="932"/>
      <c r="L97" s="932"/>
      <c r="M97" s="932"/>
      <c r="N97" s="932"/>
      <c r="O97" s="932"/>
      <c r="P97" s="933"/>
      <c r="Q97" s="172" t="s">
        <v>3243</v>
      </c>
      <c r="R97" s="854" t="s">
        <v>2041</v>
      </c>
      <c r="S97" s="856"/>
      <c r="T97" s="585" t="s">
        <v>616</v>
      </c>
      <c r="U97" s="121">
        <v>7</v>
      </c>
      <c r="V97" s="121">
        <v>3</v>
      </c>
      <c r="W97" s="1356"/>
      <c r="X97" s="1356"/>
      <c r="Y97" s="1356"/>
      <c r="Z97" s="623"/>
      <c r="AA97" s="102"/>
      <c r="AB97" s="50"/>
    </row>
    <row r="98" spans="1:28" s="43" customFormat="1">
      <c r="A98" s="44"/>
      <c r="B98" s="1355">
        <v>78</v>
      </c>
      <c r="C98" s="1355"/>
      <c r="D98" s="931" t="s">
        <v>3244</v>
      </c>
      <c r="E98" s="932"/>
      <c r="F98" s="932"/>
      <c r="G98" s="932"/>
      <c r="H98" s="932"/>
      <c r="I98" s="932"/>
      <c r="J98" s="932"/>
      <c r="K98" s="932"/>
      <c r="L98" s="932"/>
      <c r="M98" s="932"/>
      <c r="N98" s="932"/>
      <c r="O98" s="932"/>
      <c r="P98" s="933"/>
      <c r="Q98" s="172" t="s">
        <v>3245</v>
      </c>
      <c r="R98" s="854" t="s">
        <v>2041</v>
      </c>
      <c r="S98" s="856"/>
      <c r="T98" s="585" t="s">
        <v>293</v>
      </c>
      <c r="U98" s="121">
        <v>1</v>
      </c>
      <c r="V98" s="121" t="s">
        <v>294</v>
      </c>
      <c r="W98" s="1356"/>
      <c r="X98" s="1356"/>
      <c r="Y98" s="1356"/>
      <c r="Z98" s="623"/>
      <c r="AA98" s="102"/>
      <c r="AB98" s="45"/>
    </row>
    <row r="99" spans="1:28" s="43" customFormat="1">
      <c r="A99" s="44"/>
      <c r="B99" s="1355">
        <v>79</v>
      </c>
      <c r="C99" s="1355"/>
      <c r="D99" s="931" t="s">
        <v>3246</v>
      </c>
      <c r="E99" s="932"/>
      <c r="F99" s="932"/>
      <c r="G99" s="932"/>
      <c r="H99" s="932"/>
      <c r="I99" s="932"/>
      <c r="J99" s="932"/>
      <c r="K99" s="932"/>
      <c r="L99" s="932"/>
      <c r="M99" s="932"/>
      <c r="N99" s="932"/>
      <c r="O99" s="932"/>
      <c r="P99" s="933"/>
      <c r="Q99" s="172" t="s">
        <v>3247</v>
      </c>
      <c r="R99" s="854" t="s">
        <v>2041</v>
      </c>
      <c r="S99" s="856"/>
      <c r="T99" s="585" t="s">
        <v>293</v>
      </c>
      <c r="U99" s="121">
        <v>8</v>
      </c>
      <c r="V99" s="121" t="s">
        <v>294</v>
      </c>
      <c r="W99" s="1356"/>
      <c r="X99" s="1356"/>
      <c r="Y99" s="1356"/>
      <c r="Z99" s="623"/>
      <c r="AA99" s="102"/>
      <c r="AB99" s="45"/>
    </row>
    <row r="100" spans="1:28" s="43" customFormat="1">
      <c r="A100" s="44"/>
      <c r="B100" s="1355">
        <v>80</v>
      </c>
      <c r="C100" s="1355"/>
      <c r="D100" s="931" t="s">
        <v>3248</v>
      </c>
      <c r="E100" s="932"/>
      <c r="F100" s="932"/>
      <c r="G100" s="932"/>
      <c r="H100" s="932"/>
      <c r="I100" s="932"/>
      <c r="J100" s="932"/>
      <c r="K100" s="932"/>
      <c r="L100" s="932"/>
      <c r="M100" s="932"/>
      <c r="N100" s="932"/>
      <c r="O100" s="932"/>
      <c r="P100" s="933"/>
      <c r="Q100" s="172" t="s">
        <v>3249</v>
      </c>
      <c r="R100" s="854" t="s">
        <v>2041</v>
      </c>
      <c r="S100" s="856"/>
      <c r="T100" s="585" t="s">
        <v>293</v>
      </c>
      <c r="U100" s="121">
        <v>1</v>
      </c>
      <c r="V100" s="121" t="s">
        <v>294</v>
      </c>
      <c r="W100" s="1356"/>
      <c r="X100" s="1356"/>
      <c r="Y100" s="1356"/>
      <c r="Z100" s="623"/>
      <c r="AA100" s="102"/>
      <c r="AB100" s="45"/>
    </row>
    <row r="101" spans="1:28" s="43" customFormat="1">
      <c r="A101" s="44"/>
      <c r="B101" s="1355">
        <v>81</v>
      </c>
      <c r="C101" s="1355"/>
      <c r="D101" s="931" t="s">
        <v>3250</v>
      </c>
      <c r="E101" s="932"/>
      <c r="F101" s="932"/>
      <c r="G101" s="932"/>
      <c r="H101" s="932"/>
      <c r="I101" s="932"/>
      <c r="J101" s="932"/>
      <c r="K101" s="932"/>
      <c r="L101" s="932"/>
      <c r="M101" s="932"/>
      <c r="N101" s="932"/>
      <c r="O101" s="932"/>
      <c r="P101" s="933"/>
      <c r="Q101" s="172" t="s">
        <v>3251</v>
      </c>
      <c r="R101" s="854" t="s">
        <v>2041</v>
      </c>
      <c r="S101" s="856"/>
      <c r="T101" s="585" t="s">
        <v>300</v>
      </c>
      <c r="U101" s="121">
        <v>5</v>
      </c>
      <c r="V101" s="121">
        <v>0</v>
      </c>
      <c r="W101" s="1356"/>
      <c r="X101" s="1356"/>
      <c r="Y101" s="1356"/>
      <c r="Z101" s="623"/>
      <c r="AA101" s="102"/>
      <c r="AB101" s="45"/>
    </row>
    <row r="102" spans="1:28" s="51" customFormat="1">
      <c r="A102" s="49"/>
      <c r="B102" s="1355">
        <v>82</v>
      </c>
      <c r="C102" s="1355"/>
      <c r="D102" s="931" t="s">
        <v>3252</v>
      </c>
      <c r="E102" s="932"/>
      <c r="F102" s="932"/>
      <c r="G102" s="932"/>
      <c r="H102" s="932"/>
      <c r="I102" s="932"/>
      <c r="J102" s="932"/>
      <c r="K102" s="932"/>
      <c r="L102" s="932"/>
      <c r="M102" s="932"/>
      <c r="N102" s="932"/>
      <c r="O102" s="932"/>
      <c r="P102" s="933"/>
      <c r="Q102" s="172" t="s">
        <v>3253</v>
      </c>
      <c r="R102" s="854" t="s">
        <v>2041</v>
      </c>
      <c r="S102" s="856"/>
      <c r="T102" s="585" t="s">
        <v>616</v>
      </c>
      <c r="U102" s="121">
        <v>7</v>
      </c>
      <c r="V102" s="121">
        <v>3</v>
      </c>
      <c r="W102" s="1356"/>
      <c r="X102" s="1356"/>
      <c r="Y102" s="1356"/>
      <c r="Z102" s="623"/>
      <c r="AA102" s="102"/>
      <c r="AB102" s="50"/>
    </row>
    <row r="103" spans="1:28" s="51" customFormat="1">
      <c r="A103" s="49"/>
      <c r="B103" s="1355">
        <v>83</v>
      </c>
      <c r="C103" s="1355"/>
      <c r="D103" s="931" t="s">
        <v>3254</v>
      </c>
      <c r="E103" s="932"/>
      <c r="F103" s="932"/>
      <c r="G103" s="932"/>
      <c r="H103" s="932"/>
      <c r="I103" s="932"/>
      <c r="J103" s="932"/>
      <c r="K103" s="932"/>
      <c r="L103" s="932"/>
      <c r="M103" s="932"/>
      <c r="N103" s="932"/>
      <c r="O103" s="932"/>
      <c r="P103" s="933"/>
      <c r="Q103" s="172" t="s">
        <v>3255</v>
      </c>
      <c r="R103" s="854" t="s">
        <v>2041</v>
      </c>
      <c r="S103" s="856"/>
      <c r="T103" s="585" t="s">
        <v>293</v>
      </c>
      <c r="U103" s="121">
        <v>1</v>
      </c>
      <c r="V103" s="121" t="s">
        <v>294</v>
      </c>
      <c r="W103" s="1356"/>
      <c r="X103" s="1356"/>
      <c r="Y103" s="1356"/>
      <c r="Z103" s="623"/>
      <c r="AA103" s="102"/>
      <c r="AB103" s="50"/>
    </row>
    <row r="104" spans="1:28" s="51" customFormat="1">
      <c r="A104" s="49"/>
      <c r="B104" s="1355">
        <v>84</v>
      </c>
      <c r="C104" s="1355"/>
      <c r="D104" s="931" t="s">
        <v>3256</v>
      </c>
      <c r="E104" s="932"/>
      <c r="F104" s="932"/>
      <c r="G104" s="932"/>
      <c r="H104" s="932"/>
      <c r="I104" s="932"/>
      <c r="J104" s="932"/>
      <c r="K104" s="932"/>
      <c r="L104" s="932"/>
      <c r="M104" s="932"/>
      <c r="N104" s="932"/>
      <c r="O104" s="932"/>
      <c r="P104" s="933"/>
      <c r="Q104" s="172" t="s">
        <v>3257</v>
      </c>
      <c r="R104" s="854" t="s">
        <v>2041</v>
      </c>
      <c r="S104" s="856"/>
      <c r="T104" s="585" t="s">
        <v>293</v>
      </c>
      <c r="U104" s="121">
        <v>8</v>
      </c>
      <c r="V104" s="121" t="s">
        <v>294</v>
      </c>
      <c r="W104" s="1356"/>
      <c r="X104" s="1356"/>
      <c r="Y104" s="1356"/>
      <c r="Z104" s="623"/>
      <c r="AA104" s="102"/>
      <c r="AB104" s="50"/>
    </row>
    <row r="105" spans="1:28" s="51" customFormat="1">
      <c r="A105" s="49"/>
      <c r="B105" s="1355">
        <v>85</v>
      </c>
      <c r="C105" s="1355"/>
      <c r="D105" s="931" t="s">
        <v>3258</v>
      </c>
      <c r="E105" s="932"/>
      <c r="F105" s="932"/>
      <c r="G105" s="932"/>
      <c r="H105" s="932"/>
      <c r="I105" s="932"/>
      <c r="J105" s="932"/>
      <c r="K105" s="932"/>
      <c r="L105" s="932"/>
      <c r="M105" s="932"/>
      <c r="N105" s="932"/>
      <c r="O105" s="932"/>
      <c r="P105" s="933"/>
      <c r="Q105" s="172" t="s">
        <v>3259</v>
      </c>
      <c r="R105" s="854" t="s">
        <v>2041</v>
      </c>
      <c r="S105" s="856"/>
      <c r="T105" s="585" t="s">
        <v>293</v>
      </c>
      <c r="U105" s="121">
        <v>1</v>
      </c>
      <c r="V105" s="121" t="s">
        <v>294</v>
      </c>
      <c r="W105" s="1356"/>
      <c r="X105" s="1356"/>
      <c r="Y105" s="1356"/>
      <c r="Z105" s="623"/>
      <c r="AA105" s="102"/>
      <c r="AB105" s="50"/>
    </row>
    <row r="106" spans="1:28" s="51" customFormat="1">
      <c r="A106" s="49"/>
      <c r="B106" s="1355">
        <v>86</v>
      </c>
      <c r="C106" s="1355"/>
      <c r="D106" s="931" t="s">
        <v>3260</v>
      </c>
      <c r="E106" s="932"/>
      <c r="F106" s="932"/>
      <c r="G106" s="932"/>
      <c r="H106" s="932"/>
      <c r="I106" s="932"/>
      <c r="J106" s="932"/>
      <c r="K106" s="932"/>
      <c r="L106" s="932"/>
      <c r="M106" s="932"/>
      <c r="N106" s="932"/>
      <c r="O106" s="932"/>
      <c r="P106" s="933"/>
      <c r="Q106" s="172" t="s">
        <v>3261</v>
      </c>
      <c r="R106" s="854" t="s">
        <v>2041</v>
      </c>
      <c r="S106" s="856"/>
      <c r="T106" s="585" t="s">
        <v>300</v>
      </c>
      <c r="U106" s="121">
        <v>5</v>
      </c>
      <c r="V106" s="121">
        <v>0</v>
      </c>
      <c r="W106" s="1356"/>
      <c r="X106" s="1356"/>
      <c r="Y106" s="1356"/>
      <c r="Z106" s="623"/>
      <c r="AA106" s="102"/>
      <c r="AB106" s="50"/>
    </row>
    <row r="107" spans="1:28" s="51" customFormat="1">
      <c r="A107" s="49"/>
      <c r="B107" s="1355">
        <v>87</v>
      </c>
      <c r="C107" s="1355"/>
      <c r="D107" s="931" t="s">
        <v>3262</v>
      </c>
      <c r="E107" s="932"/>
      <c r="F107" s="932"/>
      <c r="G107" s="932"/>
      <c r="H107" s="932"/>
      <c r="I107" s="932"/>
      <c r="J107" s="932"/>
      <c r="K107" s="932"/>
      <c r="L107" s="932"/>
      <c r="M107" s="932"/>
      <c r="N107" s="932"/>
      <c r="O107" s="932"/>
      <c r="P107" s="933"/>
      <c r="Q107" s="172" t="s">
        <v>3263</v>
      </c>
      <c r="R107" s="854" t="s">
        <v>2041</v>
      </c>
      <c r="S107" s="856"/>
      <c r="T107" s="585" t="s">
        <v>616</v>
      </c>
      <c r="U107" s="121">
        <v>7</v>
      </c>
      <c r="V107" s="121">
        <v>3</v>
      </c>
      <c r="W107" s="1356"/>
      <c r="X107" s="1356"/>
      <c r="Y107" s="1356"/>
      <c r="Z107" s="623"/>
      <c r="AA107" s="102"/>
      <c r="AB107" s="50"/>
    </row>
    <row r="108" spans="1:28" s="43" customFormat="1">
      <c r="A108" s="44"/>
      <c r="B108" s="1355">
        <v>88</v>
      </c>
      <c r="C108" s="1355"/>
      <c r="D108" s="931" t="s">
        <v>3264</v>
      </c>
      <c r="E108" s="932"/>
      <c r="F108" s="932"/>
      <c r="G108" s="932"/>
      <c r="H108" s="932"/>
      <c r="I108" s="932"/>
      <c r="J108" s="932"/>
      <c r="K108" s="932"/>
      <c r="L108" s="932"/>
      <c r="M108" s="932"/>
      <c r="N108" s="932"/>
      <c r="O108" s="932"/>
      <c r="P108" s="933"/>
      <c r="Q108" s="172" t="s">
        <v>3265</v>
      </c>
      <c r="R108" s="854" t="s">
        <v>2041</v>
      </c>
      <c r="S108" s="856"/>
      <c r="T108" s="585" t="s">
        <v>293</v>
      </c>
      <c r="U108" s="121">
        <v>1</v>
      </c>
      <c r="V108" s="121" t="s">
        <v>294</v>
      </c>
      <c r="W108" s="1356"/>
      <c r="X108" s="1356"/>
      <c r="Y108" s="1356"/>
      <c r="Z108" s="623"/>
      <c r="AA108" s="102"/>
      <c r="AB108" s="45"/>
    </row>
    <row r="109" spans="1:28" s="43" customFormat="1">
      <c r="A109" s="44"/>
      <c r="B109" s="1355">
        <v>89</v>
      </c>
      <c r="C109" s="1355"/>
      <c r="D109" s="931" t="s">
        <v>3266</v>
      </c>
      <c r="E109" s="932"/>
      <c r="F109" s="932"/>
      <c r="G109" s="932"/>
      <c r="H109" s="932"/>
      <c r="I109" s="932"/>
      <c r="J109" s="932"/>
      <c r="K109" s="932"/>
      <c r="L109" s="932"/>
      <c r="M109" s="932"/>
      <c r="N109" s="932"/>
      <c r="O109" s="932"/>
      <c r="P109" s="933"/>
      <c r="Q109" s="172" t="s">
        <v>3267</v>
      </c>
      <c r="R109" s="854" t="s">
        <v>2041</v>
      </c>
      <c r="S109" s="856"/>
      <c r="T109" s="585" t="s">
        <v>293</v>
      </c>
      <c r="U109" s="121">
        <v>8</v>
      </c>
      <c r="V109" s="121" t="s">
        <v>294</v>
      </c>
      <c r="W109" s="1356"/>
      <c r="X109" s="1356"/>
      <c r="Y109" s="1356"/>
      <c r="Z109" s="623"/>
      <c r="AA109" s="102"/>
      <c r="AB109" s="45"/>
    </row>
    <row r="110" spans="1:28" s="43" customFormat="1">
      <c r="A110" s="44"/>
      <c r="B110" s="1355">
        <v>90</v>
      </c>
      <c r="C110" s="1355"/>
      <c r="D110" s="931" t="s">
        <v>3268</v>
      </c>
      <c r="E110" s="932"/>
      <c r="F110" s="932"/>
      <c r="G110" s="932"/>
      <c r="H110" s="932"/>
      <c r="I110" s="932"/>
      <c r="J110" s="932"/>
      <c r="K110" s="932"/>
      <c r="L110" s="932"/>
      <c r="M110" s="932"/>
      <c r="N110" s="932"/>
      <c r="O110" s="932"/>
      <c r="P110" s="933"/>
      <c r="Q110" s="172" t="s">
        <v>3269</v>
      </c>
      <c r="R110" s="854" t="s">
        <v>2041</v>
      </c>
      <c r="S110" s="856"/>
      <c r="T110" s="585" t="s">
        <v>293</v>
      </c>
      <c r="U110" s="121">
        <v>1</v>
      </c>
      <c r="V110" s="121" t="s">
        <v>294</v>
      </c>
      <c r="W110" s="1356"/>
      <c r="X110" s="1356"/>
      <c r="Y110" s="1356"/>
      <c r="Z110" s="623"/>
      <c r="AA110" s="102"/>
      <c r="AB110" s="45"/>
    </row>
    <row r="111" spans="1:28" s="43" customFormat="1">
      <c r="A111" s="44"/>
      <c r="B111" s="1355">
        <v>91</v>
      </c>
      <c r="C111" s="1355"/>
      <c r="D111" s="931" t="s">
        <v>3270</v>
      </c>
      <c r="E111" s="932"/>
      <c r="F111" s="932"/>
      <c r="G111" s="932"/>
      <c r="H111" s="932"/>
      <c r="I111" s="932"/>
      <c r="J111" s="932"/>
      <c r="K111" s="932"/>
      <c r="L111" s="932"/>
      <c r="M111" s="932"/>
      <c r="N111" s="932"/>
      <c r="O111" s="932"/>
      <c r="P111" s="933"/>
      <c r="Q111" s="172" t="s">
        <v>3271</v>
      </c>
      <c r="R111" s="854" t="s">
        <v>2041</v>
      </c>
      <c r="S111" s="856"/>
      <c r="T111" s="585" t="s">
        <v>300</v>
      </c>
      <c r="U111" s="121">
        <v>5</v>
      </c>
      <c r="V111" s="121">
        <v>0</v>
      </c>
      <c r="W111" s="1356"/>
      <c r="X111" s="1356"/>
      <c r="Y111" s="1356"/>
      <c r="Z111" s="623"/>
      <c r="AA111" s="102"/>
      <c r="AB111" s="45"/>
    </row>
    <row r="112" spans="1:28" s="51" customFormat="1">
      <c r="A112" s="49"/>
      <c r="B112" s="1355">
        <v>92</v>
      </c>
      <c r="C112" s="1355"/>
      <c r="D112" s="931" t="s">
        <v>3272</v>
      </c>
      <c r="E112" s="932"/>
      <c r="F112" s="932"/>
      <c r="G112" s="932"/>
      <c r="H112" s="932"/>
      <c r="I112" s="932"/>
      <c r="J112" s="932"/>
      <c r="K112" s="932"/>
      <c r="L112" s="932"/>
      <c r="M112" s="932"/>
      <c r="N112" s="932"/>
      <c r="O112" s="932"/>
      <c r="P112" s="933"/>
      <c r="Q112" s="172" t="s">
        <v>3273</v>
      </c>
      <c r="R112" s="854" t="s">
        <v>2041</v>
      </c>
      <c r="S112" s="856"/>
      <c r="T112" s="585" t="s">
        <v>616</v>
      </c>
      <c r="U112" s="121">
        <v>7</v>
      </c>
      <c r="V112" s="121">
        <v>3</v>
      </c>
      <c r="W112" s="1356"/>
      <c r="X112" s="1356"/>
      <c r="Y112" s="1356"/>
      <c r="Z112" s="623"/>
      <c r="AA112" s="102"/>
      <c r="AB112" s="50"/>
    </row>
    <row r="113" spans="1:28" s="51" customFormat="1">
      <c r="A113" s="49"/>
      <c r="B113" s="1355">
        <v>93</v>
      </c>
      <c r="C113" s="1355"/>
      <c r="D113" s="931" t="s">
        <v>3274</v>
      </c>
      <c r="E113" s="932"/>
      <c r="F113" s="932"/>
      <c r="G113" s="932"/>
      <c r="H113" s="932"/>
      <c r="I113" s="932"/>
      <c r="J113" s="932"/>
      <c r="K113" s="932"/>
      <c r="L113" s="932"/>
      <c r="M113" s="932"/>
      <c r="N113" s="932"/>
      <c r="O113" s="932"/>
      <c r="P113" s="933"/>
      <c r="Q113" s="172" t="s">
        <v>3275</v>
      </c>
      <c r="R113" s="854" t="s">
        <v>2041</v>
      </c>
      <c r="S113" s="856"/>
      <c r="T113" s="585" t="s">
        <v>293</v>
      </c>
      <c r="U113" s="121">
        <v>1</v>
      </c>
      <c r="V113" s="121" t="s">
        <v>294</v>
      </c>
      <c r="W113" s="1356"/>
      <c r="X113" s="1356"/>
      <c r="Y113" s="1356"/>
      <c r="Z113" s="623"/>
      <c r="AA113" s="102"/>
      <c r="AB113" s="50"/>
    </row>
    <row r="114" spans="1:28" s="51" customFormat="1">
      <c r="A114" s="49"/>
      <c r="B114" s="1355">
        <v>94</v>
      </c>
      <c r="C114" s="1355"/>
      <c r="D114" s="931" t="s">
        <v>3276</v>
      </c>
      <c r="E114" s="932"/>
      <c r="F114" s="932"/>
      <c r="G114" s="932"/>
      <c r="H114" s="932"/>
      <c r="I114" s="932"/>
      <c r="J114" s="932"/>
      <c r="K114" s="932"/>
      <c r="L114" s="932"/>
      <c r="M114" s="932"/>
      <c r="N114" s="932"/>
      <c r="O114" s="932"/>
      <c r="P114" s="933"/>
      <c r="Q114" s="172" t="s">
        <v>3277</v>
      </c>
      <c r="R114" s="854" t="s">
        <v>2041</v>
      </c>
      <c r="S114" s="856"/>
      <c r="T114" s="585" t="s">
        <v>293</v>
      </c>
      <c r="U114" s="121">
        <v>8</v>
      </c>
      <c r="V114" s="121" t="s">
        <v>294</v>
      </c>
      <c r="W114" s="1356"/>
      <c r="X114" s="1356"/>
      <c r="Y114" s="1356"/>
      <c r="Z114" s="623"/>
      <c r="AA114" s="102"/>
      <c r="AB114" s="50"/>
    </row>
    <row r="115" spans="1:28" s="51" customFormat="1">
      <c r="A115" s="49"/>
      <c r="B115" s="1355">
        <v>95</v>
      </c>
      <c r="C115" s="1355"/>
      <c r="D115" s="931" t="s">
        <v>3278</v>
      </c>
      <c r="E115" s="932"/>
      <c r="F115" s="932"/>
      <c r="G115" s="932"/>
      <c r="H115" s="932"/>
      <c r="I115" s="932"/>
      <c r="J115" s="932"/>
      <c r="K115" s="932"/>
      <c r="L115" s="932"/>
      <c r="M115" s="932"/>
      <c r="N115" s="932"/>
      <c r="O115" s="932"/>
      <c r="P115" s="933"/>
      <c r="Q115" s="172" t="s">
        <v>3279</v>
      </c>
      <c r="R115" s="854" t="s">
        <v>2041</v>
      </c>
      <c r="S115" s="856"/>
      <c r="T115" s="585" t="s">
        <v>293</v>
      </c>
      <c r="U115" s="121">
        <v>1</v>
      </c>
      <c r="V115" s="121" t="s">
        <v>294</v>
      </c>
      <c r="W115" s="1356"/>
      <c r="X115" s="1356"/>
      <c r="Y115" s="1356"/>
      <c r="Z115" s="623"/>
      <c r="AA115" s="102"/>
      <c r="AB115" s="50"/>
    </row>
    <row r="116" spans="1:28" s="51" customFormat="1">
      <c r="A116" s="49"/>
      <c r="B116" s="1355">
        <v>96</v>
      </c>
      <c r="C116" s="1355"/>
      <c r="D116" s="931" t="s">
        <v>3280</v>
      </c>
      <c r="E116" s="932"/>
      <c r="F116" s="932"/>
      <c r="G116" s="932"/>
      <c r="H116" s="932"/>
      <c r="I116" s="932"/>
      <c r="J116" s="932"/>
      <c r="K116" s="932"/>
      <c r="L116" s="932"/>
      <c r="M116" s="932"/>
      <c r="N116" s="932"/>
      <c r="O116" s="932"/>
      <c r="P116" s="933"/>
      <c r="Q116" s="172" t="s">
        <v>3281</v>
      </c>
      <c r="R116" s="854" t="s">
        <v>2041</v>
      </c>
      <c r="S116" s="856"/>
      <c r="T116" s="585" t="s">
        <v>300</v>
      </c>
      <c r="U116" s="121">
        <v>5</v>
      </c>
      <c r="V116" s="121">
        <v>0</v>
      </c>
      <c r="W116" s="1356"/>
      <c r="X116" s="1356"/>
      <c r="Y116" s="1356"/>
      <c r="Z116" s="623"/>
      <c r="AA116" s="102"/>
      <c r="AB116" s="50"/>
    </row>
    <row r="117" spans="1:28" s="51" customFormat="1">
      <c r="A117" s="49"/>
      <c r="B117" s="1355">
        <v>97</v>
      </c>
      <c r="C117" s="1355"/>
      <c r="D117" s="931" t="s">
        <v>3282</v>
      </c>
      <c r="E117" s="932"/>
      <c r="F117" s="932"/>
      <c r="G117" s="932"/>
      <c r="H117" s="932"/>
      <c r="I117" s="932"/>
      <c r="J117" s="932"/>
      <c r="K117" s="932"/>
      <c r="L117" s="932"/>
      <c r="M117" s="932"/>
      <c r="N117" s="932"/>
      <c r="O117" s="932"/>
      <c r="P117" s="933"/>
      <c r="Q117" s="172" t="s">
        <v>3283</v>
      </c>
      <c r="R117" s="854" t="s">
        <v>2041</v>
      </c>
      <c r="S117" s="856"/>
      <c r="T117" s="585" t="s">
        <v>616</v>
      </c>
      <c r="U117" s="121">
        <v>7</v>
      </c>
      <c r="V117" s="121">
        <v>3</v>
      </c>
      <c r="W117" s="1356"/>
      <c r="X117" s="1356"/>
      <c r="Y117" s="1356"/>
      <c r="Z117" s="623"/>
      <c r="AA117" s="102"/>
      <c r="AB117" s="543"/>
    </row>
    <row r="118" spans="1:28" s="43" customFormat="1">
      <c r="A118" s="49"/>
      <c r="B118" s="1355">
        <v>98</v>
      </c>
      <c r="C118" s="1355"/>
      <c r="D118" s="931" t="s">
        <v>3284</v>
      </c>
      <c r="E118" s="932"/>
      <c r="F118" s="932"/>
      <c r="G118" s="932"/>
      <c r="H118" s="932"/>
      <c r="I118" s="932"/>
      <c r="J118" s="932"/>
      <c r="K118" s="932"/>
      <c r="L118" s="932"/>
      <c r="M118" s="932"/>
      <c r="N118" s="932"/>
      <c r="O118" s="932"/>
      <c r="P118" s="933"/>
      <c r="Q118" s="172" t="s">
        <v>3285</v>
      </c>
      <c r="R118" s="854" t="s">
        <v>2041</v>
      </c>
      <c r="S118" s="856"/>
      <c r="T118" s="585" t="s">
        <v>293</v>
      </c>
      <c r="U118" s="121">
        <v>1</v>
      </c>
      <c r="V118" s="121" t="s">
        <v>294</v>
      </c>
      <c r="W118" s="1356"/>
      <c r="X118" s="1356"/>
      <c r="Y118" s="1356"/>
      <c r="Z118" s="623"/>
      <c r="AA118" s="102"/>
      <c r="AB118" s="543"/>
    </row>
    <row r="119" spans="1:28" s="43" customFormat="1">
      <c r="A119" s="49"/>
      <c r="B119" s="1355">
        <v>99</v>
      </c>
      <c r="C119" s="1355"/>
      <c r="D119" s="931" t="s">
        <v>3286</v>
      </c>
      <c r="E119" s="932"/>
      <c r="F119" s="932"/>
      <c r="G119" s="932"/>
      <c r="H119" s="932"/>
      <c r="I119" s="932"/>
      <c r="J119" s="932"/>
      <c r="K119" s="932"/>
      <c r="L119" s="932"/>
      <c r="M119" s="932"/>
      <c r="N119" s="932"/>
      <c r="O119" s="932"/>
      <c r="P119" s="933"/>
      <c r="Q119" s="172" t="s">
        <v>3287</v>
      </c>
      <c r="R119" s="854" t="s">
        <v>2041</v>
      </c>
      <c r="S119" s="856"/>
      <c r="T119" s="585" t="s">
        <v>293</v>
      </c>
      <c r="U119" s="121">
        <v>8</v>
      </c>
      <c r="V119" s="121" t="s">
        <v>294</v>
      </c>
      <c r="W119" s="1356"/>
      <c r="X119" s="1356"/>
      <c r="Y119" s="1356"/>
      <c r="Z119" s="623"/>
      <c r="AA119" s="102"/>
      <c r="AB119" s="45"/>
    </row>
    <row r="120" spans="1:28" s="43" customFormat="1">
      <c r="A120" s="44"/>
      <c r="B120" s="1355">
        <v>100</v>
      </c>
      <c r="C120" s="1355"/>
      <c r="D120" s="931" t="s">
        <v>3288</v>
      </c>
      <c r="E120" s="932"/>
      <c r="F120" s="932"/>
      <c r="G120" s="932"/>
      <c r="H120" s="932"/>
      <c r="I120" s="932"/>
      <c r="J120" s="932"/>
      <c r="K120" s="932"/>
      <c r="L120" s="932"/>
      <c r="M120" s="932"/>
      <c r="N120" s="932"/>
      <c r="O120" s="932"/>
      <c r="P120" s="933"/>
      <c r="Q120" s="172" t="s">
        <v>3289</v>
      </c>
      <c r="R120" s="854" t="s">
        <v>2041</v>
      </c>
      <c r="S120" s="856"/>
      <c r="T120" s="585" t="s">
        <v>293</v>
      </c>
      <c r="U120" s="121">
        <v>1</v>
      </c>
      <c r="V120" s="121" t="s">
        <v>294</v>
      </c>
      <c r="W120" s="1356"/>
      <c r="X120" s="1356"/>
      <c r="Y120" s="1356"/>
      <c r="Z120" s="623"/>
      <c r="AA120" s="102"/>
      <c r="AB120" s="45"/>
    </row>
    <row r="121" spans="1:28" s="43" customFormat="1">
      <c r="A121" s="44"/>
      <c r="B121" s="1355">
        <v>101</v>
      </c>
      <c r="C121" s="1355"/>
      <c r="D121" s="931" t="s">
        <v>3290</v>
      </c>
      <c r="E121" s="932"/>
      <c r="F121" s="932"/>
      <c r="G121" s="932"/>
      <c r="H121" s="932"/>
      <c r="I121" s="932"/>
      <c r="J121" s="932"/>
      <c r="K121" s="932"/>
      <c r="L121" s="932"/>
      <c r="M121" s="932"/>
      <c r="N121" s="932"/>
      <c r="O121" s="932"/>
      <c r="P121" s="933"/>
      <c r="Q121" s="172" t="s">
        <v>3291</v>
      </c>
      <c r="R121" s="854" t="s">
        <v>2041</v>
      </c>
      <c r="S121" s="856"/>
      <c r="T121" s="585" t="s">
        <v>300</v>
      </c>
      <c r="U121" s="121">
        <v>5</v>
      </c>
      <c r="V121" s="121">
        <v>0</v>
      </c>
      <c r="W121" s="1356"/>
      <c r="X121" s="1356"/>
      <c r="Y121" s="1356"/>
      <c r="Z121" s="623"/>
      <c r="AA121" s="102"/>
      <c r="AB121" s="45"/>
    </row>
    <row r="122" spans="1:28" s="43" customFormat="1">
      <c r="A122" s="44"/>
      <c r="B122" s="1355">
        <v>102</v>
      </c>
      <c r="C122" s="1355"/>
      <c r="D122" s="931" t="s">
        <v>3292</v>
      </c>
      <c r="E122" s="932"/>
      <c r="F122" s="932"/>
      <c r="G122" s="932"/>
      <c r="H122" s="932"/>
      <c r="I122" s="932"/>
      <c r="J122" s="932"/>
      <c r="K122" s="932"/>
      <c r="L122" s="932"/>
      <c r="M122" s="932"/>
      <c r="N122" s="932"/>
      <c r="O122" s="932"/>
      <c r="P122" s="933"/>
      <c r="Q122" s="172" t="s">
        <v>3293</v>
      </c>
      <c r="R122" s="854" t="s">
        <v>2041</v>
      </c>
      <c r="S122" s="856"/>
      <c r="T122" s="585" t="s">
        <v>616</v>
      </c>
      <c r="U122" s="121">
        <v>7</v>
      </c>
      <c r="V122" s="121">
        <v>3</v>
      </c>
      <c r="W122" s="1356"/>
      <c r="X122" s="1356"/>
      <c r="Y122" s="1356"/>
      <c r="Z122" s="623"/>
      <c r="AA122" s="102"/>
      <c r="AB122" s="45"/>
    </row>
    <row r="123" spans="1:28" s="51" customFormat="1">
      <c r="A123" s="49"/>
      <c r="B123" s="1355">
        <v>103</v>
      </c>
      <c r="C123" s="1355"/>
      <c r="D123" s="931" t="s">
        <v>3294</v>
      </c>
      <c r="E123" s="932"/>
      <c r="F123" s="932"/>
      <c r="G123" s="932"/>
      <c r="H123" s="932"/>
      <c r="I123" s="932"/>
      <c r="J123" s="932"/>
      <c r="K123" s="932"/>
      <c r="L123" s="932"/>
      <c r="M123" s="932"/>
      <c r="N123" s="932"/>
      <c r="O123" s="932"/>
      <c r="P123" s="933"/>
      <c r="Q123" s="172" t="s">
        <v>3295</v>
      </c>
      <c r="R123" s="854" t="s">
        <v>2041</v>
      </c>
      <c r="S123" s="856"/>
      <c r="T123" s="585" t="s">
        <v>293</v>
      </c>
      <c r="U123" s="121">
        <v>1</v>
      </c>
      <c r="V123" s="121" t="s">
        <v>294</v>
      </c>
      <c r="W123" s="1356"/>
      <c r="X123" s="1356"/>
      <c r="Y123" s="1356"/>
      <c r="Z123" s="623"/>
      <c r="AA123" s="102"/>
      <c r="AB123" s="50"/>
    </row>
    <row r="124" spans="1:28" s="43" customFormat="1">
      <c r="A124" s="44"/>
      <c r="B124" s="1355">
        <v>104</v>
      </c>
      <c r="C124" s="1355"/>
      <c r="D124" s="931" t="s">
        <v>3296</v>
      </c>
      <c r="E124" s="932"/>
      <c r="F124" s="932"/>
      <c r="G124" s="932"/>
      <c r="H124" s="932"/>
      <c r="I124" s="932"/>
      <c r="J124" s="932"/>
      <c r="K124" s="932"/>
      <c r="L124" s="932"/>
      <c r="M124" s="932"/>
      <c r="N124" s="932"/>
      <c r="O124" s="932"/>
      <c r="P124" s="933"/>
      <c r="Q124" s="172" t="s">
        <v>3297</v>
      </c>
      <c r="R124" s="854" t="s">
        <v>2041</v>
      </c>
      <c r="S124" s="856"/>
      <c r="T124" s="585" t="s">
        <v>293</v>
      </c>
      <c r="U124" s="121">
        <v>8</v>
      </c>
      <c r="V124" s="121" t="s">
        <v>294</v>
      </c>
      <c r="W124" s="1356"/>
      <c r="X124" s="1356"/>
      <c r="Y124" s="1356"/>
      <c r="Z124" s="623"/>
      <c r="AA124" s="102"/>
      <c r="AB124" s="45"/>
    </row>
    <row r="125" spans="1:28" s="43" customFormat="1">
      <c r="A125" s="44"/>
      <c r="B125" s="1355">
        <v>105</v>
      </c>
      <c r="C125" s="1355"/>
      <c r="D125" s="931" t="s">
        <v>3298</v>
      </c>
      <c r="E125" s="932"/>
      <c r="F125" s="932"/>
      <c r="G125" s="932"/>
      <c r="H125" s="932"/>
      <c r="I125" s="932"/>
      <c r="J125" s="932"/>
      <c r="K125" s="932"/>
      <c r="L125" s="932"/>
      <c r="M125" s="932"/>
      <c r="N125" s="932"/>
      <c r="O125" s="932"/>
      <c r="P125" s="933"/>
      <c r="Q125" s="172" t="s">
        <v>3299</v>
      </c>
      <c r="R125" s="854" t="s">
        <v>2041</v>
      </c>
      <c r="S125" s="856"/>
      <c r="T125" s="585" t="s">
        <v>293</v>
      </c>
      <c r="U125" s="121">
        <v>1</v>
      </c>
      <c r="V125" s="121" t="s">
        <v>294</v>
      </c>
      <c r="W125" s="1356"/>
      <c r="X125" s="1356"/>
      <c r="Y125" s="1356"/>
      <c r="Z125" s="623"/>
      <c r="AA125" s="102"/>
      <c r="AB125" s="45"/>
    </row>
    <row r="126" spans="1:28" s="43" customFormat="1">
      <c r="A126" s="666"/>
      <c r="B126" s="1355">
        <v>106</v>
      </c>
      <c r="C126" s="1355"/>
      <c r="D126" s="931" t="s">
        <v>3300</v>
      </c>
      <c r="E126" s="932"/>
      <c r="F126" s="932"/>
      <c r="G126" s="932"/>
      <c r="H126" s="932"/>
      <c r="I126" s="932"/>
      <c r="J126" s="932"/>
      <c r="K126" s="932"/>
      <c r="L126" s="932"/>
      <c r="M126" s="932"/>
      <c r="N126" s="932"/>
      <c r="O126" s="932"/>
      <c r="P126" s="933"/>
      <c r="Q126" s="172" t="s">
        <v>3301</v>
      </c>
      <c r="R126" s="854" t="s">
        <v>2041</v>
      </c>
      <c r="S126" s="856"/>
      <c r="T126" s="585" t="s">
        <v>300</v>
      </c>
      <c r="U126" s="121">
        <v>5</v>
      </c>
      <c r="V126" s="121">
        <v>0</v>
      </c>
      <c r="W126" s="1356"/>
      <c r="X126" s="1356"/>
      <c r="Y126" s="1356"/>
      <c r="Z126" s="623"/>
      <c r="AA126" s="102"/>
      <c r="AB126" s="667"/>
    </row>
    <row r="127" spans="1:28" s="43" customFormat="1">
      <c r="A127" s="668"/>
      <c r="B127" s="1355">
        <v>107</v>
      </c>
      <c r="C127" s="1355"/>
      <c r="D127" s="931" t="s">
        <v>3302</v>
      </c>
      <c r="E127" s="932"/>
      <c r="F127" s="932"/>
      <c r="G127" s="932"/>
      <c r="H127" s="932"/>
      <c r="I127" s="932"/>
      <c r="J127" s="932"/>
      <c r="K127" s="932"/>
      <c r="L127" s="932"/>
      <c r="M127" s="932"/>
      <c r="N127" s="932"/>
      <c r="O127" s="932"/>
      <c r="P127" s="933"/>
      <c r="Q127" s="172" t="s">
        <v>3303</v>
      </c>
      <c r="R127" s="854" t="s">
        <v>2041</v>
      </c>
      <c r="S127" s="856"/>
      <c r="T127" s="585" t="s">
        <v>616</v>
      </c>
      <c r="U127" s="121">
        <v>7</v>
      </c>
      <c r="V127" s="121">
        <v>3</v>
      </c>
      <c r="W127" s="1356"/>
      <c r="X127" s="1356"/>
      <c r="Y127" s="1356"/>
      <c r="Z127" s="623"/>
      <c r="AA127" s="102"/>
      <c r="AB127" s="669"/>
    </row>
    <row r="128" spans="1:28" s="51" customFormat="1">
      <c r="A128" s="49"/>
      <c r="B128" s="1355">
        <v>108</v>
      </c>
      <c r="C128" s="1355"/>
      <c r="D128" s="931" t="s">
        <v>3304</v>
      </c>
      <c r="E128" s="932"/>
      <c r="F128" s="932"/>
      <c r="G128" s="932"/>
      <c r="H128" s="932"/>
      <c r="I128" s="932"/>
      <c r="J128" s="932"/>
      <c r="K128" s="932"/>
      <c r="L128" s="932"/>
      <c r="M128" s="932"/>
      <c r="N128" s="932"/>
      <c r="O128" s="932"/>
      <c r="P128" s="933"/>
      <c r="Q128" s="172" t="s">
        <v>3305</v>
      </c>
      <c r="R128" s="854" t="s">
        <v>2041</v>
      </c>
      <c r="S128" s="856"/>
      <c r="T128" s="585" t="s">
        <v>293</v>
      </c>
      <c r="U128" s="121">
        <v>1</v>
      </c>
      <c r="V128" s="121" t="s">
        <v>294</v>
      </c>
      <c r="W128" s="1356"/>
      <c r="X128" s="1356"/>
      <c r="Y128" s="1356"/>
      <c r="Z128" s="623"/>
      <c r="AA128" s="102"/>
      <c r="AB128" s="50"/>
    </row>
    <row r="129" spans="1:28" s="51" customFormat="1">
      <c r="A129" s="49"/>
      <c r="B129" s="1355">
        <v>109</v>
      </c>
      <c r="C129" s="1355"/>
      <c r="D129" s="897" t="s">
        <v>3306</v>
      </c>
      <c r="E129" s="898"/>
      <c r="F129" s="898"/>
      <c r="G129" s="898"/>
      <c r="H129" s="898"/>
      <c r="I129" s="898"/>
      <c r="J129" s="898"/>
      <c r="K129" s="898"/>
      <c r="L129" s="898"/>
      <c r="M129" s="898"/>
      <c r="N129" s="898"/>
      <c r="O129" s="898"/>
      <c r="P129" s="899"/>
      <c r="Q129" s="172" t="s">
        <v>3307</v>
      </c>
      <c r="R129" s="854" t="s">
        <v>2041</v>
      </c>
      <c r="S129" s="856"/>
      <c r="T129" s="585" t="s">
        <v>293</v>
      </c>
      <c r="U129" s="121">
        <v>8</v>
      </c>
      <c r="V129" s="121" t="s">
        <v>294</v>
      </c>
      <c r="W129" s="1356"/>
      <c r="X129" s="1356"/>
      <c r="Y129" s="1356"/>
      <c r="Z129" s="623"/>
      <c r="AA129" s="102"/>
      <c r="AB129" s="50"/>
    </row>
    <row r="130" spans="1:28" s="51" customFormat="1">
      <c r="A130" s="49"/>
      <c r="B130" s="1355">
        <v>110</v>
      </c>
      <c r="C130" s="1355"/>
      <c r="D130" s="897" t="s">
        <v>3308</v>
      </c>
      <c r="E130" s="898"/>
      <c r="F130" s="898"/>
      <c r="G130" s="898"/>
      <c r="H130" s="898"/>
      <c r="I130" s="898"/>
      <c r="J130" s="898"/>
      <c r="K130" s="898"/>
      <c r="L130" s="898"/>
      <c r="M130" s="898"/>
      <c r="N130" s="898"/>
      <c r="O130" s="898"/>
      <c r="P130" s="899"/>
      <c r="Q130" s="172" t="s">
        <v>3309</v>
      </c>
      <c r="R130" s="854" t="s">
        <v>2041</v>
      </c>
      <c r="S130" s="856"/>
      <c r="T130" s="585" t="s">
        <v>293</v>
      </c>
      <c r="U130" s="121">
        <v>1</v>
      </c>
      <c r="V130" s="121" t="s">
        <v>294</v>
      </c>
      <c r="W130" s="1356"/>
      <c r="X130" s="1356"/>
      <c r="Y130" s="1356"/>
      <c r="Z130" s="623"/>
      <c r="AA130" s="102"/>
      <c r="AB130" s="50"/>
    </row>
    <row r="131" spans="1:28" s="51" customFormat="1">
      <c r="A131" s="49"/>
      <c r="B131" s="1355">
        <v>111</v>
      </c>
      <c r="C131" s="1355"/>
      <c r="D131" s="897" t="s">
        <v>3310</v>
      </c>
      <c r="E131" s="898"/>
      <c r="F131" s="898"/>
      <c r="G131" s="898"/>
      <c r="H131" s="898"/>
      <c r="I131" s="898"/>
      <c r="J131" s="898"/>
      <c r="K131" s="898"/>
      <c r="L131" s="898"/>
      <c r="M131" s="898"/>
      <c r="N131" s="898"/>
      <c r="O131" s="898"/>
      <c r="P131" s="899"/>
      <c r="Q131" s="172" t="s">
        <v>3311</v>
      </c>
      <c r="R131" s="854" t="s">
        <v>2041</v>
      </c>
      <c r="S131" s="856"/>
      <c r="T131" s="585" t="s">
        <v>300</v>
      </c>
      <c r="U131" s="121">
        <v>5</v>
      </c>
      <c r="V131" s="121">
        <v>0</v>
      </c>
      <c r="W131" s="1356"/>
      <c r="X131" s="1356"/>
      <c r="Y131" s="1356"/>
      <c r="Z131" s="623"/>
      <c r="AA131" s="102"/>
      <c r="AB131" s="50"/>
    </row>
    <row r="132" spans="1:28" s="51" customFormat="1">
      <c r="A132" s="49"/>
      <c r="B132" s="1355">
        <v>112</v>
      </c>
      <c r="C132" s="1355"/>
      <c r="D132" s="897" t="s">
        <v>3312</v>
      </c>
      <c r="E132" s="898"/>
      <c r="F132" s="898"/>
      <c r="G132" s="898"/>
      <c r="H132" s="898"/>
      <c r="I132" s="898"/>
      <c r="J132" s="898"/>
      <c r="K132" s="898"/>
      <c r="L132" s="898"/>
      <c r="M132" s="898"/>
      <c r="N132" s="898"/>
      <c r="O132" s="898"/>
      <c r="P132" s="899"/>
      <c r="Q132" s="172" t="s">
        <v>3313</v>
      </c>
      <c r="R132" s="854" t="s">
        <v>2041</v>
      </c>
      <c r="S132" s="856"/>
      <c r="T132" s="585" t="s">
        <v>616</v>
      </c>
      <c r="U132" s="121">
        <v>7</v>
      </c>
      <c r="V132" s="121">
        <v>3</v>
      </c>
      <c r="W132" s="1356"/>
      <c r="X132" s="1356"/>
      <c r="Y132" s="1356"/>
      <c r="Z132" s="623"/>
      <c r="AA132" s="102"/>
      <c r="AB132" s="50"/>
    </row>
    <row r="133" spans="1:28" s="51" customFormat="1">
      <c r="A133" s="49"/>
      <c r="B133" s="1355">
        <v>113</v>
      </c>
      <c r="C133" s="1355"/>
      <c r="D133" s="897" t="s">
        <v>3314</v>
      </c>
      <c r="E133" s="898"/>
      <c r="F133" s="898"/>
      <c r="G133" s="898"/>
      <c r="H133" s="898"/>
      <c r="I133" s="898"/>
      <c r="J133" s="898"/>
      <c r="K133" s="898"/>
      <c r="L133" s="898"/>
      <c r="M133" s="898"/>
      <c r="N133" s="898"/>
      <c r="O133" s="898"/>
      <c r="P133" s="899"/>
      <c r="Q133" s="172" t="s">
        <v>3315</v>
      </c>
      <c r="R133" s="854" t="s">
        <v>2041</v>
      </c>
      <c r="S133" s="856"/>
      <c r="T133" s="585" t="s">
        <v>293</v>
      </c>
      <c r="U133" s="121">
        <v>1</v>
      </c>
      <c r="V133" s="121" t="s">
        <v>294</v>
      </c>
      <c r="W133" s="1356"/>
      <c r="X133" s="1356"/>
      <c r="Y133" s="1356"/>
      <c r="Z133" s="623"/>
      <c r="AA133" s="102"/>
      <c r="AB133" s="50"/>
    </row>
    <row r="134" spans="1:28" s="43" customFormat="1" ht="13.5" customHeight="1">
      <c r="A134" s="44"/>
      <c r="B134" s="1355">
        <v>114</v>
      </c>
      <c r="C134" s="1355"/>
      <c r="D134" s="897" t="s">
        <v>3316</v>
      </c>
      <c r="E134" s="898"/>
      <c r="F134" s="898"/>
      <c r="G134" s="898"/>
      <c r="H134" s="898"/>
      <c r="I134" s="898"/>
      <c r="J134" s="898"/>
      <c r="K134" s="898"/>
      <c r="L134" s="898"/>
      <c r="M134" s="898"/>
      <c r="N134" s="898"/>
      <c r="O134" s="898"/>
      <c r="P134" s="899"/>
      <c r="Q134" s="172" t="s">
        <v>3317</v>
      </c>
      <c r="R134" s="854" t="s">
        <v>2041</v>
      </c>
      <c r="S134" s="856"/>
      <c r="T134" s="585" t="s">
        <v>293</v>
      </c>
      <c r="U134" s="121">
        <v>8</v>
      </c>
      <c r="V134" s="121" t="s">
        <v>294</v>
      </c>
      <c r="W134" s="1356"/>
      <c r="X134" s="1356"/>
      <c r="Y134" s="1356"/>
      <c r="Z134" s="623"/>
      <c r="AA134" s="102"/>
      <c r="AB134" s="45"/>
    </row>
    <row r="135" spans="1:28" s="43" customFormat="1" ht="13.5" customHeight="1">
      <c r="A135" s="44"/>
      <c r="B135" s="1355">
        <v>115</v>
      </c>
      <c r="C135" s="1355"/>
      <c r="D135" s="1073" t="s">
        <v>3318</v>
      </c>
      <c r="E135" s="1074"/>
      <c r="F135" s="1074"/>
      <c r="G135" s="1074"/>
      <c r="H135" s="1074"/>
      <c r="I135" s="1074"/>
      <c r="J135" s="1074"/>
      <c r="K135" s="1074"/>
      <c r="L135" s="1074"/>
      <c r="M135" s="1074"/>
      <c r="N135" s="1074"/>
      <c r="O135" s="1074"/>
      <c r="P135" s="1074"/>
      <c r="Q135" s="1075"/>
      <c r="R135" s="854" t="s">
        <v>2041</v>
      </c>
      <c r="S135" s="856"/>
      <c r="T135" s="585" t="s">
        <v>293</v>
      </c>
      <c r="U135" s="121">
        <v>1</v>
      </c>
      <c r="V135" s="121" t="s">
        <v>294</v>
      </c>
      <c r="W135" s="1356"/>
      <c r="X135" s="1356"/>
      <c r="Y135" s="1356"/>
      <c r="Z135" s="623"/>
      <c r="AA135" s="102"/>
      <c r="AB135" s="45"/>
    </row>
    <row r="136" spans="1:28" s="43" customFormat="1" ht="13.5" customHeight="1">
      <c r="A136" s="44"/>
      <c r="B136" s="1355">
        <v>116</v>
      </c>
      <c r="C136" s="1355"/>
      <c r="D136" s="897" t="s">
        <v>3319</v>
      </c>
      <c r="E136" s="898"/>
      <c r="F136" s="898"/>
      <c r="G136" s="898"/>
      <c r="H136" s="898"/>
      <c r="I136" s="898"/>
      <c r="J136" s="898"/>
      <c r="K136" s="898"/>
      <c r="L136" s="898"/>
      <c r="M136" s="898"/>
      <c r="N136" s="898"/>
      <c r="O136" s="898"/>
      <c r="P136" s="899"/>
      <c r="Q136" s="172" t="s">
        <v>3320</v>
      </c>
      <c r="R136" s="854" t="s">
        <v>2041</v>
      </c>
      <c r="S136" s="856"/>
      <c r="T136" s="585" t="s">
        <v>293</v>
      </c>
      <c r="U136" s="121">
        <v>1</v>
      </c>
      <c r="V136" s="121" t="s">
        <v>294</v>
      </c>
      <c r="W136" s="1356"/>
      <c r="X136" s="1356"/>
      <c r="Y136" s="1356"/>
      <c r="Z136" s="623"/>
      <c r="AA136" s="102"/>
      <c r="AB136" s="45"/>
    </row>
    <row r="137" spans="1:28" s="43" customFormat="1" ht="13.5" customHeight="1">
      <c r="A137" s="44"/>
      <c r="B137" s="1355">
        <v>117</v>
      </c>
      <c r="C137" s="1355"/>
      <c r="D137" s="897" t="s">
        <v>3321</v>
      </c>
      <c r="E137" s="898"/>
      <c r="F137" s="898"/>
      <c r="G137" s="898"/>
      <c r="H137" s="898"/>
      <c r="I137" s="898"/>
      <c r="J137" s="898"/>
      <c r="K137" s="898"/>
      <c r="L137" s="898"/>
      <c r="M137" s="898"/>
      <c r="N137" s="898"/>
      <c r="O137" s="898"/>
      <c r="P137" s="899"/>
      <c r="Q137" s="172" t="s">
        <v>3322</v>
      </c>
      <c r="R137" s="854" t="s">
        <v>2041</v>
      </c>
      <c r="S137" s="856"/>
      <c r="T137" s="585" t="s">
        <v>616</v>
      </c>
      <c r="U137" s="121">
        <v>7</v>
      </c>
      <c r="V137" s="121">
        <v>3</v>
      </c>
      <c r="W137" s="1356"/>
      <c r="X137" s="1356"/>
      <c r="Y137" s="1356"/>
      <c r="Z137" s="623"/>
      <c r="AA137" s="102"/>
      <c r="AB137" s="45"/>
    </row>
    <row r="138" spans="1:28" s="43" customFormat="1" ht="13.5" customHeight="1">
      <c r="A138" s="44"/>
      <c r="B138" s="1355">
        <v>118</v>
      </c>
      <c r="C138" s="1355"/>
      <c r="D138" s="897" t="s">
        <v>3323</v>
      </c>
      <c r="E138" s="898"/>
      <c r="F138" s="898"/>
      <c r="G138" s="898"/>
      <c r="H138" s="898"/>
      <c r="I138" s="898"/>
      <c r="J138" s="898"/>
      <c r="K138" s="898"/>
      <c r="L138" s="898"/>
      <c r="M138" s="898"/>
      <c r="N138" s="898"/>
      <c r="O138" s="898"/>
      <c r="P138" s="899"/>
      <c r="Q138" s="172" t="s">
        <v>3324</v>
      </c>
      <c r="R138" s="854" t="s">
        <v>2041</v>
      </c>
      <c r="S138" s="856"/>
      <c r="T138" s="585" t="s">
        <v>616</v>
      </c>
      <c r="U138" s="121">
        <v>7</v>
      </c>
      <c r="V138" s="121">
        <v>3</v>
      </c>
      <c r="W138" s="1356"/>
      <c r="X138" s="1356"/>
      <c r="Y138" s="1356"/>
      <c r="Z138" s="623"/>
      <c r="AA138" s="102"/>
      <c r="AB138" s="45"/>
    </row>
    <row r="139" spans="1:28" s="51" customFormat="1" ht="13.5" customHeight="1">
      <c r="A139" s="49"/>
      <c r="B139" s="1355">
        <v>119</v>
      </c>
      <c r="C139" s="1355"/>
      <c r="D139" s="897" t="s">
        <v>3325</v>
      </c>
      <c r="E139" s="898"/>
      <c r="F139" s="898"/>
      <c r="G139" s="898"/>
      <c r="H139" s="898"/>
      <c r="I139" s="898"/>
      <c r="J139" s="898"/>
      <c r="K139" s="898"/>
      <c r="L139" s="898"/>
      <c r="M139" s="898"/>
      <c r="N139" s="898"/>
      <c r="O139" s="898"/>
      <c r="P139" s="899"/>
      <c r="Q139" s="172" t="s">
        <v>3326</v>
      </c>
      <c r="R139" s="854" t="s">
        <v>2041</v>
      </c>
      <c r="S139" s="856"/>
      <c r="T139" s="585" t="s">
        <v>616</v>
      </c>
      <c r="U139" s="121">
        <v>7</v>
      </c>
      <c r="V139" s="121">
        <v>3</v>
      </c>
      <c r="W139" s="1356"/>
      <c r="X139" s="1356"/>
      <c r="Y139" s="1356"/>
      <c r="Z139" s="623"/>
      <c r="AA139" s="102"/>
      <c r="AB139" s="50"/>
    </row>
    <row r="140" spans="1:28" s="43" customFormat="1" ht="13.5" customHeight="1">
      <c r="A140" s="44"/>
      <c r="B140" s="1355">
        <v>120</v>
      </c>
      <c r="C140" s="1355"/>
      <c r="D140" s="897" t="s">
        <v>3327</v>
      </c>
      <c r="E140" s="898"/>
      <c r="F140" s="898"/>
      <c r="G140" s="898"/>
      <c r="H140" s="898"/>
      <c r="I140" s="898"/>
      <c r="J140" s="898"/>
      <c r="K140" s="898"/>
      <c r="L140" s="898"/>
      <c r="M140" s="898"/>
      <c r="N140" s="898"/>
      <c r="O140" s="898"/>
      <c r="P140" s="899"/>
      <c r="Q140" s="172" t="s">
        <v>3328</v>
      </c>
      <c r="R140" s="854" t="s">
        <v>2041</v>
      </c>
      <c r="S140" s="856"/>
      <c r="T140" s="585" t="s">
        <v>616</v>
      </c>
      <c r="U140" s="121">
        <v>7</v>
      </c>
      <c r="V140" s="121">
        <v>3</v>
      </c>
      <c r="W140" s="1356"/>
      <c r="X140" s="1356"/>
      <c r="Y140" s="1356"/>
      <c r="Z140" s="623"/>
      <c r="AA140" s="102"/>
      <c r="AB140" s="45"/>
    </row>
    <row r="141" spans="1:28" s="43" customFormat="1" ht="13.5" customHeight="1">
      <c r="A141" s="44"/>
      <c r="B141" s="1355">
        <v>121</v>
      </c>
      <c r="C141" s="1355"/>
      <c r="D141" s="897" t="s">
        <v>3329</v>
      </c>
      <c r="E141" s="898"/>
      <c r="F141" s="898"/>
      <c r="G141" s="898"/>
      <c r="H141" s="898"/>
      <c r="I141" s="898"/>
      <c r="J141" s="898"/>
      <c r="K141" s="898"/>
      <c r="L141" s="898"/>
      <c r="M141" s="898"/>
      <c r="N141" s="898"/>
      <c r="O141" s="898"/>
      <c r="P141" s="899"/>
      <c r="Q141" s="172" t="s">
        <v>3330</v>
      </c>
      <c r="R141" s="854" t="s">
        <v>2041</v>
      </c>
      <c r="S141" s="856"/>
      <c r="T141" s="585" t="s">
        <v>616</v>
      </c>
      <c r="U141" s="121">
        <v>7</v>
      </c>
      <c r="V141" s="121">
        <v>3</v>
      </c>
      <c r="W141" s="1356"/>
      <c r="X141" s="1356"/>
      <c r="Y141" s="1356"/>
      <c r="Z141" s="623"/>
      <c r="AA141" s="102"/>
      <c r="AB141" s="45"/>
    </row>
    <row r="142" spans="1:28" s="43" customFormat="1" ht="13.5" customHeight="1">
      <c r="A142" s="44"/>
      <c r="B142" s="1355">
        <v>122</v>
      </c>
      <c r="C142" s="1355"/>
      <c r="D142" s="1367" t="s">
        <v>3331</v>
      </c>
      <c r="E142" s="1368"/>
      <c r="F142" s="1368"/>
      <c r="G142" s="1368"/>
      <c r="H142" s="1368"/>
      <c r="I142" s="1368"/>
      <c r="J142" s="1368"/>
      <c r="K142" s="1368"/>
      <c r="L142" s="1368"/>
      <c r="M142" s="1368"/>
      <c r="N142" s="1368"/>
      <c r="O142" s="1368"/>
      <c r="P142" s="1369"/>
      <c r="Q142" s="172" t="s">
        <v>3332</v>
      </c>
      <c r="R142" s="854" t="s">
        <v>2041</v>
      </c>
      <c r="S142" s="856"/>
      <c r="T142" s="585" t="s">
        <v>293</v>
      </c>
      <c r="U142" s="121">
        <v>1</v>
      </c>
      <c r="V142" s="121" t="s">
        <v>294</v>
      </c>
      <c r="W142" s="1356"/>
      <c r="X142" s="1356"/>
      <c r="Y142" s="1356"/>
      <c r="Z142" s="623"/>
      <c r="AA142" s="102"/>
      <c r="AB142" s="45"/>
    </row>
    <row r="143" spans="1:28" s="43" customFormat="1" ht="13.5" customHeight="1">
      <c r="A143" s="44"/>
      <c r="B143" s="1355">
        <v>123</v>
      </c>
      <c r="C143" s="1355"/>
      <c r="D143" s="1367" t="s">
        <v>3333</v>
      </c>
      <c r="E143" s="1368"/>
      <c r="F143" s="1368"/>
      <c r="G143" s="1368"/>
      <c r="H143" s="1368"/>
      <c r="I143" s="1368"/>
      <c r="J143" s="1368"/>
      <c r="K143" s="1368"/>
      <c r="L143" s="1368"/>
      <c r="M143" s="1368"/>
      <c r="N143" s="1368"/>
      <c r="O143" s="1368"/>
      <c r="P143" s="1369"/>
      <c r="Q143" s="172" t="s">
        <v>3334</v>
      </c>
      <c r="R143" s="854" t="s">
        <v>2041</v>
      </c>
      <c r="S143" s="856"/>
      <c r="T143" s="585" t="s">
        <v>293</v>
      </c>
      <c r="U143" s="121">
        <v>1</v>
      </c>
      <c r="V143" s="121" t="s">
        <v>294</v>
      </c>
      <c r="W143" s="1356"/>
      <c r="X143" s="1356"/>
      <c r="Y143" s="1356"/>
      <c r="Z143" s="623"/>
      <c r="AA143" s="102"/>
      <c r="AB143" s="45"/>
    </row>
    <row r="144" spans="1:28" s="51" customFormat="1" ht="13.5" customHeight="1">
      <c r="A144" s="49"/>
      <c r="B144" s="1355">
        <v>124</v>
      </c>
      <c r="C144" s="1355"/>
      <c r="D144" s="1367" t="s">
        <v>3335</v>
      </c>
      <c r="E144" s="1368"/>
      <c r="F144" s="1368"/>
      <c r="G144" s="1368"/>
      <c r="H144" s="1368"/>
      <c r="I144" s="1368"/>
      <c r="J144" s="1368"/>
      <c r="K144" s="1368"/>
      <c r="L144" s="1368"/>
      <c r="M144" s="1368"/>
      <c r="N144" s="1368"/>
      <c r="O144" s="1368"/>
      <c r="P144" s="1369"/>
      <c r="Q144" s="172" t="s">
        <v>3336</v>
      </c>
      <c r="R144" s="854" t="s">
        <v>2041</v>
      </c>
      <c r="S144" s="856"/>
      <c r="T144" s="585" t="s">
        <v>293</v>
      </c>
      <c r="U144" s="121">
        <v>1</v>
      </c>
      <c r="V144" s="121" t="s">
        <v>294</v>
      </c>
      <c r="W144" s="1356"/>
      <c r="X144" s="1356"/>
      <c r="Y144" s="1356"/>
      <c r="Z144" s="623"/>
      <c r="AA144" s="102"/>
      <c r="AB144" s="50"/>
    </row>
    <row r="145" spans="1:38" s="51" customFormat="1" ht="27.75" customHeight="1">
      <c r="A145" s="49"/>
      <c r="B145" s="1355">
        <v>125</v>
      </c>
      <c r="C145" s="1355"/>
      <c r="D145" s="1364" t="s">
        <v>3337</v>
      </c>
      <c r="E145" s="1365"/>
      <c r="F145" s="1365"/>
      <c r="G145" s="1365"/>
      <c r="H145" s="1365"/>
      <c r="I145" s="1365"/>
      <c r="J145" s="1365"/>
      <c r="K145" s="1365"/>
      <c r="L145" s="1365"/>
      <c r="M145" s="1365"/>
      <c r="N145" s="1365"/>
      <c r="O145" s="1365"/>
      <c r="P145" s="1366"/>
      <c r="Q145" s="172" t="s">
        <v>3338</v>
      </c>
      <c r="R145" s="854" t="s">
        <v>2041</v>
      </c>
      <c r="S145" s="856"/>
      <c r="T145" s="585" t="s">
        <v>616</v>
      </c>
      <c r="U145" s="121">
        <v>7</v>
      </c>
      <c r="V145" s="121">
        <v>3</v>
      </c>
      <c r="W145" s="1356"/>
      <c r="X145" s="1356"/>
      <c r="Y145" s="1356"/>
      <c r="Z145" s="623"/>
      <c r="AA145" s="102"/>
      <c r="AB145" s="50"/>
    </row>
    <row r="146" spans="1:38" s="51" customFormat="1" ht="27.75" customHeight="1">
      <c r="A146" s="49"/>
      <c r="B146" s="1355">
        <v>126</v>
      </c>
      <c r="C146" s="1355"/>
      <c r="D146" s="1364" t="s">
        <v>3339</v>
      </c>
      <c r="E146" s="1365"/>
      <c r="F146" s="1365"/>
      <c r="G146" s="1365"/>
      <c r="H146" s="1365"/>
      <c r="I146" s="1365"/>
      <c r="J146" s="1365"/>
      <c r="K146" s="1365"/>
      <c r="L146" s="1365"/>
      <c r="M146" s="1365"/>
      <c r="N146" s="1365"/>
      <c r="O146" s="1365"/>
      <c r="P146" s="1366"/>
      <c r="Q146" s="172" t="s">
        <v>3340</v>
      </c>
      <c r="R146" s="854" t="s">
        <v>2041</v>
      </c>
      <c r="S146" s="856"/>
      <c r="T146" s="585" t="s">
        <v>616</v>
      </c>
      <c r="U146" s="121">
        <v>7</v>
      </c>
      <c r="V146" s="121">
        <v>3</v>
      </c>
      <c r="W146" s="1356"/>
      <c r="X146" s="1356"/>
      <c r="Y146" s="1356"/>
      <c r="Z146" s="623"/>
      <c r="AA146" s="102"/>
      <c r="AB146" s="50"/>
    </row>
    <row r="147" spans="1:38" s="51" customFormat="1" ht="27.75" customHeight="1">
      <c r="A147" s="49"/>
      <c r="B147" s="1355">
        <v>127</v>
      </c>
      <c r="C147" s="1355"/>
      <c r="D147" s="1361" t="s">
        <v>3341</v>
      </c>
      <c r="E147" s="1362"/>
      <c r="F147" s="1362"/>
      <c r="G147" s="1362"/>
      <c r="H147" s="1362"/>
      <c r="I147" s="1362"/>
      <c r="J147" s="1362"/>
      <c r="K147" s="1362"/>
      <c r="L147" s="1362"/>
      <c r="M147" s="1362"/>
      <c r="N147" s="1362"/>
      <c r="O147" s="1362"/>
      <c r="P147" s="1363"/>
      <c r="Q147" s="172" t="s">
        <v>3342</v>
      </c>
      <c r="R147" s="854" t="s">
        <v>2041</v>
      </c>
      <c r="S147" s="856"/>
      <c r="T147" s="585" t="s">
        <v>616</v>
      </c>
      <c r="U147" s="121">
        <v>7</v>
      </c>
      <c r="V147" s="121">
        <v>3</v>
      </c>
      <c r="W147" s="1356"/>
      <c r="X147" s="1356"/>
      <c r="Y147" s="1356"/>
      <c r="Z147" s="623"/>
      <c r="AA147" s="102"/>
      <c r="AB147" s="50"/>
    </row>
    <row r="148" spans="1:38" s="51" customFormat="1" ht="27.75" customHeight="1">
      <c r="A148" s="49"/>
      <c r="B148" s="1355">
        <v>128</v>
      </c>
      <c r="C148" s="1355"/>
      <c r="D148" s="1361" t="s">
        <v>3343</v>
      </c>
      <c r="E148" s="1362"/>
      <c r="F148" s="1362"/>
      <c r="G148" s="1362"/>
      <c r="H148" s="1362"/>
      <c r="I148" s="1362"/>
      <c r="J148" s="1362"/>
      <c r="K148" s="1362"/>
      <c r="L148" s="1362"/>
      <c r="M148" s="1362"/>
      <c r="N148" s="1362"/>
      <c r="O148" s="1362"/>
      <c r="P148" s="1363"/>
      <c r="Q148" s="172" t="s">
        <v>3344</v>
      </c>
      <c r="R148" s="854" t="s">
        <v>2041</v>
      </c>
      <c r="S148" s="856"/>
      <c r="T148" s="585" t="s">
        <v>616</v>
      </c>
      <c r="U148" s="121">
        <v>7</v>
      </c>
      <c r="V148" s="121">
        <v>3</v>
      </c>
      <c r="W148" s="1356"/>
      <c r="X148" s="1356"/>
      <c r="Y148" s="1356"/>
      <c r="Z148" s="623"/>
      <c r="AA148" s="102"/>
      <c r="AB148" s="50"/>
    </row>
    <row r="149" spans="1:38" s="51" customFormat="1" ht="27.75" customHeight="1">
      <c r="A149" s="49"/>
      <c r="B149" s="1355">
        <v>129</v>
      </c>
      <c r="C149" s="1355"/>
      <c r="D149" s="1361" t="s">
        <v>3345</v>
      </c>
      <c r="E149" s="1362"/>
      <c r="F149" s="1362"/>
      <c r="G149" s="1362"/>
      <c r="H149" s="1362"/>
      <c r="I149" s="1362"/>
      <c r="J149" s="1362"/>
      <c r="K149" s="1362"/>
      <c r="L149" s="1362"/>
      <c r="M149" s="1362"/>
      <c r="N149" s="1362"/>
      <c r="O149" s="1362"/>
      <c r="P149" s="1363"/>
      <c r="Q149" s="172" t="s">
        <v>3346</v>
      </c>
      <c r="R149" s="854" t="s">
        <v>2041</v>
      </c>
      <c r="S149" s="856"/>
      <c r="T149" s="585" t="s">
        <v>616</v>
      </c>
      <c r="U149" s="121">
        <v>7</v>
      </c>
      <c r="V149" s="121">
        <v>3</v>
      </c>
      <c r="W149" s="1356"/>
      <c r="X149" s="1356"/>
      <c r="Y149" s="1356"/>
      <c r="Z149" s="623"/>
      <c r="AA149" s="102"/>
      <c r="AB149" s="50"/>
    </row>
    <row r="150" spans="1:38" s="51" customFormat="1" ht="27.75" customHeight="1">
      <c r="A150" s="49"/>
      <c r="B150" s="1355">
        <v>130</v>
      </c>
      <c r="C150" s="1355"/>
      <c r="D150" s="1361" t="s">
        <v>3347</v>
      </c>
      <c r="E150" s="1362"/>
      <c r="F150" s="1362"/>
      <c r="G150" s="1362"/>
      <c r="H150" s="1362"/>
      <c r="I150" s="1362"/>
      <c r="J150" s="1362"/>
      <c r="K150" s="1362"/>
      <c r="L150" s="1362"/>
      <c r="M150" s="1362"/>
      <c r="N150" s="1362"/>
      <c r="O150" s="1362"/>
      <c r="P150" s="1363"/>
      <c r="Q150" s="172" t="s">
        <v>3348</v>
      </c>
      <c r="R150" s="854" t="s">
        <v>2041</v>
      </c>
      <c r="S150" s="856"/>
      <c r="T150" s="585" t="s">
        <v>616</v>
      </c>
      <c r="U150" s="121">
        <v>7</v>
      </c>
      <c r="V150" s="121">
        <v>3</v>
      </c>
      <c r="W150" s="1356"/>
      <c r="X150" s="1356"/>
      <c r="Y150" s="1356"/>
      <c r="Z150" s="623"/>
      <c r="AA150" s="102"/>
      <c r="AB150" s="50"/>
    </row>
    <row r="151" spans="1:38" s="51" customFormat="1" ht="27.75" customHeight="1">
      <c r="A151" s="49"/>
      <c r="B151" s="1355">
        <v>131</v>
      </c>
      <c r="C151" s="1355"/>
      <c r="D151" s="1361" t="s">
        <v>3349</v>
      </c>
      <c r="E151" s="1362"/>
      <c r="F151" s="1362"/>
      <c r="G151" s="1362"/>
      <c r="H151" s="1362"/>
      <c r="I151" s="1362"/>
      <c r="J151" s="1362"/>
      <c r="K151" s="1362"/>
      <c r="L151" s="1362"/>
      <c r="M151" s="1362"/>
      <c r="N151" s="1362"/>
      <c r="O151" s="1362"/>
      <c r="P151" s="1363"/>
      <c r="Q151" s="172" t="s">
        <v>3350</v>
      </c>
      <c r="R151" s="854" t="s">
        <v>2041</v>
      </c>
      <c r="S151" s="856"/>
      <c r="T151" s="585" t="s">
        <v>616</v>
      </c>
      <c r="U151" s="121">
        <v>7</v>
      </c>
      <c r="V151" s="121">
        <v>3</v>
      </c>
      <c r="W151" s="1356"/>
      <c r="X151" s="1356"/>
      <c r="Y151" s="1356"/>
      <c r="Z151" s="623"/>
      <c r="AA151" s="102"/>
      <c r="AB151" s="50"/>
    </row>
    <row r="152" spans="1:38" s="51" customFormat="1" ht="27.75" customHeight="1">
      <c r="A152" s="49"/>
      <c r="B152" s="1355">
        <v>132</v>
      </c>
      <c r="C152" s="1355"/>
      <c r="D152" s="1361" t="s">
        <v>3351</v>
      </c>
      <c r="E152" s="1362"/>
      <c r="F152" s="1362"/>
      <c r="G152" s="1362"/>
      <c r="H152" s="1362"/>
      <c r="I152" s="1362"/>
      <c r="J152" s="1362"/>
      <c r="K152" s="1362"/>
      <c r="L152" s="1362"/>
      <c r="M152" s="1362"/>
      <c r="N152" s="1362"/>
      <c r="O152" s="1362"/>
      <c r="P152" s="1363"/>
      <c r="Q152" s="172" t="s">
        <v>3352</v>
      </c>
      <c r="R152" s="854" t="s">
        <v>2041</v>
      </c>
      <c r="S152" s="856"/>
      <c r="T152" s="585" t="s">
        <v>616</v>
      </c>
      <c r="U152" s="121">
        <v>7</v>
      </c>
      <c r="V152" s="121">
        <v>3</v>
      </c>
      <c r="W152" s="1356"/>
      <c r="X152" s="1356"/>
      <c r="Y152" s="1356"/>
      <c r="Z152" s="623"/>
      <c r="AA152" s="102"/>
      <c r="AB152" s="50"/>
    </row>
    <row r="153" spans="1:38" s="43" customFormat="1" ht="27.75" customHeight="1">
      <c r="A153" s="44"/>
      <c r="B153" s="1355">
        <v>133</v>
      </c>
      <c r="C153" s="1355"/>
      <c r="D153" s="1361" t="s">
        <v>3353</v>
      </c>
      <c r="E153" s="1362"/>
      <c r="F153" s="1362"/>
      <c r="G153" s="1362"/>
      <c r="H153" s="1362"/>
      <c r="I153" s="1362"/>
      <c r="J153" s="1362"/>
      <c r="K153" s="1362"/>
      <c r="L153" s="1362"/>
      <c r="M153" s="1362"/>
      <c r="N153" s="1362"/>
      <c r="O153" s="1362"/>
      <c r="P153" s="1363"/>
      <c r="Q153" s="172" t="s">
        <v>3354</v>
      </c>
      <c r="R153" s="854" t="s">
        <v>2041</v>
      </c>
      <c r="S153" s="856"/>
      <c r="T153" s="585" t="s">
        <v>616</v>
      </c>
      <c r="U153" s="121">
        <v>7</v>
      </c>
      <c r="V153" s="121">
        <v>3</v>
      </c>
      <c r="W153" s="1356"/>
      <c r="X153" s="1356"/>
      <c r="Y153" s="1356"/>
      <c r="Z153" s="623"/>
      <c r="AA153" s="102"/>
      <c r="AB153" s="45"/>
    </row>
    <row r="154" spans="1:38" s="43" customFormat="1" ht="27.75" customHeight="1">
      <c r="A154" s="44"/>
      <c r="B154" s="1355">
        <v>134</v>
      </c>
      <c r="C154" s="1355"/>
      <c r="D154" s="1361" t="s">
        <v>3355</v>
      </c>
      <c r="E154" s="1362"/>
      <c r="F154" s="1362"/>
      <c r="G154" s="1362"/>
      <c r="H154" s="1362"/>
      <c r="I154" s="1362"/>
      <c r="J154" s="1362"/>
      <c r="K154" s="1362"/>
      <c r="L154" s="1362"/>
      <c r="M154" s="1362"/>
      <c r="N154" s="1362"/>
      <c r="O154" s="1362"/>
      <c r="P154" s="1363"/>
      <c r="Q154" s="172" t="s">
        <v>3356</v>
      </c>
      <c r="R154" s="854" t="s">
        <v>2041</v>
      </c>
      <c r="S154" s="856"/>
      <c r="T154" s="585" t="s">
        <v>616</v>
      </c>
      <c r="U154" s="121">
        <v>7</v>
      </c>
      <c r="V154" s="121">
        <v>3</v>
      </c>
      <c r="W154" s="1356"/>
      <c r="X154" s="1356"/>
      <c r="Y154" s="1356"/>
      <c r="Z154" s="623"/>
      <c r="AA154" s="102"/>
      <c r="AB154" s="45"/>
    </row>
    <row r="155" spans="1:38" s="43" customFormat="1" ht="27.75" customHeight="1">
      <c r="A155" s="44"/>
      <c r="B155" s="1355">
        <v>135</v>
      </c>
      <c r="C155" s="1355"/>
      <c r="D155" s="1361" t="s">
        <v>3357</v>
      </c>
      <c r="E155" s="1362"/>
      <c r="F155" s="1362"/>
      <c r="G155" s="1362"/>
      <c r="H155" s="1362"/>
      <c r="I155" s="1362"/>
      <c r="J155" s="1362"/>
      <c r="K155" s="1362"/>
      <c r="L155" s="1362"/>
      <c r="M155" s="1362"/>
      <c r="N155" s="1362"/>
      <c r="O155" s="1362"/>
      <c r="P155" s="1363"/>
      <c r="Q155" s="172" t="s">
        <v>3358</v>
      </c>
      <c r="R155" s="854" t="s">
        <v>2041</v>
      </c>
      <c r="S155" s="856"/>
      <c r="T155" s="585" t="s">
        <v>616</v>
      </c>
      <c r="U155" s="121">
        <v>7</v>
      </c>
      <c r="V155" s="121">
        <v>3</v>
      </c>
      <c r="W155" s="1356"/>
      <c r="X155" s="1356"/>
      <c r="Y155" s="1356"/>
      <c r="Z155" s="623"/>
      <c r="AA155" s="102"/>
      <c r="AB155" s="45"/>
    </row>
    <row r="156" spans="1:38" s="43" customFormat="1" ht="27.75" customHeight="1">
      <c r="A156" s="44"/>
      <c r="B156" s="1355">
        <v>136</v>
      </c>
      <c r="C156" s="1355"/>
      <c r="D156" s="1361" t="s">
        <v>3359</v>
      </c>
      <c r="E156" s="1362"/>
      <c r="F156" s="1362"/>
      <c r="G156" s="1362"/>
      <c r="H156" s="1362"/>
      <c r="I156" s="1362"/>
      <c r="J156" s="1362"/>
      <c r="K156" s="1362"/>
      <c r="L156" s="1362"/>
      <c r="M156" s="1362"/>
      <c r="N156" s="1362"/>
      <c r="O156" s="1362"/>
      <c r="P156" s="1363"/>
      <c r="Q156" s="172" t="s">
        <v>3360</v>
      </c>
      <c r="R156" s="854" t="s">
        <v>2041</v>
      </c>
      <c r="S156" s="856"/>
      <c r="T156" s="585" t="s">
        <v>616</v>
      </c>
      <c r="U156" s="121">
        <v>7</v>
      </c>
      <c r="V156" s="121">
        <v>3</v>
      </c>
      <c r="W156" s="1356"/>
      <c r="X156" s="1356"/>
      <c r="Y156" s="1356"/>
      <c r="Z156" s="623"/>
      <c r="AA156" s="102"/>
      <c r="AB156" s="45"/>
    </row>
    <row r="157" spans="1:38" s="51" customFormat="1" ht="27.75" customHeight="1">
      <c r="A157" s="44"/>
      <c r="B157" s="1355">
        <v>137</v>
      </c>
      <c r="C157" s="1355"/>
      <c r="D157" s="1361" t="s">
        <v>3361</v>
      </c>
      <c r="E157" s="1362"/>
      <c r="F157" s="1362"/>
      <c r="G157" s="1362"/>
      <c r="H157" s="1362"/>
      <c r="I157" s="1362"/>
      <c r="J157" s="1362"/>
      <c r="K157" s="1362"/>
      <c r="L157" s="1362"/>
      <c r="M157" s="1362"/>
      <c r="N157" s="1362"/>
      <c r="O157" s="1362"/>
      <c r="P157" s="1363"/>
      <c r="Q157" s="172" t="s">
        <v>3362</v>
      </c>
      <c r="R157" s="854" t="s">
        <v>2041</v>
      </c>
      <c r="S157" s="856"/>
      <c r="T157" s="585" t="s">
        <v>616</v>
      </c>
      <c r="U157" s="121">
        <v>7</v>
      </c>
      <c r="V157" s="121">
        <v>3</v>
      </c>
      <c r="W157" s="1356"/>
      <c r="X157" s="1356"/>
      <c r="Y157" s="1356"/>
      <c r="Z157" s="623"/>
      <c r="AA157" s="102"/>
      <c r="AB157" s="50"/>
    </row>
    <row r="158" spans="1:38" s="43" customFormat="1" ht="27.75" customHeight="1">
      <c r="A158" s="44"/>
      <c r="B158" s="1355">
        <v>138</v>
      </c>
      <c r="C158" s="1355"/>
      <c r="D158" s="1361" t="s">
        <v>3363</v>
      </c>
      <c r="E158" s="1362"/>
      <c r="F158" s="1362"/>
      <c r="G158" s="1362"/>
      <c r="H158" s="1362"/>
      <c r="I158" s="1362"/>
      <c r="J158" s="1362"/>
      <c r="K158" s="1362"/>
      <c r="L158" s="1362"/>
      <c r="M158" s="1362"/>
      <c r="N158" s="1362"/>
      <c r="O158" s="1362"/>
      <c r="P158" s="1363"/>
      <c r="Q158" s="172" t="s">
        <v>3364</v>
      </c>
      <c r="R158" s="854" t="s">
        <v>2041</v>
      </c>
      <c r="S158" s="856"/>
      <c r="T158" s="585" t="s">
        <v>616</v>
      </c>
      <c r="U158" s="121">
        <v>7</v>
      </c>
      <c r="V158" s="121">
        <v>3</v>
      </c>
      <c r="W158" s="1356"/>
      <c r="X158" s="1356"/>
      <c r="Y158" s="1356"/>
      <c r="Z158" s="623"/>
      <c r="AA158" s="102"/>
      <c r="AB158" s="45"/>
    </row>
    <row r="159" spans="1:38" s="43" customFormat="1" ht="27.75" customHeight="1">
      <c r="A159" s="44"/>
      <c r="B159" s="1355">
        <v>139</v>
      </c>
      <c r="C159" s="1355"/>
      <c r="D159" s="1361" t="s">
        <v>3365</v>
      </c>
      <c r="E159" s="1362"/>
      <c r="F159" s="1362"/>
      <c r="G159" s="1362"/>
      <c r="H159" s="1362"/>
      <c r="I159" s="1362"/>
      <c r="J159" s="1362"/>
      <c r="K159" s="1362"/>
      <c r="L159" s="1362"/>
      <c r="M159" s="1362"/>
      <c r="N159" s="1362"/>
      <c r="O159" s="1362"/>
      <c r="P159" s="1363"/>
      <c r="Q159" s="172" t="s">
        <v>3366</v>
      </c>
      <c r="R159" s="854" t="s">
        <v>2041</v>
      </c>
      <c r="S159" s="856"/>
      <c r="T159" s="585" t="s">
        <v>616</v>
      </c>
      <c r="U159" s="121">
        <v>7</v>
      </c>
      <c r="V159" s="121">
        <v>3</v>
      </c>
      <c r="W159" s="1356"/>
      <c r="X159" s="1356"/>
      <c r="Y159" s="1356"/>
      <c r="Z159" s="623"/>
      <c r="AA159" s="102"/>
      <c r="AB159" s="45"/>
      <c r="AL159" s="250"/>
    </row>
    <row r="160" spans="1:38" s="43" customFormat="1" ht="27.75" customHeight="1">
      <c r="A160" s="44"/>
      <c r="B160" s="1355">
        <v>140</v>
      </c>
      <c r="C160" s="1355"/>
      <c r="D160" s="1361" t="s">
        <v>3367</v>
      </c>
      <c r="E160" s="1362"/>
      <c r="F160" s="1362"/>
      <c r="G160" s="1362"/>
      <c r="H160" s="1362"/>
      <c r="I160" s="1362"/>
      <c r="J160" s="1362"/>
      <c r="K160" s="1362"/>
      <c r="L160" s="1362"/>
      <c r="M160" s="1362"/>
      <c r="N160" s="1362"/>
      <c r="O160" s="1362"/>
      <c r="P160" s="1363"/>
      <c r="Q160" s="172" t="s">
        <v>3368</v>
      </c>
      <c r="R160" s="854" t="s">
        <v>2041</v>
      </c>
      <c r="S160" s="856"/>
      <c r="T160" s="585" t="s">
        <v>616</v>
      </c>
      <c r="U160" s="121">
        <v>7</v>
      </c>
      <c r="V160" s="121">
        <v>3</v>
      </c>
      <c r="W160" s="1356"/>
      <c r="X160" s="1356"/>
      <c r="Y160" s="1356"/>
      <c r="Z160" s="623"/>
      <c r="AA160" s="102"/>
      <c r="AB160" s="45"/>
    </row>
    <row r="161" spans="1:28" s="43" customFormat="1" ht="27.75" customHeight="1">
      <c r="A161" s="44"/>
      <c r="B161" s="1355">
        <v>141</v>
      </c>
      <c r="C161" s="1355"/>
      <c r="D161" s="1361" t="s">
        <v>3369</v>
      </c>
      <c r="E161" s="1362"/>
      <c r="F161" s="1362"/>
      <c r="G161" s="1362"/>
      <c r="H161" s="1362"/>
      <c r="I161" s="1362"/>
      <c r="J161" s="1362"/>
      <c r="K161" s="1362"/>
      <c r="L161" s="1362"/>
      <c r="M161" s="1362"/>
      <c r="N161" s="1362"/>
      <c r="O161" s="1362"/>
      <c r="P161" s="1363"/>
      <c r="Q161" s="172" t="s">
        <v>3370</v>
      </c>
      <c r="R161" s="854" t="s">
        <v>2041</v>
      </c>
      <c r="S161" s="856"/>
      <c r="T161" s="585" t="s">
        <v>616</v>
      </c>
      <c r="U161" s="121">
        <v>7</v>
      </c>
      <c r="V161" s="121">
        <v>3</v>
      </c>
      <c r="W161" s="1356"/>
      <c r="X161" s="1356"/>
      <c r="Y161" s="1356"/>
      <c r="Z161" s="623"/>
      <c r="AA161" s="102"/>
      <c r="AB161" s="45"/>
    </row>
    <row r="162" spans="1:28" s="51" customFormat="1" ht="27.75" customHeight="1">
      <c r="A162" s="49"/>
      <c r="B162" s="1355">
        <v>142</v>
      </c>
      <c r="C162" s="1355"/>
      <c r="D162" s="1361" t="s">
        <v>3371</v>
      </c>
      <c r="E162" s="1362"/>
      <c r="F162" s="1362"/>
      <c r="G162" s="1362"/>
      <c r="H162" s="1362"/>
      <c r="I162" s="1362"/>
      <c r="J162" s="1362"/>
      <c r="K162" s="1362"/>
      <c r="L162" s="1362"/>
      <c r="M162" s="1362"/>
      <c r="N162" s="1362"/>
      <c r="O162" s="1362"/>
      <c r="P162" s="1363"/>
      <c r="Q162" s="172" t="s">
        <v>3372</v>
      </c>
      <c r="R162" s="854" t="s">
        <v>2041</v>
      </c>
      <c r="S162" s="856"/>
      <c r="T162" s="585" t="s">
        <v>616</v>
      </c>
      <c r="U162" s="121">
        <v>7</v>
      </c>
      <c r="V162" s="121">
        <v>3</v>
      </c>
      <c r="W162" s="1356"/>
      <c r="X162" s="1356"/>
      <c r="Y162" s="1356"/>
      <c r="Z162" s="623"/>
      <c r="AA162" s="102"/>
      <c r="AB162" s="50"/>
    </row>
    <row r="163" spans="1:28" s="51" customFormat="1" ht="27.75" customHeight="1">
      <c r="A163" s="49"/>
      <c r="B163" s="1355">
        <v>143</v>
      </c>
      <c r="C163" s="1355"/>
      <c r="D163" s="1361" t="s">
        <v>3373</v>
      </c>
      <c r="E163" s="1362"/>
      <c r="F163" s="1362"/>
      <c r="G163" s="1362"/>
      <c r="H163" s="1362"/>
      <c r="I163" s="1362"/>
      <c r="J163" s="1362"/>
      <c r="K163" s="1362"/>
      <c r="L163" s="1362"/>
      <c r="M163" s="1362"/>
      <c r="N163" s="1362"/>
      <c r="O163" s="1362"/>
      <c r="P163" s="1363"/>
      <c r="Q163" s="172" t="s">
        <v>3374</v>
      </c>
      <c r="R163" s="854" t="s">
        <v>2041</v>
      </c>
      <c r="S163" s="856"/>
      <c r="T163" s="585" t="s">
        <v>616</v>
      </c>
      <c r="U163" s="121">
        <v>7</v>
      </c>
      <c r="V163" s="121">
        <v>3</v>
      </c>
      <c r="W163" s="1356"/>
      <c r="X163" s="1356"/>
      <c r="Y163" s="1356"/>
      <c r="Z163" s="623"/>
      <c r="AA163" s="102"/>
      <c r="AB163" s="50"/>
    </row>
    <row r="164" spans="1:28" s="51" customFormat="1" ht="27.75" customHeight="1">
      <c r="A164" s="49"/>
      <c r="B164" s="1355">
        <v>144</v>
      </c>
      <c r="C164" s="1355"/>
      <c r="D164" s="1361" t="s">
        <v>3375</v>
      </c>
      <c r="E164" s="1362"/>
      <c r="F164" s="1362"/>
      <c r="G164" s="1362"/>
      <c r="H164" s="1362"/>
      <c r="I164" s="1362"/>
      <c r="J164" s="1362"/>
      <c r="K164" s="1362"/>
      <c r="L164" s="1362"/>
      <c r="M164" s="1362"/>
      <c r="N164" s="1362"/>
      <c r="O164" s="1362"/>
      <c r="P164" s="1363"/>
      <c r="Q164" s="172" t="s">
        <v>3376</v>
      </c>
      <c r="R164" s="854" t="s">
        <v>2041</v>
      </c>
      <c r="S164" s="856"/>
      <c r="T164" s="585" t="s">
        <v>616</v>
      </c>
      <c r="U164" s="121">
        <v>7</v>
      </c>
      <c r="V164" s="121">
        <v>3</v>
      </c>
      <c r="W164" s="1356"/>
      <c r="X164" s="1356"/>
      <c r="Y164" s="1356"/>
      <c r="Z164" s="623"/>
      <c r="AA164" s="102"/>
      <c r="AB164" s="50"/>
    </row>
    <row r="165" spans="1:28" s="51" customFormat="1" ht="27.75" customHeight="1">
      <c r="A165" s="49"/>
      <c r="B165" s="1355">
        <v>145</v>
      </c>
      <c r="C165" s="1355"/>
      <c r="D165" s="1361" t="s">
        <v>3377</v>
      </c>
      <c r="E165" s="1362"/>
      <c r="F165" s="1362"/>
      <c r="G165" s="1362"/>
      <c r="H165" s="1362"/>
      <c r="I165" s="1362"/>
      <c r="J165" s="1362"/>
      <c r="K165" s="1362"/>
      <c r="L165" s="1362"/>
      <c r="M165" s="1362"/>
      <c r="N165" s="1362"/>
      <c r="O165" s="1362"/>
      <c r="P165" s="1363"/>
      <c r="Q165" s="172" t="s">
        <v>3378</v>
      </c>
      <c r="R165" s="854" t="s">
        <v>2041</v>
      </c>
      <c r="S165" s="856"/>
      <c r="T165" s="585" t="s">
        <v>616</v>
      </c>
      <c r="U165" s="121">
        <v>7</v>
      </c>
      <c r="V165" s="121">
        <v>3</v>
      </c>
      <c r="W165" s="1356"/>
      <c r="X165" s="1356"/>
      <c r="Y165" s="1356"/>
      <c r="Z165" s="623"/>
      <c r="AA165" s="102"/>
      <c r="AB165" s="50"/>
    </row>
    <row r="166" spans="1:28" s="51" customFormat="1" ht="27.75" customHeight="1">
      <c r="A166" s="49"/>
      <c r="B166" s="1355">
        <v>146</v>
      </c>
      <c r="C166" s="1355"/>
      <c r="D166" s="1361" t="s">
        <v>3379</v>
      </c>
      <c r="E166" s="1362"/>
      <c r="F166" s="1362"/>
      <c r="G166" s="1362"/>
      <c r="H166" s="1362"/>
      <c r="I166" s="1362"/>
      <c r="J166" s="1362"/>
      <c r="K166" s="1362"/>
      <c r="L166" s="1362"/>
      <c r="M166" s="1362"/>
      <c r="N166" s="1362"/>
      <c r="O166" s="1362"/>
      <c r="P166" s="1363"/>
      <c r="Q166" s="172" t="s">
        <v>3380</v>
      </c>
      <c r="R166" s="854" t="s">
        <v>2041</v>
      </c>
      <c r="S166" s="856"/>
      <c r="T166" s="585" t="s">
        <v>616</v>
      </c>
      <c r="U166" s="121">
        <v>7</v>
      </c>
      <c r="V166" s="121">
        <v>3</v>
      </c>
      <c r="W166" s="1356"/>
      <c r="X166" s="1356"/>
      <c r="Y166" s="1356"/>
      <c r="Z166" s="623"/>
      <c r="AA166" s="102"/>
      <c r="AB166" s="50"/>
    </row>
    <row r="167" spans="1:28" s="51" customFormat="1" ht="27.75" customHeight="1">
      <c r="A167" s="49"/>
      <c r="B167" s="1355">
        <v>147</v>
      </c>
      <c r="C167" s="1355"/>
      <c r="D167" s="1361" t="s">
        <v>3381</v>
      </c>
      <c r="E167" s="1362"/>
      <c r="F167" s="1362"/>
      <c r="G167" s="1362"/>
      <c r="H167" s="1362"/>
      <c r="I167" s="1362"/>
      <c r="J167" s="1362"/>
      <c r="K167" s="1362"/>
      <c r="L167" s="1362"/>
      <c r="M167" s="1362"/>
      <c r="N167" s="1362"/>
      <c r="O167" s="1362"/>
      <c r="P167" s="1363"/>
      <c r="Q167" s="172" t="s">
        <v>3382</v>
      </c>
      <c r="R167" s="854" t="s">
        <v>2041</v>
      </c>
      <c r="S167" s="856"/>
      <c r="T167" s="585" t="s">
        <v>616</v>
      </c>
      <c r="U167" s="121">
        <v>7</v>
      </c>
      <c r="V167" s="121">
        <v>3</v>
      </c>
      <c r="W167" s="1356"/>
      <c r="X167" s="1356"/>
      <c r="Y167" s="1356"/>
      <c r="Z167" s="623"/>
      <c r="AA167" s="102"/>
      <c r="AB167" s="50"/>
    </row>
    <row r="168" spans="1:28" s="43" customFormat="1" ht="27.75" customHeight="1">
      <c r="A168" s="44"/>
      <c r="B168" s="1355">
        <v>148</v>
      </c>
      <c r="C168" s="1355"/>
      <c r="D168" s="1361" t="s">
        <v>3383</v>
      </c>
      <c r="E168" s="1362"/>
      <c r="F168" s="1362"/>
      <c r="G168" s="1362"/>
      <c r="H168" s="1362"/>
      <c r="I168" s="1362"/>
      <c r="J168" s="1362"/>
      <c r="K168" s="1362"/>
      <c r="L168" s="1362"/>
      <c r="M168" s="1362"/>
      <c r="N168" s="1362"/>
      <c r="O168" s="1362"/>
      <c r="P168" s="1363"/>
      <c r="Q168" s="172" t="s">
        <v>3384</v>
      </c>
      <c r="R168" s="854" t="s">
        <v>2041</v>
      </c>
      <c r="S168" s="856"/>
      <c r="T168" s="585" t="s">
        <v>616</v>
      </c>
      <c r="U168" s="121">
        <v>7</v>
      </c>
      <c r="V168" s="121">
        <v>3</v>
      </c>
      <c r="W168" s="1356"/>
      <c r="X168" s="1356"/>
      <c r="Y168" s="1356"/>
      <c r="Z168" s="623"/>
      <c r="AA168" s="102"/>
      <c r="AB168" s="45"/>
    </row>
    <row r="169" spans="1:28" s="43" customFormat="1" ht="27.75" customHeight="1">
      <c r="A169" s="44"/>
      <c r="B169" s="1355">
        <v>149</v>
      </c>
      <c r="C169" s="1355"/>
      <c r="D169" s="1361" t="s">
        <v>3385</v>
      </c>
      <c r="E169" s="1362"/>
      <c r="F169" s="1362"/>
      <c r="G169" s="1362"/>
      <c r="H169" s="1362"/>
      <c r="I169" s="1362"/>
      <c r="J169" s="1362"/>
      <c r="K169" s="1362"/>
      <c r="L169" s="1362"/>
      <c r="M169" s="1362"/>
      <c r="N169" s="1362"/>
      <c r="O169" s="1362"/>
      <c r="P169" s="1363"/>
      <c r="Q169" s="172" t="s">
        <v>3386</v>
      </c>
      <c r="R169" s="854" t="s">
        <v>2041</v>
      </c>
      <c r="S169" s="856"/>
      <c r="T169" s="585" t="s">
        <v>616</v>
      </c>
      <c r="U169" s="121">
        <v>7</v>
      </c>
      <c r="V169" s="121">
        <v>3</v>
      </c>
      <c r="W169" s="1356"/>
      <c r="X169" s="1356"/>
      <c r="Y169" s="1356"/>
      <c r="Z169" s="623"/>
      <c r="AA169" s="102"/>
      <c r="AB169" s="45"/>
    </row>
    <row r="170" spans="1:28" s="43" customFormat="1" ht="27.75" customHeight="1">
      <c r="A170" s="44"/>
      <c r="B170" s="1355">
        <v>150</v>
      </c>
      <c r="C170" s="1355"/>
      <c r="D170" s="1361" t="s">
        <v>3387</v>
      </c>
      <c r="E170" s="1362"/>
      <c r="F170" s="1362"/>
      <c r="G170" s="1362"/>
      <c r="H170" s="1362"/>
      <c r="I170" s="1362"/>
      <c r="J170" s="1362"/>
      <c r="K170" s="1362"/>
      <c r="L170" s="1362"/>
      <c r="M170" s="1362"/>
      <c r="N170" s="1362"/>
      <c r="O170" s="1362"/>
      <c r="P170" s="1363"/>
      <c r="Q170" s="172" t="s">
        <v>3388</v>
      </c>
      <c r="R170" s="854" t="s">
        <v>2041</v>
      </c>
      <c r="S170" s="856"/>
      <c r="T170" s="585" t="s">
        <v>616</v>
      </c>
      <c r="U170" s="121">
        <v>7</v>
      </c>
      <c r="V170" s="121">
        <v>3</v>
      </c>
      <c r="W170" s="1356"/>
      <c r="X170" s="1356"/>
      <c r="Y170" s="1356"/>
      <c r="Z170" s="623"/>
      <c r="AA170" s="102"/>
      <c r="AB170" s="45"/>
    </row>
    <row r="171" spans="1:28" s="43" customFormat="1" ht="27.75" customHeight="1">
      <c r="A171" s="44"/>
      <c r="B171" s="1355">
        <v>151</v>
      </c>
      <c r="C171" s="1355"/>
      <c r="D171" s="1361" t="s">
        <v>3389</v>
      </c>
      <c r="E171" s="1362"/>
      <c r="F171" s="1362"/>
      <c r="G171" s="1362"/>
      <c r="H171" s="1362"/>
      <c r="I171" s="1362"/>
      <c r="J171" s="1362"/>
      <c r="K171" s="1362"/>
      <c r="L171" s="1362"/>
      <c r="M171" s="1362"/>
      <c r="N171" s="1362"/>
      <c r="O171" s="1362"/>
      <c r="P171" s="1363"/>
      <c r="Q171" s="172" t="s">
        <v>3390</v>
      </c>
      <c r="R171" s="854" t="s">
        <v>2041</v>
      </c>
      <c r="S171" s="856"/>
      <c r="T171" s="585" t="s">
        <v>616</v>
      </c>
      <c r="U171" s="121">
        <v>7</v>
      </c>
      <c r="V171" s="121">
        <v>3</v>
      </c>
      <c r="W171" s="1356"/>
      <c r="X171" s="1356"/>
      <c r="Y171" s="1356"/>
      <c r="Z171" s="623"/>
      <c r="AA171" s="102"/>
      <c r="AB171" s="45"/>
    </row>
    <row r="172" spans="1:28" s="43" customFormat="1" ht="27.75" customHeight="1">
      <c r="A172" s="44"/>
      <c r="B172" s="1355">
        <v>152</v>
      </c>
      <c r="C172" s="1355"/>
      <c r="D172" s="1361" t="s">
        <v>3391</v>
      </c>
      <c r="E172" s="1362"/>
      <c r="F172" s="1362"/>
      <c r="G172" s="1362"/>
      <c r="H172" s="1362"/>
      <c r="I172" s="1362"/>
      <c r="J172" s="1362"/>
      <c r="K172" s="1362"/>
      <c r="L172" s="1362"/>
      <c r="M172" s="1362"/>
      <c r="N172" s="1362"/>
      <c r="O172" s="1362"/>
      <c r="P172" s="1363"/>
      <c r="Q172" s="172" t="s">
        <v>3392</v>
      </c>
      <c r="R172" s="854" t="s">
        <v>2041</v>
      </c>
      <c r="S172" s="856"/>
      <c r="T172" s="585" t="s">
        <v>616</v>
      </c>
      <c r="U172" s="121">
        <v>7</v>
      </c>
      <c r="V172" s="121">
        <v>3</v>
      </c>
      <c r="W172" s="1356"/>
      <c r="X172" s="1356"/>
      <c r="Y172" s="1356"/>
      <c r="Z172" s="623"/>
      <c r="AA172" s="102"/>
      <c r="AB172" s="45"/>
    </row>
    <row r="173" spans="1:28" s="51" customFormat="1" ht="27.75" customHeight="1">
      <c r="A173" s="49"/>
      <c r="B173" s="1355">
        <v>153</v>
      </c>
      <c r="C173" s="1355"/>
      <c r="D173" s="1361" t="s">
        <v>3393</v>
      </c>
      <c r="E173" s="1362"/>
      <c r="F173" s="1362"/>
      <c r="G173" s="1362"/>
      <c r="H173" s="1362"/>
      <c r="I173" s="1362"/>
      <c r="J173" s="1362"/>
      <c r="K173" s="1362"/>
      <c r="L173" s="1362"/>
      <c r="M173" s="1362"/>
      <c r="N173" s="1362"/>
      <c r="O173" s="1362"/>
      <c r="P173" s="1363"/>
      <c r="Q173" s="172" t="s">
        <v>3394</v>
      </c>
      <c r="R173" s="854" t="s">
        <v>2041</v>
      </c>
      <c r="S173" s="856"/>
      <c r="T173" s="585" t="s">
        <v>616</v>
      </c>
      <c r="U173" s="121">
        <v>7</v>
      </c>
      <c r="V173" s="121">
        <v>3</v>
      </c>
      <c r="W173" s="1356"/>
      <c r="X173" s="1356"/>
      <c r="Y173" s="1356"/>
      <c r="Z173" s="623"/>
      <c r="AA173" s="102"/>
      <c r="AB173" s="50"/>
    </row>
    <row r="174" spans="1:28" s="43" customFormat="1" ht="27.75" customHeight="1">
      <c r="A174" s="44"/>
      <c r="B174" s="1355">
        <v>154</v>
      </c>
      <c r="C174" s="1355"/>
      <c r="D174" s="1361" t="s">
        <v>3395</v>
      </c>
      <c r="E174" s="1362"/>
      <c r="F174" s="1362"/>
      <c r="G174" s="1362"/>
      <c r="H174" s="1362"/>
      <c r="I174" s="1362"/>
      <c r="J174" s="1362"/>
      <c r="K174" s="1362"/>
      <c r="L174" s="1362"/>
      <c r="M174" s="1362"/>
      <c r="N174" s="1362"/>
      <c r="O174" s="1362"/>
      <c r="P174" s="1363"/>
      <c r="Q174" s="172" t="s">
        <v>3396</v>
      </c>
      <c r="R174" s="854" t="s">
        <v>2041</v>
      </c>
      <c r="S174" s="856"/>
      <c r="T174" s="585" t="s">
        <v>616</v>
      </c>
      <c r="U174" s="121">
        <v>7</v>
      </c>
      <c r="V174" s="121">
        <v>3</v>
      </c>
      <c r="W174" s="1356"/>
      <c r="X174" s="1356"/>
      <c r="Y174" s="1356"/>
      <c r="Z174" s="623"/>
      <c r="AA174" s="102"/>
      <c r="AB174" s="45"/>
    </row>
    <row r="175" spans="1:28" s="43" customFormat="1" ht="27.75" customHeight="1">
      <c r="A175" s="44"/>
      <c r="B175" s="1355">
        <v>155</v>
      </c>
      <c r="C175" s="1355"/>
      <c r="D175" s="1361" t="s">
        <v>3397</v>
      </c>
      <c r="E175" s="1362"/>
      <c r="F175" s="1362"/>
      <c r="G175" s="1362"/>
      <c r="H175" s="1362"/>
      <c r="I175" s="1362"/>
      <c r="J175" s="1362"/>
      <c r="K175" s="1362"/>
      <c r="L175" s="1362"/>
      <c r="M175" s="1362"/>
      <c r="N175" s="1362"/>
      <c r="O175" s="1362"/>
      <c r="P175" s="1363"/>
      <c r="Q175" s="172" t="s">
        <v>3398</v>
      </c>
      <c r="R175" s="854" t="s">
        <v>2041</v>
      </c>
      <c r="S175" s="856"/>
      <c r="T175" s="585" t="s">
        <v>616</v>
      </c>
      <c r="U175" s="121">
        <v>7</v>
      </c>
      <c r="V175" s="121">
        <v>3</v>
      </c>
      <c r="W175" s="1356"/>
      <c r="X175" s="1356"/>
      <c r="Y175" s="1356"/>
      <c r="Z175" s="623"/>
      <c r="AA175" s="102"/>
      <c r="AB175" s="45"/>
    </row>
    <row r="176" spans="1:28" s="43" customFormat="1" ht="27.75" customHeight="1">
      <c r="A176" s="44"/>
      <c r="B176" s="1355">
        <v>156</v>
      </c>
      <c r="C176" s="1355"/>
      <c r="D176" s="1361" t="s">
        <v>3399</v>
      </c>
      <c r="E176" s="1362"/>
      <c r="F176" s="1362"/>
      <c r="G176" s="1362"/>
      <c r="H176" s="1362"/>
      <c r="I176" s="1362"/>
      <c r="J176" s="1362"/>
      <c r="K176" s="1362"/>
      <c r="L176" s="1362"/>
      <c r="M176" s="1362"/>
      <c r="N176" s="1362"/>
      <c r="O176" s="1362"/>
      <c r="P176" s="1363"/>
      <c r="Q176" s="172" t="s">
        <v>3400</v>
      </c>
      <c r="R176" s="854" t="s">
        <v>2041</v>
      </c>
      <c r="S176" s="856"/>
      <c r="T176" s="585" t="s">
        <v>616</v>
      </c>
      <c r="U176" s="121">
        <v>7</v>
      </c>
      <c r="V176" s="121">
        <v>3</v>
      </c>
      <c r="W176" s="1356"/>
      <c r="X176" s="1356"/>
      <c r="Y176" s="1356"/>
      <c r="Z176" s="623"/>
      <c r="AA176" s="102"/>
      <c r="AB176" s="45"/>
    </row>
    <row r="177" spans="1:28" s="43" customFormat="1">
      <c r="A177" s="44"/>
      <c r="B177" s="1355">
        <v>157</v>
      </c>
      <c r="C177" s="1355"/>
      <c r="D177" s="1361" t="s">
        <v>3401</v>
      </c>
      <c r="E177" s="1362"/>
      <c r="F177" s="1362"/>
      <c r="G177" s="1362"/>
      <c r="H177" s="1362"/>
      <c r="I177" s="1362"/>
      <c r="J177" s="1362"/>
      <c r="K177" s="1362"/>
      <c r="L177" s="1362"/>
      <c r="M177" s="1362"/>
      <c r="N177" s="1362"/>
      <c r="O177" s="1362"/>
      <c r="P177" s="1363"/>
      <c r="Q177" s="172" t="s">
        <v>3402</v>
      </c>
      <c r="R177" s="854" t="s">
        <v>2041</v>
      </c>
      <c r="S177" s="856"/>
      <c r="T177" s="585" t="s">
        <v>616</v>
      </c>
      <c r="U177" s="121">
        <v>7</v>
      </c>
      <c r="V177" s="121">
        <v>3</v>
      </c>
      <c r="W177" s="1356"/>
      <c r="X177" s="1356"/>
      <c r="Y177" s="1356"/>
      <c r="Z177" s="623"/>
      <c r="AA177" s="102"/>
      <c r="AB177" s="45"/>
    </row>
    <row r="178" spans="1:28" s="51" customFormat="1">
      <c r="A178" s="49"/>
      <c r="B178" s="1355">
        <v>158</v>
      </c>
      <c r="C178" s="1355"/>
      <c r="D178" s="1361" t="s">
        <v>3403</v>
      </c>
      <c r="E178" s="1362"/>
      <c r="F178" s="1362"/>
      <c r="G178" s="1362"/>
      <c r="H178" s="1362"/>
      <c r="I178" s="1362"/>
      <c r="J178" s="1362"/>
      <c r="K178" s="1362"/>
      <c r="L178" s="1362"/>
      <c r="M178" s="1362"/>
      <c r="N178" s="1362"/>
      <c r="O178" s="1362"/>
      <c r="P178" s="1363"/>
      <c r="Q178" s="172" t="s">
        <v>3404</v>
      </c>
      <c r="R178" s="854" t="s">
        <v>2029</v>
      </c>
      <c r="S178" s="856"/>
      <c r="T178" s="585" t="s">
        <v>293</v>
      </c>
      <c r="U178" s="121">
        <v>128</v>
      </c>
      <c r="V178" s="121" t="s">
        <v>294</v>
      </c>
      <c r="W178" s="1356"/>
      <c r="X178" s="1356"/>
      <c r="Y178" s="1356"/>
      <c r="Z178" s="623"/>
      <c r="AA178" s="102"/>
      <c r="AB178" s="50"/>
    </row>
    <row r="179" spans="1:28" s="51" customFormat="1">
      <c r="A179" s="49"/>
      <c r="B179" s="1355">
        <v>159</v>
      </c>
      <c r="C179" s="1355"/>
      <c r="D179" s="1361" t="s">
        <v>3405</v>
      </c>
      <c r="E179" s="1362"/>
      <c r="F179" s="1362"/>
      <c r="G179" s="1362"/>
      <c r="H179" s="1362"/>
      <c r="I179" s="1362"/>
      <c r="J179" s="1362"/>
      <c r="K179" s="1362"/>
      <c r="L179" s="1362"/>
      <c r="M179" s="1362"/>
      <c r="N179" s="1362"/>
      <c r="O179" s="1362"/>
      <c r="P179" s="1363"/>
      <c r="Q179" s="172" t="s">
        <v>3406</v>
      </c>
      <c r="R179" s="854" t="s">
        <v>2041</v>
      </c>
      <c r="S179" s="856"/>
      <c r="T179" s="585" t="s">
        <v>293</v>
      </c>
      <c r="U179" s="121">
        <v>1</v>
      </c>
      <c r="V179" s="121" t="s">
        <v>294</v>
      </c>
      <c r="W179" s="1356"/>
      <c r="X179" s="1356"/>
      <c r="Y179" s="1356"/>
      <c r="Z179" s="623"/>
      <c r="AA179" s="102"/>
      <c r="AB179" s="50"/>
    </row>
    <row r="180" spans="1:28" s="51" customFormat="1">
      <c r="A180" s="49"/>
      <c r="B180" s="1357">
        <v>160</v>
      </c>
      <c r="C180" s="1357"/>
      <c r="D180" s="1370" t="s">
        <v>3407</v>
      </c>
      <c r="E180" s="1371"/>
      <c r="F180" s="1371"/>
      <c r="G180" s="1371"/>
      <c r="H180" s="1371"/>
      <c r="I180" s="1371"/>
      <c r="J180" s="1371"/>
      <c r="K180" s="1371"/>
      <c r="L180" s="1371"/>
      <c r="M180" s="1371"/>
      <c r="N180" s="1371"/>
      <c r="O180" s="1371"/>
      <c r="P180" s="1372"/>
      <c r="Q180" s="173" t="s">
        <v>3408</v>
      </c>
      <c r="R180" s="860" t="s">
        <v>2033</v>
      </c>
      <c r="S180" s="862"/>
      <c r="T180" s="584" t="s">
        <v>293</v>
      </c>
      <c r="U180" s="120">
        <v>10</v>
      </c>
      <c r="V180" s="120" t="s">
        <v>294</v>
      </c>
      <c r="W180" s="1358"/>
      <c r="X180" s="1358"/>
      <c r="Y180" s="1358"/>
      <c r="Z180" s="621"/>
      <c r="AA180" s="196" t="s">
        <v>385</v>
      </c>
      <c r="AB180" s="50"/>
    </row>
    <row r="181" spans="1:28" s="51" customFormat="1">
      <c r="A181" s="49"/>
      <c r="B181" s="1355">
        <v>161</v>
      </c>
      <c r="C181" s="1355"/>
      <c r="D181" s="1361" t="s">
        <v>3409</v>
      </c>
      <c r="E181" s="1362"/>
      <c r="F181" s="1362"/>
      <c r="G181" s="1362"/>
      <c r="H181" s="1362"/>
      <c r="I181" s="1362"/>
      <c r="J181" s="1362"/>
      <c r="K181" s="1362"/>
      <c r="L181" s="1362"/>
      <c r="M181" s="1362"/>
      <c r="N181" s="1362"/>
      <c r="O181" s="1362"/>
      <c r="P181" s="1363"/>
      <c r="Q181" s="172" t="s">
        <v>3410</v>
      </c>
      <c r="R181" s="854" t="s">
        <v>2041</v>
      </c>
      <c r="S181" s="856"/>
      <c r="T181" s="585" t="s">
        <v>293</v>
      </c>
      <c r="U181" s="121">
        <v>1</v>
      </c>
      <c r="V181" s="121" t="s">
        <v>294</v>
      </c>
      <c r="W181" s="1356"/>
      <c r="X181" s="1356"/>
      <c r="Y181" s="1356"/>
      <c r="Z181" s="623"/>
      <c r="AA181" s="102"/>
      <c r="AB181" s="50"/>
    </row>
    <row r="182" spans="1:28" s="51" customFormat="1">
      <c r="A182" s="49"/>
      <c r="B182" s="1355">
        <v>162</v>
      </c>
      <c r="C182" s="1355"/>
      <c r="D182" s="1083" t="s">
        <v>3411</v>
      </c>
      <c r="E182" s="1084"/>
      <c r="F182" s="1084"/>
      <c r="G182" s="1084"/>
      <c r="H182" s="1084"/>
      <c r="I182" s="1084"/>
      <c r="J182" s="1084"/>
      <c r="K182" s="1084"/>
      <c r="L182" s="1084"/>
      <c r="M182" s="1084"/>
      <c r="N182" s="1084"/>
      <c r="O182" s="1084"/>
      <c r="P182" s="1085"/>
      <c r="Q182" s="151" t="s">
        <v>3412</v>
      </c>
      <c r="R182" s="1038" t="s">
        <v>2041</v>
      </c>
      <c r="S182" s="1040"/>
      <c r="T182" s="674" t="s">
        <v>293</v>
      </c>
      <c r="U182" s="122">
        <v>1</v>
      </c>
      <c r="V182" s="122" t="s">
        <v>294</v>
      </c>
      <c r="W182" s="1356"/>
      <c r="X182" s="1356"/>
      <c r="Y182" s="1356"/>
      <c r="Z182" s="623"/>
      <c r="AA182" s="102"/>
      <c r="AB182" s="50"/>
    </row>
    <row r="183" spans="1:28" s="51" customFormat="1">
      <c r="A183" s="49"/>
      <c r="B183" s="1357">
        <v>163</v>
      </c>
      <c r="C183" s="1357"/>
      <c r="D183" s="1076" t="s">
        <v>3413</v>
      </c>
      <c r="E183" s="1077"/>
      <c r="F183" s="1077"/>
      <c r="G183" s="1077"/>
      <c r="H183" s="1077"/>
      <c r="I183" s="1077"/>
      <c r="J183" s="1077"/>
      <c r="K183" s="1077"/>
      <c r="L183" s="1077"/>
      <c r="M183" s="1077"/>
      <c r="N183" s="1077"/>
      <c r="O183" s="1077"/>
      <c r="P183" s="1078"/>
      <c r="Q183" s="150" t="s">
        <v>3414</v>
      </c>
      <c r="R183" s="1041" t="s">
        <v>2033</v>
      </c>
      <c r="S183" s="1043"/>
      <c r="T183" s="675" t="s">
        <v>293</v>
      </c>
      <c r="U183" s="253">
        <v>10</v>
      </c>
      <c r="V183" s="253" t="s">
        <v>294</v>
      </c>
      <c r="W183" s="1358"/>
      <c r="X183" s="1358"/>
      <c r="Y183" s="1358"/>
      <c r="Z183" s="621"/>
      <c r="AA183" s="196" t="s">
        <v>385</v>
      </c>
      <c r="AB183" s="50"/>
    </row>
    <row r="184" spans="1:28" s="51" customFormat="1">
      <c r="A184" s="49"/>
      <c r="B184" s="1355">
        <v>164</v>
      </c>
      <c r="C184" s="1355"/>
      <c r="D184" s="1083" t="s">
        <v>3415</v>
      </c>
      <c r="E184" s="1084"/>
      <c r="F184" s="1084"/>
      <c r="G184" s="1084"/>
      <c r="H184" s="1084"/>
      <c r="I184" s="1084"/>
      <c r="J184" s="1084"/>
      <c r="K184" s="1084"/>
      <c r="L184" s="1084"/>
      <c r="M184" s="1084"/>
      <c r="N184" s="1084"/>
      <c r="O184" s="1084"/>
      <c r="P184" s="1085"/>
      <c r="Q184" s="151" t="s">
        <v>3416</v>
      </c>
      <c r="R184" s="1038" t="s">
        <v>2041</v>
      </c>
      <c r="S184" s="1040"/>
      <c r="T184" s="674" t="s">
        <v>293</v>
      </c>
      <c r="U184" s="122">
        <v>1</v>
      </c>
      <c r="V184" s="122" t="s">
        <v>294</v>
      </c>
      <c r="W184" s="1356"/>
      <c r="X184" s="1356"/>
      <c r="Y184" s="1356"/>
      <c r="Z184" s="623"/>
      <c r="AA184" s="102"/>
      <c r="AB184" s="50"/>
    </row>
    <row r="185" spans="1:28" s="51" customFormat="1">
      <c r="A185" s="49"/>
      <c r="B185" s="1355">
        <v>165</v>
      </c>
      <c r="C185" s="1355"/>
      <c r="D185" s="1083" t="s">
        <v>3417</v>
      </c>
      <c r="E185" s="1084"/>
      <c r="F185" s="1084"/>
      <c r="G185" s="1084"/>
      <c r="H185" s="1084"/>
      <c r="I185" s="1084"/>
      <c r="J185" s="1084"/>
      <c r="K185" s="1084"/>
      <c r="L185" s="1084"/>
      <c r="M185" s="1084"/>
      <c r="N185" s="1084"/>
      <c r="O185" s="1084"/>
      <c r="P185" s="1085"/>
      <c r="Q185" s="151" t="s">
        <v>3418</v>
      </c>
      <c r="R185" s="1038" t="s">
        <v>2041</v>
      </c>
      <c r="S185" s="1040"/>
      <c r="T185" s="674" t="s">
        <v>293</v>
      </c>
      <c r="U185" s="122">
        <v>1</v>
      </c>
      <c r="V185" s="122" t="s">
        <v>294</v>
      </c>
      <c r="W185" s="1356"/>
      <c r="X185" s="1356"/>
      <c r="Y185" s="1356"/>
      <c r="Z185" s="623"/>
      <c r="AA185" s="102"/>
      <c r="AB185" s="50"/>
    </row>
    <row r="186" spans="1:28" s="51" customFormat="1">
      <c r="A186" s="49"/>
      <c r="B186" s="1357">
        <v>166</v>
      </c>
      <c r="C186" s="1357"/>
      <c r="D186" s="1076" t="s">
        <v>3419</v>
      </c>
      <c r="E186" s="1077"/>
      <c r="F186" s="1077"/>
      <c r="G186" s="1077"/>
      <c r="H186" s="1077"/>
      <c r="I186" s="1077"/>
      <c r="J186" s="1077"/>
      <c r="K186" s="1077"/>
      <c r="L186" s="1077"/>
      <c r="M186" s="1077"/>
      <c r="N186" s="1077"/>
      <c r="O186" s="1077"/>
      <c r="P186" s="1078"/>
      <c r="Q186" s="150" t="s">
        <v>3420</v>
      </c>
      <c r="R186" s="1041" t="s">
        <v>2033</v>
      </c>
      <c r="S186" s="1043"/>
      <c r="T186" s="675" t="s">
        <v>293</v>
      </c>
      <c r="U186" s="253">
        <v>10</v>
      </c>
      <c r="V186" s="253" t="s">
        <v>294</v>
      </c>
      <c r="W186" s="1358"/>
      <c r="X186" s="1358"/>
      <c r="Y186" s="1358"/>
      <c r="Z186" s="621"/>
      <c r="AA186" s="196" t="s">
        <v>385</v>
      </c>
      <c r="AB186" s="50"/>
    </row>
    <row r="187" spans="1:28" s="51" customFormat="1">
      <c r="A187" s="49"/>
      <c r="B187" s="1355">
        <v>167</v>
      </c>
      <c r="C187" s="1355"/>
      <c r="D187" s="1083" t="s">
        <v>3421</v>
      </c>
      <c r="E187" s="1084"/>
      <c r="F187" s="1084"/>
      <c r="G187" s="1084"/>
      <c r="H187" s="1084"/>
      <c r="I187" s="1084"/>
      <c r="J187" s="1084"/>
      <c r="K187" s="1084"/>
      <c r="L187" s="1084"/>
      <c r="M187" s="1084"/>
      <c r="N187" s="1084"/>
      <c r="O187" s="1084"/>
      <c r="P187" s="1085"/>
      <c r="Q187" s="151" t="s">
        <v>3422</v>
      </c>
      <c r="R187" s="1038" t="s">
        <v>2041</v>
      </c>
      <c r="S187" s="1040"/>
      <c r="T187" s="674" t="s">
        <v>293</v>
      </c>
      <c r="U187" s="122">
        <v>1</v>
      </c>
      <c r="V187" s="122" t="s">
        <v>294</v>
      </c>
      <c r="W187" s="1356"/>
      <c r="X187" s="1356"/>
      <c r="Y187" s="1356"/>
      <c r="Z187" s="623"/>
      <c r="AA187" s="102"/>
      <c r="AB187" s="542"/>
    </row>
    <row r="188" spans="1:28" s="43" customFormat="1">
      <c r="A188" s="49"/>
      <c r="B188" s="1355">
        <v>168</v>
      </c>
      <c r="C188" s="1355"/>
      <c r="D188" s="1083" t="s">
        <v>3423</v>
      </c>
      <c r="E188" s="1084"/>
      <c r="F188" s="1084"/>
      <c r="G188" s="1084"/>
      <c r="H188" s="1084"/>
      <c r="I188" s="1084"/>
      <c r="J188" s="1084"/>
      <c r="K188" s="1084"/>
      <c r="L188" s="1084"/>
      <c r="M188" s="1084"/>
      <c r="N188" s="1084"/>
      <c r="O188" s="1084"/>
      <c r="P188" s="1085"/>
      <c r="Q188" s="151" t="s">
        <v>3424</v>
      </c>
      <c r="R188" s="1038" t="s">
        <v>2041</v>
      </c>
      <c r="S188" s="1040"/>
      <c r="T188" s="674" t="s">
        <v>293</v>
      </c>
      <c r="U188" s="122">
        <v>1</v>
      </c>
      <c r="V188" s="122" t="s">
        <v>294</v>
      </c>
      <c r="W188" s="1356"/>
      <c r="X188" s="1356"/>
      <c r="Y188" s="1356"/>
      <c r="Z188" s="623"/>
      <c r="AA188" s="102"/>
      <c r="AB188" s="45"/>
    </row>
    <row r="189" spans="1:28" s="43" customFormat="1">
      <c r="A189" s="44"/>
      <c r="B189" s="1357">
        <v>169</v>
      </c>
      <c r="C189" s="1357"/>
      <c r="D189" s="1076" t="s">
        <v>3425</v>
      </c>
      <c r="E189" s="1077"/>
      <c r="F189" s="1077"/>
      <c r="G189" s="1077"/>
      <c r="H189" s="1077"/>
      <c r="I189" s="1077"/>
      <c r="J189" s="1077"/>
      <c r="K189" s="1077"/>
      <c r="L189" s="1077"/>
      <c r="M189" s="1077"/>
      <c r="N189" s="1077"/>
      <c r="O189" s="1077"/>
      <c r="P189" s="1078"/>
      <c r="Q189" s="150" t="s">
        <v>3426</v>
      </c>
      <c r="R189" s="1041" t="s">
        <v>2033</v>
      </c>
      <c r="S189" s="1043"/>
      <c r="T189" s="675" t="s">
        <v>293</v>
      </c>
      <c r="U189" s="253">
        <v>10</v>
      </c>
      <c r="V189" s="253" t="s">
        <v>294</v>
      </c>
      <c r="W189" s="1358"/>
      <c r="X189" s="1358"/>
      <c r="Y189" s="1358"/>
      <c r="Z189" s="621"/>
      <c r="AA189" s="196" t="s">
        <v>385</v>
      </c>
      <c r="AB189" s="45"/>
    </row>
    <row r="190" spans="1:28" s="43" customFormat="1">
      <c r="A190" s="44"/>
      <c r="B190" s="1355">
        <v>170</v>
      </c>
      <c r="C190" s="1355"/>
      <c r="D190" s="1083" t="s">
        <v>3427</v>
      </c>
      <c r="E190" s="1084"/>
      <c r="F190" s="1084"/>
      <c r="G190" s="1084"/>
      <c r="H190" s="1084"/>
      <c r="I190" s="1084"/>
      <c r="J190" s="1084"/>
      <c r="K190" s="1084"/>
      <c r="L190" s="1084"/>
      <c r="M190" s="1084"/>
      <c r="N190" s="1084"/>
      <c r="O190" s="1084"/>
      <c r="P190" s="1085"/>
      <c r="Q190" s="151" t="s">
        <v>3428</v>
      </c>
      <c r="R190" s="1038" t="s">
        <v>2041</v>
      </c>
      <c r="S190" s="1040"/>
      <c r="T190" s="674" t="s">
        <v>293</v>
      </c>
      <c r="U190" s="122">
        <v>1</v>
      </c>
      <c r="V190" s="122" t="s">
        <v>294</v>
      </c>
      <c r="W190" s="1356"/>
      <c r="X190" s="1356"/>
      <c r="Y190" s="1356"/>
      <c r="Z190" s="623"/>
      <c r="AA190" s="102"/>
      <c r="AB190" s="45"/>
    </row>
    <row r="191" spans="1:28" s="51" customFormat="1">
      <c r="A191" s="49"/>
      <c r="B191" s="1355">
        <v>171</v>
      </c>
      <c r="C191" s="1355"/>
      <c r="D191" s="1083" t="s">
        <v>3429</v>
      </c>
      <c r="E191" s="1084"/>
      <c r="F191" s="1084"/>
      <c r="G191" s="1084"/>
      <c r="H191" s="1084"/>
      <c r="I191" s="1084"/>
      <c r="J191" s="1084"/>
      <c r="K191" s="1084"/>
      <c r="L191" s="1084"/>
      <c r="M191" s="1084"/>
      <c r="N191" s="1084"/>
      <c r="O191" s="1084"/>
      <c r="P191" s="1085"/>
      <c r="Q191" s="151" t="s">
        <v>3430</v>
      </c>
      <c r="R191" s="1038" t="s">
        <v>2041</v>
      </c>
      <c r="S191" s="1040"/>
      <c r="T191" s="674" t="s">
        <v>293</v>
      </c>
      <c r="U191" s="122">
        <v>1</v>
      </c>
      <c r="V191" s="122" t="s">
        <v>294</v>
      </c>
      <c r="W191" s="1356"/>
      <c r="X191" s="1356"/>
      <c r="Y191" s="1356"/>
      <c r="Z191" s="623"/>
      <c r="AA191" s="102"/>
      <c r="AB191" s="50"/>
    </row>
    <row r="192" spans="1:28" s="51" customFormat="1">
      <c r="A192" s="49"/>
      <c r="B192" s="1357">
        <v>172</v>
      </c>
      <c r="C192" s="1357"/>
      <c r="D192" s="1076" t="s">
        <v>3431</v>
      </c>
      <c r="E192" s="1077"/>
      <c r="F192" s="1077"/>
      <c r="G192" s="1077"/>
      <c r="H192" s="1077"/>
      <c r="I192" s="1077"/>
      <c r="J192" s="1077"/>
      <c r="K192" s="1077"/>
      <c r="L192" s="1077"/>
      <c r="M192" s="1077"/>
      <c r="N192" s="1077"/>
      <c r="O192" s="1077"/>
      <c r="P192" s="1078"/>
      <c r="Q192" s="150" t="s">
        <v>3432</v>
      </c>
      <c r="R192" s="1041" t="s">
        <v>2033</v>
      </c>
      <c r="S192" s="1043"/>
      <c r="T192" s="675" t="s">
        <v>293</v>
      </c>
      <c r="U192" s="253">
        <v>10</v>
      </c>
      <c r="V192" s="253" t="s">
        <v>294</v>
      </c>
      <c r="W192" s="1358"/>
      <c r="X192" s="1358"/>
      <c r="Y192" s="1358"/>
      <c r="Z192" s="621"/>
      <c r="AA192" s="196" t="s">
        <v>385</v>
      </c>
      <c r="AB192" s="50"/>
    </row>
    <row r="193" spans="1:28" s="51" customFormat="1">
      <c r="A193" s="49"/>
      <c r="B193" s="1355">
        <v>173</v>
      </c>
      <c r="C193" s="1355"/>
      <c r="D193" s="1083" t="s">
        <v>3433</v>
      </c>
      <c r="E193" s="1084"/>
      <c r="F193" s="1084"/>
      <c r="G193" s="1084"/>
      <c r="H193" s="1084"/>
      <c r="I193" s="1084"/>
      <c r="J193" s="1084"/>
      <c r="K193" s="1084"/>
      <c r="L193" s="1084"/>
      <c r="M193" s="1084"/>
      <c r="N193" s="1084"/>
      <c r="O193" s="1084"/>
      <c r="P193" s="1085"/>
      <c r="Q193" s="151" t="s">
        <v>3434</v>
      </c>
      <c r="R193" s="1038" t="s">
        <v>2041</v>
      </c>
      <c r="S193" s="1040"/>
      <c r="T193" s="674" t="s">
        <v>293</v>
      </c>
      <c r="U193" s="122">
        <v>1</v>
      </c>
      <c r="V193" s="122" t="s">
        <v>294</v>
      </c>
      <c r="W193" s="1356"/>
      <c r="X193" s="1356"/>
      <c r="Y193" s="1356"/>
      <c r="Z193" s="623"/>
      <c r="AA193" s="102"/>
      <c r="AB193" s="50"/>
    </row>
    <row r="194" spans="1:28" s="51" customFormat="1">
      <c r="A194" s="710"/>
      <c r="B194" s="1355">
        <v>174</v>
      </c>
      <c r="C194" s="1355"/>
      <c r="D194" s="1083" t="s">
        <v>3435</v>
      </c>
      <c r="E194" s="1084"/>
      <c r="F194" s="1084"/>
      <c r="G194" s="1084"/>
      <c r="H194" s="1084"/>
      <c r="I194" s="1084"/>
      <c r="J194" s="1084"/>
      <c r="K194" s="1084"/>
      <c r="L194" s="1084"/>
      <c r="M194" s="1084"/>
      <c r="N194" s="1084"/>
      <c r="O194" s="1084"/>
      <c r="P194" s="1085"/>
      <c r="Q194" s="151" t="s">
        <v>3436</v>
      </c>
      <c r="R194" s="1038" t="s">
        <v>2041</v>
      </c>
      <c r="S194" s="1040"/>
      <c r="T194" s="674" t="s">
        <v>293</v>
      </c>
      <c r="U194" s="122">
        <v>1</v>
      </c>
      <c r="V194" s="122" t="s">
        <v>294</v>
      </c>
      <c r="W194" s="1356"/>
      <c r="X194" s="1356"/>
      <c r="Y194" s="1356"/>
      <c r="Z194" s="623"/>
      <c r="AA194" s="102"/>
      <c r="AB194" s="711"/>
    </row>
    <row r="195" spans="1:28" s="51" customFormat="1">
      <c r="A195" s="712"/>
      <c r="B195" s="1357">
        <v>175</v>
      </c>
      <c r="C195" s="1357"/>
      <c r="D195" s="1076" t="s">
        <v>3437</v>
      </c>
      <c r="E195" s="1077"/>
      <c r="F195" s="1077"/>
      <c r="G195" s="1077"/>
      <c r="H195" s="1077"/>
      <c r="I195" s="1077"/>
      <c r="J195" s="1077"/>
      <c r="K195" s="1077"/>
      <c r="L195" s="1077"/>
      <c r="M195" s="1077"/>
      <c r="N195" s="1077"/>
      <c r="O195" s="1077"/>
      <c r="P195" s="1078"/>
      <c r="Q195" s="150" t="s">
        <v>3438</v>
      </c>
      <c r="R195" s="1041" t="s">
        <v>2033</v>
      </c>
      <c r="S195" s="1043"/>
      <c r="T195" s="675" t="s">
        <v>293</v>
      </c>
      <c r="U195" s="253">
        <v>10</v>
      </c>
      <c r="V195" s="253" t="s">
        <v>294</v>
      </c>
      <c r="W195" s="1358"/>
      <c r="X195" s="1358"/>
      <c r="Y195" s="1358"/>
      <c r="Z195" s="621"/>
      <c r="AA195" s="196" t="s">
        <v>385</v>
      </c>
      <c r="AB195" s="713"/>
    </row>
    <row r="196" spans="1:28" s="51" customFormat="1">
      <c r="A196" s="49"/>
      <c r="B196" s="1355">
        <v>176</v>
      </c>
      <c r="C196" s="1355"/>
      <c r="D196" s="1083" t="s">
        <v>3439</v>
      </c>
      <c r="E196" s="1084"/>
      <c r="F196" s="1084"/>
      <c r="G196" s="1084"/>
      <c r="H196" s="1084"/>
      <c r="I196" s="1084"/>
      <c r="J196" s="1084"/>
      <c r="K196" s="1084"/>
      <c r="L196" s="1084"/>
      <c r="M196" s="1084"/>
      <c r="N196" s="1084"/>
      <c r="O196" s="1084"/>
      <c r="P196" s="1085"/>
      <c r="Q196" s="151" t="s">
        <v>3440</v>
      </c>
      <c r="R196" s="1038" t="s">
        <v>2041</v>
      </c>
      <c r="S196" s="1040"/>
      <c r="T196" s="674" t="s">
        <v>293</v>
      </c>
      <c r="U196" s="122">
        <v>1</v>
      </c>
      <c r="V196" s="122" t="s">
        <v>294</v>
      </c>
      <c r="W196" s="1356"/>
      <c r="X196" s="1356"/>
      <c r="Y196" s="1356"/>
      <c r="Z196" s="623"/>
      <c r="AA196" s="102"/>
      <c r="AB196" s="50"/>
    </row>
    <row r="197" spans="1:28" s="51" customFormat="1">
      <c r="A197" s="49"/>
      <c r="B197" s="1355">
        <v>177</v>
      </c>
      <c r="C197" s="1355"/>
      <c r="D197" s="1083" t="s">
        <v>3441</v>
      </c>
      <c r="E197" s="1084"/>
      <c r="F197" s="1084"/>
      <c r="G197" s="1084"/>
      <c r="H197" s="1084"/>
      <c r="I197" s="1084"/>
      <c r="J197" s="1084"/>
      <c r="K197" s="1084"/>
      <c r="L197" s="1084"/>
      <c r="M197" s="1084"/>
      <c r="N197" s="1084"/>
      <c r="O197" s="1084"/>
      <c r="P197" s="1085"/>
      <c r="Q197" s="151" t="s">
        <v>3442</v>
      </c>
      <c r="R197" s="1038" t="s">
        <v>2041</v>
      </c>
      <c r="S197" s="1040"/>
      <c r="T197" s="674" t="s">
        <v>293</v>
      </c>
      <c r="U197" s="122">
        <v>1</v>
      </c>
      <c r="V197" s="122" t="s">
        <v>294</v>
      </c>
      <c r="W197" s="1356"/>
      <c r="X197" s="1356"/>
      <c r="Y197" s="1356"/>
      <c r="Z197" s="623"/>
      <c r="AA197" s="102"/>
      <c r="AB197" s="50"/>
    </row>
    <row r="198" spans="1:28" s="51" customFormat="1">
      <c r="A198" s="49"/>
      <c r="B198" s="1357">
        <v>178</v>
      </c>
      <c r="C198" s="1357"/>
      <c r="D198" s="1076" t="s">
        <v>3443</v>
      </c>
      <c r="E198" s="1077"/>
      <c r="F198" s="1077"/>
      <c r="G198" s="1077"/>
      <c r="H198" s="1077"/>
      <c r="I198" s="1077"/>
      <c r="J198" s="1077"/>
      <c r="K198" s="1077"/>
      <c r="L198" s="1077"/>
      <c r="M198" s="1077"/>
      <c r="N198" s="1077"/>
      <c r="O198" s="1077"/>
      <c r="P198" s="1078"/>
      <c r="Q198" s="150" t="s">
        <v>3444</v>
      </c>
      <c r="R198" s="1041" t="s">
        <v>2033</v>
      </c>
      <c r="S198" s="1043"/>
      <c r="T198" s="675" t="s">
        <v>293</v>
      </c>
      <c r="U198" s="253">
        <v>10</v>
      </c>
      <c r="V198" s="253" t="s">
        <v>294</v>
      </c>
      <c r="W198" s="1358"/>
      <c r="X198" s="1358"/>
      <c r="Y198" s="1358"/>
      <c r="Z198" s="621"/>
      <c r="AA198" s="196" t="s">
        <v>385</v>
      </c>
      <c r="AB198" s="50"/>
    </row>
    <row r="199" spans="1:28" s="51" customFormat="1">
      <c r="A199" s="49"/>
      <c r="B199" s="1355">
        <v>179</v>
      </c>
      <c r="C199" s="1355"/>
      <c r="D199" s="1083" t="s">
        <v>3445</v>
      </c>
      <c r="E199" s="1084"/>
      <c r="F199" s="1084"/>
      <c r="G199" s="1084"/>
      <c r="H199" s="1084"/>
      <c r="I199" s="1084"/>
      <c r="J199" s="1084"/>
      <c r="K199" s="1084"/>
      <c r="L199" s="1084"/>
      <c r="M199" s="1084"/>
      <c r="N199" s="1084"/>
      <c r="O199" s="1084"/>
      <c r="P199" s="1085"/>
      <c r="Q199" s="151" t="s">
        <v>3446</v>
      </c>
      <c r="R199" s="1038" t="s">
        <v>2041</v>
      </c>
      <c r="S199" s="1040"/>
      <c r="T199" s="674" t="s">
        <v>293</v>
      </c>
      <c r="U199" s="122">
        <v>1</v>
      </c>
      <c r="V199" s="122" t="s">
        <v>294</v>
      </c>
      <c r="W199" s="1356"/>
      <c r="X199" s="1356"/>
      <c r="Y199" s="1356"/>
      <c r="Z199" s="623"/>
      <c r="AA199" s="102"/>
      <c r="AB199" s="50"/>
    </row>
    <row r="200" spans="1:28" s="51" customFormat="1">
      <c r="A200" s="49"/>
      <c r="B200" s="1355">
        <v>180</v>
      </c>
      <c r="C200" s="1355"/>
      <c r="D200" s="1083" t="s">
        <v>3447</v>
      </c>
      <c r="E200" s="1084"/>
      <c r="F200" s="1084"/>
      <c r="G200" s="1084"/>
      <c r="H200" s="1084"/>
      <c r="I200" s="1084"/>
      <c r="J200" s="1084"/>
      <c r="K200" s="1084"/>
      <c r="L200" s="1084"/>
      <c r="M200" s="1084"/>
      <c r="N200" s="1084"/>
      <c r="O200" s="1084"/>
      <c r="P200" s="1085"/>
      <c r="Q200" s="151" t="s">
        <v>3448</v>
      </c>
      <c r="R200" s="1038" t="s">
        <v>2041</v>
      </c>
      <c r="S200" s="1040"/>
      <c r="T200" s="674" t="s">
        <v>293</v>
      </c>
      <c r="U200" s="122">
        <v>1</v>
      </c>
      <c r="V200" s="122" t="s">
        <v>294</v>
      </c>
      <c r="W200" s="1356"/>
      <c r="X200" s="1356"/>
      <c r="Y200" s="1356"/>
      <c r="Z200" s="623"/>
      <c r="AA200" s="102"/>
      <c r="AB200" s="50"/>
    </row>
    <row r="201" spans="1:28" s="51" customFormat="1">
      <c r="A201" s="49"/>
      <c r="B201" s="1357">
        <v>181</v>
      </c>
      <c r="C201" s="1357"/>
      <c r="D201" s="1076" t="s">
        <v>3449</v>
      </c>
      <c r="E201" s="1077"/>
      <c r="F201" s="1077"/>
      <c r="G201" s="1077"/>
      <c r="H201" s="1077"/>
      <c r="I201" s="1077"/>
      <c r="J201" s="1077"/>
      <c r="K201" s="1077"/>
      <c r="L201" s="1077"/>
      <c r="M201" s="1077"/>
      <c r="N201" s="1077"/>
      <c r="O201" s="1077"/>
      <c r="P201" s="1078"/>
      <c r="Q201" s="150" t="s">
        <v>3450</v>
      </c>
      <c r="R201" s="1041" t="s">
        <v>2033</v>
      </c>
      <c r="S201" s="1043"/>
      <c r="T201" s="675" t="s">
        <v>293</v>
      </c>
      <c r="U201" s="253">
        <v>10</v>
      </c>
      <c r="V201" s="253" t="s">
        <v>294</v>
      </c>
      <c r="W201" s="1358"/>
      <c r="X201" s="1358"/>
      <c r="Y201" s="1358"/>
      <c r="Z201" s="621"/>
      <c r="AA201" s="196" t="s">
        <v>385</v>
      </c>
      <c r="AB201" s="50"/>
    </row>
    <row r="202" spans="1:28" s="51" customFormat="1">
      <c r="A202" s="49"/>
      <c r="B202" s="1355">
        <v>182</v>
      </c>
      <c r="C202" s="1355"/>
      <c r="D202" s="1083" t="s">
        <v>3451</v>
      </c>
      <c r="E202" s="1084"/>
      <c r="F202" s="1084"/>
      <c r="G202" s="1084"/>
      <c r="H202" s="1084"/>
      <c r="I202" s="1084"/>
      <c r="J202" s="1084"/>
      <c r="K202" s="1084"/>
      <c r="L202" s="1084"/>
      <c r="M202" s="1084"/>
      <c r="N202" s="1084"/>
      <c r="O202" s="1084"/>
      <c r="P202" s="1085"/>
      <c r="Q202" s="151" t="s">
        <v>3452</v>
      </c>
      <c r="R202" s="1038" t="s">
        <v>2041</v>
      </c>
      <c r="S202" s="1040"/>
      <c r="T202" s="674" t="s">
        <v>293</v>
      </c>
      <c r="U202" s="122">
        <v>1</v>
      </c>
      <c r="V202" s="122" t="s">
        <v>294</v>
      </c>
      <c r="W202" s="1356"/>
      <c r="X202" s="1356"/>
      <c r="Y202" s="1356"/>
      <c r="Z202" s="623"/>
      <c r="AA202" s="102"/>
      <c r="AB202" s="50"/>
    </row>
    <row r="203" spans="1:28" s="51" customFormat="1">
      <c r="A203" s="49"/>
      <c r="B203" s="1355">
        <v>183</v>
      </c>
      <c r="C203" s="1355"/>
      <c r="D203" s="1083" t="s">
        <v>3453</v>
      </c>
      <c r="E203" s="1084"/>
      <c r="F203" s="1084"/>
      <c r="G203" s="1084"/>
      <c r="H203" s="1084"/>
      <c r="I203" s="1084"/>
      <c r="J203" s="1084"/>
      <c r="K203" s="1084"/>
      <c r="L203" s="1084"/>
      <c r="M203" s="1084"/>
      <c r="N203" s="1084"/>
      <c r="O203" s="1084"/>
      <c r="P203" s="1085"/>
      <c r="Q203" s="151" t="s">
        <v>3454</v>
      </c>
      <c r="R203" s="1038" t="s">
        <v>2041</v>
      </c>
      <c r="S203" s="1040"/>
      <c r="T203" s="674" t="s">
        <v>293</v>
      </c>
      <c r="U203" s="122">
        <v>8</v>
      </c>
      <c r="V203" s="122" t="s">
        <v>294</v>
      </c>
      <c r="W203" s="1356"/>
      <c r="X203" s="1356"/>
      <c r="Y203" s="1356"/>
      <c r="Z203" s="623"/>
      <c r="AA203" s="102"/>
      <c r="AB203" s="50"/>
    </row>
    <row r="204" spans="1:28" s="51" customFormat="1">
      <c r="A204" s="49"/>
      <c r="B204" s="1355">
        <v>184</v>
      </c>
      <c r="C204" s="1355"/>
      <c r="D204" s="1083" t="s">
        <v>3455</v>
      </c>
      <c r="E204" s="1084"/>
      <c r="F204" s="1084"/>
      <c r="G204" s="1084"/>
      <c r="H204" s="1084"/>
      <c r="I204" s="1084"/>
      <c r="J204" s="1084"/>
      <c r="K204" s="1084"/>
      <c r="L204" s="1084"/>
      <c r="M204" s="1084"/>
      <c r="N204" s="1084"/>
      <c r="O204" s="1084"/>
      <c r="P204" s="1085"/>
      <c r="Q204" s="151" t="s">
        <v>3456</v>
      </c>
      <c r="R204" s="1038" t="s">
        <v>2041</v>
      </c>
      <c r="S204" s="1040"/>
      <c r="T204" s="674" t="s">
        <v>293</v>
      </c>
      <c r="U204" s="122">
        <v>1</v>
      </c>
      <c r="V204" s="122" t="s">
        <v>294</v>
      </c>
      <c r="W204" s="1356"/>
      <c r="X204" s="1356"/>
      <c r="Y204" s="1356"/>
      <c r="Z204" s="623"/>
      <c r="AA204" s="102"/>
      <c r="AB204" s="50"/>
    </row>
    <row r="205" spans="1:28" s="51" customFormat="1">
      <c r="A205" s="49"/>
      <c r="B205" s="1355">
        <v>185</v>
      </c>
      <c r="C205" s="1355"/>
      <c r="D205" s="1083" t="s">
        <v>3457</v>
      </c>
      <c r="E205" s="1084"/>
      <c r="F205" s="1084"/>
      <c r="G205" s="1084"/>
      <c r="H205" s="1084"/>
      <c r="I205" s="1084"/>
      <c r="J205" s="1084"/>
      <c r="K205" s="1084"/>
      <c r="L205" s="1084"/>
      <c r="M205" s="1084"/>
      <c r="N205" s="1084"/>
      <c r="O205" s="1084"/>
      <c r="P205" s="1085"/>
      <c r="Q205" s="151" t="s">
        <v>3458</v>
      </c>
      <c r="R205" s="1038" t="s">
        <v>2041</v>
      </c>
      <c r="S205" s="1040"/>
      <c r="T205" s="674" t="s">
        <v>300</v>
      </c>
      <c r="U205" s="122">
        <v>5</v>
      </c>
      <c r="V205" s="122" t="s">
        <v>294</v>
      </c>
      <c r="W205" s="1356"/>
      <c r="X205" s="1356"/>
      <c r="Y205" s="1356"/>
      <c r="Z205" s="623"/>
      <c r="AA205" s="102"/>
      <c r="AB205" s="50"/>
    </row>
    <row r="206" spans="1:28" s="51" customFormat="1">
      <c r="A206" s="49"/>
      <c r="B206" s="1355">
        <v>186</v>
      </c>
      <c r="C206" s="1355"/>
      <c r="D206" s="1083" t="s">
        <v>3459</v>
      </c>
      <c r="E206" s="1084"/>
      <c r="F206" s="1084"/>
      <c r="G206" s="1084"/>
      <c r="H206" s="1084"/>
      <c r="I206" s="1084"/>
      <c r="J206" s="1084"/>
      <c r="K206" s="1084"/>
      <c r="L206" s="1084"/>
      <c r="M206" s="1084"/>
      <c r="N206" s="1084"/>
      <c r="O206" s="1084"/>
      <c r="P206" s="1085"/>
      <c r="Q206" s="151" t="s">
        <v>3460</v>
      </c>
      <c r="R206" s="1038" t="s">
        <v>2041</v>
      </c>
      <c r="S206" s="1040"/>
      <c r="T206" s="674" t="s">
        <v>293</v>
      </c>
      <c r="U206" s="122">
        <v>1</v>
      </c>
      <c r="V206" s="122" t="s">
        <v>294</v>
      </c>
      <c r="W206" s="1356"/>
      <c r="X206" s="1356"/>
      <c r="Y206" s="1356"/>
      <c r="Z206" s="623"/>
      <c r="AA206" s="102"/>
      <c r="AB206" s="50"/>
    </row>
    <row r="207" spans="1:28" s="51" customFormat="1">
      <c r="A207" s="49"/>
      <c r="B207" s="1355">
        <v>187</v>
      </c>
      <c r="C207" s="1355"/>
      <c r="D207" s="1083" t="s">
        <v>3461</v>
      </c>
      <c r="E207" s="1084"/>
      <c r="F207" s="1084"/>
      <c r="G207" s="1084"/>
      <c r="H207" s="1084"/>
      <c r="I207" s="1084"/>
      <c r="J207" s="1084"/>
      <c r="K207" s="1084"/>
      <c r="L207" s="1084"/>
      <c r="M207" s="1084"/>
      <c r="N207" s="1084"/>
      <c r="O207" s="1084"/>
      <c r="P207" s="1085"/>
      <c r="Q207" s="151" t="s">
        <v>3462</v>
      </c>
      <c r="R207" s="1038" t="s">
        <v>2041</v>
      </c>
      <c r="S207" s="1040"/>
      <c r="T207" s="674" t="s">
        <v>616</v>
      </c>
      <c r="U207" s="122">
        <v>7</v>
      </c>
      <c r="V207" s="122">
        <v>3</v>
      </c>
      <c r="W207" s="1356"/>
      <c r="X207" s="1356"/>
      <c r="Y207" s="1356"/>
      <c r="Z207" s="623"/>
      <c r="AA207" s="102"/>
      <c r="AB207" s="50"/>
    </row>
    <row r="208" spans="1:28" s="1" customFormat="1" ht="27" customHeight="1">
      <c r="A208" s="32"/>
      <c r="B208" s="802">
        <v>188</v>
      </c>
      <c r="C208" s="803"/>
      <c r="D208" s="1073" t="s">
        <v>3463</v>
      </c>
      <c r="E208" s="1074"/>
      <c r="F208" s="1074"/>
      <c r="G208" s="1074"/>
      <c r="H208" s="1074"/>
      <c r="I208" s="1074"/>
      <c r="J208" s="1074"/>
      <c r="K208" s="1074"/>
      <c r="L208" s="1074"/>
      <c r="M208" s="1074"/>
      <c r="N208" s="1074"/>
      <c r="O208" s="1074"/>
      <c r="P208" s="1075"/>
      <c r="Q208" s="151" t="s">
        <v>3464</v>
      </c>
      <c r="R208" s="1035" t="s">
        <v>2041</v>
      </c>
      <c r="S208" s="1037"/>
      <c r="T208" s="664" t="s">
        <v>293</v>
      </c>
      <c r="U208" s="126">
        <v>8</v>
      </c>
      <c r="V208" s="126" t="s">
        <v>294</v>
      </c>
      <c r="W208" s="866"/>
      <c r="X208" s="867"/>
      <c r="Y208" s="868"/>
      <c r="Z208" s="623"/>
      <c r="AA208" s="234"/>
      <c r="AB208" s="25"/>
    </row>
    <row r="209" spans="1:28" s="1" customFormat="1" ht="27" customHeight="1">
      <c r="A209" s="32"/>
      <c r="B209" s="802">
        <v>189</v>
      </c>
      <c r="C209" s="803"/>
      <c r="D209" s="1073" t="s">
        <v>3465</v>
      </c>
      <c r="E209" s="1074"/>
      <c r="F209" s="1074"/>
      <c r="G209" s="1074"/>
      <c r="H209" s="1074"/>
      <c r="I209" s="1074"/>
      <c r="J209" s="1074"/>
      <c r="K209" s="1074"/>
      <c r="L209" s="1074"/>
      <c r="M209" s="1074"/>
      <c r="N209" s="1074"/>
      <c r="O209" s="1074"/>
      <c r="P209" s="1075"/>
      <c r="Q209" s="151" t="s">
        <v>3466</v>
      </c>
      <c r="R209" s="1035" t="s">
        <v>2041</v>
      </c>
      <c r="S209" s="1037"/>
      <c r="T209" s="664" t="s">
        <v>293</v>
      </c>
      <c r="U209" s="126">
        <v>1</v>
      </c>
      <c r="V209" s="126" t="s">
        <v>294</v>
      </c>
      <c r="W209" s="866"/>
      <c r="X209" s="867"/>
      <c r="Y209" s="868"/>
      <c r="Z209" s="623"/>
      <c r="AA209" s="234"/>
      <c r="AB209" s="25"/>
    </row>
    <row r="210" spans="1:28" s="1" customFormat="1" ht="27" customHeight="1">
      <c r="A210" s="32"/>
      <c r="B210" s="802">
        <v>190</v>
      </c>
      <c r="C210" s="803"/>
      <c r="D210" s="1073" t="s">
        <v>3467</v>
      </c>
      <c r="E210" s="1074"/>
      <c r="F210" s="1074"/>
      <c r="G210" s="1074"/>
      <c r="H210" s="1074"/>
      <c r="I210" s="1074"/>
      <c r="J210" s="1074"/>
      <c r="K210" s="1074"/>
      <c r="L210" s="1074"/>
      <c r="M210" s="1074"/>
      <c r="N210" s="1074"/>
      <c r="O210" s="1074"/>
      <c r="P210" s="1075"/>
      <c r="Q210" s="151" t="s">
        <v>3468</v>
      </c>
      <c r="R210" s="1035" t="s">
        <v>2041</v>
      </c>
      <c r="S210" s="1037"/>
      <c r="T210" s="664" t="s">
        <v>293</v>
      </c>
      <c r="U210" s="126">
        <v>1</v>
      </c>
      <c r="V210" s="126" t="s">
        <v>294</v>
      </c>
      <c r="W210" s="866"/>
      <c r="X210" s="867"/>
      <c r="Y210" s="868"/>
      <c r="Z210" s="623"/>
      <c r="AA210" s="234"/>
      <c r="AB210" s="25"/>
    </row>
    <row r="211" spans="1:28" s="1" customFormat="1" ht="27" customHeight="1">
      <c r="A211" s="32"/>
      <c r="B211" s="802">
        <v>191</v>
      </c>
      <c r="C211" s="803"/>
      <c r="D211" s="1073" t="s">
        <v>3469</v>
      </c>
      <c r="E211" s="1074"/>
      <c r="F211" s="1074"/>
      <c r="G211" s="1074"/>
      <c r="H211" s="1074"/>
      <c r="I211" s="1074"/>
      <c r="J211" s="1074"/>
      <c r="K211" s="1074"/>
      <c r="L211" s="1074"/>
      <c r="M211" s="1074"/>
      <c r="N211" s="1074"/>
      <c r="O211" s="1074"/>
      <c r="P211" s="1075"/>
      <c r="Q211" s="151" t="s">
        <v>3470</v>
      </c>
      <c r="R211" s="1035" t="s">
        <v>2041</v>
      </c>
      <c r="S211" s="1037"/>
      <c r="T211" s="664" t="s">
        <v>293</v>
      </c>
      <c r="U211" s="126">
        <v>1</v>
      </c>
      <c r="V211" s="126" t="s">
        <v>294</v>
      </c>
      <c r="W211" s="866"/>
      <c r="X211" s="867"/>
      <c r="Y211" s="868"/>
      <c r="Z211" s="623"/>
      <c r="AA211" s="234"/>
      <c r="AB211" s="25"/>
    </row>
    <row r="212" spans="1:28" s="1" customFormat="1" ht="27" customHeight="1">
      <c r="A212" s="32"/>
      <c r="B212" s="802">
        <v>192</v>
      </c>
      <c r="C212" s="803"/>
      <c r="D212" s="1073" t="s">
        <v>3471</v>
      </c>
      <c r="E212" s="1074"/>
      <c r="F212" s="1074"/>
      <c r="G212" s="1074"/>
      <c r="H212" s="1074"/>
      <c r="I212" s="1074"/>
      <c r="J212" s="1074"/>
      <c r="K212" s="1074"/>
      <c r="L212" s="1074"/>
      <c r="M212" s="1074"/>
      <c r="N212" s="1074"/>
      <c r="O212" s="1074"/>
      <c r="P212" s="1075"/>
      <c r="Q212" s="151" t="s">
        <v>3472</v>
      </c>
      <c r="R212" s="1035" t="s">
        <v>2041</v>
      </c>
      <c r="S212" s="1037"/>
      <c r="T212" s="664" t="s">
        <v>616</v>
      </c>
      <c r="U212" s="126">
        <v>7</v>
      </c>
      <c r="V212" s="126">
        <v>3</v>
      </c>
      <c r="W212" s="866"/>
      <c r="X212" s="867"/>
      <c r="Y212" s="868"/>
      <c r="Z212" s="623"/>
      <c r="AA212" s="234"/>
      <c r="AB212" s="25"/>
    </row>
    <row r="213" spans="1:28" s="1" customFormat="1" ht="27" customHeight="1">
      <c r="A213" s="32"/>
      <c r="B213" s="802">
        <v>193</v>
      </c>
      <c r="C213" s="803"/>
      <c r="D213" s="1073" t="s">
        <v>3473</v>
      </c>
      <c r="E213" s="1074"/>
      <c r="F213" s="1074"/>
      <c r="G213" s="1074"/>
      <c r="H213" s="1074"/>
      <c r="I213" s="1074"/>
      <c r="J213" s="1074"/>
      <c r="K213" s="1074"/>
      <c r="L213" s="1074"/>
      <c r="M213" s="1074"/>
      <c r="N213" s="1074"/>
      <c r="O213" s="1074"/>
      <c r="P213" s="1075"/>
      <c r="Q213" s="151" t="s">
        <v>3474</v>
      </c>
      <c r="R213" s="1035" t="s">
        <v>2041</v>
      </c>
      <c r="S213" s="1037"/>
      <c r="T213" s="664" t="s">
        <v>293</v>
      </c>
      <c r="U213" s="126">
        <v>1</v>
      </c>
      <c r="V213" s="126" t="s">
        <v>294</v>
      </c>
      <c r="W213" s="866"/>
      <c r="X213" s="867"/>
      <c r="Y213" s="868"/>
      <c r="Z213" s="623"/>
      <c r="AA213" s="234"/>
      <c r="AB213" s="25"/>
    </row>
    <row r="214" spans="1:28" s="1" customFormat="1" ht="27" customHeight="1">
      <c r="A214" s="32"/>
      <c r="B214" s="802">
        <v>194</v>
      </c>
      <c r="C214" s="803"/>
      <c r="D214" s="1073" t="s">
        <v>3475</v>
      </c>
      <c r="E214" s="1074"/>
      <c r="F214" s="1074"/>
      <c r="G214" s="1074"/>
      <c r="H214" s="1074"/>
      <c r="I214" s="1074"/>
      <c r="J214" s="1074"/>
      <c r="K214" s="1074"/>
      <c r="L214" s="1074"/>
      <c r="M214" s="1074"/>
      <c r="N214" s="1074"/>
      <c r="O214" s="1074"/>
      <c r="P214" s="1075"/>
      <c r="Q214" s="151" t="s">
        <v>3476</v>
      </c>
      <c r="R214" s="1035" t="s">
        <v>2041</v>
      </c>
      <c r="S214" s="1037"/>
      <c r="T214" s="664" t="s">
        <v>616</v>
      </c>
      <c r="U214" s="126">
        <v>7</v>
      </c>
      <c r="V214" s="126">
        <v>3</v>
      </c>
      <c r="W214" s="866"/>
      <c r="X214" s="867"/>
      <c r="Y214" s="868"/>
      <c r="Z214" s="623"/>
      <c r="AA214" s="234"/>
      <c r="AB214" s="25"/>
    </row>
    <row r="215" spans="1:28" s="1" customFormat="1" ht="27" customHeight="1">
      <c r="A215" s="32"/>
      <c r="B215" s="802">
        <v>195</v>
      </c>
      <c r="C215" s="803"/>
      <c r="D215" s="1073" t="s">
        <v>3477</v>
      </c>
      <c r="E215" s="1074"/>
      <c r="F215" s="1074"/>
      <c r="G215" s="1074"/>
      <c r="H215" s="1074"/>
      <c r="I215" s="1074"/>
      <c r="J215" s="1074"/>
      <c r="K215" s="1074"/>
      <c r="L215" s="1074"/>
      <c r="M215" s="1074"/>
      <c r="N215" s="1074"/>
      <c r="O215" s="1074"/>
      <c r="P215" s="1075"/>
      <c r="Q215" s="151" t="s">
        <v>3478</v>
      </c>
      <c r="R215" s="1035" t="s">
        <v>2041</v>
      </c>
      <c r="S215" s="1037"/>
      <c r="T215" s="664" t="s">
        <v>616</v>
      </c>
      <c r="U215" s="126">
        <v>7</v>
      </c>
      <c r="V215" s="126">
        <v>3</v>
      </c>
      <c r="W215" s="866"/>
      <c r="X215" s="867"/>
      <c r="Y215" s="868"/>
      <c r="Z215" s="623"/>
      <c r="AA215" s="234"/>
      <c r="AB215" s="25"/>
    </row>
    <row r="216" spans="1:28" s="1" customFormat="1" ht="27" customHeight="1">
      <c r="A216" s="32"/>
      <c r="B216" s="802">
        <v>196</v>
      </c>
      <c r="C216" s="803"/>
      <c r="D216" s="1073" t="s">
        <v>3479</v>
      </c>
      <c r="E216" s="1074"/>
      <c r="F216" s="1074"/>
      <c r="G216" s="1074"/>
      <c r="H216" s="1074"/>
      <c r="I216" s="1074"/>
      <c r="J216" s="1074"/>
      <c r="K216" s="1074"/>
      <c r="L216" s="1074"/>
      <c r="M216" s="1074"/>
      <c r="N216" s="1074"/>
      <c r="O216" s="1074"/>
      <c r="P216" s="1075"/>
      <c r="Q216" s="151" t="s">
        <v>3480</v>
      </c>
      <c r="R216" s="1035" t="s">
        <v>2041</v>
      </c>
      <c r="S216" s="1037"/>
      <c r="T216" s="664" t="s">
        <v>616</v>
      </c>
      <c r="U216" s="126">
        <v>7</v>
      </c>
      <c r="V216" s="126">
        <v>3</v>
      </c>
      <c r="W216" s="866"/>
      <c r="X216" s="867"/>
      <c r="Y216" s="868"/>
      <c r="Z216" s="623"/>
      <c r="AA216" s="234"/>
      <c r="AB216" s="25"/>
    </row>
    <row r="217" spans="1:28" s="1" customFormat="1" ht="27" customHeight="1">
      <c r="A217" s="32"/>
      <c r="B217" s="802">
        <v>197</v>
      </c>
      <c r="C217" s="803"/>
      <c r="D217" s="1073" t="s">
        <v>3481</v>
      </c>
      <c r="E217" s="1074"/>
      <c r="F217" s="1074"/>
      <c r="G217" s="1074"/>
      <c r="H217" s="1074"/>
      <c r="I217" s="1074"/>
      <c r="J217" s="1074"/>
      <c r="K217" s="1074"/>
      <c r="L217" s="1074"/>
      <c r="M217" s="1074"/>
      <c r="N217" s="1074"/>
      <c r="O217" s="1074"/>
      <c r="P217" s="1075"/>
      <c r="Q217" s="151" t="s">
        <v>3482</v>
      </c>
      <c r="R217" s="1035" t="s">
        <v>2041</v>
      </c>
      <c r="S217" s="1037"/>
      <c r="T217" s="664" t="s">
        <v>616</v>
      </c>
      <c r="U217" s="126">
        <v>7</v>
      </c>
      <c r="V217" s="126">
        <v>3</v>
      </c>
      <c r="W217" s="866"/>
      <c r="X217" s="867"/>
      <c r="Y217" s="868"/>
      <c r="Z217" s="623"/>
      <c r="AA217" s="234"/>
      <c r="AB217" s="25"/>
    </row>
    <row r="218" spans="1:28" s="1" customFormat="1" ht="27" customHeight="1">
      <c r="A218" s="32"/>
      <c r="B218" s="802">
        <v>198</v>
      </c>
      <c r="C218" s="803"/>
      <c r="D218" s="1073" t="s">
        <v>3483</v>
      </c>
      <c r="E218" s="1074"/>
      <c r="F218" s="1074"/>
      <c r="G218" s="1074"/>
      <c r="H218" s="1074"/>
      <c r="I218" s="1074"/>
      <c r="J218" s="1074"/>
      <c r="K218" s="1074"/>
      <c r="L218" s="1074"/>
      <c r="M218" s="1074"/>
      <c r="N218" s="1074"/>
      <c r="O218" s="1074"/>
      <c r="P218" s="1075"/>
      <c r="Q218" s="151" t="s">
        <v>3484</v>
      </c>
      <c r="R218" s="1035" t="s">
        <v>2041</v>
      </c>
      <c r="S218" s="1037"/>
      <c r="T218" s="664" t="s">
        <v>616</v>
      </c>
      <c r="U218" s="126">
        <v>7</v>
      </c>
      <c r="V218" s="126">
        <v>3</v>
      </c>
      <c r="W218" s="866"/>
      <c r="X218" s="867"/>
      <c r="Y218" s="868"/>
      <c r="Z218" s="623"/>
      <c r="AA218" s="234"/>
      <c r="AB218" s="25"/>
    </row>
    <row r="219" spans="1:28" s="1" customFormat="1" ht="27" customHeight="1">
      <c r="A219" s="32"/>
      <c r="B219" s="802">
        <v>199</v>
      </c>
      <c r="C219" s="803"/>
      <c r="D219" s="1073" t="s">
        <v>3485</v>
      </c>
      <c r="E219" s="1074"/>
      <c r="F219" s="1074"/>
      <c r="G219" s="1074"/>
      <c r="H219" s="1074"/>
      <c r="I219" s="1074"/>
      <c r="J219" s="1074"/>
      <c r="K219" s="1074"/>
      <c r="L219" s="1074"/>
      <c r="M219" s="1074"/>
      <c r="N219" s="1074"/>
      <c r="O219" s="1074"/>
      <c r="P219" s="1075"/>
      <c r="Q219" s="151" t="s">
        <v>3486</v>
      </c>
      <c r="R219" s="1035" t="s">
        <v>2041</v>
      </c>
      <c r="S219" s="1037"/>
      <c r="T219" s="664" t="s">
        <v>616</v>
      </c>
      <c r="U219" s="126">
        <v>7</v>
      </c>
      <c r="V219" s="126">
        <v>3</v>
      </c>
      <c r="W219" s="866"/>
      <c r="X219" s="867"/>
      <c r="Y219" s="868"/>
      <c r="Z219" s="623"/>
      <c r="AA219" s="234"/>
      <c r="AB219" s="25"/>
    </row>
    <row r="220" spans="1:28" s="1" customFormat="1" ht="27" customHeight="1">
      <c r="A220" s="32"/>
      <c r="B220" s="802">
        <v>200</v>
      </c>
      <c r="C220" s="803"/>
      <c r="D220" s="1073" t="s">
        <v>3487</v>
      </c>
      <c r="E220" s="1074"/>
      <c r="F220" s="1074"/>
      <c r="G220" s="1074"/>
      <c r="H220" s="1074"/>
      <c r="I220" s="1074"/>
      <c r="J220" s="1074"/>
      <c r="K220" s="1074"/>
      <c r="L220" s="1074"/>
      <c r="M220" s="1074"/>
      <c r="N220" s="1074"/>
      <c r="O220" s="1074"/>
      <c r="P220" s="1075"/>
      <c r="Q220" s="151" t="s">
        <v>3488</v>
      </c>
      <c r="R220" s="1035" t="s">
        <v>2041</v>
      </c>
      <c r="S220" s="1037"/>
      <c r="T220" s="664" t="s">
        <v>616</v>
      </c>
      <c r="U220" s="126">
        <v>7</v>
      </c>
      <c r="V220" s="126">
        <v>3</v>
      </c>
      <c r="W220" s="866"/>
      <c r="X220" s="867"/>
      <c r="Y220" s="868"/>
      <c r="Z220" s="623"/>
      <c r="AA220" s="234"/>
      <c r="AB220" s="25"/>
    </row>
    <row r="221" spans="1:28" s="1" customFormat="1" ht="27" customHeight="1">
      <c r="A221" s="32"/>
      <c r="B221" s="802">
        <v>201</v>
      </c>
      <c r="C221" s="803"/>
      <c r="D221" s="1073" t="s">
        <v>3489</v>
      </c>
      <c r="E221" s="1074"/>
      <c r="F221" s="1074"/>
      <c r="G221" s="1074"/>
      <c r="H221" s="1074"/>
      <c r="I221" s="1074"/>
      <c r="J221" s="1074"/>
      <c r="K221" s="1074"/>
      <c r="L221" s="1074"/>
      <c r="M221" s="1074"/>
      <c r="N221" s="1074"/>
      <c r="O221" s="1074"/>
      <c r="P221" s="1075"/>
      <c r="Q221" s="151" t="s">
        <v>3490</v>
      </c>
      <c r="R221" s="1035" t="s">
        <v>2041</v>
      </c>
      <c r="S221" s="1037"/>
      <c r="T221" s="664" t="s">
        <v>616</v>
      </c>
      <c r="U221" s="126">
        <v>7</v>
      </c>
      <c r="V221" s="126">
        <v>3</v>
      </c>
      <c r="W221" s="866"/>
      <c r="X221" s="867"/>
      <c r="Y221" s="868"/>
      <c r="Z221" s="623"/>
      <c r="AA221" s="234"/>
      <c r="AB221" s="25"/>
    </row>
    <row r="222" spans="1:28" s="1" customFormat="1" ht="27" customHeight="1">
      <c r="A222" s="32"/>
      <c r="B222" s="802">
        <v>202</v>
      </c>
      <c r="C222" s="803"/>
      <c r="D222" s="1073" t="s">
        <v>3491</v>
      </c>
      <c r="E222" s="1074"/>
      <c r="F222" s="1074"/>
      <c r="G222" s="1074"/>
      <c r="H222" s="1074"/>
      <c r="I222" s="1074"/>
      <c r="J222" s="1074"/>
      <c r="K222" s="1074"/>
      <c r="L222" s="1074"/>
      <c r="M222" s="1074"/>
      <c r="N222" s="1074"/>
      <c r="O222" s="1074"/>
      <c r="P222" s="1075"/>
      <c r="Q222" s="151" t="s">
        <v>3492</v>
      </c>
      <c r="R222" s="1035" t="s">
        <v>2041</v>
      </c>
      <c r="S222" s="1037"/>
      <c r="T222" s="664" t="s">
        <v>616</v>
      </c>
      <c r="U222" s="126">
        <v>7</v>
      </c>
      <c r="V222" s="126">
        <v>3</v>
      </c>
      <c r="W222" s="866"/>
      <c r="X222" s="867"/>
      <c r="Y222" s="868"/>
      <c r="Z222" s="623"/>
      <c r="AA222" s="234"/>
      <c r="AB222" s="25"/>
    </row>
    <row r="223" spans="1:28" s="1" customFormat="1" ht="27" customHeight="1">
      <c r="A223" s="32"/>
      <c r="B223" s="802">
        <v>203</v>
      </c>
      <c r="C223" s="803"/>
      <c r="D223" s="1073" t="s">
        <v>3493</v>
      </c>
      <c r="E223" s="1074"/>
      <c r="F223" s="1074"/>
      <c r="G223" s="1074"/>
      <c r="H223" s="1074"/>
      <c r="I223" s="1074"/>
      <c r="J223" s="1074"/>
      <c r="K223" s="1074"/>
      <c r="L223" s="1074"/>
      <c r="M223" s="1074"/>
      <c r="N223" s="1074"/>
      <c r="O223" s="1074"/>
      <c r="P223" s="1075"/>
      <c r="Q223" s="151" t="s">
        <v>3494</v>
      </c>
      <c r="R223" s="1035" t="s">
        <v>2041</v>
      </c>
      <c r="S223" s="1037"/>
      <c r="T223" s="664" t="s">
        <v>616</v>
      </c>
      <c r="U223" s="126">
        <v>7</v>
      </c>
      <c r="V223" s="126">
        <v>3</v>
      </c>
      <c r="W223" s="866"/>
      <c r="X223" s="867"/>
      <c r="Y223" s="868"/>
      <c r="Z223" s="623"/>
      <c r="AA223" s="234"/>
      <c r="AB223" s="25"/>
    </row>
    <row r="224" spans="1:28" s="1" customFormat="1" ht="27" customHeight="1">
      <c r="A224" s="32"/>
      <c r="B224" s="802">
        <v>204</v>
      </c>
      <c r="C224" s="803"/>
      <c r="D224" s="1073" t="s">
        <v>3495</v>
      </c>
      <c r="E224" s="1074"/>
      <c r="F224" s="1074"/>
      <c r="G224" s="1074"/>
      <c r="H224" s="1074"/>
      <c r="I224" s="1074"/>
      <c r="J224" s="1074"/>
      <c r="K224" s="1074"/>
      <c r="L224" s="1074"/>
      <c r="M224" s="1074"/>
      <c r="N224" s="1074"/>
      <c r="O224" s="1074"/>
      <c r="P224" s="1075"/>
      <c r="Q224" s="151" t="s">
        <v>3496</v>
      </c>
      <c r="R224" s="1035" t="s">
        <v>2041</v>
      </c>
      <c r="S224" s="1037"/>
      <c r="T224" s="664" t="s">
        <v>616</v>
      </c>
      <c r="U224" s="126">
        <v>7</v>
      </c>
      <c r="V224" s="126">
        <v>3</v>
      </c>
      <c r="W224" s="866"/>
      <c r="X224" s="867"/>
      <c r="Y224" s="868"/>
      <c r="Z224" s="623"/>
      <c r="AA224" s="234"/>
      <c r="AB224" s="25"/>
    </row>
    <row r="225" spans="1:28" s="1" customFormat="1" ht="27" customHeight="1">
      <c r="A225" s="32"/>
      <c r="B225" s="802">
        <v>205</v>
      </c>
      <c r="C225" s="803"/>
      <c r="D225" s="1073" t="s">
        <v>3497</v>
      </c>
      <c r="E225" s="1074"/>
      <c r="F225" s="1074"/>
      <c r="G225" s="1074"/>
      <c r="H225" s="1074"/>
      <c r="I225" s="1074"/>
      <c r="J225" s="1074"/>
      <c r="K225" s="1074"/>
      <c r="L225" s="1074"/>
      <c r="M225" s="1074"/>
      <c r="N225" s="1074"/>
      <c r="O225" s="1074"/>
      <c r="P225" s="1075"/>
      <c r="Q225" s="151" t="s">
        <v>3498</v>
      </c>
      <c r="R225" s="1035" t="s">
        <v>2041</v>
      </c>
      <c r="S225" s="1037"/>
      <c r="T225" s="664" t="s">
        <v>616</v>
      </c>
      <c r="U225" s="126">
        <v>7</v>
      </c>
      <c r="V225" s="126">
        <v>3</v>
      </c>
      <c r="W225" s="866"/>
      <c r="X225" s="867"/>
      <c r="Y225" s="868"/>
      <c r="Z225" s="623"/>
      <c r="AA225" s="234"/>
      <c r="AB225" s="25"/>
    </row>
    <row r="226" spans="1:28" s="1" customFormat="1" ht="27" customHeight="1">
      <c r="A226" s="32"/>
      <c r="B226" s="802">
        <v>206</v>
      </c>
      <c r="C226" s="803"/>
      <c r="D226" s="1073" t="s">
        <v>3499</v>
      </c>
      <c r="E226" s="1074"/>
      <c r="F226" s="1074"/>
      <c r="G226" s="1074"/>
      <c r="H226" s="1074"/>
      <c r="I226" s="1074"/>
      <c r="J226" s="1074"/>
      <c r="K226" s="1074"/>
      <c r="L226" s="1074"/>
      <c r="M226" s="1074"/>
      <c r="N226" s="1074"/>
      <c r="O226" s="1074"/>
      <c r="P226" s="1075"/>
      <c r="Q226" s="151" t="s">
        <v>3500</v>
      </c>
      <c r="R226" s="1035" t="s">
        <v>2041</v>
      </c>
      <c r="S226" s="1037"/>
      <c r="T226" s="664" t="s">
        <v>616</v>
      </c>
      <c r="U226" s="126">
        <v>7</v>
      </c>
      <c r="V226" s="126">
        <v>3</v>
      </c>
      <c r="W226" s="866"/>
      <c r="X226" s="867"/>
      <c r="Y226" s="868"/>
      <c r="Z226" s="623"/>
      <c r="AA226" s="234"/>
      <c r="AB226" s="25"/>
    </row>
    <row r="227" spans="1:28" s="1" customFormat="1" ht="27" customHeight="1">
      <c r="A227" s="32"/>
      <c r="B227" s="802">
        <v>207</v>
      </c>
      <c r="C227" s="803"/>
      <c r="D227" s="1073" t="s">
        <v>3501</v>
      </c>
      <c r="E227" s="1074"/>
      <c r="F227" s="1074"/>
      <c r="G227" s="1074"/>
      <c r="H227" s="1074"/>
      <c r="I227" s="1074"/>
      <c r="J227" s="1074"/>
      <c r="K227" s="1074"/>
      <c r="L227" s="1074"/>
      <c r="M227" s="1074"/>
      <c r="N227" s="1074"/>
      <c r="O227" s="1074"/>
      <c r="P227" s="1075"/>
      <c r="Q227" s="151" t="s">
        <v>3502</v>
      </c>
      <c r="R227" s="1035" t="s">
        <v>2041</v>
      </c>
      <c r="S227" s="1037"/>
      <c r="T227" s="664" t="s">
        <v>293</v>
      </c>
      <c r="U227" s="126">
        <v>1</v>
      </c>
      <c r="V227" s="126" t="s">
        <v>294</v>
      </c>
      <c r="W227" s="866"/>
      <c r="X227" s="867"/>
      <c r="Y227" s="868"/>
      <c r="Z227" s="623"/>
      <c r="AA227" s="234"/>
      <c r="AB227" s="25"/>
    </row>
    <row r="228" spans="1:28" s="1" customFormat="1" ht="27" customHeight="1">
      <c r="A228" s="32"/>
      <c r="B228" s="802">
        <v>208</v>
      </c>
      <c r="C228" s="803"/>
      <c r="D228" s="1073" t="s">
        <v>3503</v>
      </c>
      <c r="E228" s="1074"/>
      <c r="F228" s="1074"/>
      <c r="G228" s="1074"/>
      <c r="H228" s="1074"/>
      <c r="I228" s="1074"/>
      <c r="J228" s="1074"/>
      <c r="K228" s="1074"/>
      <c r="L228" s="1074"/>
      <c r="M228" s="1074"/>
      <c r="N228" s="1074"/>
      <c r="O228" s="1074"/>
      <c r="P228" s="1075"/>
      <c r="Q228" s="151" t="s">
        <v>3504</v>
      </c>
      <c r="R228" s="1035" t="s">
        <v>2041</v>
      </c>
      <c r="S228" s="1037"/>
      <c r="T228" s="664" t="s">
        <v>293</v>
      </c>
      <c r="U228" s="126">
        <v>1</v>
      </c>
      <c r="V228" s="126" t="s">
        <v>294</v>
      </c>
      <c r="W228" s="866"/>
      <c r="X228" s="867"/>
      <c r="Y228" s="868"/>
      <c r="Z228" s="623"/>
      <c r="AA228" s="234"/>
      <c r="AB228" s="25"/>
    </row>
    <row r="229" spans="1:28" s="1" customFormat="1" ht="27" customHeight="1">
      <c r="A229" s="32"/>
      <c r="B229" s="802">
        <v>209</v>
      </c>
      <c r="C229" s="803"/>
      <c r="D229" s="1073" t="s">
        <v>3505</v>
      </c>
      <c r="E229" s="1074"/>
      <c r="F229" s="1074"/>
      <c r="G229" s="1074"/>
      <c r="H229" s="1074"/>
      <c r="I229" s="1074"/>
      <c r="J229" s="1074"/>
      <c r="K229" s="1074"/>
      <c r="L229" s="1074"/>
      <c r="M229" s="1074"/>
      <c r="N229" s="1074"/>
      <c r="O229" s="1074"/>
      <c r="P229" s="1075"/>
      <c r="Q229" s="151" t="s">
        <v>3506</v>
      </c>
      <c r="R229" s="1035" t="s">
        <v>2041</v>
      </c>
      <c r="S229" s="1037"/>
      <c r="T229" s="664" t="s">
        <v>293</v>
      </c>
      <c r="U229" s="126">
        <v>1</v>
      </c>
      <c r="V229" s="126" t="s">
        <v>294</v>
      </c>
      <c r="W229" s="866"/>
      <c r="X229" s="867"/>
      <c r="Y229" s="868"/>
      <c r="Z229" s="623"/>
      <c r="AA229" s="234"/>
      <c r="AB229" s="25"/>
    </row>
    <row r="230" spans="1:28" s="1" customFormat="1" ht="27" customHeight="1">
      <c r="A230" s="32"/>
      <c r="B230" s="802">
        <v>210</v>
      </c>
      <c r="C230" s="803"/>
      <c r="D230" s="1073" t="s">
        <v>3507</v>
      </c>
      <c r="E230" s="1074"/>
      <c r="F230" s="1074"/>
      <c r="G230" s="1074"/>
      <c r="H230" s="1074"/>
      <c r="I230" s="1074"/>
      <c r="J230" s="1074"/>
      <c r="K230" s="1074"/>
      <c r="L230" s="1074"/>
      <c r="M230" s="1074"/>
      <c r="N230" s="1074"/>
      <c r="O230" s="1074"/>
      <c r="P230" s="1075"/>
      <c r="Q230" s="151" t="s">
        <v>3508</v>
      </c>
      <c r="R230" s="1035" t="s">
        <v>2041</v>
      </c>
      <c r="S230" s="1037"/>
      <c r="T230" s="664" t="s">
        <v>616</v>
      </c>
      <c r="U230" s="126">
        <v>7</v>
      </c>
      <c r="V230" s="126">
        <v>3</v>
      </c>
      <c r="W230" s="866"/>
      <c r="X230" s="867"/>
      <c r="Y230" s="868"/>
      <c r="Z230" s="623"/>
      <c r="AA230" s="234"/>
      <c r="AB230" s="25"/>
    </row>
    <row r="231" spans="1:28" s="1" customFormat="1" ht="27" customHeight="1">
      <c r="A231" s="32"/>
      <c r="B231" s="802">
        <v>211</v>
      </c>
      <c r="C231" s="803"/>
      <c r="D231" s="1073" t="s">
        <v>3509</v>
      </c>
      <c r="E231" s="1074"/>
      <c r="F231" s="1074"/>
      <c r="G231" s="1074"/>
      <c r="H231" s="1074"/>
      <c r="I231" s="1074"/>
      <c r="J231" s="1074"/>
      <c r="K231" s="1074"/>
      <c r="L231" s="1074"/>
      <c r="M231" s="1074"/>
      <c r="N231" s="1074"/>
      <c r="O231" s="1074"/>
      <c r="P231" s="1075"/>
      <c r="Q231" s="151" t="s">
        <v>3510</v>
      </c>
      <c r="R231" s="1035" t="s">
        <v>2041</v>
      </c>
      <c r="S231" s="1037"/>
      <c r="T231" s="664" t="s">
        <v>616</v>
      </c>
      <c r="U231" s="126">
        <v>7</v>
      </c>
      <c r="V231" s="126">
        <v>3</v>
      </c>
      <c r="W231" s="866"/>
      <c r="X231" s="867"/>
      <c r="Y231" s="868"/>
      <c r="Z231" s="623"/>
      <c r="AA231" s="234"/>
      <c r="AB231" s="25"/>
    </row>
    <row r="232" spans="1:28" s="1" customFormat="1" ht="27" customHeight="1">
      <c r="A232" s="32"/>
      <c r="B232" s="802">
        <v>212</v>
      </c>
      <c r="C232" s="803"/>
      <c r="D232" s="1073" t="s">
        <v>3511</v>
      </c>
      <c r="E232" s="1074"/>
      <c r="F232" s="1074"/>
      <c r="G232" s="1074"/>
      <c r="H232" s="1074"/>
      <c r="I232" s="1074"/>
      <c r="J232" s="1074"/>
      <c r="K232" s="1074"/>
      <c r="L232" s="1074"/>
      <c r="M232" s="1074"/>
      <c r="N232" s="1074"/>
      <c r="O232" s="1074"/>
      <c r="P232" s="1075"/>
      <c r="Q232" s="151" t="s">
        <v>3512</v>
      </c>
      <c r="R232" s="1035" t="s">
        <v>2041</v>
      </c>
      <c r="S232" s="1037"/>
      <c r="T232" s="664" t="s">
        <v>616</v>
      </c>
      <c r="U232" s="126">
        <v>7</v>
      </c>
      <c r="V232" s="126">
        <v>3</v>
      </c>
      <c r="W232" s="866"/>
      <c r="X232" s="867"/>
      <c r="Y232" s="868"/>
      <c r="Z232" s="623"/>
      <c r="AA232" s="234"/>
      <c r="AB232" s="25"/>
    </row>
    <row r="233" spans="1:28" s="1" customFormat="1" ht="27" customHeight="1">
      <c r="A233" s="32"/>
      <c r="B233" s="802">
        <v>213</v>
      </c>
      <c r="C233" s="803"/>
      <c r="D233" s="1073" t="s">
        <v>3513</v>
      </c>
      <c r="E233" s="1074"/>
      <c r="F233" s="1074"/>
      <c r="G233" s="1074"/>
      <c r="H233" s="1074"/>
      <c r="I233" s="1074"/>
      <c r="J233" s="1074"/>
      <c r="K233" s="1074"/>
      <c r="L233" s="1074"/>
      <c r="M233" s="1074"/>
      <c r="N233" s="1074"/>
      <c r="O233" s="1074"/>
      <c r="P233" s="1075"/>
      <c r="Q233" s="151" t="s">
        <v>3514</v>
      </c>
      <c r="R233" s="1035" t="s">
        <v>2041</v>
      </c>
      <c r="S233" s="1037"/>
      <c r="T233" s="664" t="s">
        <v>616</v>
      </c>
      <c r="U233" s="126">
        <v>7</v>
      </c>
      <c r="V233" s="126">
        <v>3</v>
      </c>
      <c r="W233" s="866"/>
      <c r="X233" s="867"/>
      <c r="Y233" s="868"/>
      <c r="Z233" s="623"/>
      <c r="AA233" s="234"/>
      <c r="AB233" s="25"/>
    </row>
    <row r="234" spans="1:28" s="1" customFormat="1" ht="27" customHeight="1">
      <c r="A234" s="32"/>
      <c r="B234" s="802">
        <v>214</v>
      </c>
      <c r="C234" s="803"/>
      <c r="D234" s="1073" t="s">
        <v>3515</v>
      </c>
      <c r="E234" s="1074"/>
      <c r="F234" s="1074"/>
      <c r="G234" s="1074"/>
      <c r="H234" s="1074"/>
      <c r="I234" s="1074"/>
      <c r="J234" s="1074"/>
      <c r="K234" s="1074"/>
      <c r="L234" s="1074"/>
      <c r="M234" s="1074"/>
      <c r="N234" s="1074"/>
      <c r="O234" s="1074"/>
      <c r="P234" s="1075"/>
      <c r="Q234" s="151" t="s">
        <v>3516</v>
      </c>
      <c r="R234" s="1035" t="s">
        <v>2041</v>
      </c>
      <c r="S234" s="1037"/>
      <c r="T234" s="664" t="s">
        <v>616</v>
      </c>
      <c r="U234" s="126">
        <v>7</v>
      </c>
      <c r="V234" s="126">
        <v>3</v>
      </c>
      <c r="W234" s="866"/>
      <c r="X234" s="867"/>
      <c r="Y234" s="868"/>
      <c r="Z234" s="623"/>
      <c r="AA234" s="234"/>
      <c r="AB234" s="25"/>
    </row>
    <row r="235" spans="1:28" s="1" customFormat="1" ht="27" customHeight="1">
      <c r="A235" s="32"/>
      <c r="B235" s="802">
        <v>215</v>
      </c>
      <c r="C235" s="803"/>
      <c r="D235" s="1073" t="s">
        <v>3517</v>
      </c>
      <c r="E235" s="1074"/>
      <c r="F235" s="1074"/>
      <c r="G235" s="1074"/>
      <c r="H235" s="1074"/>
      <c r="I235" s="1074"/>
      <c r="J235" s="1074"/>
      <c r="K235" s="1074"/>
      <c r="L235" s="1074"/>
      <c r="M235" s="1074"/>
      <c r="N235" s="1074"/>
      <c r="O235" s="1074"/>
      <c r="P235" s="1075"/>
      <c r="Q235" s="151" t="s">
        <v>3518</v>
      </c>
      <c r="R235" s="1035" t="s">
        <v>2041</v>
      </c>
      <c r="S235" s="1037"/>
      <c r="T235" s="664" t="s">
        <v>616</v>
      </c>
      <c r="U235" s="126">
        <v>7</v>
      </c>
      <c r="V235" s="126">
        <v>3</v>
      </c>
      <c r="W235" s="866"/>
      <c r="X235" s="867"/>
      <c r="Y235" s="868"/>
      <c r="Z235" s="623"/>
      <c r="AA235" s="234"/>
      <c r="AB235" s="25"/>
    </row>
    <row r="236" spans="1:28" s="1" customFormat="1" ht="27" customHeight="1">
      <c r="A236" s="32"/>
      <c r="B236" s="802">
        <v>216</v>
      </c>
      <c r="C236" s="803"/>
      <c r="D236" s="1073" t="s">
        <v>3519</v>
      </c>
      <c r="E236" s="1074"/>
      <c r="F236" s="1074"/>
      <c r="G236" s="1074"/>
      <c r="H236" s="1074"/>
      <c r="I236" s="1074"/>
      <c r="J236" s="1074"/>
      <c r="K236" s="1074"/>
      <c r="L236" s="1074"/>
      <c r="M236" s="1074"/>
      <c r="N236" s="1074"/>
      <c r="O236" s="1074"/>
      <c r="P236" s="1075"/>
      <c r="Q236" s="151" t="s">
        <v>3520</v>
      </c>
      <c r="R236" s="1035" t="s">
        <v>2041</v>
      </c>
      <c r="S236" s="1037"/>
      <c r="T236" s="664" t="s">
        <v>616</v>
      </c>
      <c r="U236" s="126">
        <v>7</v>
      </c>
      <c r="V236" s="126">
        <v>3</v>
      </c>
      <c r="W236" s="866"/>
      <c r="X236" s="867"/>
      <c r="Y236" s="868"/>
      <c r="Z236" s="623"/>
      <c r="AA236" s="234"/>
      <c r="AB236" s="25"/>
    </row>
    <row r="237" spans="1:28" s="1" customFormat="1" ht="27" customHeight="1">
      <c r="A237" s="32"/>
      <c r="B237" s="802">
        <v>217</v>
      </c>
      <c r="C237" s="803"/>
      <c r="D237" s="1373" t="s">
        <v>3521</v>
      </c>
      <c r="E237" s="1374"/>
      <c r="F237" s="1374"/>
      <c r="G237" s="1374"/>
      <c r="H237" s="1374"/>
      <c r="I237" s="1374"/>
      <c r="J237" s="1374"/>
      <c r="K237" s="1374"/>
      <c r="L237" s="1374"/>
      <c r="M237" s="1374"/>
      <c r="N237" s="1374"/>
      <c r="O237" s="1374"/>
      <c r="P237" s="1375"/>
      <c r="Q237" s="151" t="s">
        <v>3522</v>
      </c>
      <c r="R237" s="1035" t="s">
        <v>2041</v>
      </c>
      <c r="S237" s="1037"/>
      <c r="T237" s="664" t="s">
        <v>616</v>
      </c>
      <c r="U237" s="126">
        <v>7</v>
      </c>
      <c r="V237" s="126">
        <v>3</v>
      </c>
      <c r="W237" s="866"/>
      <c r="X237" s="867"/>
      <c r="Y237" s="868"/>
      <c r="Z237" s="623"/>
      <c r="AA237" s="234"/>
      <c r="AB237" s="25"/>
    </row>
    <row r="238" spans="1:28" s="1" customFormat="1" ht="27" customHeight="1">
      <c r="A238" s="32"/>
      <c r="B238" s="802">
        <v>218</v>
      </c>
      <c r="C238" s="803"/>
      <c r="D238" s="1073" t="s">
        <v>3523</v>
      </c>
      <c r="E238" s="1074"/>
      <c r="F238" s="1074"/>
      <c r="G238" s="1074"/>
      <c r="H238" s="1074"/>
      <c r="I238" s="1074"/>
      <c r="J238" s="1074"/>
      <c r="K238" s="1074"/>
      <c r="L238" s="1074"/>
      <c r="M238" s="1074"/>
      <c r="N238" s="1074"/>
      <c r="O238" s="1074"/>
      <c r="P238" s="1075"/>
      <c r="Q238" s="151" t="s">
        <v>3524</v>
      </c>
      <c r="R238" s="1035" t="s">
        <v>2041</v>
      </c>
      <c r="S238" s="1037"/>
      <c r="T238" s="664" t="s">
        <v>616</v>
      </c>
      <c r="U238" s="126">
        <v>7</v>
      </c>
      <c r="V238" s="126">
        <v>3</v>
      </c>
      <c r="W238" s="866"/>
      <c r="X238" s="867"/>
      <c r="Y238" s="868"/>
      <c r="Z238" s="623"/>
      <c r="AA238" s="234"/>
      <c r="AB238" s="25"/>
    </row>
    <row r="239" spans="1:28" s="1" customFormat="1" ht="27" customHeight="1">
      <c r="A239" s="32"/>
      <c r="B239" s="802">
        <v>219</v>
      </c>
      <c r="C239" s="803"/>
      <c r="D239" s="1073" t="s">
        <v>3525</v>
      </c>
      <c r="E239" s="1074"/>
      <c r="F239" s="1074"/>
      <c r="G239" s="1074"/>
      <c r="H239" s="1074"/>
      <c r="I239" s="1074"/>
      <c r="J239" s="1074"/>
      <c r="K239" s="1074"/>
      <c r="L239" s="1074"/>
      <c r="M239" s="1074"/>
      <c r="N239" s="1074"/>
      <c r="O239" s="1074"/>
      <c r="P239" s="1075"/>
      <c r="Q239" s="151" t="s">
        <v>3526</v>
      </c>
      <c r="R239" s="1035" t="s">
        <v>2041</v>
      </c>
      <c r="S239" s="1037"/>
      <c r="T239" s="664" t="s">
        <v>616</v>
      </c>
      <c r="U239" s="126">
        <v>7</v>
      </c>
      <c r="V239" s="126">
        <v>3</v>
      </c>
      <c r="W239" s="866"/>
      <c r="X239" s="867"/>
      <c r="Y239" s="868"/>
      <c r="Z239" s="623"/>
      <c r="AA239" s="234"/>
      <c r="AB239" s="25"/>
    </row>
    <row r="240" spans="1:28" s="1" customFormat="1" ht="27" customHeight="1">
      <c r="A240" s="32"/>
      <c r="B240" s="802">
        <v>220</v>
      </c>
      <c r="C240" s="803"/>
      <c r="D240" s="1073" t="s">
        <v>3527</v>
      </c>
      <c r="E240" s="1074"/>
      <c r="F240" s="1074"/>
      <c r="G240" s="1074"/>
      <c r="H240" s="1074"/>
      <c r="I240" s="1074"/>
      <c r="J240" s="1074"/>
      <c r="K240" s="1074"/>
      <c r="L240" s="1074"/>
      <c r="M240" s="1074"/>
      <c r="N240" s="1074"/>
      <c r="O240" s="1074"/>
      <c r="P240" s="1075"/>
      <c r="Q240" s="151" t="s">
        <v>3528</v>
      </c>
      <c r="R240" s="1035" t="s">
        <v>2041</v>
      </c>
      <c r="S240" s="1037"/>
      <c r="T240" s="664" t="s">
        <v>616</v>
      </c>
      <c r="U240" s="126">
        <v>7</v>
      </c>
      <c r="V240" s="126">
        <v>3</v>
      </c>
      <c r="W240" s="866"/>
      <c r="X240" s="867"/>
      <c r="Y240" s="868"/>
      <c r="Z240" s="623"/>
      <c r="AA240" s="234"/>
      <c r="AB240" s="25"/>
    </row>
    <row r="241" spans="1:28" s="1" customFormat="1" ht="27" customHeight="1">
      <c r="A241" s="32"/>
      <c r="B241" s="802">
        <v>221</v>
      </c>
      <c r="C241" s="803"/>
      <c r="D241" s="1073" t="s">
        <v>3529</v>
      </c>
      <c r="E241" s="1074"/>
      <c r="F241" s="1074"/>
      <c r="G241" s="1074"/>
      <c r="H241" s="1074"/>
      <c r="I241" s="1074"/>
      <c r="J241" s="1074"/>
      <c r="K241" s="1074"/>
      <c r="L241" s="1074"/>
      <c r="M241" s="1074"/>
      <c r="N241" s="1074"/>
      <c r="O241" s="1074"/>
      <c r="P241" s="1075"/>
      <c r="Q241" s="151" t="s">
        <v>3530</v>
      </c>
      <c r="R241" s="1035" t="s">
        <v>2041</v>
      </c>
      <c r="S241" s="1037"/>
      <c r="T241" s="664" t="s">
        <v>616</v>
      </c>
      <c r="U241" s="126">
        <v>7</v>
      </c>
      <c r="V241" s="126">
        <v>3</v>
      </c>
      <c r="W241" s="866"/>
      <c r="X241" s="867"/>
      <c r="Y241" s="868"/>
      <c r="Z241" s="623"/>
      <c r="AA241" s="234"/>
      <c r="AB241" s="25"/>
    </row>
    <row r="242" spans="1:28" s="1" customFormat="1" ht="27" customHeight="1">
      <c r="A242" s="32"/>
      <c r="B242" s="802">
        <v>222</v>
      </c>
      <c r="C242" s="803"/>
      <c r="D242" s="1073" t="s">
        <v>3531</v>
      </c>
      <c r="E242" s="1074"/>
      <c r="F242" s="1074"/>
      <c r="G242" s="1074"/>
      <c r="H242" s="1074"/>
      <c r="I242" s="1074"/>
      <c r="J242" s="1074"/>
      <c r="K242" s="1074"/>
      <c r="L242" s="1074"/>
      <c r="M242" s="1074"/>
      <c r="N242" s="1074"/>
      <c r="O242" s="1074"/>
      <c r="P242" s="1075"/>
      <c r="Q242" s="151" t="s">
        <v>3532</v>
      </c>
      <c r="R242" s="1035" t="s">
        <v>2041</v>
      </c>
      <c r="S242" s="1037"/>
      <c r="T242" s="664" t="s">
        <v>616</v>
      </c>
      <c r="U242" s="126">
        <v>7</v>
      </c>
      <c r="V242" s="126">
        <v>3</v>
      </c>
      <c r="W242" s="866"/>
      <c r="X242" s="867"/>
      <c r="Y242" s="868"/>
      <c r="Z242" s="623"/>
      <c r="AA242" s="234"/>
      <c r="AB242" s="25"/>
    </row>
    <row r="243" spans="1:28" s="1" customFormat="1" ht="27" customHeight="1">
      <c r="A243" s="32"/>
      <c r="B243" s="802">
        <v>223</v>
      </c>
      <c r="C243" s="803"/>
      <c r="D243" s="1073" t="s">
        <v>3533</v>
      </c>
      <c r="E243" s="1074"/>
      <c r="F243" s="1074"/>
      <c r="G243" s="1074"/>
      <c r="H243" s="1074"/>
      <c r="I243" s="1074"/>
      <c r="J243" s="1074"/>
      <c r="K243" s="1074"/>
      <c r="L243" s="1074"/>
      <c r="M243" s="1074"/>
      <c r="N243" s="1074"/>
      <c r="O243" s="1074"/>
      <c r="P243" s="1075"/>
      <c r="Q243" s="151" t="s">
        <v>3534</v>
      </c>
      <c r="R243" s="1035" t="s">
        <v>2041</v>
      </c>
      <c r="S243" s="1037"/>
      <c r="T243" s="664" t="s">
        <v>616</v>
      </c>
      <c r="U243" s="126">
        <v>7</v>
      </c>
      <c r="V243" s="126">
        <v>3</v>
      </c>
      <c r="W243" s="866"/>
      <c r="X243" s="867"/>
      <c r="Y243" s="868"/>
      <c r="Z243" s="623"/>
      <c r="AA243" s="234"/>
      <c r="AB243" s="25"/>
    </row>
    <row r="244" spans="1:28" s="31" customFormat="1">
      <c r="A244" s="36"/>
      <c r="B244" s="482"/>
      <c r="C244" s="482"/>
      <c r="D244" s="483"/>
      <c r="E244" s="483"/>
      <c r="F244" s="483"/>
      <c r="G244" s="483"/>
      <c r="H244" s="483"/>
      <c r="I244" s="483"/>
      <c r="J244" s="483"/>
      <c r="K244" s="483"/>
      <c r="L244" s="483"/>
      <c r="M244" s="483"/>
      <c r="N244" s="483"/>
      <c r="O244" s="483"/>
      <c r="P244" s="483"/>
      <c r="Q244" s="524" t="s">
        <v>806</v>
      </c>
      <c r="R244" s="527"/>
      <c r="S244" s="527"/>
      <c r="T244" s="527"/>
      <c r="U244" s="500"/>
      <c r="V244" s="500"/>
      <c r="W244" s="500"/>
      <c r="X244" s="500"/>
      <c r="Y244" s="594"/>
      <c r="Z244" s="594"/>
      <c r="AA244" s="526"/>
      <c r="AB244" s="30"/>
    </row>
    <row r="245" spans="1:28">
      <c r="A245" s="32"/>
      <c r="Q245" s="670"/>
      <c r="AB245" s="25"/>
    </row>
    <row r="246" spans="1:28">
      <c r="A246" s="32"/>
      <c r="B246" s="34" t="s">
        <v>807</v>
      </c>
      <c r="Q246" s="670"/>
      <c r="AB246" s="25"/>
    </row>
    <row r="247" spans="1:28">
      <c r="A247" s="32"/>
      <c r="Q247" s="670"/>
      <c r="AB247" s="25"/>
    </row>
    <row r="248" spans="1:28">
      <c r="A248" s="32"/>
      <c r="Q248" s="670"/>
      <c r="AB248" s="25"/>
    </row>
    <row r="249" spans="1:28">
      <c r="A249" s="32"/>
      <c r="Q249" s="670"/>
      <c r="AB249" s="25"/>
    </row>
    <row r="250" spans="1:28">
      <c r="A250" s="32"/>
      <c r="Q250" s="670"/>
      <c r="AB250" s="25"/>
    </row>
    <row r="251" spans="1:28">
      <c r="A251" s="32"/>
      <c r="Q251" s="670"/>
      <c r="AB251" s="25"/>
    </row>
    <row r="252" spans="1:28">
      <c r="A252" s="32"/>
      <c r="Q252" s="670"/>
      <c r="AB252" s="25"/>
    </row>
    <row r="253" spans="1:28">
      <c r="A253" s="32"/>
      <c r="Q253" s="670"/>
      <c r="AB253" s="25"/>
    </row>
    <row r="254" spans="1:28">
      <c r="A254" s="32"/>
      <c r="AB254" s="25"/>
    </row>
    <row r="255" spans="1:28">
      <c r="A255" s="32"/>
      <c r="AB255" s="25"/>
    </row>
    <row r="256" spans="1:28">
      <c r="A256" s="32"/>
      <c r="AB256" s="25"/>
    </row>
    <row r="257" spans="1:28">
      <c r="A257" s="52"/>
      <c r="B257" s="53"/>
      <c r="C257" s="53"/>
      <c r="D257" s="54"/>
      <c r="E257" s="54"/>
      <c r="F257" s="54"/>
      <c r="G257" s="54"/>
      <c r="H257" s="54"/>
      <c r="I257" s="54"/>
      <c r="J257" s="54"/>
      <c r="K257" s="54"/>
      <c r="L257" s="54"/>
      <c r="M257" s="54"/>
      <c r="N257" s="54"/>
      <c r="O257" s="54"/>
      <c r="P257" s="54"/>
      <c r="Q257" s="163"/>
      <c r="R257" s="53"/>
      <c r="S257" s="53"/>
      <c r="T257" s="53"/>
      <c r="U257" s="53"/>
      <c r="V257" s="53"/>
      <c r="W257" s="53"/>
      <c r="X257" s="53"/>
      <c r="Y257" s="53"/>
      <c r="Z257" s="53"/>
      <c r="AA257" s="163"/>
      <c r="AB257" s="55"/>
    </row>
    <row r="258" spans="1:28">
      <c r="A258" s="404"/>
      <c r="B258" s="474"/>
      <c r="C258" s="474"/>
      <c r="D258" s="475"/>
      <c r="E258" s="475"/>
      <c r="F258" s="475"/>
      <c r="G258" s="475"/>
      <c r="H258" s="475"/>
      <c r="I258" s="475"/>
      <c r="J258" s="475"/>
      <c r="K258" s="475"/>
      <c r="L258" s="475"/>
      <c r="M258" s="475"/>
      <c r="N258" s="475"/>
      <c r="O258" s="475"/>
      <c r="P258" s="475"/>
      <c r="Q258" s="493"/>
      <c r="R258" s="474"/>
      <c r="S258" s="474"/>
      <c r="T258" s="474"/>
      <c r="U258" s="474"/>
      <c r="V258" s="474"/>
      <c r="W258" s="474"/>
      <c r="X258" s="474"/>
      <c r="Y258" s="474"/>
      <c r="Z258" s="474"/>
      <c r="AA258" s="493"/>
      <c r="AB258" s="474"/>
    </row>
    <row r="265" spans="1:28" s="33" customFormat="1">
      <c r="A265" s="24"/>
      <c r="B265" s="24"/>
      <c r="C265" s="24"/>
      <c r="Q265" s="48"/>
      <c r="R265" s="24"/>
      <c r="S265" s="24"/>
      <c r="T265" s="24"/>
      <c r="U265" s="24"/>
      <c r="V265" s="24"/>
      <c r="W265" s="24"/>
      <c r="X265" s="24"/>
      <c r="Y265" s="24"/>
      <c r="Z265" s="24"/>
      <c r="AA265" s="48"/>
      <c r="AB265" s="24"/>
    </row>
    <row r="267" spans="1:28" s="33" customFormat="1">
      <c r="A267" s="24"/>
      <c r="B267" s="24"/>
      <c r="C267" s="24"/>
      <c r="Q267" s="48"/>
      <c r="R267" s="24"/>
      <c r="S267" s="24"/>
      <c r="T267" s="24"/>
      <c r="U267" s="24"/>
      <c r="V267" s="24"/>
      <c r="W267" s="24"/>
      <c r="X267" s="24"/>
      <c r="Y267" s="24"/>
      <c r="Z267" s="24"/>
      <c r="AA267" s="48"/>
      <c r="AB267" s="24"/>
    </row>
    <row r="268" spans="1:28" s="33" customFormat="1" hidden="1">
      <c r="A268" s="24"/>
      <c r="B268" s="24"/>
      <c r="C268" s="24"/>
      <c r="Q268" s="48"/>
      <c r="R268" s="24"/>
      <c r="S268" s="24"/>
      <c r="T268" s="24"/>
      <c r="U268" s="24"/>
      <c r="V268" s="24"/>
      <c r="W268" s="24"/>
      <c r="X268" s="24"/>
      <c r="Y268" s="24"/>
      <c r="Z268" s="24"/>
      <c r="AA268" s="48"/>
      <c r="AB268" s="24"/>
    </row>
    <row r="269" spans="1:28" hidden="1">
      <c r="A269" t="s">
        <v>89</v>
      </c>
      <c r="B269" t="s">
        <v>808</v>
      </c>
      <c r="C269" t="s">
        <v>88</v>
      </c>
      <c r="D269" t="s">
        <v>809</v>
      </c>
      <c r="E269" t="s">
        <v>810</v>
      </c>
      <c r="F269" t="s">
        <v>811</v>
      </c>
      <c r="G269" t="s">
        <v>812</v>
      </c>
      <c r="H269" t="s">
        <v>813</v>
      </c>
    </row>
    <row r="270" spans="1:28" s="33" customFormat="1" hidden="1">
      <c r="A270" s="1" t="s">
        <v>814</v>
      </c>
      <c r="B270" s="1" t="s">
        <v>2142</v>
      </c>
      <c r="C270" s="1" t="s">
        <v>2080</v>
      </c>
      <c r="D270" s="16" t="s">
        <v>817</v>
      </c>
      <c r="E270" s="16" t="s">
        <v>117</v>
      </c>
      <c r="F270" s="1" t="s">
        <v>818</v>
      </c>
      <c r="G270" s="1" t="s">
        <v>354</v>
      </c>
      <c r="H270" t="s">
        <v>2079</v>
      </c>
      <c r="Q270" s="48"/>
      <c r="R270" s="24"/>
      <c r="S270" s="24"/>
      <c r="T270" s="24"/>
      <c r="U270" s="24"/>
      <c r="V270" s="24"/>
      <c r="W270" s="24"/>
      <c r="X270" s="24"/>
      <c r="Y270" s="24"/>
      <c r="Z270" s="24"/>
      <c r="AA270" s="48"/>
      <c r="AB270" s="24"/>
    </row>
    <row r="271" spans="1:28" s="33" customFormat="1" hidden="1">
      <c r="A271" s="1" t="s">
        <v>110</v>
      </c>
      <c r="B271" s="1" t="s">
        <v>2143</v>
      </c>
      <c r="C271" s="1" t="s">
        <v>826</v>
      </c>
      <c r="D271" s="16" t="s">
        <v>822</v>
      </c>
      <c r="E271" s="16" t="s">
        <v>823</v>
      </c>
      <c r="F271" s="1" t="s">
        <v>824</v>
      </c>
      <c r="G271" s="1" t="s">
        <v>356</v>
      </c>
      <c r="H271" t="s">
        <v>2081</v>
      </c>
      <c r="Q271" s="48"/>
      <c r="R271" s="24"/>
      <c r="S271" s="24"/>
      <c r="T271" s="24"/>
      <c r="U271" s="24"/>
      <c r="V271" s="24"/>
      <c r="W271" s="24"/>
      <c r="X271" s="24"/>
      <c r="Y271" s="24"/>
      <c r="Z271" s="24"/>
      <c r="AA271" s="48"/>
      <c r="AB271" s="24"/>
    </row>
    <row r="272" spans="1:28" s="33" customFormat="1" hidden="1">
      <c r="A272" s="1"/>
      <c r="B272" s="1"/>
      <c r="C272" s="1" t="s">
        <v>831</v>
      </c>
      <c r="D272" s="16" t="s">
        <v>827</v>
      </c>
      <c r="E272" s="16" t="s">
        <v>828</v>
      </c>
      <c r="F272"/>
      <c r="G272" s="1" t="s">
        <v>829</v>
      </c>
      <c r="H272" t="s">
        <v>2082</v>
      </c>
      <c r="Q272" s="48"/>
      <c r="R272" s="24"/>
      <c r="S272" s="24"/>
      <c r="T272" s="24"/>
      <c r="U272" s="24"/>
      <c r="V272" s="24"/>
      <c r="W272" s="24"/>
      <c r="X272" s="24"/>
      <c r="Y272" s="24"/>
      <c r="Z272" s="24"/>
      <c r="AA272" s="48"/>
      <c r="AB272" s="24"/>
    </row>
    <row r="273" spans="1:28" s="33" customFormat="1" hidden="1">
      <c r="A273" s="1"/>
      <c r="B273" s="1"/>
      <c r="C273" s="1" t="s">
        <v>835</v>
      </c>
      <c r="D273" s="16" t="s">
        <v>832</v>
      </c>
      <c r="E273" s="16" t="s">
        <v>833</v>
      </c>
      <c r="F273"/>
      <c r="G273" s="1" t="s">
        <v>355</v>
      </c>
      <c r="H273" t="s">
        <v>2083</v>
      </c>
      <c r="Q273" s="48"/>
      <c r="R273" s="24"/>
      <c r="S273" s="24"/>
      <c r="T273" s="24"/>
      <c r="U273" s="24"/>
      <c r="V273" s="24"/>
      <c r="W273" s="24"/>
      <c r="X273" s="24"/>
      <c r="Y273" s="24"/>
      <c r="Z273" s="24"/>
      <c r="AA273" s="48"/>
      <c r="AB273" s="24"/>
    </row>
    <row r="274" spans="1:28" s="33" customFormat="1" hidden="1">
      <c r="A274" s="1"/>
      <c r="B274" s="1"/>
      <c r="D274" s="16" t="s">
        <v>836</v>
      </c>
      <c r="E274" s="16" t="s">
        <v>837</v>
      </c>
      <c r="F274"/>
      <c r="G274" s="1"/>
      <c r="H274" s="24" t="s">
        <v>838</v>
      </c>
      <c r="Q274" s="48"/>
      <c r="R274" s="24"/>
      <c r="S274" s="24"/>
      <c r="T274" s="24"/>
      <c r="U274" s="24"/>
      <c r="V274" s="24"/>
      <c r="W274" s="24"/>
      <c r="X274" s="24"/>
      <c r="Y274" s="24"/>
      <c r="Z274" s="24"/>
      <c r="AA274" s="48"/>
      <c r="AB274" s="24"/>
    </row>
    <row r="275" spans="1:28" s="33" customFormat="1" hidden="1">
      <c r="A275" s="1"/>
      <c r="B275" s="1"/>
      <c r="C275" s="1"/>
      <c r="D275" s="16" t="s">
        <v>839</v>
      </c>
      <c r="E275" s="16" t="s">
        <v>840</v>
      </c>
      <c r="F275" s="1"/>
      <c r="G275" s="1"/>
      <c r="H275" s="274" t="s">
        <v>3607</v>
      </c>
      <c r="Q275" s="48"/>
      <c r="R275" s="24"/>
      <c r="S275" s="24"/>
      <c r="T275" s="24"/>
      <c r="U275" s="24"/>
      <c r="V275" s="24"/>
      <c r="W275" s="24"/>
      <c r="X275" s="24"/>
      <c r="Y275" s="24"/>
      <c r="Z275" s="24"/>
      <c r="AA275" s="48"/>
      <c r="AB275" s="24"/>
    </row>
    <row r="276" spans="1:28" hidden="1">
      <c r="A276" s="1"/>
      <c r="B276" s="1"/>
      <c r="C276" s="1"/>
      <c r="D276" s="16" t="s">
        <v>841</v>
      </c>
      <c r="E276" s="16" t="s">
        <v>842</v>
      </c>
      <c r="F276" s="1"/>
      <c r="G276" s="1"/>
      <c r="H276" s="274" t="s">
        <v>843</v>
      </c>
    </row>
    <row r="277" spans="1:28" hidden="1">
      <c r="A277" s="15"/>
      <c r="B277" s="15"/>
      <c r="C277" s="15"/>
      <c r="D277" s="476" t="s">
        <v>844</v>
      </c>
      <c r="E277" s="476" t="s">
        <v>845</v>
      </c>
      <c r="F277" s="15"/>
      <c r="G277" s="15"/>
      <c r="H277" s="477" t="s">
        <v>848</v>
      </c>
      <c r="I277" s="54"/>
      <c r="J277" s="54"/>
      <c r="K277" s="54"/>
      <c r="L277" s="54"/>
      <c r="M277" s="54"/>
    </row>
    <row r="278" spans="1:28" hidden="1">
      <c r="A278" s="478"/>
      <c r="B278" s="478"/>
      <c r="C278" s="478"/>
      <c r="D278" s="479" t="s">
        <v>847</v>
      </c>
      <c r="E278" s="479" t="s">
        <v>817</v>
      </c>
      <c r="F278" s="478"/>
      <c r="G278" s="478"/>
      <c r="H278" s="481" t="s">
        <v>850</v>
      </c>
      <c r="I278" s="475"/>
      <c r="J278" s="475"/>
      <c r="K278" s="475"/>
      <c r="L278" s="475"/>
      <c r="M278" s="475"/>
    </row>
    <row r="279" spans="1:28" hidden="1">
      <c r="A279" s="1"/>
      <c r="B279" s="1"/>
      <c r="C279" s="1"/>
      <c r="D279" s="16" t="s">
        <v>849</v>
      </c>
      <c r="E279" s="16" t="s">
        <v>822</v>
      </c>
      <c r="F279" s="1"/>
      <c r="G279" s="1"/>
      <c r="H279" t="s">
        <v>852</v>
      </c>
    </row>
    <row r="280" spans="1:28" hidden="1">
      <c r="A280"/>
      <c r="B280" s="1"/>
      <c r="C280" s="1"/>
      <c r="D280" s="16" t="s">
        <v>851</v>
      </c>
      <c r="E280" s="16" t="s">
        <v>827</v>
      </c>
      <c r="F280" s="1"/>
      <c r="G280" s="1"/>
      <c r="H280" t="s">
        <v>854</v>
      </c>
    </row>
    <row r="281" spans="1:28" hidden="1">
      <c r="A281"/>
      <c r="B281" s="1"/>
      <c r="C281" s="1"/>
      <c r="D281" s="16" t="s">
        <v>853</v>
      </c>
      <c r="E281" s="16" t="s">
        <v>832</v>
      </c>
      <c r="F281" s="1"/>
      <c r="G281" s="1"/>
      <c r="H281" t="s">
        <v>3608</v>
      </c>
    </row>
    <row r="282" spans="1:28" hidden="1">
      <c r="A282"/>
      <c r="B282" s="1"/>
      <c r="C282" s="1"/>
      <c r="D282" s="16" t="s">
        <v>855</v>
      </c>
      <c r="E282" s="16"/>
      <c r="F282" s="1"/>
      <c r="G282" s="1"/>
      <c r="H282" t="s">
        <v>857</v>
      </c>
    </row>
    <row r="283" spans="1:28" hidden="1">
      <c r="A283"/>
      <c r="B283" s="1"/>
      <c r="C283" s="1"/>
      <c r="D283" s="16" t="s">
        <v>856</v>
      </c>
      <c r="E283" s="16"/>
      <c r="F283" s="1"/>
      <c r="G283" s="1"/>
      <c r="H283" t="s">
        <v>859</v>
      </c>
    </row>
    <row r="284" spans="1:28" hidden="1">
      <c r="A284"/>
      <c r="B284" s="1"/>
      <c r="C284" s="1"/>
      <c r="D284" s="16" t="s">
        <v>858</v>
      </c>
      <c r="E284" s="16"/>
      <c r="F284" s="1"/>
      <c r="G284" s="1"/>
      <c r="H284" t="s">
        <v>861</v>
      </c>
    </row>
    <row r="285" spans="1:28" hidden="1">
      <c r="A285" s="1"/>
      <c r="B285" s="1"/>
      <c r="C285" s="1"/>
      <c r="D285" s="16" t="s">
        <v>860</v>
      </c>
      <c r="E285" s="16"/>
      <c r="F285" s="1"/>
      <c r="G285" s="1"/>
      <c r="H285" t="s">
        <v>863</v>
      </c>
    </row>
    <row r="286" spans="1:28" hidden="1">
      <c r="A286" s="1"/>
      <c r="B286" s="1"/>
      <c r="C286" s="1"/>
      <c r="D286" s="16" t="s">
        <v>862</v>
      </c>
      <c r="E286" s="16"/>
      <c r="F286" s="1"/>
      <c r="G286" s="1"/>
      <c r="H286" s="191" t="s">
        <v>864</v>
      </c>
    </row>
    <row r="287" spans="1:28" hidden="1">
      <c r="A287" s="1"/>
      <c r="B287" s="1"/>
      <c r="C287" s="1"/>
      <c r="D287"/>
      <c r="E287" s="16"/>
      <c r="F287" s="1"/>
      <c r="G287" s="1"/>
      <c r="H287" s="24" t="s">
        <v>865</v>
      </c>
    </row>
    <row r="288" spans="1:28">
      <c r="A288" s="1"/>
      <c r="B288" s="1"/>
      <c r="C288" s="1"/>
      <c r="D288"/>
      <c r="E288" s="16"/>
      <c r="F288" s="1"/>
      <c r="G288" s="1"/>
      <c r="H288" s="1"/>
    </row>
    <row r="289" spans="1:8">
      <c r="A289" s="1"/>
      <c r="B289" s="1"/>
      <c r="C289" s="1"/>
      <c r="D289"/>
      <c r="E289" s="16"/>
      <c r="F289" s="1"/>
      <c r="G289" s="1"/>
      <c r="H289" s="1"/>
    </row>
    <row r="290" spans="1:8">
      <c r="A290" s="1"/>
      <c r="B290" s="1"/>
      <c r="C290" s="1"/>
      <c r="D290"/>
      <c r="E290" s="16"/>
      <c r="F290" s="1"/>
      <c r="G290" s="1"/>
      <c r="H290" s="1"/>
    </row>
    <row r="291" spans="1:8">
      <c r="A291" s="1"/>
      <c r="B291" s="1"/>
      <c r="C291" s="1"/>
      <c r="D291"/>
      <c r="E291" s="16"/>
      <c r="F291" s="1"/>
      <c r="G291" s="1"/>
      <c r="H291" s="1"/>
    </row>
    <row r="292" spans="1:8">
      <c r="A292" s="1"/>
      <c r="B292" s="1"/>
      <c r="C292" s="1"/>
      <c r="D292"/>
      <c r="E292" s="16"/>
      <c r="F292" s="1"/>
      <c r="G292" s="1"/>
      <c r="H292" s="1"/>
    </row>
    <row r="293" spans="1:8">
      <c r="A293" s="1"/>
      <c r="B293" s="1"/>
      <c r="C293" s="1"/>
      <c r="D293"/>
      <c r="E293" s="16"/>
      <c r="F293" s="1"/>
      <c r="G293" s="1"/>
      <c r="H293" s="1"/>
    </row>
    <row r="294" spans="1:8">
      <c r="A294"/>
      <c r="B294" s="1"/>
      <c r="C294" s="1"/>
      <c r="D294" s="1"/>
      <c r="E294" s="1"/>
      <c r="F294"/>
      <c r="G294"/>
      <c r="H294" s="1"/>
    </row>
    <row r="295" spans="1:8">
      <c r="A295"/>
      <c r="B295" s="1"/>
      <c r="C295" s="1"/>
      <c r="D295" s="1"/>
      <c r="E295" s="1"/>
      <c r="F295"/>
      <c r="G295"/>
      <c r="H295" s="24"/>
    </row>
    <row r="296" spans="1:8">
      <c r="A296"/>
      <c r="B296" s="1"/>
      <c r="C296" s="1"/>
      <c r="D296" s="1"/>
      <c r="E296" s="1"/>
      <c r="F296" s="1"/>
      <c r="G296" s="1"/>
      <c r="H296" s="24"/>
    </row>
    <row r="297" spans="1:8">
      <c r="A297"/>
      <c r="B297" s="1"/>
      <c r="C297" s="1"/>
      <c r="D297" s="1"/>
      <c r="E297" s="1"/>
      <c r="F297" s="1"/>
      <c r="G297" s="1"/>
      <c r="H297" s="24"/>
    </row>
    <row r="298" spans="1:8">
      <c r="A298"/>
      <c r="B298" s="1"/>
      <c r="C298" s="1"/>
      <c r="D298" s="1"/>
      <c r="E298" s="1"/>
      <c r="F298" s="1"/>
      <c r="G298" s="1"/>
      <c r="H298" s="24"/>
    </row>
    <row r="299" spans="1:8">
      <c r="A299"/>
      <c r="B299" s="1"/>
      <c r="C299" s="1"/>
      <c r="D299" s="1"/>
      <c r="E299" s="1"/>
      <c r="F299" s="1"/>
      <c r="G299" s="1"/>
      <c r="H299" s="24"/>
    </row>
    <row r="300" spans="1:8">
      <c r="H300" s="24"/>
    </row>
    <row r="301" spans="1:8">
      <c r="H301" s="24"/>
    </row>
    <row r="302" spans="1:8">
      <c r="H302" s="24"/>
    </row>
    <row r="303" spans="1:8">
      <c r="H303" s="24"/>
    </row>
    <row r="304" spans="1:8">
      <c r="H304" s="24"/>
    </row>
    <row r="305" spans="8:8">
      <c r="H305" s="24"/>
    </row>
    <row r="306" spans="8:8">
      <c r="H306" s="24"/>
    </row>
    <row r="307" spans="8:8">
      <c r="H307" s="24"/>
    </row>
    <row r="308" spans="8:8">
      <c r="H308" s="24"/>
    </row>
    <row r="309" spans="8:8">
      <c r="H309" s="24"/>
    </row>
    <row r="310" spans="8:8">
      <c r="H310" s="24"/>
    </row>
    <row r="311" spans="8:8">
      <c r="H311" s="24"/>
    </row>
    <row r="312" spans="8:8">
      <c r="H312" s="24"/>
    </row>
    <row r="313" spans="8:8">
      <c r="H313" s="24"/>
    </row>
    <row r="314" spans="8:8">
      <c r="H314" s="24"/>
    </row>
    <row r="335" spans="1:28" s="33" customFormat="1">
      <c r="A335" s="24"/>
      <c r="B335" s="24"/>
      <c r="C335" s="24"/>
      <c r="Q335" s="48"/>
      <c r="R335" s="24"/>
      <c r="S335" s="24"/>
      <c r="T335" s="24"/>
      <c r="U335" s="24"/>
      <c r="V335" s="24"/>
      <c r="W335" s="24"/>
      <c r="X335" s="24"/>
      <c r="Y335" s="24"/>
      <c r="Z335" s="24"/>
      <c r="AA335" s="48"/>
      <c r="AB335" s="24"/>
    </row>
    <row r="336" spans="1:28" s="33" customFormat="1">
      <c r="A336" s="24"/>
      <c r="B336" s="24"/>
      <c r="C336" s="24"/>
      <c r="Q336" s="48"/>
      <c r="R336" s="24"/>
      <c r="S336" s="24"/>
      <c r="T336" s="24"/>
      <c r="U336" s="24"/>
      <c r="V336" s="24"/>
      <c r="W336" s="24"/>
      <c r="X336" s="24"/>
      <c r="Y336" s="24"/>
      <c r="Z336" s="24"/>
      <c r="AA336" s="48"/>
      <c r="AB336" s="24"/>
    </row>
    <row r="337" spans="1:28" s="33" customFormat="1">
      <c r="A337" s="24"/>
      <c r="B337" s="24"/>
      <c r="C337" s="24"/>
      <c r="Q337" s="48"/>
      <c r="R337" s="24"/>
      <c r="S337" s="24"/>
      <c r="T337" s="24"/>
      <c r="U337" s="24"/>
      <c r="V337" s="24"/>
      <c r="W337" s="24"/>
      <c r="X337" s="24"/>
      <c r="Y337" s="24"/>
      <c r="Z337" s="24"/>
      <c r="AA337" s="48"/>
      <c r="AB337" s="24"/>
    </row>
  </sheetData>
  <mergeCells count="910">
    <mergeCell ref="B241:C241"/>
    <mergeCell ref="D241:P241"/>
    <mergeCell ref="R241:S241"/>
    <mergeCell ref="W241:Y241"/>
    <mergeCell ref="B220:C220"/>
    <mergeCell ref="D220:P220"/>
    <mergeCell ref="R220:S220"/>
    <mergeCell ref="W220:Y220"/>
    <mergeCell ref="D230:P230"/>
    <mergeCell ref="R230:S230"/>
    <mergeCell ref="W230:Y230"/>
    <mergeCell ref="B231:C231"/>
    <mergeCell ref="D231:P231"/>
    <mergeCell ref="R231:S231"/>
    <mergeCell ref="W231:Y231"/>
    <mergeCell ref="B239:C239"/>
    <mergeCell ref="D239:P239"/>
    <mergeCell ref="R239:S239"/>
    <mergeCell ref="W239:Y239"/>
    <mergeCell ref="B234:C234"/>
    <mergeCell ref="D235:P235"/>
    <mergeCell ref="R235:S235"/>
    <mergeCell ref="W235:Y235"/>
    <mergeCell ref="B236:C236"/>
    <mergeCell ref="D240:P240"/>
    <mergeCell ref="R240:S240"/>
    <mergeCell ref="W240:Y240"/>
    <mergeCell ref="B224:C224"/>
    <mergeCell ref="D224:P224"/>
    <mergeCell ref="R224:S224"/>
    <mergeCell ref="W224:Y224"/>
    <mergeCell ref="B238:C238"/>
    <mergeCell ref="D238:P238"/>
    <mergeCell ref="R238:S238"/>
    <mergeCell ref="W238:Y238"/>
    <mergeCell ref="D223:P223"/>
    <mergeCell ref="R223:S223"/>
    <mergeCell ref="W223:Y223"/>
    <mergeCell ref="B232:C232"/>
    <mergeCell ref="D232:P232"/>
    <mergeCell ref="R232:S232"/>
    <mergeCell ref="W232:Y232"/>
    <mergeCell ref="B227:C227"/>
    <mergeCell ref="D227:P227"/>
    <mergeCell ref="R227:S227"/>
    <mergeCell ref="W227:Y227"/>
    <mergeCell ref="B228:C228"/>
    <mergeCell ref="D228:P228"/>
    <mergeCell ref="R228:S228"/>
    <mergeCell ref="W228:Y228"/>
    <mergeCell ref="B229:C229"/>
    <mergeCell ref="D229:P229"/>
    <mergeCell ref="R229:S229"/>
    <mergeCell ref="W229:Y229"/>
    <mergeCell ref="B230:C230"/>
    <mergeCell ref="B242:C242"/>
    <mergeCell ref="D242:P242"/>
    <mergeCell ref="R242:S242"/>
    <mergeCell ref="W242:Y242"/>
    <mergeCell ref="B226:C226"/>
    <mergeCell ref="D226:P226"/>
    <mergeCell ref="R226:S226"/>
    <mergeCell ref="W226:Y226"/>
    <mergeCell ref="B237:C237"/>
    <mergeCell ref="D237:P237"/>
    <mergeCell ref="R237:S237"/>
    <mergeCell ref="W237:Y237"/>
    <mergeCell ref="B233:C233"/>
    <mergeCell ref="D233:P233"/>
    <mergeCell ref="R233:S233"/>
    <mergeCell ref="W233:Y233"/>
    <mergeCell ref="D234:P234"/>
    <mergeCell ref="R234:S234"/>
    <mergeCell ref="W234:Y234"/>
    <mergeCell ref="B235:C235"/>
    <mergeCell ref="D236:P236"/>
    <mergeCell ref="R236:S236"/>
    <mergeCell ref="W236:Y236"/>
    <mergeCell ref="B240:C240"/>
    <mergeCell ref="B215:C215"/>
    <mergeCell ref="D215:P215"/>
    <mergeCell ref="R215:S215"/>
    <mergeCell ref="W215:Y215"/>
    <mergeCell ref="B216:C216"/>
    <mergeCell ref="D216:P216"/>
    <mergeCell ref="R216:S216"/>
    <mergeCell ref="W216:Y216"/>
    <mergeCell ref="B208:C208"/>
    <mergeCell ref="D208:P208"/>
    <mergeCell ref="R208:S208"/>
    <mergeCell ref="W208:Y208"/>
    <mergeCell ref="B209:C209"/>
    <mergeCell ref="D209:P209"/>
    <mergeCell ref="R209:S209"/>
    <mergeCell ref="W209:Y209"/>
    <mergeCell ref="B210:C210"/>
    <mergeCell ref="D210:P210"/>
    <mergeCell ref="R210:S210"/>
    <mergeCell ref="W210:Y210"/>
    <mergeCell ref="B211:C211"/>
    <mergeCell ref="D211:P211"/>
    <mergeCell ref="R211:S211"/>
    <mergeCell ref="W211:Y211"/>
    <mergeCell ref="B212:C212"/>
    <mergeCell ref="D212:P212"/>
    <mergeCell ref="R212:S212"/>
    <mergeCell ref="W212:Y212"/>
    <mergeCell ref="B213:C213"/>
    <mergeCell ref="D213:P213"/>
    <mergeCell ref="R213:S213"/>
    <mergeCell ref="W213:Y213"/>
    <mergeCell ref="B214:C214"/>
    <mergeCell ref="D214:P214"/>
    <mergeCell ref="R214:S214"/>
    <mergeCell ref="W214:Y214"/>
    <mergeCell ref="B217:C217"/>
    <mergeCell ref="D217:P217"/>
    <mergeCell ref="R217:S217"/>
    <mergeCell ref="W217:Y217"/>
    <mergeCell ref="B218:C218"/>
    <mergeCell ref="D218:P218"/>
    <mergeCell ref="R218:S218"/>
    <mergeCell ref="W218:Y218"/>
    <mergeCell ref="R243:S243"/>
    <mergeCell ref="B221:C221"/>
    <mergeCell ref="D221:P221"/>
    <mergeCell ref="R221:S221"/>
    <mergeCell ref="W221:Y221"/>
    <mergeCell ref="B243:C243"/>
    <mergeCell ref="D243:P243"/>
    <mergeCell ref="W243:Y243"/>
    <mergeCell ref="B225:C225"/>
    <mergeCell ref="D225:P225"/>
    <mergeCell ref="R225:S225"/>
    <mergeCell ref="W225:Y225"/>
    <mergeCell ref="B219:C219"/>
    <mergeCell ref="D219:P219"/>
    <mergeCell ref="R219:S219"/>
    <mergeCell ref="W219:Y219"/>
    <mergeCell ref="W187:Y187"/>
    <mergeCell ref="R188:S188"/>
    <mergeCell ref="R185:S185"/>
    <mergeCell ref="W185:Y185"/>
    <mergeCell ref="B222:C222"/>
    <mergeCell ref="D222:P222"/>
    <mergeCell ref="R222:S222"/>
    <mergeCell ref="W222:Y222"/>
    <mergeCell ref="B223:C223"/>
    <mergeCell ref="B204:C204"/>
    <mergeCell ref="D204:P204"/>
    <mergeCell ref="R204:S204"/>
    <mergeCell ref="B200:C200"/>
    <mergeCell ref="D200:P200"/>
    <mergeCell ref="B206:C206"/>
    <mergeCell ref="D206:P206"/>
    <mergeCell ref="R206:S206"/>
    <mergeCell ref="B202:C202"/>
    <mergeCell ref="D202:P202"/>
    <mergeCell ref="R202:S202"/>
    <mergeCell ref="B196:C196"/>
    <mergeCell ref="D196:P196"/>
    <mergeCell ref="R196:S196"/>
    <mergeCell ref="B203:C203"/>
    <mergeCell ref="W196:Y196"/>
    <mergeCell ref="W195:Y195"/>
    <mergeCell ref="W188:Y188"/>
    <mergeCell ref="W189:Y189"/>
    <mergeCell ref="W191:Y191"/>
    <mergeCell ref="W194:Y194"/>
    <mergeCell ref="W193:Y193"/>
    <mergeCell ref="W164:Y164"/>
    <mergeCell ref="R192:S192"/>
    <mergeCell ref="W192:Y192"/>
    <mergeCell ref="R191:S191"/>
    <mergeCell ref="W190:Y190"/>
    <mergeCell ref="R184:S184"/>
    <mergeCell ref="W184:Y184"/>
    <mergeCell ref="R174:S174"/>
    <mergeCell ref="W174:Y174"/>
    <mergeCell ref="W186:Y186"/>
    <mergeCell ref="W171:Y171"/>
    <mergeCell ref="R181:S181"/>
    <mergeCell ref="R179:S179"/>
    <mergeCell ref="W179:Y179"/>
    <mergeCell ref="R178:S178"/>
    <mergeCell ref="W178:Y178"/>
    <mergeCell ref="R187:S187"/>
    <mergeCell ref="D164:P164"/>
    <mergeCell ref="R164:S164"/>
    <mergeCell ref="B191:C191"/>
    <mergeCell ref="D191:P191"/>
    <mergeCell ref="B173:C173"/>
    <mergeCell ref="D173:P173"/>
    <mergeCell ref="B186:C186"/>
    <mergeCell ref="D186:P186"/>
    <mergeCell ref="R186:S186"/>
    <mergeCell ref="B189:C189"/>
    <mergeCell ref="D189:P189"/>
    <mergeCell ref="R189:S189"/>
    <mergeCell ref="B190:C190"/>
    <mergeCell ref="D190:P190"/>
    <mergeCell ref="R190:S190"/>
    <mergeCell ref="B174:C174"/>
    <mergeCell ref="B187:C187"/>
    <mergeCell ref="B181:C181"/>
    <mergeCell ref="D181:P181"/>
    <mergeCell ref="B185:C185"/>
    <mergeCell ref="B179:C179"/>
    <mergeCell ref="D179:P179"/>
    <mergeCell ref="B178:C178"/>
    <mergeCell ref="D178:P178"/>
    <mergeCell ref="D185:P185"/>
    <mergeCell ref="B201:C201"/>
    <mergeCell ref="D201:P201"/>
    <mergeCell ref="D207:P207"/>
    <mergeCell ref="R207:S207"/>
    <mergeCell ref="D203:P203"/>
    <mergeCell ref="R203:S203"/>
    <mergeCell ref="B197:C197"/>
    <mergeCell ref="D197:P197"/>
    <mergeCell ref="R197:S197"/>
    <mergeCell ref="B194:C194"/>
    <mergeCell ref="D194:P194"/>
    <mergeCell ref="R194:S194"/>
    <mergeCell ref="B193:C193"/>
    <mergeCell ref="D193:P193"/>
    <mergeCell ref="R193:S193"/>
    <mergeCell ref="B192:C192"/>
    <mergeCell ref="D192:P192"/>
    <mergeCell ref="B195:C195"/>
    <mergeCell ref="D195:P195"/>
    <mergeCell ref="D187:P187"/>
    <mergeCell ref="R195:S195"/>
    <mergeCell ref="B188:C188"/>
    <mergeCell ref="D188:P188"/>
    <mergeCell ref="W207:Y207"/>
    <mergeCell ref="W197:Y197"/>
    <mergeCell ref="W204:Y204"/>
    <mergeCell ref="B205:C205"/>
    <mergeCell ref="D205:P205"/>
    <mergeCell ref="R205:S205"/>
    <mergeCell ref="W205:Y205"/>
    <mergeCell ref="R201:S201"/>
    <mergeCell ref="W201:Y201"/>
    <mergeCell ref="B198:C198"/>
    <mergeCell ref="D198:P198"/>
    <mergeCell ref="R198:S198"/>
    <mergeCell ref="W198:Y198"/>
    <mergeCell ref="B199:C199"/>
    <mergeCell ref="D199:P199"/>
    <mergeCell ref="R199:S199"/>
    <mergeCell ref="W199:Y199"/>
    <mergeCell ref="W202:Y202"/>
    <mergeCell ref="W203:Y203"/>
    <mergeCell ref="B207:C207"/>
    <mergeCell ref="R200:S200"/>
    <mergeCell ref="W200:Y200"/>
    <mergeCell ref="W206:Y206"/>
    <mergeCell ref="R173:S173"/>
    <mergeCell ref="W173:Y173"/>
    <mergeCell ref="B163:C163"/>
    <mergeCell ref="D163:P163"/>
    <mergeCell ref="R163:S163"/>
    <mergeCell ref="W163:Y163"/>
    <mergeCell ref="B175:C175"/>
    <mergeCell ref="D175:P175"/>
    <mergeCell ref="R175:S175"/>
    <mergeCell ref="W175:Y175"/>
    <mergeCell ref="B165:C165"/>
    <mergeCell ref="D165:P165"/>
    <mergeCell ref="R165:S165"/>
    <mergeCell ref="W165:Y165"/>
    <mergeCell ref="B172:C172"/>
    <mergeCell ref="D172:P172"/>
    <mergeCell ref="R172:S172"/>
    <mergeCell ref="W172:Y172"/>
    <mergeCell ref="B171:C171"/>
    <mergeCell ref="D171:P171"/>
    <mergeCell ref="R171:S171"/>
    <mergeCell ref="D174:P174"/>
    <mergeCell ref="B170:C170"/>
    <mergeCell ref="B164:C164"/>
    <mergeCell ref="B180:C180"/>
    <mergeCell ref="D180:P180"/>
    <mergeCell ref="R180:S180"/>
    <mergeCell ref="W180:Y180"/>
    <mergeCell ref="B184:C184"/>
    <mergeCell ref="R177:S177"/>
    <mergeCell ref="W177:Y177"/>
    <mergeCell ref="B176:C176"/>
    <mergeCell ref="D176:P176"/>
    <mergeCell ref="R176:S176"/>
    <mergeCell ref="W176:Y176"/>
    <mergeCell ref="D177:P177"/>
    <mergeCell ref="B182:C182"/>
    <mergeCell ref="D182:P182"/>
    <mergeCell ref="R182:S182"/>
    <mergeCell ref="W182:Y182"/>
    <mergeCell ref="B183:C183"/>
    <mergeCell ref="D183:P183"/>
    <mergeCell ref="R183:S183"/>
    <mergeCell ref="W183:Y183"/>
    <mergeCell ref="D184:P184"/>
    <mergeCell ref="W181:Y181"/>
    <mergeCell ref="B177:C177"/>
    <mergeCell ref="D170:P170"/>
    <mergeCell ref="R170:S170"/>
    <mergeCell ref="W170:Y170"/>
    <mergeCell ref="B169:C169"/>
    <mergeCell ref="D169:P169"/>
    <mergeCell ref="R169:S169"/>
    <mergeCell ref="W169:Y169"/>
    <mergeCell ref="B168:C168"/>
    <mergeCell ref="D168:P168"/>
    <mergeCell ref="R168:S168"/>
    <mergeCell ref="W168:Y168"/>
    <mergeCell ref="B167:C167"/>
    <mergeCell ref="D167:P167"/>
    <mergeCell ref="R167:S167"/>
    <mergeCell ref="W167:Y167"/>
    <mergeCell ref="B166:C166"/>
    <mergeCell ref="D166:P166"/>
    <mergeCell ref="R166:S166"/>
    <mergeCell ref="W166:Y166"/>
    <mergeCell ref="B154:C154"/>
    <mergeCell ref="D154:P154"/>
    <mergeCell ref="R154:S154"/>
    <mergeCell ref="W154:Y154"/>
    <mergeCell ref="D162:P162"/>
    <mergeCell ref="R162:S162"/>
    <mergeCell ref="W162:Y162"/>
    <mergeCell ref="B160:C160"/>
    <mergeCell ref="D160:P160"/>
    <mergeCell ref="R160:S160"/>
    <mergeCell ref="W160:Y160"/>
    <mergeCell ref="B161:C161"/>
    <mergeCell ref="D161:P161"/>
    <mergeCell ref="R161:S161"/>
    <mergeCell ref="W161:Y161"/>
    <mergeCell ref="B162:C162"/>
    <mergeCell ref="B159:C159"/>
    <mergeCell ref="D159:P159"/>
    <mergeCell ref="R159:S159"/>
    <mergeCell ref="W159:Y159"/>
    <mergeCell ref="B158:C158"/>
    <mergeCell ref="D158:P158"/>
    <mergeCell ref="R158:S158"/>
    <mergeCell ref="W158:Y158"/>
    <mergeCell ref="B157:C157"/>
    <mergeCell ref="D157:P157"/>
    <mergeCell ref="R157:S157"/>
    <mergeCell ref="W157:Y157"/>
    <mergeCell ref="B156:C156"/>
    <mergeCell ref="D156:P156"/>
    <mergeCell ref="R156:S156"/>
    <mergeCell ref="W156:Y156"/>
    <mergeCell ref="B155:C155"/>
    <mergeCell ref="D155:P155"/>
    <mergeCell ref="R155:S155"/>
    <mergeCell ref="W155:Y155"/>
    <mergeCell ref="B146:C146"/>
    <mergeCell ref="D146:P146"/>
    <mergeCell ref="R146:S146"/>
    <mergeCell ref="W146:Y146"/>
    <mergeCell ref="B153:C153"/>
    <mergeCell ref="D153:P153"/>
    <mergeCell ref="R153:S153"/>
    <mergeCell ref="W153:Y153"/>
    <mergeCell ref="B152:C152"/>
    <mergeCell ref="D152:P152"/>
    <mergeCell ref="R152:S152"/>
    <mergeCell ref="W152:Y152"/>
    <mergeCell ref="B151:C151"/>
    <mergeCell ref="D151:P151"/>
    <mergeCell ref="R151:S151"/>
    <mergeCell ref="W151:Y151"/>
    <mergeCell ref="B150:C150"/>
    <mergeCell ref="D150:P150"/>
    <mergeCell ref="R150:S150"/>
    <mergeCell ref="W150:Y150"/>
    <mergeCell ref="B149:C149"/>
    <mergeCell ref="D149:P149"/>
    <mergeCell ref="R149:S149"/>
    <mergeCell ref="W149:Y149"/>
    <mergeCell ref="B148:C148"/>
    <mergeCell ref="D148:P148"/>
    <mergeCell ref="R148:S148"/>
    <mergeCell ref="W148:Y148"/>
    <mergeCell ref="B147:C147"/>
    <mergeCell ref="D147:P147"/>
    <mergeCell ref="R147:S147"/>
    <mergeCell ref="W147:Y147"/>
    <mergeCell ref="D138:P138"/>
    <mergeCell ref="R138:S138"/>
    <mergeCell ref="W138:Y138"/>
    <mergeCell ref="B145:C145"/>
    <mergeCell ref="D145:P145"/>
    <mergeCell ref="R145:S145"/>
    <mergeCell ref="W145:Y145"/>
    <mergeCell ref="B144:C144"/>
    <mergeCell ref="D144:P144"/>
    <mergeCell ref="R144:S144"/>
    <mergeCell ref="W144:Y144"/>
    <mergeCell ref="B143:C143"/>
    <mergeCell ref="D143:P143"/>
    <mergeCell ref="R143:S143"/>
    <mergeCell ref="W143:Y143"/>
    <mergeCell ref="B142:C142"/>
    <mergeCell ref="D142:P142"/>
    <mergeCell ref="R142:S142"/>
    <mergeCell ref="W142:Y142"/>
    <mergeCell ref="B141:C141"/>
    <mergeCell ref="D141:P141"/>
    <mergeCell ref="R141:S141"/>
    <mergeCell ref="W141:Y141"/>
    <mergeCell ref="B140:C140"/>
    <mergeCell ref="D140:P140"/>
    <mergeCell ref="R140:S140"/>
    <mergeCell ref="W140:Y140"/>
    <mergeCell ref="B139:C139"/>
    <mergeCell ref="D139:P139"/>
    <mergeCell ref="R139:S139"/>
    <mergeCell ref="W139:Y139"/>
    <mergeCell ref="B130:C130"/>
    <mergeCell ref="D130:P130"/>
    <mergeCell ref="R130:S130"/>
    <mergeCell ref="W130:Y130"/>
    <mergeCell ref="B137:C137"/>
    <mergeCell ref="D137:P137"/>
    <mergeCell ref="R137:S137"/>
    <mergeCell ref="W137:Y137"/>
    <mergeCell ref="B136:C136"/>
    <mergeCell ref="D136:P136"/>
    <mergeCell ref="R136:S136"/>
    <mergeCell ref="W136:Y136"/>
    <mergeCell ref="B135:C135"/>
    <mergeCell ref="R135:S135"/>
    <mergeCell ref="W135:Y135"/>
    <mergeCell ref="B132:C132"/>
    <mergeCell ref="D132:P132"/>
    <mergeCell ref="R132:S132"/>
    <mergeCell ref="W132:Y132"/>
    <mergeCell ref="B131:C131"/>
    <mergeCell ref="D131:P131"/>
    <mergeCell ref="R131:S131"/>
    <mergeCell ref="W131:Y131"/>
    <mergeCell ref="B138:C138"/>
    <mergeCell ref="B134:C134"/>
    <mergeCell ref="D134:P134"/>
    <mergeCell ref="R134:S134"/>
    <mergeCell ref="W134:Y134"/>
    <mergeCell ref="B133:C133"/>
    <mergeCell ref="D133:P133"/>
    <mergeCell ref="R133:S133"/>
    <mergeCell ref="W133:Y133"/>
    <mergeCell ref="D135:Q135"/>
    <mergeCell ref="B122:C122"/>
    <mergeCell ref="D122:P122"/>
    <mergeCell ref="R122:S122"/>
    <mergeCell ref="W122:Y122"/>
    <mergeCell ref="B129:C129"/>
    <mergeCell ref="D129:P129"/>
    <mergeCell ref="R129:S129"/>
    <mergeCell ref="W129:Y129"/>
    <mergeCell ref="B128:C128"/>
    <mergeCell ref="D128:P128"/>
    <mergeCell ref="R128:S128"/>
    <mergeCell ref="W128:Y128"/>
    <mergeCell ref="B127:C127"/>
    <mergeCell ref="D127:P127"/>
    <mergeCell ref="R127:S127"/>
    <mergeCell ref="W127:Y127"/>
    <mergeCell ref="B126:C126"/>
    <mergeCell ref="D126:P126"/>
    <mergeCell ref="R126:S126"/>
    <mergeCell ref="W126:Y126"/>
    <mergeCell ref="B125:C125"/>
    <mergeCell ref="D125:P125"/>
    <mergeCell ref="R125:S125"/>
    <mergeCell ref="W125:Y125"/>
    <mergeCell ref="B124:C124"/>
    <mergeCell ref="D124:P124"/>
    <mergeCell ref="R124:S124"/>
    <mergeCell ref="W124:Y124"/>
    <mergeCell ref="B123:C123"/>
    <mergeCell ref="D123:P123"/>
    <mergeCell ref="R123:S123"/>
    <mergeCell ref="W123:Y123"/>
    <mergeCell ref="B114:C114"/>
    <mergeCell ref="D114:P114"/>
    <mergeCell ref="R114:S114"/>
    <mergeCell ref="W114:Y114"/>
    <mergeCell ref="B121:C121"/>
    <mergeCell ref="D121:P121"/>
    <mergeCell ref="R121:S121"/>
    <mergeCell ref="W121:Y121"/>
    <mergeCell ref="B120:C120"/>
    <mergeCell ref="D120:P120"/>
    <mergeCell ref="R120:S120"/>
    <mergeCell ref="W120:Y120"/>
    <mergeCell ref="B119:C119"/>
    <mergeCell ref="D119:P119"/>
    <mergeCell ref="R119:S119"/>
    <mergeCell ref="W119:Y119"/>
    <mergeCell ref="B118:C118"/>
    <mergeCell ref="D118:P118"/>
    <mergeCell ref="R118:S118"/>
    <mergeCell ref="W118:Y118"/>
    <mergeCell ref="W117:Y117"/>
    <mergeCell ref="B116:C116"/>
    <mergeCell ref="D116:P116"/>
    <mergeCell ref="R116:S116"/>
    <mergeCell ref="W116:Y116"/>
    <mergeCell ref="B117:C117"/>
    <mergeCell ref="D117:P117"/>
    <mergeCell ref="R117:S117"/>
    <mergeCell ref="B115:C115"/>
    <mergeCell ref="D115:P115"/>
    <mergeCell ref="R115:S115"/>
    <mergeCell ref="W115:Y115"/>
    <mergeCell ref="B106:C106"/>
    <mergeCell ref="D106:P106"/>
    <mergeCell ref="R106:S106"/>
    <mergeCell ref="W106:Y106"/>
    <mergeCell ref="B113:C113"/>
    <mergeCell ref="D113:P113"/>
    <mergeCell ref="R113:S113"/>
    <mergeCell ref="W113:Y113"/>
    <mergeCell ref="B112:C112"/>
    <mergeCell ref="D112:P112"/>
    <mergeCell ref="R112:S112"/>
    <mergeCell ref="W112:Y112"/>
    <mergeCell ref="B111:C111"/>
    <mergeCell ref="D111:P111"/>
    <mergeCell ref="R111:S111"/>
    <mergeCell ref="W111:Y111"/>
    <mergeCell ref="B110:C110"/>
    <mergeCell ref="D110:P110"/>
    <mergeCell ref="R110:S110"/>
    <mergeCell ref="W110:Y110"/>
    <mergeCell ref="B109:C109"/>
    <mergeCell ref="D109:P109"/>
    <mergeCell ref="R109:S109"/>
    <mergeCell ref="W109:Y109"/>
    <mergeCell ref="B108:C108"/>
    <mergeCell ref="D108:P108"/>
    <mergeCell ref="R108:S108"/>
    <mergeCell ref="W108:Y108"/>
    <mergeCell ref="B107:C107"/>
    <mergeCell ref="D107:P107"/>
    <mergeCell ref="R107:S107"/>
    <mergeCell ref="W107:Y107"/>
    <mergeCell ref="B98:C98"/>
    <mergeCell ref="D98:P98"/>
    <mergeCell ref="R98:S98"/>
    <mergeCell ref="W98:Y98"/>
    <mergeCell ref="B105:C105"/>
    <mergeCell ref="D105:P105"/>
    <mergeCell ref="R105:S105"/>
    <mergeCell ref="W105:Y105"/>
    <mergeCell ref="B104:C104"/>
    <mergeCell ref="D104:P104"/>
    <mergeCell ref="R104:S104"/>
    <mergeCell ref="W104:Y104"/>
    <mergeCell ref="B103:C103"/>
    <mergeCell ref="D103:P103"/>
    <mergeCell ref="R103:S103"/>
    <mergeCell ref="W103:Y103"/>
    <mergeCell ref="B102:C102"/>
    <mergeCell ref="D102:P102"/>
    <mergeCell ref="R102:S102"/>
    <mergeCell ref="W102:Y102"/>
    <mergeCell ref="B101:C101"/>
    <mergeCell ref="D101:P101"/>
    <mergeCell ref="R101:S101"/>
    <mergeCell ref="W101:Y101"/>
    <mergeCell ref="B100:C100"/>
    <mergeCell ref="D100:P100"/>
    <mergeCell ref="R100:S100"/>
    <mergeCell ref="W100:Y100"/>
    <mergeCell ref="B99:C99"/>
    <mergeCell ref="D99:P99"/>
    <mergeCell ref="R99:S99"/>
    <mergeCell ref="W99:Y99"/>
    <mergeCell ref="B90:C90"/>
    <mergeCell ref="D90:P90"/>
    <mergeCell ref="R90:S90"/>
    <mergeCell ref="W90:Y90"/>
    <mergeCell ref="B97:C97"/>
    <mergeCell ref="D97:P97"/>
    <mergeCell ref="R97:S97"/>
    <mergeCell ref="W97:Y97"/>
    <mergeCell ref="B96:C96"/>
    <mergeCell ref="D96:P96"/>
    <mergeCell ref="R96:S96"/>
    <mergeCell ref="W96:Y96"/>
    <mergeCell ref="B95:C95"/>
    <mergeCell ref="D95:P95"/>
    <mergeCell ref="R95:S95"/>
    <mergeCell ref="W95:Y95"/>
    <mergeCell ref="B94:C94"/>
    <mergeCell ref="D94:P94"/>
    <mergeCell ref="R94:S94"/>
    <mergeCell ref="W94:Y94"/>
    <mergeCell ref="B93:C93"/>
    <mergeCell ref="D93:P93"/>
    <mergeCell ref="R93:S93"/>
    <mergeCell ref="W93:Y93"/>
    <mergeCell ref="B92:C92"/>
    <mergeCell ref="D92:P92"/>
    <mergeCell ref="R92:S92"/>
    <mergeCell ref="W92:Y92"/>
    <mergeCell ref="B91:C91"/>
    <mergeCell ref="D91:P91"/>
    <mergeCell ref="R91:S91"/>
    <mergeCell ref="W91:Y91"/>
    <mergeCell ref="B82:C82"/>
    <mergeCell ref="D82:P82"/>
    <mergeCell ref="R82:S82"/>
    <mergeCell ref="W82:Y82"/>
    <mergeCell ref="B89:C89"/>
    <mergeCell ref="D89:P89"/>
    <mergeCell ref="R89:S89"/>
    <mergeCell ref="W89:Y89"/>
    <mergeCell ref="B88:C88"/>
    <mergeCell ref="D88:P88"/>
    <mergeCell ref="R88:S88"/>
    <mergeCell ref="W88:Y88"/>
    <mergeCell ref="B87:C87"/>
    <mergeCell ref="D87:P87"/>
    <mergeCell ref="R87:S87"/>
    <mergeCell ref="W87:Y87"/>
    <mergeCell ref="B86:C86"/>
    <mergeCell ref="D86:P86"/>
    <mergeCell ref="R86:S86"/>
    <mergeCell ref="W86:Y86"/>
    <mergeCell ref="B85:C85"/>
    <mergeCell ref="D85:P85"/>
    <mergeCell ref="R85:S85"/>
    <mergeCell ref="W85:Y85"/>
    <mergeCell ref="B84:C84"/>
    <mergeCell ref="D84:P84"/>
    <mergeCell ref="R84:S84"/>
    <mergeCell ref="W84:Y84"/>
    <mergeCell ref="B83:C83"/>
    <mergeCell ref="D83:P83"/>
    <mergeCell ref="R83:S83"/>
    <mergeCell ref="W83:Y83"/>
    <mergeCell ref="B81:C81"/>
    <mergeCell ref="D81:P81"/>
    <mergeCell ref="R81:S81"/>
    <mergeCell ref="W81:Y81"/>
    <mergeCell ref="B80:C80"/>
    <mergeCell ref="D80:P80"/>
    <mergeCell ref="R80:S80"/>
    <mergeCell ref="W80:Y80"/>
    <mergeCell ref="B79:C79"/>
    <mergeCell ref="D79:P79"/>
    <mergeCell ref="R79:S79"/>
    <mergeCell ref="W79:Y79"/>
    <mergeCell ref="B70:C70"/>
    <mergeCell ref="D70:P70"/>
    <mergeCell ref="R70:S70"/>
    <mergeCell ref="W70:Y70"/>
    <mergeCell ref="B78:C78"/>
    <mergeCell ref="D78:P78"/>
    <mergeCell ref="R78:S78"/>
    <mergeCell ref="W78:Y78"/>
    <mergeCell ref="B77:C77"/>
    <mergeCell ref="D77:P77"/>
    <mergeCell ref="R77:S77"/>
    <mergeCell ref="W77:Y77"/>
    <mergeCell ref="B76:C76"/>
    <mergeCell ref="D76:P76"/>
    <mergeCell ref="R76:S76"/>
    <mergeCell ref="W76:Y76"/>
    <mergeCell ref="B74:C74"/>
    <mergeCell ref="D74:P74"/>
    <mergeCell ref="R74:S74"/>
    <mergeCell ref="W74:Y74"/>
    <mergeCell ref="B65:C65"/>
    <mergeCell ref="D65:P65"/>
    <mergeCell ref="R65:S65"/>
    <mergeCell ref="W65:Y65"/>
    <mergeCell ref="B75:C75"/>
    <mergeCell ref="D75:P75"/>
    <mergeCell ref="R75:S75"/>
    <mergeCell ref="W75:Y75"/>
    <mergeCell ref="B66:C66"/>
    <mergeCell ref="D66:P66"/>
    <mergeCell ref="R66:S66"/>
    <mergeCell ref="W66:Y66"/>
    <mergeCell ref="B73:C73"/>
    <mergeCell ref="D73:P73"/>
    <mergeCell ref="R73:S73"/>
    <mergeCell ref="W73:Y73"/>
    <mergeCell ref="B72:C72"/>
    <mergeCell ref="D72:P72"/>
    <mergeCell ref="R72:S72"/>
    <mergeCell ref="W72:Y72"/>
    <mergeCell ref="B71:C71"/>
    <mergeCell ref="D71:P71"/>
    <mergeCell ref="R71:S71"/>
    <mergeCell ref="W71:Y71"/>
    <mergeCell ref="B69:C69"/>
    <mergeCell ref="D69:P69"/>
    <mergeCell ref="R69:S69"/>
    <mergeCell ref="W69:Y69"/>
    <mergeCell ref="B68:C68"/>
    <mergeCell ref="D68:P68"/>
    <mergeCell ref="R68:S68"/>
    <mergeCell ref="W68:Y68"/>
    <mergeCell ref="B67:C67"/>
    <mergeCell ref="D67:P67"/>
    <mergeCell ref="R67:S67"/>
    <mergeCell ref="W67:Y67"/>
    <mergeCell ref="B64:C64"/>
    <mergeCell ref="D64:P64"/>
    <mergeCell ref="R64:S64"/>
    <mergeCell ref="W64:Y64"/>
    <mergeCell ref="B63:C63"/>
    <mergeCell ref="D63:P63"/>
    <mergeCell ref="R63:S63"/>
    <mergeCell ref="W63:Y63"/>
    <mergeCell ref="B60:C60"/>
    <mergeCell ref="D60:P60"/>
    <mergeCell ref="R60:S60"/>
    <mergeCell ref="W60:Y60"/>
    <mergeCell ref="B62:C62"/>
    <mergeCell ref="D62:P62"/>
    <mergeCell ref="R62:S62"/>
    <mergeCell ref="W62:Y62"/>
    <mergeCell ref="B61:C61"/>
    <mergeCell ref="D61:P61"/>
    <mergeCell ref="R61:S61"/>
    <mergeCell ref="W61:Y61"/>
    <mergeCell ref="B59:C59"/>
    <mergeCell ref="D59:P59"/>
    <mergeCell ref="R59:S59"/>
    <mergeCell ref="W59:Y59"/>
    <mergeCell ref="B57:C57"/>
    <mergeCell ref="D57:P57"/>
    <mergeCell ref="R57:S57"/>
    <mergeCell ref="W57:Y57"/>
    <mergeCell ref="B58:C58"/>
    <mergeCell ref="D58:P58"/>
    <mergeCell ref="R58:S58"/>
    <mergeCell ref="W58:Y58"/>
    <mergeCell ref="B56:C56"/>
    <mergeCell ref="D56:P56"/>
    <mergeCell ref="R56:S56"/>
    <mergeCell ref="W56:Y56"/>
    <mergeCell ref="B55:C55"/>
    <mergeCell ref="D55:P55"/>
    <mergeCell ref="R55:S55"/>
    <mergeCell ref="W55:Y55"/>
    <mergeCell ref="B46:C46"/>
    <mergeCell ref="D46:P46"/>
    <mergeCell ref="R46:S46"/>
    <mergeCell ref="W46:Y46"/>
    <mergeCell ref="B50:C50"/>
    <mergeCell ref="D50:P50"/>
    <mergeCell ref="R50:S50"/>
    <mergeCell ref="W50:Y50"/>
    <mergeCell ref="R54:S54"/>
    <mergeCell ref="W54:Y54"/>
    <mergeCell ref="W52:Y52"/>
    <mergeCell ref="B53:C53"/>
    <mergeCell ref="D53:P53"/>
    <mergeCell ref="R53:S53"/>
    <mergeCell ref="W53:Y53"/>
    <mergeCell ref="B51:C51"/>
    <mergeCell ref="D51:P51"/>
    <mergeCell ref="R51:S51"/>
    <mergeCell ref="W51:Y51"/>
    <mergeCell ref="B52:C52"/>
    <mergeCell ref="D52:P52"/>
    <mergeCell ref="R52:S52"/>
    <mergeCell ref="B54:C54"/>
    <mergeCell ref="D54:P54"/>
    <mergeCell ref="B49:C49"/>
    <mergeCell ref="D49:P49"/>
    <mergeCell ref="R49:S49"/>
    <mergeCell ref="W49:Y49"/>
    <mergeCell ref="B48:C48"/>
    <mergeCell ref="D48:P48"/>
    <mergeCell ref="R48:S48"/>
    <mergeCell ref="W48:Y48"/>
    <mergeCell ref="B47:C47"/>
    <mergeCell ref="D47:P47"/>
    <mergeCell ref="R47:S47"/>
    <mergeCell ref="W47:Y47"/>
    <mergeCell ref="B45:C45"/>
    <mergeCell ref="D45:P45"/>
    <mergeCell ref="R45:S45"/>
    <mergeCell ref="W45:Y45"/>
    <mergeCell ref="W41:Y41"/>
    <mergeCell ref="B43:C43"/>
    <mergeCell ref="D43:P43"/>
    <mergeCell ref="W43:Y43"/>
    <mergeCell ref="B44:C44"/>
    <mergeCell ref="D44:P44"/>
    <mergeCell ref="R44:S44"/>
    <mergeCell ref="W44:Y44"/>
    <mergeCell ref="B42:C42"/>
    <mergeCell ref="D42:P42"/>
    <mergeCell ref="R42:S42"/>
    <mergeCell ref="W42:Y42"/>
    <mergeCell ref="B41:C41"/>
    <mergeCell ref="D41:P41"/>
    <mergeCell ref="R41:S41"/>
    <mergeCell ref="R43:S43"/>
    <mergeCell ref="B37:C37"/>
    <mergeCell ref="R37:S37"/>
    <mergeCell ref="W37:Y37"/>
    <mergeCell ref="B36:C36"/>
    <mergeCell ref="D36:P36"/>
    <mergeCell ref="R36:S36"/>
    <mergeCell ref="W36:Y36"/>
    <mergeCell ref="R34:S34"/>
    <mergeCell ref="W34:Y34"/>
    <mergeCell ref="W35:Y35"/>
    <mergeCell ref="B35:C35"/>
    <mergeCell ref="D37:P37"/>
    <mergeCell ref="B40:C40"/>
    <mergeCell ref="D40:P40"/>
    <mergeCell ref="R40:S40"/>
    <mergeCell ref="W40:Y40"/>
    <mergeCell ref="W38:Y38"/>
    <mergeCell ref="W39:Y39"/>
    <mergeCell ref="B39:C39"/>
    <mergeCell ref="D39:P39"/>
    <mergeCell ref="R39:S39"/>
    <mergeCell ref="B38:C38"/>
    <mergeCell ref="D38:P38"/>
    <mergeCell ref="R38:S38"/>
    <mergeCell ref="B33:C33"/>
    <mergeCell ref="D33:P33"/>
    <mergeCell ref="R33:S33"/>
    <mergeCell ref="W33:Y33"/>
    <mergeCell ref="B32:C32"/>
    <mergeCell ref="D32:P32"/>
    <mergeCell ref="R32:S32"/>
    <mergeCell ref="W32:Y32"/>
    <mergeCell ref="D34:P34"/>
    <mergeCell ref="B27:C27"/>
    <mergeCell ref="R27:S27"/>
    <mergeCell ref="W27:Y27"/>
    <mergeCell ref="B25:C25"/>
    <mergeCell ref="R25:S25"/>
    <mergeCell ref="W25:Y25"/>
    <mergeCell ref="B26:C26"/>
    <mergeCell ref="R26:S26"/>
    <mergeCell ref="B31:C31"/>
    <mergeCell ref="D31:P31"/>
    <mergeCell ref="R31:S31"/>
    <mergeCell ref="W31:Y31"/>
    <mergeCell ref="B30:C30"/>
    <mergeCell ref="D30:P30"/>
    <mergeCell ref="R30:S30"/>
    <mergeCell ref="W30:Y30"/>
    <mergeCell ref="D26:P26"/>
    <mergeCell ref="D25:P25"/>
    <mergeCell ref="D27:P27"/>
    <mergeCell ref="B23:C23"/>
    <mergeCell ref="D23:P23"/>
    <mergeCell ref="R23:S23"/>
    <mergeCell ref="W23:Y23"/>
    <mergeCell ref="B22:C22"/>
    <mergeCell ref="D22:P22"/>
    <mergeCell ref="R22:S22"/>
    <mergeCell ref="W22:Y22"/>
    <mergeCell ref="D35:P35"/>
    <mergeCell ref="R35:S35"/>
    <mergeCell ref="B34:C34"/>
    <mergeCell ref="B28:C28"/>
    <mergeCell ref="B29:C29"/>
    <mergeCell ref="D29:P29"/>
    <mergeCell ref="R29:S29"/>
    <mergeCell ref="W29:Y29"/>
    <mergeCell ref="B24:C24"/>
    <mergeCell ref="D24:P24"/>
    <mergeCell ref="R24:S24"/>
    <mergeCell ref="W24:Y24"/>
    <mergeCell ref="D28:P28"/>
    <mergeCell ref="R28:S28"/>
    <mergeCell ref="W28:Y28"/>
    <mergeCell ref="W26:Y26"/>
    <mergeCell ref="N4:O4"/>
    <mergeCell ref="P4:R4"/>
    <mergeCell ref="S4:T4"/>
    <mergeCell ref="AA19:AA20"/>
    <mergeCell ref="B21:C21"/>
    <mergeCell ref="D21:P21"/>
    <mergeCell ref="R21:S21"/>
    <mergeCell ref="W21:Y21"/>
    <mergeCell ref="Z19:Z20"/>
    <mergeCell ref="B19:C20"/>
    <mergeCell ref="D19:P20"/>
    <mergeCell ref="R19:S20"/>
    <mergeCell ref="U19:V20"/>
    <mergeCell ref="W19:Y20"/>
    <mergeCell ref="T19:T20"/>
    <mergeCell ref="F10:S10"/>
    <mergeCell ref="F12:S12"/>
    <mergeCell ref="F4:G4"/>
    <mergeCell ref="H4:I4"/>
    <mergeCell ref="J4:L4"/>
    <mergeCell ref="F6:L6"/>
    <mergeCell ref="F8:S8"/>
  </mergeCells>
  <phoneticPr fontId="25"/>
  <conditionalFormatting sqref="B208:C243">
    <cfRule type="expression" dxfId="81" priority="26">
      <formula>$AD208="□"</formula>
    </cfRule>
  </conditionalFormatting>
  <conditionalFormatting sqref="H275:H286">
    <cfRule type="expression" dxfId="80" priority="6">
      <formula>$AN275="□"</formula>
    </cfRule>
  </conditionalFormatting>
  <conditionalFormatting sqref="H287">
    <cfRule type="expression" dxfId="79" priority="63">
      <formula>$AN286="□"</formula>
    </cfRule>
  </conditionalFormatting>
  <conditionalFormatting sqref="O5:X7">
    <cfRule type="expression" dxfId="78" priority="53">
      <formula>$AN5="□"</formula>
    </cfRule>
  </conditionalFormatting>
  <conditionalFormatting sqref="AA9:AA10">
    <cfRule type="expression" dxfId="77" priority="3">
      <formula>$AN13="□"</formula>
    </cfRule>
  </conditionalFormatting>
  <conditionalFormatting sqref="AA10">
    <cfRule type="expression" dxfId="76" priority="2">
      <formula>$AN11="□"</formula>
    </cfRule>
  </conditionalFormatting>
  <conditionalFormatting sqref="AA12">
    <cfRule type="expression" dxfId="75" priority="4">
      <formula>$AN13="□"</formula>
    </cfRule>
  </conditionalFormatting>
  <conditionalFormatting sqref="AA12:AA13">
    <cfRule type="expression" dxfId="74" priority="1">
      <formula>#REF!="□"</formula>
    </cfRule>
  </conditionalFormatting>
  <conditionalFormatting sqref="AA14">
    <cfRule type="expression" dxfId="73" priority="11">
      <formula>$AN14="□"</formula>
    </cfRule>
    <cfRule type="expression" dxfId="72" priority="12">
      <formula>$AN13="□"</formula>
    </cfRule>
    <cfRule type="expression" dxfId="71" priority="13">
      <formula>$AN10="□"</formula>
    </cfRule>
  </conditionalFormatting>
  <conditionalFormatting sqref="AA15">
    <cfRule type="expression" dxfId="70" priority="15">
      <formula>#REF!="□"</formula>
    </cfRule>
  </conditionalFormatting>
  <conditionalFormatting sqref="AA16">
    <cfRule type="expression" dxfId="69" priority="14">
      <formula>$AN15="□"</formula>
    </cfRule>
  </conditionalFormatting>
  <conditionalFormatting sqref="AA17">
    <cfRule type="expression" dxfId="68" priority="16">
      <formula>$AN18="□"</formula>
    </cfRule>
    <cfRule type="expression" dxfId="67" priority="18">
      <formula>$AN17="□"</formula>
    </cfRule>
  </conditionalFormatting>
  <conditionalFormatting sqref="AA17:AA18">
    <cfRule type="expression" dxfId="66" priority="19">
      <formula>$AN14="□"</formula>
    </cfRule>
  </conditionalFormatting>
  <conditionalFormatting sqref="AA18">
    <cfRule type="expression" dxfId="65" priority="548">
      <formula>$AN16="□"</formula>
    </cfRule>
    <cfRule type="expression" dxfId="64" priority="549">
      <formula>$AN11="□"</formula>
    </cfRule>
  </conditionalFormatting>
  <conditionalFormatting sqref="AA38">
    <cfRule type="expression" dxfId="63" priority="65">
      <formula>$AN38="□"</formula>
    </cfRule>
  </conditionalFormatting>
  <conditionalFormatting sqref="AA54:AA55 H270:H273">
    <cfRule type="expression" dxfId="62" priority="66">
      <formula>$AN54="□"</formula>
    </cfRule>
  </conditionalFormatting>
  <conditionalFormatting sqref="AA208:AA243">
    <cfRule type="expression" dxfId="61" priority="20">
      <formula>$AI208="□"</formula>
    </cfRule>
  </conditionalFormatting>
  <conditionalFormatting sqref="AB12:AB13">
    <cfRule type="expression" dxfId="60" priority="550">
      <formula>$AN16="□"</formula>
    </cfRule>
  </conditionalFormatting>
  <conditionalFormatting sqref="AB14">
    <cfRule type="expression" dxfId="59" priority="546">
      <formula>$AN19="□"</formula>
    </cfRule>
  </conditionalFormatting>
  <conditionalFormatting sqref="AB15">
    <cfRule type="expression" dxfId="58" priority="46">
      <formula>$AN17="□"</formula>
    </cfRule>
  </conditionalFormatting>
  <conditionalFormatting sqref="AB16:AB17">
    <cfRule type="expression" dxfId="57" priority="47">
      <formula>#REF!="□"</formula>
    </cfRule>
  </conditionalFormatting>
  <dataValidations count="5">
    <dataValidation type="list" allowBlank="1" showInputMessage="1" showErrorMessage="1" sqref="F6:L6" xr:uid="{00000000-0002-0000-0E00-000000000000}">
      <formula1>"する,しない"</formula1>
    </dataValidation>
    <dataValidation type="list" allowBlank="1" showInputMessage="1" showErrorMessage="1" sqref="P4:R4 H4:I4" xr:uid="{00000000-0002-0000-0E00-000005000000}">
      <formula1>"08,09,10,11,12,13,14,15,16,17,18,19,20,21,22,23,24,25,26,27,28,29,30"</formula1>
    </dataValidation>
    <dataValidation type="list" allowBlank="1" showInputMessage="1" showErrorMessage="1" sqref="F8:S8 F12:S14 F10:S10" xr:uid="{00000000-0002-0000-0E00-000004000000}">
      <formula1>$H$270:$H$287</formula1>
    </dataValidation>
    <dataValidation type="list" allowBlank="1" showInputMessage="1" showErrorMessage="1" sqref="Z21:Z243" xr:uid="{00000000-0002-0000-0E00-000001000000}">
      <formula1>$A$270:$A$271</formula1>
    </dataValidation>
    <dataValidation type="list" allowBlank="1" showInputMessage="1" showErrorMessage="1" sqref="W21:Y243" xr:uid="{00000000-0002-0000-0E00-000002000000}">
      <formula1>$C$270:$C$273</formula1>
    </dataValidation>
  </dataValidations>
  <pageMargins left="0.39370078740157483" right="0.39370078740157483" top="0.39370078740157483" bottom="0.39370078740157483" header="0.19685039370078741" footer="0.19685039370078741"/>
  <pageSetup paperSize="9" scale="47" fitToHeight="0" orientation="portrait" r:id="rId1"/>
  <headerFooter alignWithMargins="0">
    <oddFooter>&amp;C&amp;P</oddFooter>
  </headerFooter>
  <rowBreaks count="2" manualBreakCount="2">
    <brk id="126" max="27" man="1"/>
    <brk id="194"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31745" r:id="rId4" name="Group Box 1">
              <controlPr defaultSize="0" autoFill="0" autoPict="0">
                <anchor moveWithCells="1">
                  <from>
                    <xdr:col>13</xdr:col>
                    <xdr:colOff>165100</xdr:colOff>
                    <xdr:row>4</xdr:row>
                    <xdr:rowOff>57150</xdr:rowOff>
                  </from>
                  <to>
                    <xdr:col>20</xdr:col>
                    <xdr:colOff>266700</xdr:colOff>
                    <xdr:row>6</xdr:row>
                    <xdr:rowOff>95250</xdr:rowOff>
                  </to>
                </anchor>
              </controlPr>
            </control>
          </mc:Choice>
        </mc:AlternateContent>
        <mc:AlternateContent xmlns:mc="http://schemas.openxmlformats.org/markup-compatibility/2006">
          <mc:Choice Requires="x14">
            <control shapeId="31746" r:id="rId5" name="Check Box 2">
              <controlPr defaultSize="0" autoFill="0" autoLine="0" autoPict="0">
                <anchor moveWithCells="1">
                  <from>
                    <xdr:col>14</xdr:col>
                    <xdr:colOff>146050</xdr:colOff>
                    <xdr:row>4</xdr:row>
                    <xdr:rowOff>127000</xdr:rowOff>
                  </from>
                  <to>
                    <xdr:col>19</xdr:col>
                    <xdr:colOff>508000</xdr:colOff>
                    <xdr:row>6</xdr:row>
                    <xdr:rowOff>69850</xdr:rowOff>
                  </to>
                </anchor>
              </controlPr>
            </control>
          </mc:Choice>
        </mc:AlternateContent>
        <mc:AlternateContent xmlns:mc="http://schemas.openxmlformats.org/markup-compatibility/2006">
          <mc:Choice Requires="x14">
            <control shapeId="31747" r:id="rId6" name="Check Box 3">
              <controlPr defaultSize="0" autoFill="0" autoLine="0" autoPict="0">
                <anchor moveWithCells="1">
                  <from>
                    <xdr:col>17</xdr:col>
                    <xdr:colOff>152400</xdr:colOff>
                    <xdr:row>4</xdr:row>
                    <xdr:rowOff>127000</xdr:rowOff>
                  </from>
                  <to>
                    <xdr:col>21</xdr:col>
                    <xdr:colOff>76200</xdr:colOff>
                    <xdr:row>6</xdr:row>
                    <xdr:rowOff>69850</xdr:rowOff>
                  </to>
                </anchor>
              </controlPr>
            </control>
          </mc:Choice>
        </mc:AlternateContent>
        <mc:AlternateContent xmlns:mc="http://schemas.openxmlformats.org/markup-compatibility/2006">
          <mc:Choice Requires="x14">
            <control shapeId="31748" r:id="rId7" name="Check Box 4">
              <controlPr defaultSize="0" autoFill="0" autoLine="0" autoPict="0">
                <anchor moveWithCells="1">
                  <from>
                    <xdr:col>19</xdr:col>
                    <xdr:colOff>279400</xdr:colOff>
                    <xdr:row>4</xdr:row>
                    <xdr:rowOff>127000</xdr:rowOff>
                  </from>
                  <to>
                    <xdr:col>23</xdr:col>
                    <xdr:colOff>127000</xdr:colOff>
                    <xdr:row>6</xdr:row>
                    <xdr:rowOff>69850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0"/>
  <dimension ref="A1:AL152"/>
  <sheetViews>
    <sheetView showGridLines="0" view="pageBreakPreview" zoomScaleNormal="100" zoomScaleSheetLayoutView="100" workbookViewId="0"/>
  </sheetViews>
  <sheetFormatPr defaultColWidth="9" defaultRowHeight="13"/>
  <cols>
    <col min="1" max="3" width="2.36328125" style="24" customWidth="1"/>
    <col min="4" max="12" width="2.36328125" style="33" customWidth="1"/>
    <col min="13" max="13" width="3" style="33" customWidth="1"/>
    <col min="14" max="17" width="2.36328125" style="33" customWidth="1"/>
    <col min="18" max="18" width="23.36328125" style="48" hidden="1" customWidth="1"/>
    <col min="19" max="21" width="2.36328125" style="24" customWidth="1"/>
    <col min="22" max="22" width="2.90625" style="24" customWidth="1"/>
    <col min="23" max="23" width="3.08984375" style="24" customWidth="1"/>
    <col min="24" max="24" width="4" style="24" bestFit="1" customWidth="1"/>
    <col min="25" max="25" width="3.36328125" style="24" bestFit="1" customWidth="1"/>
    <col min="26" max="27" width="2.36328125" style="24" customWidth="1"/>
    <col min="28" max="28" width="11" style="24" customWidth="1"/>
    <col min="29" max="29" width="11.36328125" style="24" customWidth="1"/>
    <col min="30" max="30" width="92.36328125" style="48" bestFit="1" customWidth="1"/>
    <col min="31" max="31" width="5.36328125" style="24" customWidth="1"/>
    <col min="32" max="16384" width="9" style="24"/>
  </cols>
  <sheetData>
    <row r="1" spans="1:32" customFormat="1" ht="39" customHeight="1">
      <c r="A1" s="77"/>
      <c r="B1" s="78" t="s">
        <v>240</v>
      </c>
      <c r="C1" s="78"/>
      <c r="D1" s="78"/>
      <c r="E1" s="78"/>
      <c r="F1" s="78"/>
      <c r="G1" s="78"/>
      <c r="H1" s="78"/>
      <c r="I1" s="78"/>
      <c r="J1" s="78"/>
      <c r="K1" s="78"/>
      <c r="L1" s="78"/>
      <c r="M1" s="78"/>
      <c r="N1" s="78"/>
      <c r="O1" s="78"/>
      <c r="P1" s="78"/>
      <c r="Q1" s="78"/>
      <c r="R1" s="138"/>
      <c r="S1" s="78"/>
      <c r="T1" s="79"/>
      <c r="U1" s="79"/>
      <c r="V1" s="79"/>
      <c r="W1" s="79"/>
      <c r="X1" s="78"/>
      <c r="Y1" s="78"/>
      <c r="Z1" s="215"/>
      <c r="AA1" s="215"/>
      <c r="AB1" s="215"/>
      <c r="AC1" s="215"/>
      <c r="AD1" s="216"/>
      <c r="AE1" s="217"/>
      <c r="AF1" s="218"/>
    </row>
    <row r="2" spans="1:32" s="80" customFormat="1" ht="24.75" customHeight="1">
      <c r="A2" s="81"/>
      <c r="B2" s="82"/>
      <c r="C2" s="83" t="s">
        <v>3535</v>
      </c>
      <c r="D2" s="83"/>
      <c r="E2" s="84"/>
      <c r="F2" s="84"/>
      <c r="G2" s="84"/>
      <c r="H2" s="84"/>
      <c r="I2" s="84"/>
      <c r="J2" s="84"/>
      <c r="K2" s="84"/>
      <c r="L2" s="84"/>
      <c r="M2" s="84"/>
      <c r="N2" s="84"/>
      <c r="O2" s="84"/>
      <c r="P2" s="84"/>
      <c r="Q2" s="84"/>
      <c r="R2" s="84"/>
      <c r="S2" s="84"/>
      <c r="T2" s="84"/>
      <c r="U2" s="84"/>
      <c r="V2" s="84"/>
      <c r="W2" s="84"/>
      <c r="X2" s="84"/>
      <c r="Y2" s="84"/>
      <c r="Z2" s="219"/>
      <c r="AA2" s="219"/>
      <c r="AB2" s="219"/>
      <c r="AC2" s="219"/>
      <c r="AD2" s="220"/>
      <c r="AE2" s="221"/>
      <c r="AF2" s="69"/>
    </row>
    <row r="3" spans="1:32">
      <c r="A3" s="20"/>
      <c r="B3" s="21"/>
      <c r="C3" s="21"/>
      <c r="D3" s="22"/>
      <c r="E3" s="22"/>
      <c r="F3" s="22"/>
      <c r="G3" s="22"/>
      <c r="H3" s="22"/>
      <c r="I3" s="22"/>
      <c r="J3" s="22"/>
      <c r="K3" s="22"/>
      <c r="L3" s="22"/>
      <c r="M3" s="22"/>
      <c r="N3" s="22"/>
      <c r="O3" s="22"/>
      <c r="P3" s="22"/>
      <c r="Q3" s="22"/>
      <c r="R3" s="28"/>
      <c r="S3" s="23"/>
      <c r="T3" s="23"/>
      <c r="U3" s="23"/>
      <c r="V3" s="23"/>
      <c r="W3" s="23"/>
      <c r="X3" s="23"/>
      <c r="Y3" s="23"/>
      <c r="Z3" s="23"/>
      <c r="AA3" s="23"/>
      <c r="AB3" s="23"/>
      <c r="AC3" s="23"/>
      <c r="AD3" s="28"/>
      <c r="AE3" s="25"/>
    </row>
    <row r="4" spans="1:32" s="69" customFormat="1" ht="13.15" customHeight="1">
      <c r="A4" s="192"/>
      <c r="B4" s="87" t="s">
        <v>242</v>
      </c>
      <c r="C4" s="87"/>
      <c r="D4" s="87"/>
      <c r="E4" s="87"/>
      <c r="F4" s="1337" t="s">
        <v>2750</v>
      </c>
      <c r="G4" s="1337"/>
      <c r="H4" s="1338"/>
      <c r="I4" s="1339"/>
      <c r="J4" s="1340"/>
      <c r="K4" s="1340"/>
      <c r="L4" s="1340"/>
      <c r="M4" s="1340"/>
      <c r="N4" s="1340"/>
      <c r="O4" s="1341"/>
      <c r="P4" s="1377" t="s">
        <v>2751</v>
      </c>
      <c r="Q4" s="1337"/>
      <c r="R4" s="1337"/>
      <c r="S4" s="1337"/>
      <c r="U4" s="193"/>
      <c r="V4" s="184" t="s">
        <v>2752</v>
      </c>
      <c r="W4" s="193"/>
      <c r="X4" s="193"/>
      <c r="Y4" s="193"/>
      <c r="Z4" s="225"/>
      <c r="AA4" s="225"/>
      <c r="AC4" s="95"/>
      <c r="AD4" s="95"/>
      <c r="AE4" s="198"/>
      <c r="AF4" s="715"/>
    </row>
    <row r="5" spans="1:32" s="191" customFormat="1">
      <c r="A5" s="189"/>
      <c r="B5" s="89"/>
      <c r="C5" s="89"/>
      <c r="D5" s="89"/>
      <c r="E5" s="89"/>
      <c r="F5" s="90"/>
      <c r="G5" s="90"/>
      <c r="H5" s="90"/>
      <c r="I5" s="91"/>
      <c r="J5" s="91"/>
      <c r="K5" s="89"/>
      <c r="L5" s="91"/>
      <c r="M5" s="91"/>
      <c r="N5" s="91"/>
      <c r="O5" s="89"/>
      <c r="P5" s="80"/>
      <c r="Q5" s="91"/>
      <c r="R5" s="91"/>
      <c r="S5" s="91"/>
      <c r="T5" s="90"/>
      <c r="U5" s="90"/>
      <c r="V5" s="90"/>
      <c r="W5" s="90"/>
      <c r="X5" s="91"/>
      <c r="Y5" s="91"/>
      <c r="Z5" s="95"/>
      <c r="AA5" s="185"/>
      <c r="AB5" s="95"/>
      <c r="AC5" s="95"/>
      <c r="AD5" s="95"/>
      <c r="AE5" s="190"/>
      <c r="AF5" s="189"/>
    </row>
    <row r="6" spans="1:32" s="191" customFormat="1">
      <c r="A6" s="189"/>
      <c r="B6" s="89" t="s">
        <v>246</v>
      </c>
      <c r="C6" s="80"/>
      <c r="D6" s="80"/>
      <c r="E6" s="80"/>
      <c r="F6" s="1112"/>
      <c r="G6" s="1113"/>
      <c r="H6" s="1113"/>
      <c r="I6" s="1113"/>
      <c r="J6" s="1113"/>
      <c r="K6" s="1113"/>
      <c r="L6" s="1114"/>
      <c r="M6" s="91"/>
      <c r="N6" s="91"/>
      <c r="O6" s="89"/>
      <c r="P6" s="80"/>
      <c r="Q6" s="91"/>
      <c r="R6" s="91"/>
      <c r="S6" s="91"/>
      <c r="T6" s="90"/>
      <c r="U6" s="90"/>
      <c r="V6" s="90"/>
      <c r="W6" s="90"/>
      <c r="X6" s="91"/>
      <c r="Y6" s="91"/>
      <c r="Z6" s="95"/>
      <c r="AA6" s="185"/>
      <c r="AB6" s="95"/>
      <c r="AE6" s="248"/>
      <c r="AF6" s="189"/>
    </row>
    <row r="7" spans="1:32" s="1" customFormat="1">
      <c r="A7" s="4"/>
      <c r="B7" s="89"/>
      <c r="C7" s="89"/>
      <c r="D7" s="89"/>
      <c r="E7" s="89"/>
      <c r="F7" s="90"/>
      <c r="G7" s="90"/>
      <c r="H7" s="90"/>
      <c r="I7" s="91"/>
      <c r="J7" s="91"/>
      <c r="K7" s="89"/>
      <c r="L7" s="91"/>
      <c r="M7" s="91"/>
      <c r="N7" s="604"/>
      <c r="O7" s="298"/>
      <c r="P7" s="3"/>
      <c r="Q7" s="300"/>
      <c r="R7" s="300"/>
      <c r="S7" s="597"/>
      <c r="T7" s="299"/>
      <c r="U7" s="597"/>
      <c r="V7" s="300"/>
      <c r="W7" s="300"/>
      <c r="X7" s="300"/>
      <c r="Y7" s="29"/>
      <c r="Z7" s="23"/>
      <c r="AA7" s="23"/>
      <c r="AB7" s="23"/>
      <c r="AD7" s="69" t="s">
        <v>247</v>
      </c>
      <c r="AE7" s="714"/>
      <c r="AF7" s="32"/>
    </row>
    <row r="8" spans="1:32" s="80" customFormat="1">
      <c r="A8" s="88"/>
      <c r="B8" s="89" t="s">
        <v>30</v>
      </c>
      <c r="C8" s="93"/>
      <c r="D8" s="93"/>
      <c r="E8" s="93"/>
      <c r="F8" s="1115"/>
      <c r="G8" s="1116"/>
      <c r="H8" s="1116"/>
      <c r="I8" s="1116"/>
      <c r="J8" s="1116"/>
      <c r="K8" s="1116"/>
      <c r="L8" s="1117"/>
      <c r="O8" s="298"/>
      <c r="P8" s="3"/>
      <c r="Q8" s="300"/>
      <c r="R8" s="300"/>
      <c r="S8" s="597"/>
      <c r="T8" s="299"/>
      <c r="U8" s="597"/>
      <c r="V8" s="300"/>
      <c r="W8" s="300"/>
      <c r="X8" s="300"/>
      <c r="Y8" s="29"/>
      <c r="Z8" s="23"/>
      <c r="AA8" s="23"/>
      <c r="AB8" s="23"/>
      <c r="AD8" s="69" t="s">
        <v>248</v>
      </c>
      <c r="AE8" s="714"/>
      <c r="AF8" s="715"/>
    </row>
    <row r="9" spans="1:32" s="1" customFormat="1">
      <c r="A9" s="32"/>
      <c r="B9" s="89"/>
      <c r="C9" s="93"/>
      <c r="D9" s="93"/>
      <c r="E9" s="93"/>
      <c r="F9" s="95"/>
      <c r="G9" s="95"/>
      <c r="H9" s="95"/>
      <c r="I9" s="95"/>
      <c r="J9" s="95"/>
      <c r="K9" s="95"/>
      <c r="L9" s="95"/>
      <c r="M9" s="80"/>
      <c r="N9" s="80"/>
      <c r="O9" s="3"/>
      <c r="P9" s="3"/>
      <c r="Q9" s="302"/>
      <c r="R9" s="302"/>
      <c r="S9" s="302"/>
      <c r="T9" s="302"/>
      <c r="U9" s="302"/>
      <c r="V9" s="3"/>
      <c r="W9" s="3"/>
      <c r="X9" s="3"/>
      <c r="Y9" s="29"/>
      <c r="Z9" s="23"/>
      <c r="AA9" s="23"/>
      <c r="AB9" s="23"/>
      <c r="AD9" s="69" t="s">
        <v>249</v>
      </c>
      <c r="AE9" s="714"/>
      <c r="AF9" s="32"/>
    </row>
    <row r="10" spans="1:32" s="1" customFormat="1">
      <c r="A10" s="32"/>
      <c r="B10" s="89" t="s">
        <v>250</v>
      </c>
      <c r="C10" s="80"/>
      <c r="D10" s="80"/>
      <c r="E10" s="80"/>
      <c r="F10" s="1112"/>
      <c r="G10" s="1113"/>
      <c r="H10" s="1113"/>
      <c r="I10" s="1113"/>
      <c r="J10" s="1113"/>
      <c r="K10" s="1113"/>
      <c r="L10" s="1113"/>
      <c r="M10" s="1113"/>
      <c r="N10" s="1113"/>
      <c r="O10" s="1113"/>
      <c r="P10" s="1113"/>
      <c r="Q10" s="1113"/>
      <c r="R10" s="1113"/>
      <c r="S10" s="1114"/>
      <c r="T10" s="80"/>
      <c r="U10" s="80"/>
      <c r="V10" s="80"/>
      <c r="W10" s="80"/>
      <c r="X10" s="80"/>
      <c r="Y10" s="23"/>
      <c r="Z10" s="23"/>
      <c r="AA10" s="23"/>
      <c r="AB10" s="23"/>
      <c r="AD10" s="31" t="s">
        <v>273</v>
      </c>
      <c r="AE10" s="537"/>
      <c r="AF10" s="32"/>
    </row>
    <row r="11" spans="1:32" s="1" customFormat="1">
      <c r="A11" s="32"/>
      <c r="B11" s="89"/>
      <c r="C11" s="80"/>
      <c r="D11" s="80"/>
      <c r="E11" s="80"/>
      <c r="F11" s="80"/>
      <c r="G11" s="80"/>
      <c r="H11" s="80"/>
      <c r="I11" s="80"/>
      <c r="J11" s="80"/>
      <c r="K11" s="80"/>
      <c r="L11" s="80"/>
      <c r="M11" s="80"/>
      <c r="N11" s="80"/>
      <c r="O11" s="80"/>
      <c r="P11" s="80"/>
      <c r="Q11" s="80"/>
      <c r="R11" s="80"/>
      <c r="S11" s="80"/>
      <c r="T11" s="80"/>
      <c r="U11" s="80"/>
      <c r="V11" s="80"/>
      <c r="W11" s="80"/>
      <c r="X11" s="80"/>
      <c r="Y11" s="23"/>
      <c r="Z11" s="23"/>
      <c r="AA11" s="23"/>
      <c r="AB11" s="23"/>
      <c r="AD11" s="31"/>
      <c r="AE11" s="537"/>
      <c r="AF11" s="32"/>
    </row>
    <row r="12" spans="1:32" s="1" customFormat="1" ht="13.5" customHeight="1">
      <c r="A12" s="32"/>
      <c r="B12" s="80"/>
      <c r="C12" s="80"/>
      <c r="D12" s="80"/>
      <c r="E12" s="80"/>
      <c r="F12" s="1112"/>
      <c r="G12" s="1113"/>
      <c r="H12" s="1113"/>
      <c r="I12" s="1113"/>
      <c r="J12" s="1113"/>
      <c r="K12" s="1113"/>
      <c r="L12" s="1113"/>
      <c r="M12" s="1113"/>
      <c r="N12" s="1113"/>
      <c r="O12" s="1113"/>
      <c r="P12" s="1113"/>
      <c r="Q12" s="1113"/>
      <c r="R12" s="1113"/>
      <c r="S12" s="1114"/>
      <c r="T12" s="80"/>
      <c r="U12" s="80"/>
      <c r="V12" s="80"/>
      <c r="W12" s="80"/>
      <c r="X12" s="80"/>
      <c r="Y12" s="23"/>
      <c r="Z12" s="23"/>
      <c r="AA12" s="23"/>
      <c r="AB12" s="23"/>
      <c r="AD12" s="69"/>
      <c r="AE12" s="537"/>
      <c r="AF12" s="32"/>
    </row>
    <row r="13" spans="1:32" s="3" customFormat="1">
      <c r="A13" s="36"/>
      <c r="B13" s="89"/>
      <c r="C13" s="93"/>
      <c r="D13" s="93"/>
      <c r="E13" s="93"/>
      <c r="F13" s="95"/>
      <c r="G13" s="95"/>
      <c r="H13" s="95"/>
      <c r="I13" s="95"/>
      <c r="J13" s="95"/>
      <c r="K13" s="95"/>
      <c r="L13" s="95"/>
      <c r="M13" s="80"/>
      <c r="N13" s="89"/>
      <c r="O13" s="80"/>
      <c r="P13" s="80"/>
      <c r="Q13" s="95"/>
      <c r="R13" s="95"/>
      <c r="S13" s="95"/>
      <c r="T13" s="95"/>
      <c r="U13" s="95"/>
      <c r="V13" s="95"/>
      <c r="W13" s="95"/>
      <c r="X13" s="95"/>
      <c r="Y13" s="23"/>
      <c r="Z13" s="95"/>
      <c r="AA13" s="95"/>
      <c r="AB13" s="23"/>
      <c r="AE13" s="30"/>
      <c r="AF13" s="57"/>
    </row>
    <row r="14" spans="1:32" ht="13.5" customHeight="1">
      <c r="A14" s="32"/>
      <c r="B14" s="89"/>
      <c r="C14" s="93"/>
      <c r="D14" s="93"/>
      <c r="E14" s="93"/>
      <c r="F14" s="1112"/>
      <c r="G14" s="1113"/>
      <c r="H14" s="1113"/>
      <c r="I14" s="1113"/>
      <c r="J14" s="1113"/>
      <c r="K14" s="1113"/>
      <c r="L14" s="1113"/>
      <c r="M14" s="1113"/>
      <c r="N14" s="1113"/>
      <c r="O14" s="1113"/>
      <c r="P14" s="1113"/>
      <c r="Q14" s="1113"/>
      <c r="R14" s="1113"/>
      <c r="S14" s="1114"/>
      <c r="T14" s="95"/>
      <c r="U14" s="95"/>
      <c r="V14" s="95"/>
      <c r="W14" s="95"/>
      <c r="X14" s="95"/>
      <c r="Y14" s="23"/>
      <c r="AD14" s="31"/>
      <c r="AE14" s="30"/>
      <c r="AF14" s="32"/>
    </row>
    <row r="15" spans="1:32" ht="13.5" customHeight="1">
      <c r="A15" s="32"/>
      <c r="B15" s="21"/>
      <c r="C15" s="21"/>
      <c r="D15" s="22"/>
      <c r="E15" s="22"/>
      <c r="F15" s="22"/>
      <c r="G15" s="22"/>
      <c r="H15" s="22"/>
      <c r="I15" s="22"/>
      <c r="J15" s="22"/>
      <c r="K15" s="22"/>
      <c r="L15" s="22"/>
      <c r="M15" s="22"/>
      <c r="N15" s="22"/>
      <c r="O15" s="22"/>
      <c r="P15" s="22"/>
      <c r="Q15" s="22"/>
      <c r="R15" s="28"/>
      <c r="S15" s="23"/>
      <c r="T15" s="23"/>
      <c r="U15" s="23"/>
      <c r="V15" s="23"/>
      <c r="W15" s="23"/>
      <c r="X15" s="23"/>
      <c r="Y15" s="23"/>
      <c r="Z15" s="23"/>
      <c r="AA15" s="23"/>
      <c r="AB15" s="23"/>
      <c r="AD15" s="31"/>
      <c r="AE15" s="30"/>
      <c r="AF15" s="32"/>
    </row>
    <row r="16" spans="1:32" ht="15" customHeight="1">
      <c r="A16" s="38"/>
      <c r="B16" s="21"/>
      <c r="C16" s="21"/>
      <c r="D16" s="22"/>
      <c r="E16" s="22"/>
      <c r="F16" s="22"/>
      <c r="G16" s="22"/>
      <c r="H16" s="22"/>
      <c r="I16" s="22"/>
      <c r="J16" s="22"/>
      <c r="K16" s="22"/>
      <c r="L16" s="22"/>
      <c r="M16" s="22"/>
      <c r="N16" s="22"/>
      <c r="O16" s="22"/>
      <c r="P16" s="22"/>
      <c r="Q16" s="22"/>
      <c r="R16" s="28"/>
      <c r="S16" s="23"/>
      <c r="T16" s="23"/>
      <c r="U16" s="23"/>
      <c r="V16" s="23"/>
      <c r="W16" s="23"/>
      <c r="X16" s="23"/>
      <c r="Y16" s="23"/>
      <c r="Z16" s="23"/>
      <c r="AA16" s="23"/>
      <c r="AB16" s="23"/>
      <c r="AC16" s="23"/>
      <c r="AD16" s="28"/>
      <c r="AE16" s="25"/>
      <c r="AF16" s="32"/>
    </row>
    <row r="17" spans="1:32" ht="12.75" customHeight="1">
      <c r="A17" s="38"/>
      <c r="B17" s="1005" t="s">
        <v>85</v>
      </c>
      <c r="C17" s="983"/>
      <c r="D17" s="970" t="s">
        <v>285</v>
      </c>
      <c r="E17" s="971"/>
      <c r="F17" s="971"/>
      <c r="G17" s="971"/>
      <c r="H17" s="971"/>
      <c r="I17" s="971"/>
      <c r="J17" s="971"/>
      <c r="K17" s="971"/>
      <c r="L17" s="971"/>
      <c r="M17" s="971"/>
      <c r="N17" s="971"/>
      <c r="O17" s="971"/>
      <c r="P17" s="971"/>
      <c r="Q17" s="971"/>
      <c r="R17" s="164" t="s">
        <v>286</v>
      </c>
      <c r="S17" s="970" t="s">
        <v>287</v>
      </c>
      <c r="T17" s="972"/>
      <c r="U17" s="970" t="s">
        <v>876</v>
      </c>
      <c r="V17" s="971"/>
      <c r="W17" s="972"/>
      <c r="X17" s="970" t="s">
        <v>289</v>
      </c>
      <c r="Y17" s="972"/>
      <c r="Z17" s="1021" t="s">
        <v>88</v>
      </c>
      <c r="AA17" s="1022"/>
      <c r="AB17" s="1023"/>
      <c r="AC17" s="1291" t="s">
        <v>2146</v>
      </c>
      <c r="AD17" s="915" t="s">
        <v>90</v>
      </c>
      <c r="AE17" s="25"/>
      <c r="AF17" s="32"/>
    </row>
    <row r="18" spans="1:32" ht="12.75" customHeight="1">
      <c r="A18" s="38"/>
      <c r="B18" s="984"/>
      <c r="C18" s="985"/>
      <c r="D18" s="973"/>
      <c r="E18" s="974"/>
      <c r="F18" s="974"/>
      <c r="G18" s="974"/>
      <c r="H18" s="974"/>
      <c r="I18" s="974"/>
      <c r="J18" s="974"/>
      <c r="K18" s="974"/>
      <c r="L18" s="974"/>
      <c r="M18" s="974"/>
      <c r="N18" s="974"/>
      <c r="O18" s="974"/>
      <c r="P18" s="974"/>
      <c r="Q18" s="974"/>
      <c r="R18" s="165"/>
      <c r="S18" s="973"/>
      <c r="T18" s="975"/>
      <c r="U18" s="973"/>
      <c r="V18" s="974"/>
      <c r="W18" s="975"/>
      <c r="X18" s="973"/>
      <c r="Y18" s="975"/>
      <c r="Z18" s="1024"/>
      <c r="AA18" s="1025"/>
      <c r="AB18" s="1026"/>
      <c r="AC18" s="1292"/>
      <c r="AD18" s="916"/>
      <c r="AE18" s="25"/>
      <c r="AF18" s="32"/>
    </row>
    <row r="19" spans="1:32" s="43" customFormat="1">
      <c r="A19" s="44"/>
      <c r="B19" s="961">
        <v>1</v>
      </c>
      <c r="C19" s="962"/>
      <c r="D19" s="1073" t="s">
        <v>355</v>
      </c>
      <c r="E19" s="1074"/>
      <c r="F19" s="1074"/>
      <c r="G19" s="1074"/>
      <c r="H19" s="1074"/>
      <c r="I19" s="1074"/>
      <c r="J19" s="1074"/>
      <c r="K19" s="1074"/>
      <c r="L19" s="1074"/>
      <c r="M19" s="1074"/>
      <c r="N19" s="1074"/>
      <c r="O19" s="1074"/>
      <c r="P19" s="1074"/>
      <c r="Q19" s="1075"/>
      <c r="R19" s="166" t="s">
        <v>355</v>
      </c>
      <c r="S19" s="847" t="s">
        <v>292</v>
      </c>
      <c r="T19" s="849"/>
      <c r="U19" s="847" t="s">
        <v>293</v>
      </c>
      <c r="V19" s="848"/>
      <c r="W19" s="849"/>
      <c r="X19" s="117">
        <v>64</v>
      </c>
      <c r="Y19" s="117" t="s">
        <v>294</v>
      </c>
      <c r="Z19" s="866"/>
      <c r="AA19" s="867"/>
      <c r="AB19" s="868"/>
      <c r="AC19" s="580"/>
      <c r="AD19" s="102"/>
      <c r="AE19" s="45"/>
      <c r="AF19" s="716"/>
    </row>
    <row r="20" spans="1:32" s="43" customFormat="1" ht="13.15" customHeight="1">
      <c r="A20" s="44"/>
      <c r="B20" s="961">
        <v>2</v>
      </c>
      <c r="C20" s="962"/>
      <c r="D20" s="1073" t="s">
        <v>3536</v>
      </c>
      <c r="E20" s="1074"/>
      <c r="F20" s="1074"/>
      <c r="G20" s="1074"/>
      <c r="H20" s="1074"/>
      <c r="I20" s="1074"/>
      <c r="J20" s="1074"/>
      <c r="K20" s="1074"/>
      <c r="L20" s="1074"/>
      <c r="M20" s="1074"/>
      <c r="N20" s="1074"/>
      <c r="O20" s="1074"/>
      <c r="P20" s="1074"/>
      <c r="Q20" s="1075"/>
      <c r="R20" s="167" t="s">
        <v>323</v>
      </c>
      <c r="S20" s="847" t="s">
        <v>299</v>
      </c>
      <c r="T20" s="849"/>
      <c r="U20" s="847" t="s">
        <v>293</v>
      </c>
      <c r="V20" s="848"/>
      <c r="W20" s="849"/>
      <c r="X20" s="117">
        <v>6</v>
      </c>
      <c r="Y20" s="117" t="s">
        <v>294</v>
      </c>
      <c r="Z20" s="866"/>
      <c r="AA20" s="867"/>
      <c r="AB20" s="868"/>
      <c r="AC20" s="580"/>
      <c r="AD20" s="102"/>
      <c r="AE20" s="45"/>
      <c r="AF20" s="716"/>
    </row>
    <row r="21" spans="1:32" s="43" customFormat="1" ht="13.15" customHeight="1">
      <c r="A21" s="44"/>
      <c r="B21" s="961">
        <v>3</v>
      </c>
      <c r="C21" s="962"/>
      <c r="D21" s="1073" t="s">
        <v>3537</v>
      </c>
      <c r="E21" s="1074"/>
      <c r="F21" s="1074"/>
      <c r="G21" s="1074"/>
      <c r="H21" s="1074"/>
      <c r="I21" s="1074"/>
      <c r="J21" s="1074"/>
      <c r="K21" s="1074"/>
      <c r="L21" s="1074"/>
      <c r="M21" s="1074"/>
      <c r="N21" s="1074"/>
      <c r="O21" s="1074"/>
      <c r="P21" s="1074"/>
      <c r="Q21" s="1075"/>
      <c r="R21" s="166" t="s">
        <v>3538</v>
      </c>
      <c r="S21" s="802" t="s">
        <v>299</v>
      </c>
      <c r="T21" s="803"/>
      <c r="U21" s="802" t="s">
        <v>293</v>
      </c>
      <c r="V21" s="955"/>
      <c r="W21" s="803"/>
      <c r="X21" s="622">
        <v>2</v>
      </c>
      <c r="Y21" s="622" t="s">
        <v>294</v>
      </c>
      <c r="Z21" s="866"/>
      <c r="AA21" s="867"/>
      <c r="AB21" s="868"/>
      <c r="AC21" s="580"/>
      <c r="AD21" s="102"/>
      <c r="AE21" s="45"/>
      <c r="AF21" s="716"/>
    </row>
    <row r="22" spans="1:32" s="43" customFormat="1">
      <c r="A22" s="44"/>
      <c r="B22" s="961">
        <v>4</v>
      </c>
      <c r="C22" s="962"/>
      <c r="D22" s="1073" t="s">
        <v>3539</v>
      </c>
      <c r="E22" s="1074"/>
      <c r="F22" s="1074"/>
      <c r="G22" s="1074"/>
      <c r="H22" s="1074"/>
      <c r="I22" s="1074"/>
      <c r="J22" s="1074"/>
      <c r="K22" s="1074"/>
      <c r="L22" s="1074"/>
      <c r="M22" s="1074"/>
      <c r="N22" s="1074"/>
      <c r="O22" s="1074"/>
      <c r="P22" s="1074"/>
      <c r="Q22" s="1075"/>
      <c r="R22" s="168" t="s">
        <v>3540</v>
      </c>
      <c r="S22" s="847" t="s">
        <v>299</v>
      </c>
      <c r="T22" s="849"/>
      <c r="U22" s="847" t="s">
        <v>293</v>
      </c>
      <c r="V22" s="848"/>
      <c r="W22" s="849"/>
      <c r="X22" s="117">
        <v>4</v>
      </c>
      <c r="Y22" s="117" t="s">
        <v>294</v>
      </c>
      <c r="Z22" s="866"/>
      <c r="AA22" s="867"/>
      <c r="AB22" s="868"/>
      <c r="AC22" s="580"/>
      <c r="AD22" s="102"/>
      <c r="AE22" s="45"/>
    </row>
    <row r="23" spans="1:32" s="51" customFormat="1" ht="13.15" customHeight="1">
      <c r="A23" s="49"/>
      <c r="B23" s="961">
        <v>5</v>
      </c>
      <c r="C23" s="962"/>
      <c r="D23" s="1073" t="s">
        <v>3541</v>
      </c>
      <c r="E23" s="1074"/>
      <c r="F23" s="1074"/>
      <c r="G23" s="1074"/>
      <c r="H23" s="1074"/>
      <c r="I23" s="1074"/>
      <c r="J23" s="1074"/>
      <c r="K23" s="1074"/>
      <c r="L23" s="1074"/>
      <c r="M23" s="1074"/>
      <c r="N23" s="1074"/>
      <c r="O23" s="1074"/>
      <c r="P23" s="1074"/>
      <c r="Q23" s="1075"/>
      <c r="R23" s="169" t="s">
        <v>362</v>
      </c>
      <c r="S23" s="847" t="s">
        <v>299</v>
      </c>
      <c r="T23" s="849"/>
      <c r="U23" s="847" t="s">
        <v>293</v>
      </c>
      <c r="V23" s="848"/>
      <c r="W23" s="849"/>
      <c r="X23" s="117">
        <v>1</v>
      </c>
      <c r="Y23" s="117" t="s">
        <v>294</v>
      </c>
      <c r="Z23" s="866"/>
      <c r="AA23" s="867"/>
      <c r="AB23" s="868"/>
      <c r="AC23" s="580"/>
      <c r="AD23" s="102"/>
      <c r="AE23" s="50"/>
    </row>
    <row r="24" spans="1:32" s="51" customFormat="1" ht="13.15" customHeight="1">
      <c r="A24" s="49"/>
      <c r="B24" s="961">
        <v>6</v>
      </c>
      <c r="C24" s="962"/>
      <c r="D24" s="1073" t="s">
        <v>3542</v>
      </c>
      <c r="E24" s="1074"/>
      <c r="F24" s="1074"/>
      <c r="G24" s="1074"/>
      <c r="H24" s="1074"/>
      <c r="I24" s="1074"/>
      <c r="J24" s="1074"/>
      <c r="K24" s="1074"/>
      <c r="L24" s="1074"/>
      <c r="M24" s="1074"/>
      <c r="N24" s="1074"/>
      <c r="O24" s="1074"/>
      <c r="P24" s="1074"/>
      <c r="Q24" s="1075"/>
      <c r="R24" s="169" t="s">
        <v>2773</v>
      </c>
      <c r="S24" s="802" t="s">
        <v>2029</v>
      </c>
      <c r="T24" s="803"/>
      <c r="U24" s="802" t="s">
        <v>293</v>
      </c>
      <c r="V24" s="955"/>
      <c r="W24" s="803"/>
      <c r="X24" s="622">
        <v>3</v>
      </c>
      <c r="Y24" s="622" t="s">
        <v>294</v>
      </c>
      <c r="Z24" s="866"/>
      <c r="AA24" s="867"/>
      <c r="AB24" s="868"/>
      <c r="AC24" s="580"/>
      <c r="AD24" s="102"/>
      <c r="AE24" s="50"/>
    </row>
    <row r="25" spans="1:32" s="51" customFormat="1">
      <c r="A25" s="49"/>
      <c r="B25" s="961">
        <v>7</v>
      </c>
      <c r="C25" s="962"/>
      <c r="D25" s="1073" t="s">
        <v>3543</v>
      </c>
      <c r="E25" s="1074"/>
      <c r="F25" s="1074"/>
      <c r="G25" s="1074"/>
      <c r="H25" s="1074"/>
      <c r="I25" s="1074"/>
      <c r="J25" s="1074"/>
      <c r="K25" s="1074"/>
      <c r="L25" s="1074"/>
      <c r="M25" s="1074"/>
      <c r="N25" s="1074"/>
      <c r="O25" s="1074"/>
      <c r="P25" s="1074"/>
      <c r="Q25" s="1075"/>
      <c r="R25" s="169" t="s">
        <v>452</v>
      </c>
      <c r="S25" s="847" t="s">
        <v>292</v>
      </c>
      <c r="T25" s="849"/>
      <c r="U25" s="847" t="s">
        <v>293</v>
      </c>
      <c r="V25" s="848"/>
      <c r="W25" s="849"/>
      <c r="X25" s="117">
        <v>8</v>
      </c>
      <c r="Y25" s="117" t="s">
        <v>294</v>
      </c>
      <c r="Z25" s="866"/>
      <c r="AA25" s="867"/>
      <c r="AB25" s="868"/>
      <c r="AC25" s="580"/>
      <c r="AD25" s="101" t="s">
        <v>339</v>
      </c>
      <c r="AE25" s="50"/>
    </row>
    <row r="26" spans="1:32" s="51" customFormat="1" ht="13.15" customHeight="1">
      <c r="A26" s="49"/>
      <c r="B26" s="961">
        <v>8</v>
      </c>
      <c r="C26" s="962"/>
      <c r="D26" s="1073" t="s">
        <v>3544</v>
      </c>
      <c r="E26" s="1074"/>
      <c r="F26" s="1074"/>
      <c r="G26" s="1074"/>
      <c r="H26" s="1074"/>
      <c r="I26" s="1074"/>
      <c r="J26" s="1074"/>
      <c r="K26" s="1074"/>
      <c r="L26" s="1074"/>
      <c r="M26" s="1074"/>
      <c r="N26" s="1074"/>
      <c r="O26" s="1074"/>
      <c r="P26" s="1074"/>
      <c r="Q26" s="1075"/>
      <c r="R26" s="168" t="s">
        <v>3545</v>
      </c>
      <c r="S26" s="961" t="s">
        <v>299</v>
      </c>
      <c r="T26" s="962"/>
      <c r="U26" s="961" t="s">
        <v>300</v>
      </c>
      <c r="V26" s="1376"/>
      <c r="W26" s="962"/>
      <c r="X26" s="619">
        <v>1</v>
      </c>
      <c r="Y26" s="619">
        <v>0</v>
      </c>
      <c r="Z26" s="866"/>
      <c r="AA26" s="867"/>
      <c r="AB26" s="868"/>
      <c r="AC26" s="580"/>
      <c r="AD26" s="102"/>
      <c r="AE26" s="50"/>
    </row>
    <row r="27" spans="1:32" s="51" customFormat="1" ht="13.15" customHeight="1">
      <c r="A27" s="49"/>
      <c r="B27" s="961">
        <v>9</v>
      </c>
      <c r="C27" s="962"/>
      <c r="D27" s="1073" t="s">
        <v>3546</v>
      </c>
      <c r="E27" s="1074"/>
      <c r="F27" s="1074"/>
      <c r="G27" s="1074"/>
      <c r="H27" s="1074"/>
      <c r="I27" s="1074"/>
      <c r="J27" s="1074"/>
      <c r="K27" s="1074"/>
      <c r="L27" s="1074"/>
      <c r="M27" s="1074"/>
      <c r="N27" s="1074"/>
      <c r="O27" s="1074"/>
      <c r="P27" s="1074"/>
      <c r="Q27" s="1075"/>
      <c r="R27" s="171" t="s">
        <v>3547</v>
      </c>
      <c r="S27" s="961" t="s">
        <v>299</v>
      </c>
      <c r="T27" s="962"/>
      <c r="U27" s="961" t="s">
        <v>300</v>
      </c>
      <c r="V27" s="1376"/>
      <c r="W27" s="962"/>
      <c r="X27" s="619">
        <v>1</v>
      </c>
      <c r="Y27" s="619">
        <v>0</v>
      </c>
      <c r="Z27" s="866"/>
      <c r="AA27" s="867"/>
      <c r="AB27" s="868"/>
      <c r="AC27" s="580"/>
      <c r="AD27" s="102"/>
      <c r="AE27" s="50"/>
    </row>
    <row r="28" spans="1:32" s="51" customFormat="1" ht="13.15" customHeight="1">
      <c r="A28" s="49"/>
      <c r="B28" s="961">
        <v>10</v>
      </c>
      <c r="C28" s="962"/>
      <c r="D28" s="1073" t="s">
        <v>3548</v>
      </c>
      <c r="E28" s="1074"/>
      <c r="F28" s="1074"/>
      <c r="G28" s="1074"/>
      <c r="H28" s="1074"/>
      <c r="I28" s="1074"/>
      <c r="J28" s="1074"/>
      <c r="K28" s="1074"/>
      <c r="L28" s="1074"/>
      <c r="M28" s="1074"/>
      <c r="N28" s="1074"/>
      <c r="O28" s="1074"/>
      <c r="P28" s="1074"/>
      <c r="Q28" s="1075"/>
      <c r="R28" s="172" t="s">
        <v>3549</v>
      </c>
      <c r="S28" s="961" t="s">
        <v>299</v>
      </c>
      <c r="T28" s="962"/>
      <c r="U28" s="961" t="s">
        <v>300</v>
      </c>
      <c r="V28" s="1376"/>
      <c r="W28" s="962"/>
      <c r="X28" s="619">
        <v>1</v>
      </c>
      <c r="Y28" s="619">
        <v>0</v>
      </c>
      <c r="Z28" s="866"/>
      <c r="AA28" s="867"/>
      <c r="AB28" s="868"/>
      <c r="AC28" s="580"/>
      <c r="AD28" s="102"/>
      <c r="AE28" s="50"/>
    </row>
    <row r="29" spans="1:32" s="43" customFormat="1" ht="13.15" customHeight="1">
      <c r="A29" s="44"/>
      <c r="B29" s="961">
        <v>11</v>
      </c>
      <c r="C29" s="962"/>
      <c r="D29" s="1073" t="s">
        <v>3550</v>
      </c>
      <c r="E29" s="1074"/>
      <c r="F29" s="1074"/>
      <c r="G29" s="1074"/>
      <c r="H29" s="1074"/>
      <c r="I29" s="1074"/>
      <c r="J29" s="1074"/>
      <c r="K29" s="1074"/>
      <c r="L29" s="1074"/>
      <c r="M29" s="1074"/>
      <c r="N29" s="1074"/>
      <c r="O29" s="1074"/>
      <c r="P29" s="1074"/>
      <c r="Q29" s="1075"/>
      <c r="R29" s="171" t="s">
        <v>3551</v>
      </c>
      <c r="S29" s="961" t="s">
        <v>299</v>
      </c>
      <c r="T29" s="962"/>
      <c r="U29" s="961" t="s">
        <v>300</v>
      </c>
      <c r="V29" s="1376"/>
      <c r="W29" s="962"/>
      <c r="X29" s="619">
        <v>1</v>
      </c>
      <c r="Y29" s="619">
        <v>0</v>
      </c>
      <c r="Z29" s="866"/>
      <c r="AA29" s="867"/>
      <c r="AB29" s="868"/>
      <c r="AC29" s="580"/>
      <c r="AD29" s="102"/>
      <c r="AE29" s="45"/>
    </row>
    <row r="30" spans="1:32" s="43" customFormat="1" ht="13.15" customHeight="1">
      <c r="A30" s="44"/>
      <c r="B30" s="961">
        <v>12</v>
      </c>
      <c r="C30" s="962"/>
      <c r="D30" s="1073" t="s">
        <v>3552</v>
      </c>
      <c r="E30" s="1074"/>
      <c r="F30" s="1074"/>
      <c r="G30" s="1074"/>
      <c r="H30" s="1074"/>
      <c r="I30" s="1074"/>
      <c r="J30" s="1074"/>
      <c r="K30" s="1074"/>
      <c r="L30" s="1074"/>
      <c r="M30" s="1074"/>
      <c r="N30" s="1074"/>
      <c r="O30" s="1074"/>
      <c r="P30" s="1074"/>
      <c r="Q30" s="1075"/>
      <c r="R30" s="172" t="s">
        <v>3553</v>
      </c>
      <c r="S30" s="961" t="s">
        <v>299</v>
      </c>
      <c r="T30" s="962"/>
      <c r="U30" s="961" t="s">
        <v>300</v>
      </c>
      <c r="V30" s="1376"/>
      <c r="W30" s="962"/>
      <c r="X30" s="619">
        <v>1</v>
      </c>
      <c r="Y30" s="619">
        <v>0</v>
      </c>
      <c r="Z30" s="866"/>
      <c r="AA30" s="867"/>
      <c r="AB30" s="868"/>
      <c r="AC30" s="580"/>
      <c r="AD30" s="102"/>
      <c r="AE30" s="45"/>
    </row>
    <row r="31" spans="1:32" s="43" customFormat="1" ht="13.15" customHeight="1">
      <c r="A31" s="44"/>
      <c r="B31" s="961">
        <v>13</v>
      </c>
      <c r="C31" s="962"/>
      <c r="D31" s="1073" t="s">
        <v>3554</v>
      </c>
      <c r="E31" s="1074"/>
      <c r="F31" s="1074"/>
      <c r="G31" s="1074"/>
      <c r="H31" s="1074"/>
      <c r="I31" s="1074"/>
      <c r="J31" s="1074"/>
      <c r="K31" s="1074"/>
      <c r="L31" s="1074"/>
      <c r="M31" s="1074"/>
      <c r="N31" s="1074"/>
      <c r="O31" s="1074"/>
      <c r="P31" s="1074"/>
      <c r="Q31" s="1075"/>
      <c r="R31" s="172" t="s">
        <v>3555</v>
      </c>
      <c r="S31" s="961" t="s">
        <v>299</v>
      </c>
      <c r="T31" s="962"/>
      <c r="U31" s="961" t="s">
        <v>300</v>
      </c>
      <c r="V31" s="1376"/>
      <c r="W31" s="962"/>
      <c r="X31" s="619">
        <v>1</v>
      </c>
      <c r="Y31" s="619">
        <v>0</v>
      </c>
      <c r="Z31" s="866"/>
      <c r="AA31" s="867"/>
      <c r="AB31" s="868"/>
      <c r="AC31" s="580"/>
      <c r="AD31" s="102"/>
      <c r="AE31" s="45"/>
    </row>
    <row r="32" spans="1:32" s="43" customFormat="1" ht="13.15" customHeight="1">
      <c r="A32" s="44"/>
      <c r="B32" s="961">
        <v>14</v>
      </c>
      <c r="C32" s="962"/>
      <c r="D32" s="1073" t="s">
        <v>3556</v>
      </c>
      <c r="E32" s="1074"/>
      <c r="F32" s="1074"/>
      <c r="G32" s="1074"/>
      <c r="H32" s="1074"/>
      <c r="I32" s="1074"/>
      <c r="J32" s="1074"/>
      <c r="K32" s="1074"/>
      <c r="L32" s="1074"/>
      <c r="M32" s="1074"/>
      <c r="N32" s="1074"/>
      <c r="O32" s="1074"/>
      <c r="P32" s="1074"/>
      <c r="Q32" s="1075"/>
      <c r="R32" s="171" t="s">
        <v>3557</v>
      </c>
      <c r="S32" s="961" t="s">
        <v>299</v>
      </c>
      <c r="T32" s="962"/>
      <c r="U32" s="961" t="s">
        <v>300</v>
      </c>
      <c r="V32" s="1376"/>
      <c r="W32" s="962"/>
      <c r="X32" s="619">
        <v>1</v>
      </c>
      <c r="Y32" s="619">
        <v>0</v>
      </c>
      <c r="Z32" s="866"/>
      <c r="AA32" s="867"/>
      <c r="AB32" s="868"/>
      <c r="AC32" s="580"/>
      <c r="AD32" s="102"/>
      <c r="AE32" s="45"/>
    </row>
    <row r="33" spans="1:31" s="43" customFormat="1" ht="13.15" customHeight="1">
      <c r="A33" s="44"/>
      <c r="B33" s="961">
        <v>15</v>
      </c>
      <c r="C33" s="962"/>
      <c r="D33" s="1073" t="s">
        <v>3558</v>
      </c>
      <c r="E33" s="1074"/>
      <c r="F33" s="1074"/>
      <c r="G33" s="1074"/>
      <c r="H33" s="1074"/>
      <c r="I33" s="1074"/>
      <c r="J33" s="1074"/>
      <c r="K33" s="1074"/>
      <c r="L33" s="1074"/>
      <c r="M33" s="1074"/>
      <c r="N33" s="1074"/>
      <c r="O33" s="1074"/>
      <c r="P33" s="1074"/>
      <c r="Q33" s="1075"/>
      <c r="R33" s="172" t="s">
        <v>3559</v>
      </c>
      <c r="S33" s="961" t="s">
        <v>299</v>
      </c>
      <c r="T33" s="962"/>
      <c r="U33" s="961" t="s">
        <v>300</v>
      </c>
      <c r="V33" s="1376"/>
      <c r="W33" s="962"/>
      <c r="X33" s="619">
        <v>1</v>
      </c>
      <c r="Y33" s="619">
        <v>0</v>
      </c>
      <c r="Z33" s="866"/>
      <c r="AA33" s="867"/>
      <c r="AB33" s="868"/>
      <c r="AC33" s="580"/>
      <c r="AD33" s="102"/>
      <c r="AE33" s="45"/>
    </row>
    <row r="34" spans="1:31" s="51" customFormat="1" ht="13.15" customHeight="1">
      <c r="A34" s="49"/>
      <c r="B34" s="961">
        <v>16</v>
      </c>
      <c r="C34" s="962"/>
      <c r="D34" s="1073" t="s">
        <v>3560</v>
      </c>
      <c r="E34" s="1074"/>
      <c r="F34" s="1074"/>
      <c r="G34" s="1074"/>
      <c r="H34" s="1074"/>
      <c r="I34" s="1074"/>
      <c r="J34" s="1074"/>
      <c r="K34" s="1074"/>
      <c r="L34" s="1074"/>
      <c r="M34" s="1074"/>
      <c r="N34" s="1074"/>
      <c r="O34" s="1074"/>
      <c r="P34" s="1074"/>
      <c r="Q34" s="1075"/>
      <c r="R34" s="171" t="s">
        <v>3561</v>
      </c>
      <c r="S34" s="961" t="s">
        <v>299</v>
      </c>
      <c r="T34" s="962"/>
      <c r="U34" s="961" t="s">
        <v>300</v>
      </c>
      <c r="V34" s="1376"/>
      <c r="W34" s="962"/>
      <c r="X34" s="619">
        <v>1</v>
      </c>
      <c r="Y34" s="619">
        <v>0</v>
      </c>
      <c r="Z34" s="866"/>
      <c r="AA34" s="867"/>
      <c r="AB34" s="868"/>
      <c r="AC34" s="580"/>
      <c r="AD34" s="102"/>
      <c r="AE34" s="50"/>
    </row>
    <row r="35" spans="1:31" s="43" customFormat="1" ht="13.15" customHeight="1">
      <c r="A35" s="44"/>
      <c r="B35" s="961">
        <v>17</v>
      </c>
      <c r="C35" s="962"/>
      <c r="D35" s="1073" t="s">
        <v>3562</v>
      </c>
      <c r="E35" s="1074"/>
      <c r="F35" s="1074"/>
      <c r="G35" s="1074"/>
      <c r="H35" s="1074"/>
      <c r="I35" s="1074"/>
      <c r="J35" s="1074"/>
      <c r="K35" s="1074"/>
      <c r="L35" s="1074"/>
      <c r="M35" s="1074"/>
      <c r="N35" s="1074"/>
      <c r="O35" s="1074"/>
      <c r="P35" s="1074"/>
      <c r="Q35" s="1075"/>
      <c r="R35" s="172" t="s">
        <v>456</v>
      </c>
      <c r="S35" s="961" t="s">
        <v>299</v>
      </c>
      <c r="T35" s="962"/>
      <c r="U35" s="961" t="s">
        <v>2841</v>
      </c>
      <c r="V35" s="1376"/>
      <c r="W35" s="962"/>
      <c r="X35" s="619">
        <v>8</v>
      </c>
      <c r="Y35" s="619">
        <v>0</v>
      </c>
      <c r="Z35" s="866"/>
      <c r="AA35" s="867"/>
      <c r="AB35" s="868"/>
      <c r="AC35" s="580"/>
      <c r="AD35" s="102"/>
      <c r="AE35" s="45"/>
    </row>
    <row r="36" spans="1:31" s="43" customFormat="1" ht="13.15" customHeight="1">
      <c r="A36" s="44"/>
      <c r="B36" s="961">
        <v>18</v>
      </c>
      <c r="C36" s="962"/>
      <c r="D36" s="1073" t="s">
        <v>3563</v>
      </c>
      <c r="E36" s="1074"/>
      <c r="F36" s="1074"/>
      <c r="G36" s="1074"/>
      <c r="H36" s="1074"/>
      <c r="I36" s="1074"/>
      <c r="J36" s="1074"/>
      <c r="K36" s="1074"/>
      <c r="L36" s="1074"/>
      <c r="M36" s="1074"/>
      <c r="N36" s="1074"/>
      <c r="O36" s="1074"/>
      <c r="P36" s="1074"/>
      <c r="Q36" s="1075"/>
      <c r="R36" s="168" t="s">
        <v>3564</v>
      </c>
      <c r="S36" s="961" t="s">
        <v>299</v>
      </c>
      <c r="T36" s="962"/>
      <c r="U36" s="961" t="s">
        <v>2841</v>
      </c>
      <c r="V36" s="1376"/>
      <c r="W36" s="962"/>
      <c r="X36" s="622" t="s">
        <v>3565</v>
      </c>
      <c r="Y36" s="622" t="s">
        <v>3565</v>
      </c>
      <c r="Z36" s="866"/>
      <c r="AA36" s="867"/>
      <c r="AB36" s="868"/>
      <c r="AC36" s="580"/>
      <c r="AD36" s="102"/>
      <c r="AE36" s="45"/>
    </row>
    <row r="37" spans="1:31" s="43" customFormat="1" ht="13.15" customHeight="1">
      <c r="A37" s="44"/>
      <c r="B37" s="961">
        <v>19</v>
      </c>
      <c r="C37" s="962"/>
      <c r="D37" s="1073" t="s">
        <v>3566</v>
      </c>
      <c r="E37" s="1074"/>
      <c r="F37" s="1074"/>
      <c r="G37" s="1074"/>
      <c r="H37" s="1074"/>
      <c r="I37" s="1074"/>
      <c r="J37" s="1074"/>
      <c r="K37" s="1074"/>
      <c r="L37" s="1074"/>
      <c r="M37" s="1074"/>
      <c r="N37" s="1074"/>
      <c r="O37" s="1074"/>
      <c r="P37" s="1074"/>
      <c r="Q37" s="1075"/>
      <c r="R37" s="172" t="s">
        <v>3567</v>
      </c>
      <c r="S37" s="961" t="s">
        <v>299</v>
      </c>
      <c r="T37" s="962"/>
      <c r="U37" s="961" t="s">
        <v>2841</v>
      </c>
      <c r="V37" s="1376"/>
      <c r="W37" s="962"/>
      <c r="X37" s="622" t="s">
        <v>3565</v>
      </c>
      <c r="Y37" s="622" t="s">
        <v>3565</v>
      </c>
      <c r="Z37" s="866"/>
      <c r="AA37" s="867"/>
      <c r="AB37" s="868"/>
      <c r="AC37" s="580"/>
      <c r="AD37" s="102"/>
      <c r="AE37" s="45"/>
    </row>
    <row r="38" spans="1:31" s="43" customFormat="1" ht="13.15" customHeight="1">
      <c r="A38" s="44"/>
      <c r="B38" s="961">
        <v>20</v>
      </c>
      <c r="C38" s="962"/>
      <c r="D38" s="1073" t="s">
        <v>3568</v>
      </c>
      <c r="E38" s="1074"/>
      <c r="F38" s="1074"/>
      <c r="G38" s="1074"/>
      <c r="H38" s="1074"/>
      <c r="I38" s="1074"/>
      <c r="J38" s="1074"/>
      <c r="K38" s="1074"/>
      <c r="L38" s="1074"/>
      <c r="M38" s="1074"/>
      <c r="N38" s="1074"/>
      <c r="O38" s="1074"/>
      <c r="P38" s="1074"/>
      <c r="Q38" s="1075"/>
      <c r="R38" s="172" t="s">
        <v>454</v>
      </c>
      <c r="S38" s="802" t="s">
        <v>299</v>
      </c>
      <c r="T38" s="803"/>
      <c r="U38" s="802" t="s">
        <v>2841</v>
      </c>
      <c r="V38" s="955"/>
      <c r="W38" s="803"/>
      <c r="X38" s="622" t="s">
        <v>3565</v>
      </c>
      <c r="Y38" s="622" t="s">
        <v>3565</v>
      </c>
      <c r="Z38" s="866"/>
      <c r="AA38" s="867"/>
      <c r="AB38" s="868"/>
      <c r="AC38" s="580"/>
      <c r="AD38" s="102"/>
      <c r="AE38" s="45"/>
    </row>
    <row r="39" spans="1:31" s="31" customFormat="1" ht="15" customHeight="1">
      <c r="A39" s="36"/>
      <c r="B39" s="482"/>
      <c r="C39" s="482"/>
      <c r="D39" s="483"/>
      <c r="E39" s="483"/>
      <c r="F39" s="483"/>
      <c r="G39" s="483"/>
      <c r="H39" s="483"/>
      <c r="I39" s="483"/>
      <c r="J39" s="483"/>
      <c r="K39" s="483"/>
      <c r="L39" s="483"/>
      <c r="M39" s="483"/>
      <c r="N39" s="483"/>
      <c r="O39" s="483"/>
      <c r="P39" s="483"/>
      <c r="Q39" s="483"/>
      <c r="R39" s="524" t="s">
        <v>806</v>
      </c>
      <c r="S39" s="527"/>
      <c r="T39" s="527"/>
      <c r="U39" s="527"/>
      <c r="V39" s="527"/>
      <c r="W39" s="527"/>
      <c r="X39" s="500"/>
      <c r="Y39" s="500"/>
      <c r="Z39" s="500"/>
      <c r="AA39" s="500"/>
      <c r="AB39" s="594"/>
      <c r="AC39" s="594"/>
      <c r="AD39" s="526"/>
      <c r="AE39" s="45"/>
    </row>
    <row r="40" spans="1:31" ht="15" customHeight="1">
      <c r="A40" s="32"/>
      <c r="AE40" s="25"/>
    </row>
    <row r="41" spans="1:31">
      <c r="A41" s="32"/>
      <c r="B41" s="34" t="s">
        <v>807</v>
      </c>
      <c r="AE41" s="25"/>
    </row>
    <row r="42" spans="1:31">
      <c r="A42" s="32"/>
      <c r="AE42" s="25"/>
    </row>
    <row r="43" spans="1:31">
      <c r="A43" s="32"/>
      <c r="AE43" s="25"/>
    </row>
    <row r="44" spans="1:31">
      <c r="A44" s="32"/>
      <c r="AE44" s="25"/>
    </row>
    <row r="45" spans="1:31">
      <c r="A45" s="32"/>
      <c r="AE45" s="25"/>
    </row>
    <row r="46" spans="1:31">
      <c r="A46" s="32"/>
      <c r="AE46" s="25"/>
    </row>
    <row r="47" spans="1:31">
      <c r="A47" s="32"/>
      <c r="AE47" s="25"/>
    </row>
    <row r="48" spans="1:31">
      <c r="A48" s="32"/>
      <c r="AE48" s="25"/>
    </row>
    <row r="49" spans="1:31">
      <c r="A49" s="32"/>
      <c r="AE49" s="25"/>
    </row>
    <row r="50" spans="1:31">
      <c r="A50" s="32"/>
      <c r="AE50" s="25"/>
    </row>
    <row r="51" spans="1:31">
      <c r="A51" s="52"/>
      <c r="B51" s="53"/>
      <c r="C51" s="53"/>
      <c r="D51" s="54"/>
      <c r="E51" s="54"/>
      <c r="F51" s="54"/>
      <c r="G51" s="54"/>
      <c r="H51" s="54"/>
      <c r="I51" s="54"/>
      <c r="J51" s="54"/>
      <c r="K51" s="54"/>
      <c r="L51" s="54"/>
      <c r="M51" s="54"/>
      <c r="N51" s="54"/>
      <c r="O51" s="54"/>
      <c r="P51" s="54"/>
      <c r="Q51" s="54"/>
      <c r="R51" s="163"/>
      <c r="S51" s="53"/>
      <c r="T51" s="53"/>
      <c r="U51" s="53"/>
      <c r="V51" s="53"/>
      <c r="W51" s="53"/>
      <c r="X51" s="53"/>
      <c r="Y51" s="53"/>
      <c r="Z51" s="53"/>
      <c r="AA51" s="53"/>
      <c r="AB51" s="53"/>
      <c r="AC51" s="53"/>
      <c r="AD51" s="163"/>
      <c r="AE51" s="55"/>
    </row>
    <row r="53" spans="1:31">
      <c r="D53" s="24"/>
      <c r="E53" s="24"/>
      <c r="F53" s="24"/>
      <c r="G53" s="24"/>
      <c r="H53" s="24"/>
      <c r="I53" s="24"/>
      <c r="J53" s="24"/>
      <c r="K53" s="24"/>
      <c r="L53" s="24"/>
      <c r="M53" s="24"/>
      <c r="N53" s="24"/>
      <c r="O53" s="24"/>
      <c r="P53" s="24"/>
      <c r="Q53" s="24"/>
      <c r="R53" s="31"/>
    </row>
    <row r="54" spans="1:31">
      <c r="D54" s="24"/>
      <c r="E54" s="24"/>
      <c r="F54" s="24"/>
      <c r="G54" s="24"/>
      <c r="H54" s="24"/>
      <c r="I54" s="24"/>
      <c r="J54" s="24"/>
      <c r="K54" s="24"/>
      <c r="L54" s="24"/>
      <c r="M54" s="24"/>
      <c r="N54" s="24"/>
      <c r="O54" s="24"/>
      <c r="P54" s="24"/>
      <c r="Q54" s="24"/>
      <c r="R54" s="31"/>
    </row>
    <row r="59" spans="1:31" hidden="1"/>
    <row r="60" spans="1:31" hidden="1">
      <c r="A60" t="s">
        <v>89</v>
      </c>
      <c r="B60" t="s">
        <v>808</v>
      </c>
      <c r="C60" t="s">
        <v>88</v>
      </c>
      <c r="D60" t="s">
        <v>809</v>
      </c>
      <c r="E60" t="s">
        <v>810</v>
      </c>
      <c r="F60" t="s">
        <v>811</v>
      </c>
      <c r="G60" t="s">
        <v>812</v>
      </c>
      <c r="H60" t="s">
        <v>813</v>
      </c>
    </row>
    <row r="61" spans="1:31" hidden="1">
      <c r="A61" s="1" t="s">
        <v>814</v>
      </c>
      <c r="B61" s="1" t="s">
        <v>815</v>
      </c>
      <c r="C61" s="1" t="s">
        <v>816</v>
      </c>
      <c r="D61" s="16" t="s">
        <v>817</v>
      </c>
      <c r="E61" s="16" t="s">
        <v>117</v>
      </c>
      <c r="F61" s="1" t="s">
        <v>818</v>
      </c>
      <c r="G61" s="1" t="s">
        <v>354</v>
      </c>
      <c r="H61" t="s">
        <v>2079</v>
      </c>
    </row>
    <row r="62" spans="1:31" hidden="1">
      <c r="A62" s="1" t="s">
        <v>110</v>
      </c>
      <c r="B62" s="1"/>
      <c r="C62" s="1" t="s">
        <v>826</v>
      </c>
      <c r="D62" s="16" t="s">
        <v>822</v>
      </c>
      <c r="E62" s="16" t="s">
        <v>823</v>
      </c>
      <c r="F62" s="1" t="s">
        <v>824</v>
      </c>
      <c r="G62" s="1" t="s">
        <v>356</v>
      </c>
      <c r="H62" t="s">
        <v>2081</v>
      </c>
    </row>
    <row r="63" spans="1:31" hidden="1">
      <c r="A63" s="1"/>
      <c r="B63" s="1"/>
      <c r="C63" s="1" t="s">
        <v>831</v>
      </c>
      <c r="D63" s="16" t="s">
        <v>827</v>
      </c>
      <c r="E63" s="16" t="s">
        <v>828</v>
      </c>
      <c r="F63"/>
      <c r="G63" s="1" t="s">
        <v>829</v>
      </c>
      <c r="H63" t="s">
        <v>2082</v>
      </c>
    </row>
    <row r="64" spans="1:31" hidden="1">
      <c r="A64" s="1"/>
      <c r="B64" s="1"/>
      <c r="C64" s="1" t="s">
        <v>835</v>
      </c>
      <c r="D64" s="16" t="s">
        <v>832</v>
      </c>
      <c r="E64" s="16" t="s">
        <v>833</v>
      </c>
      <c r="F64"/>
      <c r="G64" s="1" t="s">
        <v>355</v>
      </c>
      <c r="H64" t="s">
        <v>2083</v>
      </c>
    </row>
    <row r="65" spans="1:8" hidden="1">
      <c r="A65" s="1"/>
      <c r="B65" s="1"/>
      <c r="D65" s="16" t="s">
        <v>836</v>
      </c>
      <c r="E65" s="16" t="s">
        <v>837</v>
      </c>
      <c r="F65"/>
      <c r="G65" s="1"/>
      <c r="H65" s="24" t="s">
        <v>838</v>
      </c>
    </row>
    <row r="66" spans="1:8" hidden="1">
      <c r="A66" s="1"/>
      <c r="B66" s="1"/>
      <c r="C66" s="1"/>
      <c r="D66" s="16" t="s">
        <v>839</v>
      </c>
      <c r="E66" s="16" t="s">
        <v>840</v>
      </c>
      <c r="F66" s="1"/>
      <c r="G66" s="1"/>
      <c r="H66" s="274" t="s">
        <v>3607</v>
      </c>
    </row>
    <row r="67" spans="1:8" hidden="1">
      <c r="A67" s="1"/>
      <c r="B67" s="1"/>
      <c r="C67" s="1"/>
      <c r="D67" s="16" t="s">
        <v>841</v>
      </c>
      <c r="E67" s="16" t="s">
        <v>842</v>
      </c>
      <c r="F67" s="1"/>
      <c r="G67" s="1"/>
      <c r="H67" s="274" t="s">
        <v>843</v>
      </c>
    </row>
    <row r="68" spans="1:8" hidden="1">
      <c r="A68" s="1"/>
      <c r="B68" s="1"/>
      <c r="C68" s="1"/>
      <c r="D68" s="16" t="s">
        <v>844</v>
      </c>
      <c r="E68" s="16" t="s">
        <v>845</v>
      </c>
      <c r="F68" s="1"/>
      <c r="G68" s="1"/>
      <c r="H68" t="s">
        <v>848</v>
      </c>
    </row>
    <row r="69" spans="1:8" hidden="1">
      <c r="A69" s="1"/>
      <c r="B69" s="1"/>
      <c r="C69" s="1"/>
      <c r="D69" s="16" t="s">
        <v>847</v>
      </c>
      <c r="E69" s="16" t="s">
        <v>817</v>
      </c>
      <c r="F69" s="1"/>
      <c r="G69" s="1"/>
      <c r="H69" t="s">
        <v>850</v>
      </c>
    </row>
    <row r="70" spans="1:8" hidden="1">
      <c r="A70" s="1"/>
      <c r="B70" s="1"/>
      <c r="C70" s="1"/>
      <c r="D70" s="16" t="s">
        <v>849</v>
      </c>
      <c r="E70" s="16" t="s">
        <v>822</v>
      </c>
      <c r="F70" s="1"/>
      <c r="G70" s="1"/>
      <c r="H70" t="s">
        <v>852</v>
      </c>
    </row>
    <row r="71" spans="1:8" hidden="1">
      <c r="A71"/>
      <c r="B71" s="1"/>
      <c r="C71" s="1"/>
      <c r="D71" s="16" t="s">
        <v>851</v>
      </c>
      <c r="E71" s="16" t="s">
        <v>827</v>
      </c>
      <c r="F71" s="1"/>
      <c r="G71" s="1"/>
      <c r="H71" t="s">
        <v>854</v>
      </c>
    </row>
    <row r="72" spans="1:8" hidden="1">
      <c r="A72"/>
      <c r="B72" s="1"/>
      <c r="C72" s="1"/>
      <c r="D72" s="16" t="s">
        <v>853</v>
      </c>
      <c r="E72" s="16" t="s">
        <v>832</v>
      </c>
      <c r="F72" s="1"/>
      <c r="G72" s="1"/>
      <c r="H72" t="s">
        <v>3608</v>
      </c>
    </row>
    <row r="73" spans="1:8" hidden="1">
      <c r="A73"/>
      <c r="B73" s="1"/>
      <c r="C73" s="1"/>
      <c r="D73" s="16" t="s">
        <v>855</v>
      </c>
      <c r="E73" s="16"/>
      <c r="F73" s="1"/>
      <c r="G73" s="1"/>
      <c r="H73" t="s">
        <v>857</v>
      </c>
    </row>
    <row r="74" spans="1:8" hidden="1">
      <c r="A74"/>
      <c r="B74" s="1"/>
      <c r="C74" s="1"/>
      <c r="D74" s="16" t="s">
        <v>856</v>
      </c>
      <c r="E74" s="16"/>
      <c r="F74" s="1"/>
      <c r="G74" s="1"/>
      <c r="H74" t="s">
        <v>859</v>
      </c>
    </row>
    <row r="75" spans="1:8" hidden="1">
      <c r="A75"/>
      <c r="B75" s="1"/>
      <c r="C75" s="1"/>
      <c r="D75" s="16" t="s">
        <v>858</v>
      </c>
      <c r="E75" s="16"/>
      <c r="F75" s="1"/>
      <c r="G75" s="1"/>
      <c r="H75" t="s">
        <v>861</v>
      </c>
    </row>
    <row r="76" spans="1:8" hidden="1">
      <c r="A76" s="1"/>
      <c r="B76" s="1"/>
      <c r="C76" s="1"/>
      <c r="D76" s="16" t="s">
        <v>860</v>
      </c>
      <c r="E76" s="16"/>
      <c r="F76" s="1"/>
      <c r="G76" s="1"/>
      <c r="H76" t="s">
        <v>863</v>
      </c>
    </row>
    <row r="77" spans="1:8" hidden="1">
      <c r="A77" s="1"/>
      <c r="B77" s="1"/>
      <c r="C77" s="1"/>
      <c r="D77" s="16" t="s">
        <v>862</v>
      </c>
      <c r="E77" s="16"/>
      <c r="F77" s="1"/>
      <c r="G77" s="1"/>
      <c r="H77" s="191" t="s">
        <v>864</v>
      </c>
    </row>
    <row r="78" spans="1:8" hidden="1">
      <c r="A78" s="1"/>
      <c r="B78" s="1"/>
      <c r="C78" s="1"/>
      <c r="D78"/>
      <c r="E78" s="16"/>
      <c r="F78" s="1"/>
      <c r="G78" s="1"/>
      <c r="H78" s="24" t="s">
        <v>865</v>
      </c>
    </row>
    <row r="79" spans="1:8" hidden="1">
      <c r="A79" s="1"/>
      <c r="B79" s="1"/>
      <c r="C79" s="1"/>
      <c r="D79"/>
      <c r="E79" s="16"/>
      <c r="F79" s="1"/>
      <c r="G79" s="1"/>
      <c r="H79" s="1"/>
    </row>
    <row r="80" spans="1:8">
      <c r="A80" s="1"/>
      <c r="B80" s="1"/>
      <c r="C80" s="1"/>
      <c r="D80"/>
      <c r="E80" s="16"/>
      <c r="F80" s="1"/>
      <c r="G80" s="1"/>
      <c r="H80" s="1"/>
    </row>
    <row r="81" spans="1:8">
      <c r="A81" s="1"/>
      <c r="B81" s="1"/>
      <c r="C81" s="1"/>
      <c r="D81"/>
      <c r="E81" s="16"/>
      <c r="F81" s="1"/>
      <c r="G81" s="1"/>
      <c r="H81" s="1"/>
    </row>
    <row r="82" spans="1:8">
      <c r="A82" s="1"/>
      <c r="B82" s="1"/>
      <c r="C82" s="1"/>
      <c r="D82"/>
      <c r="E82" s="16"/>
      <c r="F82" s="1"/>
      <c r="G82" s="1"/>
      <c r="H82" s="1"/>
    </row>
    <row r="83" spans="1:8">
      <c r="A83" s="1"/>
      <c r="B83" s="1"/>
      <c r="C83" s="1"/>
      <c r="D83"/>
      <c r="E83" s="16"/>
      <c r="F83" s="1"/>
      <c r="G83" s="1"/>
      <c r="H83" s="1"/>
    </row>
    <row r="84" spans="1:8">
      <c r="A84" s="1"/>
      <c r="B84" s="1"/>
      <c r="C84" s="1"/>
      <c r="D84"/>
      <c r="E84" s="16"/>
      <c r="F84" s="1"/>
      <c r="G84" s="1"/>
      <c r="H84" s="1"/>
    </row>
    <row r="85" spans="1:8">
      <c r="A85"/>
      <c r="B85" s="1"/>
      <c r="C85" s="1"/>
      <c r="D85" s="1"/>
      <c r="E85" s="1"/>
      <c r="F85"/>
      <c r="G85"/>
      <c r="H85" s="1"/>
    </row>
    <row r="86" spans="1:8">
      <c r="A86"/>
      <c r="B86" s="1"/>
      <c r="C86" s="1"/>
      <c r="D86" s="1"/>
      <c r="E86" s="1"/>
      <c r="F86"/>
      <c r="G86"/>
      <c r="H86" s="24"/>
    </row>
    <row r="87" spans="1:8">
      <c r="A87"/>
      <c r="B87" s="1"/>
      <c r="C87" s="1"/>
      <c r="D87" s="1"/>
      <c r="E87" s="1"/>
      <c r="F87" s="1"/>
      <c r="G87" s="1"/>
      <c r="H87" s="24"/>
    </row>
    <row r="88" spans="1:8">
      <c r="A88"/>
      <c r="B88" s="1"/>
      <c r="C88" s="1"/>
      <c r="D88" s="1"/>
      <c r="E88" s="1"/>
      <c r="F88" s="1"/>
      <c r="G88" s="1"/>
      <c r="H88" s="24"/>
    </row>
    <row r="89" spans="1:8">
      <c r="A89"/>
      <c r="B89" s="1"/>
      <c r="C89" s="1"/>
      <c r="D89" s="1"/>
      <c r="E89" s="1"/>
      <c r="F89" s="1"/>
      <c r="G89" s="1"/>
      <c r="H89" s="24"/>
    </row>
    <row r="90" spans="1:8">
      <c r="A90"/>
      <c r="B90" s="1"/>
      <c r="C90" s="1"/>
      <c r="D90" s="1"/>
      <c r="E90" s="1"/>
      <c r="F90" s="1"/>
      <c r="G90" s="1"/>
      <c r="H90" s="24"/>
    </row>
    <row r="91" spans="1:8">
      <c r="A91" s="1"/>
      <c r="B91" s="1"/>
      <c r="C91" s="1"/>
      <c r="D91" s="1"/>
      <c r="E91" s="1"/>
      <c r="F91" s="1"/>
      <c r="G91" s="1"/>
      <c r="H91" s="24"/>
    </row>
    <row r="92" spans="1:8">
      <c r="H92" s="24"/>
    </row>
    <row r="93" spans="1:8">
      <c r="H93" s="24"/>
    </row>
    <row r="94" spans="1:8">
      <c r="H94" s="24"/>
    </row>
    <row r="95" spans="1:8">
      <c r="H95" s="24"/>
    </row>
    <row r="96" spans="1:8">
      <c r="H96" s="24"/>
    </row>
    <row r="97" spans="8:8">
      <c r="H97" s="24"/>
    </row>
    <row r="98" spans="8:8">
      <c r="H98" s="24"/>
    </row>
    <row r="99" spans="8:8">
      <c r="H99" s="24"/>
    </row>
    <row r="100" spans="8:8">
      <c r="H100" s="24"/>
    </row>
    <row r="101" spans="8:8">
      <c r="H101" s="24"/>
    </row>
    <row r="102" spans="8:8">
      <c r="H102" s="24"/>
    </row>
    <row r="103" spans="8:8">
      <c r="H103" s="24"/>
    </row>
    <row r="104" spans="8:8">
      <c r="H104" s="24"/>
    </row>
    <row r="105" spans="8:8">
      <c r="H105" s="24"/>
    </row>
    <row r="152" spans="38:38">
      <c r="AL152" s="249" t="s">
        <v>152</v>
      </c>
    </row>
  </sheetData>
  <mergeCells count="116">
    <mergeCell ref="F4:H4"/>
    <mergeCell ref="I4:O4"/>
    <mergeCell ref="P4:S4"/>
    <mergeCell ref="F6:L6"/>
    <mergeCell ref="B34:C34"/>
    <mergeCell ref="D34:Q34"/>
    <mergeCell ref="D32:Q32"/>
    <mergeCell ref="B27:C27"/>
    <mergeCell ref="D27:Q27"/>
    <mergeCell ref="D22:Q22"/>
    <mergeCell ref="B21:C21"/>
    <mergeCell ref="D21:Q21"/>
    <mergeCell ref="S21:T21"/>
    <mergeCell ref="F14:S14"/>
    <mergeCell ref="B17:C18"/>
    <mergeCell ref="D17:Q18"/>
    <mergeCell ref="S17:T18"/>
    <mergeCell ref="S29:T29"/>
    <mergeCell ref="S30:T30"/>
    <mergeCell ref="B28:C28"/>
    <mergeCell ref="D28:Q28"/>
    <mergeCell ref="B19:C19"/>
    <mergeCell ref="D19:Q19"/>
    <mergeCell ref="S19:T19"/>
    <mergeCell ref="Z34:AB34"/>
    <mergeCell ref="B35:C35"/>
    <mergeCell ref="D35:Q35"/>
    <mergeCell ref="Z35:AB35"/>
    <mergeCell ref="B33:C33"/>
    <mergeCell ref="D33:Q33"/>
    <mergeCell ref="F8:L8"/>
    <mergeCell ref="F10:S10"/>
    <mergeCell ref="F12:S12"/>
    <mergeCell ref="B26:C26"/>
    <mergeCell ref="D26:Q26"/>
    <mergeCell ref="Z26:AB26"/>
    <mergeCell ref="Z32:AB32"/>
    <mergeCell ref="B29:C29"/>
    <mergeCell ref="D29:Q29"/>
    <mergeCell ref="Z29:AB29"/>
    <mergeCell ref="B30:C30"/>
    <mergeCell ref="D30:Q30"/>
    <mergeCell ref="Z30:AB30"/>
    <mergeCell ref="B31:C31"/>
    <mergeCell ref="D31:Q31"/>
    <mergeCell ref="Z31:AB31"/>
    <mergeCell ref="B32:C32"/>
    <mergeCell ref="S22:T22"/>
    <mergeCell ref="B38:C38"/>
    <mergeCell ref="D38:Q38"/>
    <mergeCell ref="Z38:AB38"/>
    <mergeCell ref="B36:C36"/>
    <mergeCell ref="D36:Q36"/>
    <mergeCell ref="Z36:AB36"/>
    <mergeCell ref="B37:C37"/>
    <mergeCell ref="D37:Q37"/>
    <mergeCell ref="Z37:AB37"/>
    <mergeCell ref="S36:T36"/>
    <mergeCell ref="S37:T37"/>
    <mergeCell ref="S38:T38"/>
    <mergeCell ref="B20:C20"/>
    <mergeCell ref="D20:Q20"/>
    <mergeCell ref="S20:T20"/>
    <mergeCell ref="Z20:AB20"/>
    <mergeCell ref="Z21:AB21"/>
    <mergeCell ref="B22:C22"/>
    <mergeCell ref="Z28:AB28"/>
    <mergeCell ref="S26:T26"/>
    <mergeCell ref="S27:T27"/>
    <mergeCell ref="S28:T28"/>
    <mergeCell ref="B23:C23"/>
    <mergeCell ref="D23:Q23"/>
    <mergeCell ref="S23:T23"/>
    <mergeCell ref="Z23:AB23"/>
    <mergeCell ref="S24:T24"/>
    <mergeCell ref="B24:C24"/>
    <mergeCell ref="D24:Q24"/>
    <mergeCell ref="B25:C25"/>
    <mergeCell ref="D25:Q25"/>
    <mergeCell ref="S25:T25"/>
    <mergeCell ref="Z25:AB25"/>
    <mergeCell ref="Z24:AB24"/>
    <mergeCell ref="AD17:AD18"/>
    <mergeCell ref="AC17:AC18"/>
    <mergeCell ref="Z33:AB33"/>
    <mergeCell ref="U17:W18"/>
    <mergeCell ref="U19:W19"/>
    <mergeCell ref="U20:W20"/>
    <mergeCell ref="U21:W21"/>
    <mergeCell ref="U22:W22"/>
    <mergeCell ref="U23:W23"/>
    <mergeCell ref="U24:W24"/>
    <mergeCell ref="U25:W25"/>
    <mergeCell ref="U26:W26"/>
    <mergeCell ref="U27:W27"/>
    <mergeCell ref="U28:W28"/>
    <mergeCell ref="U29:W29"/>
    <mergeCell ref="U30:W30"/>
    <mergeCell ref="U31:W31"/>
    <mergeCell ref="U32:W32"/>
    <mergeCell ref="U33:W33"/>
    <mergeCell ref="Z17:AB18"/>
    <mergeCell ref="Z27:AB27"/>
    <mergeCell ref="X17:Y18"/>
    <mergeCell ref="Z19:AB19"/>
    <mergeCell ref="Z22:AB22"/>
    <mergeCell ref="U34:W34"/>
    <mergeCell ref="U35:W35"/>
    <mergeCell ref="U36:W36"/>
    <mergeCell ref="U37:W37"/>
    <mergeCell ref="U38:W38"/>
    <mergeCell ref="S31:T31"/>
    <mergeCell ref="S32:T32"/>
    <mergeCell ref="S33:T33"/>
    <mergeCell ref="S34:T34"/>
    <mergeCell ref="S35:T35"/>
  </mergeCells>
  <phoneticPr fontId="25"/>
  <conditionalFormatting sqref="H66:H77">
    <cfRule type="expression" dxfId="56" priority="1">
      <formula>$AN66="□"</formula>
    </cfRule>
  </conditionalFormatting>
  <conditionalFormatting sqref="O7:X9">
    <cfRule type="expression" dxfId="55" priority="15">
      <formula>$AN7="□"</formula>
    </cfRule>
  </conditionalFormatting>
  <conditionalFormatting sqref="AD10 H78">
    <cfRule type="expression" dxfId="54" priority="26">
      <formula>$AN9="□"</formula>
    </cfRule>
  </conditionalFormatting>
  <conditionalFormatting sqref="AD10 AD12">
    <cfRule type="expression" dxfId="53" priority="576">
      <formula>#REF!="□"</formula>
    </cfRule>
  </conditionalFormatting>
  <conditionalFormatting sqref="AD10">
    <cfRule type="expression" dxfId="52" priority="23">
      <formula>$AN15="□"</formula>
    </cfRule>
    <cfRule type="expression" dxfId="51" priority="449">
      <formula>$AN12="□"</formula>
    </cfRule>
  </conditionalFormatting>
  <conditionalFormatting sqref="AD10:AD11">
    <cfRule type="expression" dxfId="50" priority="17">
      <formula>$AN14="□"</formula>
    </cfRule>
  </conditionalFormatting>
  <conditionalFormatting sqref="AD11">
    <cfRule type="expression" dxfId="49" priority="16">
      <formula>$AN12="□"</formula>
    </cfRule>
  </conditionalFormatting>
  <conditionalFormatting sqref="AD25 H61:H64">
    <cfRule type="expression" dxfId="48" priority="28">
      <formula>$AN25="□"</formula>
    </cfRule>
  </conditionalFormatting>
  <conditionalFormatting sqref="AD14:AE15">
    <cfRule type="expression" dxfId="47" priority="5">
      <formula>#REF!="□"</formula>
    </cfRule>
  </conditionalFormatting>
  <conditionalFormatting sqref="AE13">
    <cfRule type="expression" dxfId="46" priority="11">
      <formula>$AN15="□"</formula>
    </cfRule>
  </conditionalFormatting>
  <dataValidations count="6">
    <dataValidation type="list" allowBlank="1" showInputMessage="1" showErrorMessage="1" sqref="F8:L8" xr:uid="{00000000-0002-0000-0F00-000000000000}">
      <formula1>"する,しない"</formula1>
    </dataValidation>
    <dataValidation type="list" allowBlank="1" showInputMessage="1" showErrorMessage="1" sqref="AC19:AC38" xr:uid="{00000000-0002-0000-0F00-000001000000}">
      <formula1>$A$61:$A$62</formula1>
    </dataValidation>
    <dataValidation type="list" allowBlank="1" showInputMessage="1" showErrorMessage="1" sqref="F6:L6" xr:uid="{00000000-0002-0000-0F00-000005000000}">
      <formula1>$B$61:$B$62</formula1>
    </dataValidation>
    <dataValidation type="list" allowBlank="1" showInputMessage="1" showErrorMessage="1" sqref="I4:O4" xr:uid="{00000000-0002-0000-0F00-000006000000}">
      <formula1>"1,2,3,4,5,6,7,8,9,10,11,12,13,14,15,16,17,18,19,20,21,22,23,24"</formula1>
    </dataValidation>
    <dataValidation type="list" allowBlank="1" showInputMessage="1" showErrorMessage="1" sqref="F14:S14 F10:S10 F12:S12" xr:uid="{00000000-0002-0000-0F00-000004000000}">
      <formula1>$H$61:$H$78</formula1>
    </dataValidation>
    <dataValidation type="list" allowBlank="1" showInputMessage="1" showErrorMessage="1" sqref="Z19:AB38" xr:uid="{00000000-0002-0000-0F00-000002000000}">
      <formula1>$C$61:$C$64</formula1>
    </dataValidation>
  </dataValidations>
  <pageMargins left="0.39370078740157483" right="0.39370078740157483" top="0.39370078740157483" bottom="0.39370078740157483" header="0.19685039370078741" footer="0.19685039370078741"/>
  <pageSetup paperSize="9" scale="47"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2769" r:id="rId4" name="Group Box 1">
              <controlPr defaultSize="0" autoFill="0" autoPict="0">
                <anchor moveWithCells="1">
                  <from>
                    <xdr:col>13</xdr:col>
                    <xdr:colOff>165100</xdr:colOff>
                    <xdr:row>6</xdr:row>
                    <xdr:rowOff>57150</xdr:rowOff>
                  </from>
                  <to>
                    <xdr:col>20</xdr:col>
                    <xdr:colOff>50800</xdr:colOff>
                    <xdr:row>8</xdr:row>
                    <xdr:rowOff>95250</xdr:rowOff>
                  </to>
                </anchor>
              </controlPr>
            </control>
          </mc:Choice>
        </mc:AlternateContent>
        <mc:AlternateContent xmlns:mc="http://schemas.openxmlformats.org/markup-compatibility/2006">
          <mc:Choice Requires="x14">
            <control shapeId="32772" r:id="rId5" name="Check Box 4">
              <controlPr defaultSize="0" autoFill="0" autoLine="0" autoPict="0">
                <anchor moveWithCells="1">
                  <from>
                    <xdr:col>14</xdr:col>
                    <xdr:colOff>114300</xdr:colOff>
                    <xdr:row>6</xdr:row>
                    <xdr:rowOff>146050</xdr:rowOff>
                  </from>
                  <to>
                    <xdr:col>22</xdr:col>
                    <xdr:colOff>0</xdr:colOff>
                    <xdr:row>8</xdr:row>
                    <xdr:rowOff>88900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1"/>
  <dimension ref="A1:AL147"/>
  <sheetViews>
    <sheetView showGridLines="0" view="pageBreakPreview" zoomScaleNormal="100" zoomScaleSheetLayoutView="100" workbookViewId="0"/>
  </sheetViews>
  <sheetFormatPr defaultColWidth="9" defaultRowHeight="13"/>
  <cols>
    <col min="1" max="3" width="2.36328125" style="24" customWidth="1"/>
    <col min="4" max="12" width="2.36328125" style="33" customWidth="1"/>
    <col min="13" max="13" width="3" style="33" customWidth="1"/>
    <col min="14" max="17" width="2.36328125" style="33" customWidth="1"/>
    <col min="18" max="18" width="16.08984375" style="48" hidden="1" customWidth="1"/>
    <col min="19" max="22" width="2.36328125" style="24" customWidth="1"/>
    <col min="23" max="23" width="2.36328125" style="178" customWidth="1"/>
    <col min="24" max="24" width="3.90625" style="24" bestFit="1" customWidth="1"/>
    <col min="25" max="25" width="3.36328125" style="24" bestFit="1" customWidth="1"/>
    <col min="26" max="27" width="2.36328125" style="24" customWidth="1"/>
    <col min="28" max="28" width="11" style="24" customWidth="1"/>
    <col min="29" max="29" width="11.36328125" style="24" customWidth="1"/>
    <col min="30" max="30" width="92.36328125" style="48" bestFit="1" customWidth="1"/>
    <col min="31" max="31" width="5.36328125" style="24" customWidth="1"/>
    <col min="32" max="16384" width="9" style="24"/>
  </cols>
  <sheetData>
    <row r="1" spans="1:32" customFormat="1" ht="39" customHeight="1">
      <c r="A1" s="77"/>
      <c r="B1" s="78" t="s">
        <v>240</v>
      </c>
      <c r="C1" s="78"/>
      <c r="D1" s="78"/>
      <c r="E1" s="78"/>
      <c r="F1" s="78"/>
      <c r="G1" s="78"/>
      <c r="H1" s="78"/>
      <c r="I1" s="78"/>
      <c r="J1" s="78"/>
      <c r="K1" s="78"/>
      <c r="L1" s="78"/>
      <c r="M1" s="78"/>
      <c r="N1" s="78"/>
      <c r="O1" s="78"/>
      <c r="P1" s="78"/>
      <c r="Q1" s="78"/>
      <c r="R1" s="138"/>
      <c r="S1" s="78"/>
      <c r="T1" s="79"/>
      <c r="U1" s="79"/>
      <c r="V1" s="79"/>
      <c r="W1" s="175"/>
      <c r="X1" s="78"/>
      <c r="Y1" s="78"/>
      <c r="Z1" s="215"/>
      <c r="AA1" s="215"/>
      <c r="AB1" s="215"/>
      <c r="AC1" s="215"/>
      <c r="AD1" s="216"/>
      <c r="AE1" s="217"/>
      <c r="AF1" s="218"/>
    </row>
    <row r="2" spans="1:32" s="80" customFormat="1" ht="24.75" customHeight="1">
      <c r="A2" s="81"/>
      <c r="B2" s="82"/>
      <c r="C2" s="83" t="s">
        <v>3569</v>
      </c>
      <c r="D2" s="83"/>
      <c r="E2" s="84"/>
      <c r="F2" s="84"/>
      <c r="G2" s="84"/>
      <c r="H2" s="84"/>
      <c r="I2" s="84"/>
      <c r="J2" s="84"/>
      <c r="K2" s="84"/>
      <c r="L2" s="84"/>
      <c r="M2" s="84"/>
      <c r="N2" s="84"/>
      <c r="O2" s="84"/>
      <c r="P2" s="84"/>
      <c r="Q2" s="84"/>
      <c r="R2" s="84"/>
      <c r="S2" s="84"/>
      <c r="T2" s="84"/>
      <c r="U2" s="84"/>
      <c r="V2" s="84"/>
      <c r="W2" s="176"/>
      <c r="X2" s="84"/>
      <c r="Y2" s="84"/>
      <c r="Z2" s="219"/>
      <c r="AA2" s="219"/>
      <c r="AB2" s="219"/>
      <c r="AC2" s="219"/>
      <c r="AD2" s="220"/>
      <c r="AE2" s="221"/>
      <c r="AF2" s="69"/>
    </row>
    <row r="3" spans="1:32">
      <c r="A3" s="20"/>
      <c r="B3" s="21"/>
      <c r="C3" s="21"/>
      <c r="D3" s="22"/>
      <c r="E3" s="22"/>
      <c r="F3" s="22"/>
      <c r="G3" s="22"/>
      <c r="H3" s="22"/>
      <c r="I3" s="22"/>
      <c r="J3" s="22"/>
      <c r="K3" s="22"/>
      <c r="L3" s="22"/>
      <c r="M3" s="22"/>
      <c r="N3" s="22"/>
      <c r="O3" s="22"/>
      <c r="P3" s="22"/>
      <c r="Q3" s="22"/>
      <c r="R3" s="28"/>
      <c r="S3" s="23"/>
      <c r="T3" s="23"/>
      <c r="U3" s="23"/>
      <c r="V3" s="23"/>
      <c r="W3" s="177"/>
      <c r="X3" s="23"/>
      <c r="Y3" s="23"/>
      <c r="Z3" s="23"/>
      <c r="AA3" s="23"/>
      <c r="AB3" s="23"/>
      <c r="AC3" s="23"/>
      <c r="AD3" s="28"/>
      <c r="AE3" s="25"/>
    </row>
    <row r="4" spans="1:32" s="69" customFormat="1" ht="13.15" customHeight="1">
      <c r="A4" s="192"/>
      <c r="B4" s="87" t="s">
        <v>242</v>
      </c>
      <c r="C4" s="87"/>
      <c r="D4" s="87"/>
      <c r="E4" s="87"/>
      <c r="F4" s="1337" t="s">
        <v>2750</v>
      </c>
      <c r="G4" s="1337"/>
      <c r="H4" s="1338"/>
      <c r="I4" s="1339"/>
      <c r="J4" s="1340"/>
      <c r="K4" s="1340"/>
      <c r="L4" s="1340"/>
      <c r="M4" s="1340"/>
      <c r="N4" s="1340"/>
      <c r="O4" s="1341"/>
      <c r="P4" s="1377" t="s">
        <v>2751</v>
      </c>
      <c r="Q4" s="1337"/>
      <c r="R4" s="1337"/>
      <c r="S4" s="1337"/>
      <c r="V4" s="184" t="s">
        <v>2752</v>
      </c>
      <c r="W4" s="193"/>
      <c r="Y4" s="193"/>
      <c r="Z4" s="225"/>
      <c r="AA4" s="225"/>
      <c r="AB4" s="225"/>
      <c r="AC4" s="225"/>
      <c r="AD4" s="95"/>
      <c r="AE4" s="248"/>
    </row>
    <row r="5" spans="1:32" s="191" customFormat="1">
      <c r="A5" s="189"/>
      <c r="B5" s="89"/>
      <c r="C5" s="89"/>
      <c r="D5" s="89"/>
      <c r="E5" s="89"/>
      <c r="F5" s="90"/>
      <c r="G5" s="90"/>
      <c r="H5" s="90"/>
      <c r="I5" s="91"/>
      <c r="J5" s="91"/>
      <c r="K5" s="89"/>
      <c r="L5" s="91"/>
      <c r="M5" s="91"/>
      <c r="N5" s="91"/>
      <c r="O5" s="89"/>
      <c r="P5" s="80"/>
      <c r="Q5" s="91"/>
      <c r="R5" s="91"/>
      <c r="S5" s="91"/>
      <c r="T5" s="90"/>
      <c r="U5" s="90"/>
      <c r="V5" s="90"/>
      <c r="W5" s="90"/>
      <c r="X5" s="91"/>
      <c r="Y5" s="91"/>
      <c r="Z5" s="95"/>
      <c r="AA5" s="185"/>
      <c r="AB5" s="95"/>
      <c r="AC5" s="95"/>
      <c r="AD5" s="95"/>
      <c r="AE5" s="190"/>
    </row>
    <row r="6" spans="1:32" s="191" customFormat="1">
      <c r="A6" s="189"/>
      <c r="B6" s="89" t="s">
        <v>246</v>
      </c>
      <c r="C6" s="80"/>
      <c r="D6" s="80"/>
      <c r="E6" s="80"/>
      <c r="F6" s="1112"/>
      <c r="G6" s="1113"/>
      <c r="H6" s="1113"/>
      <c r="I6" s="1113"/>
      <c r="J6" s="1113"/>
      <c r="K6" s="1113"/>
      <c r="L6" s="1114"/>
      <c r="M6" s="91"/>
      <c r="N6" s="91"/>
      <c r="O6" s="89"/>
      <c r="P6" s="80"/>
      <c r="Q6" s="91"/>
      <c r="R6" s="91"/>
      <c r="S6" s="91"/>
      <c r="T6" s="90"/>
      <c r="U6" s="90"/>
      <c r="V6" s="90"/>
      <c r="W6" s="90"/>
      <c r="X6" s="91"/>
      <c r="Y6" s="91"/>
      <c r="Z6" s="95"/>
      <c r="AA6" s="185"/>
      <c r="AB6" s="95"/>
      <c r="AE6" s="248"/>
    </row>
    <row r="7" spans="1:32">
      <c r="A7" s="32"/>
      <c r="B7" s="89"/>
      <c r="C7" s="89"/>
      <c r="D7" s="89"/>
      <c r="E7" s="89"/>
      <c r="F7" s="90"/>
      <c r="G7" s="90"/>
      <c r="H7" s="90"/>
      <c r="I7" s="91"/>
      <c r="J7" s="91"/>
      <c r="K7" s="89"/>
      <c r="L7" s="91"/>
      <c r="M7" s="91"/>
      <c r="N7" s="604"/>
      <c r="O7" s="298"/>
      <c r="P7" s="3"/>
      <c r="Q7" s="300"/>
      <c r="R7" s="300"/>
      <c r="S7" s="597"/>
      <c r="T7" s="299"/>
      <c r="U7" s="597"/>
      <c r="V7" s="300"/>
      <c r="W7" s="300"/>
      <c r="X7" s="300"/>
      <c r="Y7" s="29"/>
      <c r="Z7" s="23"/>
      <c r="AA7" s="23"/>
      <c r="AB7" s="23"/>
      <c r="AC7" s="1"/>
      <c r="AD7" s="69" t="s">
        <v>247</v>
      </c>
      <c r="AE7" s="714"/>
    </row>
    <row r="8" spans="1:32">
      <c r="A8" s="32"/>
      <c r="B8" s="89" t="s">
        <v>30</v>
      </c>
      <c r="C8" s="93"/>
      <c r="D8" s="93"/>
      <c r="E8" s="93"/>
      <c r="F8" s="1115"/>
      <c r="G8" s="1116"/>
      <c r="H8" s="1116"/>
      <c r="I8" s="1116"/>
      <c r="J8" s="1116"/>
      <c r="K8" s="1116"/>
      <c r="L8" s="1117"/>
      <c r="M8" s="80"/>
      <c r="N8" s="80"/>
      <c r="O8" s="298"/>
      <c r="P8" s="3"/>
      <c r="Q8" s="300"/>
      <c r="R8" s="300"/>
      <c r="S8" s="597"/>
      <c r="T8" s="299"/>
      <c r="U8" s="597"/>
      <c r="V8" s="300"/>
      <c r="W8" s="300"/>
      <c r="X8" s="300"/>
      <c r="Y8" s="29"/>
      <c r="Z8" s="23"/>
      <c r="AA8" s="23"/>
      <c r="AB8" s="23"/>
      <c r="AC8" s="80"/>
      <c r="AD8" s="69" t="s">
        <v>248</v>
      </c>
      <c r="AE8" s="714"/>
    </row>
    <row r="9" spans="1:32" ht="13.15" customHeight="1">
      <c r="A9" s="32"/>
      <c r="B9" s="89"/>
      <c r="C9" s="93"/>
      <c r="D9" s="93"/>
      <c r="E9" s="93"/>
      <c r="F9" s="95"/>
      <c r="G9" s="95"/>
      <c r="H9" s="95"/>
      <c r="I9" s="95"/>
      <c r="J9" s="95"/>
      <c r="K9" s="95"/>
      <c r="L9" s="95"/>
      <c r="M9" s="80"/>
      <c r="N9" s="80"/>
      <c r="O9" s="3"/>
      <c r="P9" s="3"/>
      <c r="Q9" s="302"/>
      <c r="R9" s="302"/>
      <c r="S9" s="302"/>
      <c r="T9" s="302"/>
      <c r="U9" s="302"/>
      <c r="V9" s="3"/>
      <c r="W9" s="3"/>
      <c r="X9" s="3"/>
      <c r="Y9" s="29"/>
      <c r="Z9" s="23"/>
      <c r="AA9" s="23"/>
      <c r="AB9" s="23"/>
      <c r="AC9" s="1"/>
      <c r="AD9" s="69" t="s">
        <v>249</v>
      </c>
      <c r="AE9" s="714"/>
    </row>
    <row r="10" spans="1:32">
      <c r="A10" s="32"/>
      <c r="B10" s="89" t="s">
        <v>250</v>
      </c>
      <c r="C10" s="80"/>
      <c r="D10" s="80"/>
      <c r="E10" s="80"/>
      <c r="F10" s="1112"/>
      <c r="G10" s="1113"/>
      <c r="H10" s="1113"/>
      <c r="I10" s="1113"/>
      <c r="J10" s="1113"/>
      <c r="K10" s="1113"/>
      <c r="L10" s="1113"/>
      <c r="M10" s="1113"/>
      <c r="N10" s="1113"/>
      <c r="O10" s="1113"/>
      <c r="P10" s="1113"/>
      <c r="Q10" s="1113"/>
      <c r="R10" s="1113"/>
      <c r="S10" s="1114"/>
      <c r="T10" s="80"/>
      <c r="U10" s="80"/>
      <c r="V10" s="80"/>
      <c r="W10" s="97"/>
      <c r="X10" s="80"/>
      <c r="Y10" s="23"/>
      <c r="Z10" s="23"/>
      <c r="AA10" s="23"/>
      <c r="AB10" s="23"/>
      <c r="AC10" s="1"/>
      <c r="AD10" s="31" t="s">
        <v>273</v>
      </c>
      <c r="AE10" s="537"/>
    </row>
    <row r="11" spans="1:32">
      <c r="A11" s="32"/>
      <c r="B11" s="89"/>
      <c r="C11" s="80"/>
      <c r="D11" s="80"/>
      <c r="E11" s="80"/>
      <c r="F11" s="80"/>
      <c r="G11" s="80"/>
      <c r="H11" s="80"/>
      <c r="I11" s="80"/>
      <c r="J11" s="80"/>
      <c r="K11" s="80"/>
      <c r="L11" s="80"/>
      <c r="M11" s="80"/>
      <c r="N11" s="80"/>
      <c r="O11" s="80"/>
      <c r="P11" s="80"/>
      <c r="Q11" s="80"/>
      <c r="R11" s="80"/>
      <c r="S11" s="80"/>
      <c r="T11" s="80"/>
      <c r="U11" s="80"/>
      <c r="V11" s="80"/>
      <c r="W11" s="97"/>
      <c r="X11" s="80"/>
      <c r="Y11" s="23"/>
      <c r="Z11" s="23"/>
      <c r="AA11" s="23"/>
      <c r="AB11" s="23"/>
      <c r="AC11" s="1"/>
      <c r="AD11" s="31"/>
      <c r="AE11" s="537"/>
    </row>
    <row r="12" spans="1:32" ht="13.5" customHeight="1">
      <c r="A12" s="32"/>
      <c r="B12" s="80"/>
      <c r="C12" s="80"/>
      <c r="D12" s="80"/>
      <c r="E12" s="80"/>
      <c r="F12" s="1112"/>
      <c r="G12" s="1113"/>
      <c r="H12" s="1113"/>
      <c r="I12" s="1113"/>
      <c r="J12" s="1113"/>
      <c r="K12" s="1113"/>
      <c r="L12" s="1113"/>
      <c r="M12" s="1113"/>
      <c r="N12" s="1113"/>
      <c r="O12" s="1113"/>
      <c r="P12" s="1113"/>
      <c r="Q12" s="1113"/>
      <c r="R12" s="1113"/>
      <c r="S12" s="1114"/>
      <c r="T12" s="80"/>
      <c r="U12" s="80"/>
      <c r="V12" s="80"/>
      <c r="W12" s="97"/>
      <c r="X12" s="80"/>
      <c r="Y12" s="23"/>
      <c r="Z12" s="23"/>
      <c r="AA12" s="23"/>
      <c r="AB12" s="23"/>
      <c r="AC12" s="1"/>
      <c r="AD12" s="69"/>
      <c r="AE12" s="537"/>
    </row>
    <row r="13" spans="1:32" s="31" customFormat="1">
      <c r="A13" s="36"/>
      <c r="B13" s="89"/>
      <c r="C13" s="93"/>
      <c r="D13" s="93"/>
      <c r="E13" s="93"/>
      <c r="F13" s="95"/>
      <c r="G13" s="95"/>
      <c r="H13" s="95"/>
      <c r="I13" s="95"/>
      <c r="J13" s="95"/>
      <c r="K13" s="95"/>
      <c r="L13" s="95"/>
      <c r="M13" s="80"/>
      <c r="N13" s="89"/>
      <c r="O13" s="80"/>
      <c r="P13" s="80"/>
      <c r="Q13" s="95"/>
      <c r="R13" s="95"/>
      <c r="S13" s="95"/>
      <c r="T13" s="95"/>
      <c r="U13" s="95"/>
      <c r="V13" s="95"/>
      <c r="W13" s="95"/>
      <c r="X13" s="95"/>
      <c r="Y13" s="23"/>
      <c r="Z13" s="95"/>
      <c r="AA13" s="95"/>
      <c r="AB13" s="23"/>
      <c r="AC13" s="3"/>
      <c r="AE13" s="30"/>
    </row>
    <row r="14" spans="1:32" ht="13.5" customHeight="1">
      <c r="A14" s="32"/>
      <c r="B14" s="89"/>
      <c r="C14" s="93"/>
      <c r="D14" s="93"/>
      <c r="E14" s="93"/>
      <c r="F14" s="1112"/>
      <c r="G14" s="1113"/>
      <c r="H14" s="1113"/>
      <c r="I14" s="1113"/>
      <c r="J14" s="1113"/>
      <c r="K14" s="1113"/>
      <c r="L14" s="1113"/>
      <c r="M14" s="1113"/>
      <c r="N14" s="1113"/>
      <c r="O14" s="1113"/>
      <c r="P14" s="1113"/>
      <c r="Q14" s="1113"/>
      <c r="R14" s="1113"/>
      <c r="S14" s="1114"/>
      <c r="T14" s="95"/>
      <c r="U14" s="95"/>
      <c r="V14" s="95"/>
      <c r="W14" s="95"/>
      <c r="X14" s="95"/>
      <c r="Y14" s="23"/>
      <c r="AD14" s="31"/>
      <c r="AE14" s="30"/>
    </row>
    <row r="15" spans="1:32" ht="13.5" customHeight="1">
      <c r="A15" s="32"/>
      <c r="B15" s="21"/>
      <c r="C15" s="21"/>
      <c r="D15" s="22"/>
      <c r="E15" s="22"/>
      <c r="F15" s="22"/>
      <c r="G15" s="22"/>
      <c r="H15" s="22"/>
      <c r="I15" s="22"/>
      <c r="J15" s="22"/>
      <c r="K15" s="22"/>
      <c r="L15" s="22"/>
      <c r="M15" s="22"/>
      <c r="N15" s="22"/>
      <c r="O15" s="22"/>
      <c r="P15" s="22"/>
      <c r="Q15" s="22"/>
      <c r="R15" s="28"/>
      <c r="S15" s="23"/>
      <c r="T15" s="23"/>
      <c r="U15" s="23"/>
      <c r="V15" s="23"/>
      <c r="W15" s="177"/>
      <c r="X15" s="23"/>
      <c r="Y15" s="23"/>
      <c r="Z15" s="23"/>
      <c r="AA15" s="23"/>
      <c r="AB15" s="23"/>
      <c r="AD15" s="31"/>
      <c r="AE15" s="30"/>
    </row>
    <row r="16" spans="1:32" ht="15" customHeight="1">
      <c r="A16" s="38"/>
      <c r="B16" s="21"/>
      <c r="C16" s="21"/>
      <c r="D16" s="22"/>
      <c r="E16" s="22"/>
      <c r="F16" s="22"/>
      <c r="G16" s="22"/>
      <c r="H16" s="22"/>
      <c r="I16" s="22"/>
      <c r="J16" s="22"/>
      <c r="K16" s="22"/>
      <c r="L16" s="22"/>
      <c r="M16" s="22"/>
      <c r="N16" s="22"/>
      <c r="O16" s="22"/>
      <c r="P16" s="22"/>
      <c r="Q16" s="22"/>
      <c r="R16" s="28"/>
      <c r="S16" s="23"/>
      <c r="T16" s="23"/>
      <c r="U16" s="23"/>
      <c r="V16" s="23"/>
      <c r="W16" s="177"/>
      <c r="X16" s="23"/>
      <c r="Y16" s="23"/>
      <c r="Z16" s="23"/>
      <c r="AA16" s="23"/>
      <c r="AB16" s="23"/>
      <c r="AC16" s="23"/>
      <c r="AD16" s="28"/>
      <c r="AE16" s="25"/>
    </row>
    <row r="17" spans="1:31" ht="12.75" customHeight="1">
      <c r="A17" s="38"/>
      <c r="B17" s="1005" t="s">
        <v>85</v>
      </c>
      <c r="C17" s="983"/>
      <c r="D17" s="970" t="s">
        <v>285</v>
      </c>
      <c r="E17" s="971"/>
      <c r="F17" s="971"/>
      <c r="G17" s="971"/>
      <c r="H17" s="971"/>
      <c r="I17" s="971"/>
      <c r="J17" s="971"/>
      <c r="K17" s="971"/>
      <c r="L17" s="971"/>
      <c r="M17" s="971"/>
      <c r="N17" s="971"/>
      <c r="O17" s="971"/>
      <c r="P17" s="971"/>
      <c r="Q17" s="971"/>
      <c r="R17" s="164" t="s">
        <v>286</v>
      </c>
      <c r="S17" s="970" t="s">
        <v>287</v>
      </c>
      <c r="T17" s="972"/>
      <c r="U17" s="970" t="s">
        <v>876</v>
      </c>
      <c r="V17" s="971"/>
      <c r="W17" s="972"/>
      <c r="X17" s="970" t="s">
        <v>289</v>
      </c>
      <c r="Y17" s="972"/>
      <c r="Z17" s="1021" t="s">
        <v>88</v>
      </c>
      <c r="AA17" s="1022"/>
      <c r="AB17" s="1023"/>
      <c r="AC17" s="1291" t="s">
        <v>2146</v>
      </c>
      <c r="AD17" s="915" t="s">
        <v>90</v>
      </c>
      <c r="AE17" s="25"/>
    </row>
    <row r="18" spans="1:31" ht="12.75" customHeight="1">
      <c r="A18" s="38"/>
      <c r="B18" s="984"/>
      <c r="C18" s="985"/>
      <c r="D18" s="973"/>
      <c r="E18" s="974"/>
      <c r="F18" s="974"/>
      <c r="G18" s="974"/>
      <c r="H18" s="974"/>
      <c r="I18" s="974"/>
      <c r="J18" s="974"/>
      <c r="K18" s="974"/>
      <c r="L18" s="974"/>
      <c r="M18" s="974"/>
      <c r="N18" s="974"/>
      <c r="O18" s="974"/>
      <c r="P18" s="974"/>
      <c r="Q18" s="974"/>
      <c r="R18" s="165"/>
      <c r="S18" s="973"/>
      <c r="T18" s="975"/>
      <c r="U18" s="973"/>
      <c r="V18" s="974"/>
      <c r="W18" s="975"/>
      <c r="X18" s="973"/>
      <c r="Y18" s="975"/>
      <c r="Z18" s="1024"/>
      <c r="AA18" s="1025"/>
      <c r="AB18" s="1026"/>
      <c r="AC18" s="1292"/>
      <c r="AD18" s="916"/>
      <c r="AE18" s="25"/>
    </row>
    <row r="19" spans="1:31" s="43" customFormat="1">
      <c r="A19" s="44"/>
      <c r="B19" s="961">
        <v>1</v>
      </c>
      <c r="C19" s="962"/>
      <c r="D19" s="888" t="s">
        <v>355</v>
      </c>
      <c r="E19" s="889"/>
      <c r="F19" s="889"/>
      <c r="G19" s="889"/>
      <c r="H19" s="889"/>
      <c r="I19" s="889"/>
      <c r="J19" s="889"/>
      <c r="K19" s="889"/>
      <c r="L19" s="889"/>
      <c r="M19" s="889"/>
      <c r="N19" s="889"/>
      <c r="O19" s="889"/>
      <c r="P19" s="889"/>
      <c r="Q19" s="890"/>
      <c r="R19" s="166" t="s">
        <v>355</v>
      </c>
      <c r="S19" s="847" t="s">
        <v>292</v>
      </c>
      <c r="T19" s="849"/>
      <c r="U19" s="847" t="s">
        <v>679</v>
      </c>
      <c r="V19" s="848"/>
      <c r="W19" s="849"/>
      <c r="X19" s="117">
        <v>64</v>
      </c>
      <c r="Y19" s="117" t="s">
        <v>294</v>
      </c>
      <c r="Z19" s="866"/>
      <c r="AA19" s="867"/>
      <c r="AB19" s="868"/>
      <c r="AC19" s="580"/>
      <c r="AD19" s="102"/>
      <c r="AE19" s="45"/>
    </row>
    <row r="20" spans="1:31" s="43" customFormat="1" ht="13.15" customHeight="1">
      <c r="A20" s="44"/>
      <c r="B20" s="961">
        <v>2</v>
      </c>
      <c r="C20" s="962"/>
      <c r="D20" s="897" t="s">
        <v>322</v>
      </c>
      <c r="E20" s="898"/>
      <c r="F20" s="898"/>
      <c r="G20" s="898"/>
      <c r="H20" s="898"/>
      <c r="I20" s="898"/>
      <c r="J20" s="898"/>
      <c r="K20" s="898"/>
      <c r="L20" s="898"/>
      <c r="M20" s="898"/>
      <c r="N20" s="898"/>
      <c r="O20" s="898"/>
      <c r="P20" s="898"/>
      <c r="Q20" s="899"/>
      <c r="R20" s="167" t="s">
        <v>323</v>
      </c>
      <c r="S20" s="847" t="s">
        <v>299</v>
      </c>
      <c r="T20" s="849"/>
      <c r="U20" s="847" t="s">
        <v>293</v>
      </c>
      <c r="V20" s="848"/>
      <c r="W20" s="849"/>
      <c r="X20" s="117">
        <v>6</v>
      </c>
      <c r="Y20" s="117" t="s">
        <v>294</v>
      </c>
      <c r="Z20" s="866"/>
      <c r="AA20" s="867"/>
      <c r="AB20" s="868"/>
      <c r="AC20" s="580"/>
      <c r="AD20" s="102"/>
      <c r="AE20" s="45"/>
    </row>
    <row r="21" spans="1:31" s="43" customFormat="1" ht="13.15" customHeight="1">
      <c r="A21" s="44"/>
      <c r="B21" s="961">
        <v>3</v>
      </c>
      <c r="C21" s="962"/>
      <c r="D21" s="897" t="s">
        <v>3570</v>
      </c>
      <c r="E21" s="898"/>
      <c r="F21" s="898"/>
      <c r="G21" s="898"/>
      <c r="H21" s="898"/>
      <c r="I21" s="898"/>
      <c r="J21" s="898"/>
      <c r="K21" s="898"/>
      <c r="L21" s="898"/>
      <c r="M21" s="898"/>
      <c r="N21" s="898"/>
      <c r="O21" s="898"/>
      <c r="P21" s="898"/>
      <c r="Q21" s="899"/>
      <c r="R21" s="166" t="s">
        <v>3538</v>
      </c>
      <c r="S21" s="802" t="s">
        <v>299</v>
      </c>
      <c r="T21" s="803"/>
      <c r="U21" s="802" t="s">
        <v>293</v>
      </c>
      <c r="V21" s="955"/>
      <c r="W21" s="803"/>
      <c r="X21" s="622">
        <v>2</v>
      </c>
      <c r="Y21" s="622" t="s">
        <v>294</v>
      </c>
      <c r="Z21" s="866"/>
      <c r="AA21" s="867"/>
      <c r="AB21" s="868"/>
      <c r="AC21" s="580"/>
      <c r="AD21" s="102"/>
      <c r="AE21" s="45"/>
    </row>
    <row r="22" spans="1:31" s="43" customFormat="1">
      <c r="A22" s="44"/>
      <c r="B22" s="961">
        <v>4</v>
      </c>
      <c r="C22" s="962"/>
      <c r="D22" s="888" t="s">
        <v>3571</v>
      </c>
      <c r="E22" s="889"/>
      <c r="F22" s="889"/>
      <c r="G22" s="889"/>
      <c r="H22" s="889"/>
      <c r="I22" s="889"/>
      <c r="J22" s="889"/>
      <c r="K22" s="889"/>
      <c r="L22" s="889"/>
      <c r="M22" s="889"/>
      <c r="N22" s="889"/>
      <c r="O22" s="889"/>
      <c r="P22" s="889"/>
      <c r="Q22" s="890"/>
      <c r="R22" s="168" t="s">
        <v>3540</v>
      </c>
      <c r="S22" s="847" t="s">
        <v>299</v>
      </c>
      <c r="T22" s="849"/>
      <c r="U22" s="847" t="s">
        <v>293</v>
      </c>
      <c r="V22" s="848"/>
      <c r="W22" s="849"/>
      <c r="X22" s="117">
        <v>4</v>
      </c>
      <c r="Y22" s="117" t="s">
        <v>294</v>
      </c>
      <c r="Z22" s="866"/>
      <c r="AA22" s="867"/>
      <c r="AB22" s="868"/>
      <c r="AC22" s="580"/>
      <c r="AD22" s="102"/>
      <c r="AE22" s="45"/>
    </row>
    <row r="23" spans="1:31" s="51" customFormat="1" ht="13.15" customHeight="1">
      <c r="A23" s="49"/>
      <c r="B23" s="961">
        <v>5</v>
      </c>
      <c r="C23" s="962"/>
      <c r="D23" s="897" t="s">
        <v>361</v>
      </c>
      <c r="E23" s="898"/>
      <c r="F23" s="898"/>
      <c r="G23" s="898"/>
      <c r="H23" s="898"/>
      <c r="I23" s="898"/>
      <c r="J23" s="898"/>
      <c r="K23" s="898"/>
      <c r="L23" s="898"/>
      <c r="M23" s="898"/>
      <c r="N23" s="898"/>
      <c r="O23" s="898"/>
      <c r="P23" s="898"/>
      <c r="Q23" s="899"/>
      <c r="R23" s="169" t="s">
        <v>362</v>
      </c>
      <c r="S23" s="847" t="s">
        <v>299</v>
      </c>
      <c r="T23" s="849"/>
      <c r="U23" s="847" t="s">
        <v>293</v>
      </c>
      <c r="V23" s="848"/>
      <c r="W23" s="849"/>
      <c r="X23" s="117">
        <v>1</v>
      </c>
      <c r="Y23" s="117" t="s">
        <v>294</v>
      </c>
      <c r="Z23" s="866"/>
      <c r="AA23" s="867"/>
      <c r="AB23" s="868"/>
      <c r="AC23" s="580"/>
      <c r="AD23" s="102"/>
      <c r="AE23" s="50"/>
    </row>
    <row r="24" spans="1:31" s="51" customFormat="1" ht="13.15" customHeight="1">
      <c r="A24" s="49"/>
      <c r="B24" s="961">
        <v>6</v>
      </c>
      <c r="C24" s="962"/>
      <c r="D24" s="897" t="s">
        <v>2772</v>
      </c>
      <c r="E24" s="898"/>
      <c r="F24" s="898"/>
      <c r="G24" s="898"/>
      <c r="H24" s="898"/>
      <c r="I24" s="898"/>
      <c r="J24" s="898"/>
      <c r="K24" s="898"/>
      <c r="L24" s="898"/>
      <c r="M24" s="898"/>
      <c r="N24" s="898"/>
      <c r="O24" s="898"/>
      <c r="P24" s="898"/>
      <c r="Q24" s="899"/>
      <c r="R24" s="169" t="s">
        <v>2773</v>
      </c>
      <c r="S24" s="802" t="s">
        <v>2029</v>
      </c>
      <c r="T24" s="803"/>
      <c r="U24" s="802" t="s">
        <v>293</v>
      </c>
      <c r="V24" s="955"/>
      <c r="W24" s="803"/>
      <c r="X24" s="622">
        <v>3</v>
      </c>
      <c r="Y24" s="622" t="s">
        <v>294</v>
      </c>
      <c r="Z24" s="866"/>
      <c r="AA24" s="867"/>
      <c r="AB24" s="868"/>
      <c r="AC24" s="580"/>
      <c r="AD24" s="102"/>
      <c r="AE24" s="50"/>
    </row>
    <row r="25" spans="1:31" s="51" customFormat="1">
      <c r="A25" s="49"/>
      <c r="B25" s="961">
        <v>7</v>
      </c>
      <c r="C25" s="962"/>
      <c r="D25" s="888" t="s">
        <v>2897</v>
      </c>
      <c r="E25" s="889"/>
      <c r="F25" s="889"/>
      <c r="G25" s="889"/>
      <c r="H25" s="889"/>
      <c r="I25" s="889"/>
      <c r="J25" s="889"/>
      <c r="K25" s="889"/>
      <c r="L25" s="889"/>
      <c r="M25" s="889"/>
      <c r="N25" s="889"/>
      <c r="O25" s="889"/>
      <c r="P25" s="889"/>
      <c r="Q25" s="890"/>
      <c r="R25" s="169" t="s">
        <v>452</v>
      </c>
      <c r="S25" s="847" t="s">
        <v>292</v>
      </c>
      <c r="T25" s="849"/>
      <c r="U25" s="847" t="s">
        <v>293</v>
      </c>
      <c r="V25" s="848"/>
      <c r="W25" s="849"/>
      <c r="X25" s="117">
        <v>8</v>
      </c>
      <c r="Y25" s="117" t="s">
        <v>294</v>
      </c>
      <c r="Z25" s="866"/>
      <c r="AA25" s="867"/>
      <c r="AB25" s="868"/>
      <c r="AC25" s="580"/>
      <c r="AD25" s="101" t="s">
        <v>339</v>
      </c>
      <c r="AE25" s="50"/>
    </row>
    <row r="26" spans="1:31" s="51" customFormat="1" ht="13.15" customHeight="1">
      <c r="A26" s="49"/>
      <c r="B26" s="961">
        <v>8</v>
      </c>
      <c r="C26" s="962"/>
      <c r="D26" s="897" t="s">
        <v>3572</v>
      </c>
      <c r="E26" s="898"/>
      <c r="F26" s="898"/>
      <c r="G26" s="898"/>
      <c r="H26" s="898"/>
      <c r="I26" s="898"/>
      <c r="J26" s="898"/>
      <c r="K26" s="898"/>
      <c r="L26" s="898"/>
      <c r="M26" s="898"/>
      <c r="N26" s="898"/>
      <c r="O26" s="898"/>
      <c r="P26" s="898"/>
      <c r="Q26" s="899"/>
      <c r="R26" s="168" t="s">
        <v>3545</v>
      </c>
      <c r="S26" s="802" t="s">
        <v>299</v>
      </c>
      <c r="T26" s="803"/>
      <c r="U26" s="802" t="s">
        <v>300</v>
      </c>
      <c r="V26" s="955"/>
      <c r="W26" s="803"/>
      <c r="X26" s="622">
        <v>1</v>
      </c>
      <c r="Y26" s="622">
        <v>0</v>
      </c>
      <c r="Z26" s="866"/>
      <c r="AA26" s="867"/>
      <c r="AB26" s="868"/>
      <c r="AC26" s="580"/>
      <c r="AD26" s="102"/>
      <c r="AE26" s="50"/>
    </row>
    <row r="27" spans="1:31" s="51" customFormat="1" ht="13.15" customHeight="1">
      <c r="A27" s="49"/>
      <c r="B27" s="961">
        <v>9</v>
      </c>
      <c r="C27" s="962"/>
      <c r="D27" s="897" t="s">
        <v>3573</v>
      </c>
      <c r="E27" s="898"/>
      <c r="F27" s="898"/>
      <c r="G27" s="898"/>
      <c r="H27" s="898"/>
      <c r="I27" s="898"/>
      <c r="J27" s="898"/>
      <c r="K27" s="898"/>
      <c r="L27" s="898"/>
      <c r="M27" s="898"/>
      <c r="N27" s="898"/>
      <c r="O27" s="898"/>
      <c r="P27" s="898"/>
      <c r="Q27" s="899"/>
      <c r="R27" s="171" t="s">
        <v>3547</v>
      </c>
      <c r="S27" s="802" t="s">
        <v>299</v>
      </c>
      <c r="T27" s="803"/>
      <c r="U27" s="802" t="s">
        <v>300</v>
      </c>
      <c r="V27" s="955"/>
      <c r="W27" s="803"/>
      <c r="X27" s="622">
        <v>1</v>
      </c>
      <c r="Y27" s="622">
        <v>0</v>
      </c>
      <c r="Z27" s="866"/>
      <c r="AA27" s="867"/>
      <c r="AB27" s="868"/>
      <c r="AC27" s="580"/>
      <c r="AD27" s="102"/>
      <c r="AE27" s="50"/>
    </row>
    <row r="28" spans="1:31" s="51" customFormat="1" ht="13.15" customHeight="1">
      <c r="A28" s="49"/>
      <c r="B28" s="961">
        <v>10</v>
      </c>
      <c r="C28" s="962"/>
      <c r="D28" s="897" t="s">
        <v>3574</v>
      </c>
      <c r="E28" s="898"/>
      <c r="F28" s="898"/>
      <c r="G28" s="898"/>
      <c r="H28" s="898"/>
      <c r="I28" s="898"/>
      <c r="J28" s="898"/>
      <c r="K28" s="898"/>
      <c r="L28" s="898"/>
      <c r="M28" s="898"/>
      <c r="N28" s="898"/>
      <c r="O28" s="898"/>
      <c r="P28" s="898"/>
      <c r="Q28" s="899"/>
      <c r="R28" s="172" t="s">
        <v>3549</v>
      </c>
      <c r="S28" s="802" t="s">
        <v>299</v>
      </c>
      <c r="T28" s="803"/>
      <c r="U28" s="802" t="s">
        <v>300</v>
      </c>
      <c r="V28" s="955"/>
      <c r="W28" s="803"/>
      <c r="X28" s="622">
        <v>1</v>
      </c>
      <c r="Y28" s="622">
        <v>0</v>
      </c>
      <c r="Z28" s="866"/>
      <c r="AA28" s="867"/>
      <c r="AB28" s="868"/>
      <c r="AC28" s="580"/>
      <c r="AD28" s="102"/>
      <c r="AE28" s="50"/>
    </row>
    <row r="29" spans="1:31" s="43" customFormat="1" ht="13.15" customHeight="1">
      <c r="A29" s="44"/>
      <c r="B29" s="961">
        <v>11</v>
      </c>
      <c r="C29" s="962"/>
      <c r="D29" s="897" t="s">
        <v>3575</v>
      </c>
      <c r="E29" s="898"/>
      <c r="F29" s="898"/>
      <c r="G29" s="898"/>
      <c r="H29" s="898"/>
      <c r="I29" s="898"/>
      <c r="J29" s="898"/>
      <c r="K29" s="898"/>
      <c r="L29" s="898"/>
      <c r="M29" s="898"/>
      <c r="N29" s="898"/>
      <c r="O29" s="898"/>
      <c r="P29" s="898"/>
      <c r="Q29" s="899"/>
      <c r="R29" s="171" t="s">
        <v>3551</v>
      </c>
      <c r="S29" s="802" t="s">
        <v>299</v>
      </c>
      <c r="T29" s="803"/>
      <c r="U29" s="802" t="s">
        <v>300</v>
      </c>
      <c r="V29" s="955"/>
      <c r="W29" s="803"/>
      <c r="X29" s="622">
        <v>1</v>
      </c>
      <c r="Y29" s="622">
        <v>0</v>
      </c>
      <c r="Z29" s="866"/>
      <c r="AA29" s="867"/>
      <c r="AB29" s="868"/>
      <c r="AC29" s="580"/>
      <c r="AD29" s="102"/>
      <c r="AE29" s="45"/>
    </row>
    <row r="30" spans="1:31" s="43" customFormat="1" ht="13.15" customHeight="1">
      <c r="A30" s="44"/>
      <c r="B30" s="961">
        <v>12</v>
      </c>
      <c r="C30" s="962"/>
      <c r="D30" s="897" t="s">
        <v>3576</v>
      </c>
      <c r="E30" s="898"/>
      <c r="F30" s="898"/>
      <c r="G30" s="898"/>
      <c r="H30" s="898"/>
      <c r="I30" s="898"/>
      <c r="J30" s="898"/>
      <c r="K30" s="898"/>
      <c r="L30" s="898"/>
      <c r="M30" s="898"/>
      <c r="N30" s="898"/>
      <c r="O30" s="898"/>
      <c r="P30" s="898"/>
      <c r="Q30" s="899"/>
      <c r="R30" s="172" t="s">
        <v>3553</v>
      </c>
      <c r="S30" s="802" t="s">
        <v>299</v>
      </c>
      <c r="T30" s="803"/>
      <c r="U30" s="802" t="s">
        <v>300</v>
      </c>
      <c r="V30" s="955"/>
      <c r="W30" s="803"/>
      <c r="X30" s="622">
        <v>1</v>
      </c>
      <c r="Y30" s="622">
        <v>0</v>
      </c>
      <c r="Z30" s="866"/>
      <c r="AA30" s="867"/>
      <c r="AB30" s="868"/>
      <c r="AC30" s="580"/>
      <c r="AD30" s="102"/>
      <c r="AE30" s="45"/>
    </row>
    <row r="31" spans="1:31" s="43" customFormat="1" ht="13.15" customHeight="1">
      <c r="A31" s="44"/>
      <c r="B31" s="961">
        <v>13</v>
      </c>
      <c r="C31" s="962"/>
      <c r="D31" s="897" t="s">
        <v>3577</v>
      </c>
      <c r="E31" s="898"/>
      <c r="F31" s="898"/>
      <c r="G31" s="898"/>
      <c r="H31" s="898"/>
      <c r="I31" s="898"/>
      <c r="J31" s="898"/>
      <c r="K31" s="898"/>
      <c r="L31" s="898"/>
      <c r="M31" s="898"/>
      <c r="N31" s="898"/>
      <c r="O31" s="898"/>
      <c r="P31" s="898"/>
      <c r="Q31" s="899"/>
      <c r="R31" s="172" t="s">
        <v>3555</v>
      </c>
      <c r="S31" s="802" t="s">
        <v>299</v>
      </c>
      <c r="T31" s="803"/>
      <c r="U31" s="802" t="s">
        <v>300</v>
      </c>
      <c r="V31" s="955"/>
      <c r="W31" s="803"/>
      <c r="X31" s="622">
        <v>1</v>
      </c>
      <c r="Y31" s="622">
        <v>0</v>
      </c>
      <c r="Z31" s="866"/>
      <c r="AA31" s="867"/>
      <c r="AB31" s="868"/>
      <c r="AC31" s="580"/>
      <c r="AD31" s="102"/>
      <c r="AE31" s="45"/>
    </row>
    <row r="32" spans="1:31" s="43" customFormat="1" ht="13.15" customHeight="1">
      <c r="A32" s="44"/>
      <c r="B32" s="961">
        <v>14</v>
      </c>
      <c r="C32" s="962"/>
      <c r="D32" s="897" t="s">
        <v>3578</v>
      </c>
      <c r="E32" s="898"/>
      <c r="F32" s="898"/>
      <c r="G32" s="898"/>
      <c r="H32" s="898"/>
      <c r="I32" s="898"/>
      <c r="J32" s="898"/>
      <c r="K32" s="898"/>
      <c r="L32" s="898"/>
      <c r="M32" s="898"/>
      <c r="N32" s="898"/>
      <c r="O32" s="898"/>
      <c r="P32" s="898"/>
      <c r="Q32" s="899"/>
      <c r="R32" s="171" t="s">
        <v>3557</v>
      </c>
      <c r="S32" s="802" t="s">
        <v>299</v>
      </c>
      <c r="T32" s="803"/>
      <c r="U32" s="802" t="s">
        <v>300</v>
      </c>
      <c r="V32" s="955"/>
      <c r="W32" s="803"/>
      <c r="X32" s="622">
        <v>1</v>
      </c>
      <c r="Y32" s="622">
        <v>0</v>
      </c>
      <c r="Z32" s="866"/>
      <c r="AA32" s="867"/>
      <c r="AB32" s="868"/>
      <c r="AC32" s="580"/>
      <c r="AD32" s="102"/>
      <c r="AE32" s="45"/>
    </row>
    <row r="33" spans="1:31" s="43" customFormat="1" ht="13.15" customHeight="1">
      <c r="A33" s="44"/>
      <c r="B33" s="961">
        <v>15</v>
      </c>
      <c r="C33" s="962"/>
      <c r="D33" s="897" t="s">
        <v>3579</v>
      </c>
      <c r="E33" s="898"/>
      <c r="F33" s="898"/>
      <c r="G33" s="898"/>
      <c r="H33" s="898"/>
      <c r="I33" s="898"/>
      <c r="J33" s="898"/>
      <c r="K33" s="898"/>
      <c r="L33" s="898"/>
      <c r="M33" s="898"/>
      <c r="N33" s="898"/>
      <c r="O33" s="898"/>
      <c r="P33" s="898"/>
      <c r="Q33" s="899"/>
      <c r="R33" s="172" t="s">
        <v>3559</v>
      </c>
      <c r="S33" s="802" t="s">
        <v>299</v>
      </c>
      <c r="T33" s="803"/>
      <c r="U33" s="802" t="s">
        <v>300</v>
      </c>
      <c r="V33" s="955"/>
      <c r="W33" s="803"/>
      <c r="X33" s="622">
        <v>1</v>
      </c>
      <c r="Y33" s="622">
        <v>0</v>
      </c>
      <c r="Z33" s="866"/>
      <c r="AA33" s="867"/>
      <c r="AB33" s="868"/>
      <c r="AC33" s="580"/>
      <c r="AD33" s="102"/>
      <c r="AE33" s="45"/>
    </row>
    <row r="34" spans="1:31" s="51" customFormat="1" ht="13.15" customHeight="1">
      <c r="A34" s="49"/>
      <c r="B34" s="961">
        <v>16</v>
      </c>
      <c r="C34" s="962"/>
      <c r="D34" s="897" t="s">
        <v>3580</v>
      </c>
      <c r="E34" s="898"/>
      <c r="F34" s="898"/>
      <c r="G34" s="898"/>
      <c r="H34" s="898"/>
      <c r="I34" s="898"/>
      <c r="J34" s="898"/>
      <c r="K34" s="898"/>
      <c r="L34" s="898"/>
      <c r="M34" s="898"/>
      <c r="N34" s="898"/>
      <c r="O34" s="898"/>
      <c r="P34" s="898"/>
      <c r="Q34" s="899"/>
      <c r="R34" s="171" t="s">
        <v>3561</v>
      </c>
      <c r="S34" s="802" t="s">
        <v>299</v>
      </c>
      <c r="T34" s="803"/>
      <c r="U34" s="802" t="s">
        <v>300</v>
      </c>
      <c r="V34" s="955"/>
      <c r="W34" s="803"/>
      <c r="X34" s="622">
        <v>1</v>
      </c>
      <c r="Y34" s="622">
        <v>0</v>
      </c>
      <c r="Z34" s="866"/>
      <c r="AA34" s="867"/>
      <c r="AB34" s="868"/>
      <c r="AC34" s="580"/>
      <c r="AD34" s="102"/>
      <c r="AE34" s="50"/>
    </row>
    <row r="35" spans="1:31" s="43" customFormat="1" ht="13.15" customHeight="1">
      <c r="A35" s="44"/>
      <c r="B35" s="961">
        <v>17</v>
      </c>
      <c r="C35" s="962"/>
      <c r="D35" s="897" t="s">
        <v>3581</v>
      </c>
      <c r="E35" s="898"/>
      <c r="F35" s="898"/>
      <c r="G35" s="898"/>
      <c r="H35" s="898"/>
      <c r="I35" s="898"/>
      <c r="J35" s="898"/>
      <c r="K35" s="898"/>
      <c r="L35" s="898"/>
      <c r="M35" s="898"/>
      <c r="N35" s="898"/>
      <c r="O35" s="898"/>
      <c r="P35" s="898"/>
      <c r="Q35" s="899"/>
      <c r="R35" s="172" t="s">
        <v>456</v>
      </c>
      <c r="S35" s="802" t="s">
        <v>299</v>
      </c>
      <c r="T35" s="803"/>
      <c r="U35" s="802" t="s">
        <v>2841</v>
      </c>
      <c r="V35" s="955"/>
      <c r="W35" s="803"/>
      <c r="X35" s="622"/>
      <c r="Y35" s="622"/>
      <c r="Z35" s="866"/>
      <c r="AA35" s="867"/>
      <c r="AB35" s="868"/>
      <c r="AC35" s="580"/>
      <c r="AD35" s="102"/>
      <c r="AE35" s="45"/>
    </row>
    <row r="36" spans="1:31" s="43" customFormat="1" ht="13.15" customHeight="1">
      <c r="A36" s="44"/>
      <c r="B36" s="961">
        <v>18</v>
      </c>
      <c r="C36" s="962"/>
      <c r="D36" s="897" t="s">
        <v>453</v>
      </c>
      <c r="E36" s="898"/>
      <c r="F36" s="898"/>
      <c r="G36" s="898"/>
      <c r="H36" s="898"/>
      <c r="I36" s="898"/>
      <c r="J36" s="898"/>
      <c r="K36" s="898"/>
      <c r="L36" s="898"/>
      <c r="M36" s="898"/>
      <c r="N36" s="898"/>
      <c r="O36" s="898"/>
      <c r="P36" s="898"/>
      <c r="Q36" s="899"/>
      <c r="R36" s="168" t="s">
        <v>454</v>
      </c>
      <c r="S36" s="802" t="s">
        <v>299</v>
      </c>
      <c r="T36" s="803"/>
      <c r="U36" s="802" t="s">
        <v>2841</v>
      </c>
      <c r="V36" s="955"/>
      <c r="W36" s="803"/>
      <c r="X36" s="622"/>
      <c r="Y36" s="622"/>
      <c r="Z36" s="866"/>
      <c r="AA36" s="867"/>
      <c r="AB36" s="868"/>
      <c r="AC36" s="580"/>
      <c r="AD36" s="102"/>
      <c r="AE36" s="45"/>
    </row>
    <row r="37" spans="1:31" s="31" customFormat="1">
      <c r="A37" s="36"/>
      <c r="B37" s="482"/>
      <c r="C37" s="482"/>
      <c r="D37" s="483"/>
      <c r="E37" s="483"/>
      <c r="F37" s="483"/>
      <c r="G37" s="483"/>
      <c r="H37" s="483"/>
      <c r="I37" s="483"/>
      <c r="J37" s="483"/>
      <c r="K37" s="483"/>
      <c r="L37" s="483"/>
      <c r="M37" s="483"/>
      <c r="N37" s="483"/>
      <c r="O37" s="483"/>
      <c r="P37" s="483"/>
      <c r="Q37" s="483"/>
      <c r="R37" s="524" t="s">
        <v>806</v>
      </c>
      <c r="S37" s="527"/>
      <c r="T37" s="527"/>
      <c r="U37" s="527"/>
      <c r="V37" s="527"/>
      <c r="W37" s="482"/>
      <c r="X37" s="500"/>
      <c r="Y37" s="500"/>
      <c r="Z37" s="500"/>
      <c r="AA37" s="500"/>
      <c r="AB37" s="594"/>
      <c r="AC37" s="594"/>
      <c r="AD37" s="526"/>
      <c r="AE37" s="45"/>
    </row>
    <row r="38" spans="1:31">
      <c r="A38" s="32"/>
      <c r="AE38" s="25"/>
    </row>
    <row r="39" spans="1:31">
      <c r="A39" s="32"/>
      <c r="B39" s="34" t="s">
        <v>807</v>
      </c>
      <c r="AE39" s="25"/>
    </row>
    <row r="40" spans="1:31">
      <c r="A40" s="32"/>
      <c r="AE40" s="25"/>
    </row>
    <row r="41" spans="1:31">
      <c r="A41" s="32"/>
      <c r="AE41" s="25"/>
    </row>
    <row r="42" spans="1:31">
      <c r="A42" s="32"/>
      <c r="AE42" s="25"/>
    </row>
    <row r="43" spans="1:31">
      <c r="A43" s="32"/>
      <c r="AE43" s="25"/>
    </row>
    <row r="44" spans="1:31">
      <c r="A44" s="32"/>
      <c r="AE44" s="25"/>
    </row>
    <row r="45" spans="1:31">
      <c r="A45" s="32"/>
      <c r="AE45" s="25"/>
    </row>
    <row r="46" spans="1:31">
      <c r="A46" s="32"/>
      <c r="AE46" s="25"/>
    </row>
    <row r="47" spans="1:31">
      <c r="A47" s="32"/>
      <c r="AE47" s="25"/>
    </row>
    <row r="48" spans="1:31">
      <c r="A48" s="32"/>
      <c r="AE48" s="25"/>
    </row>
    <row r="49" spans="1:31">
      <c r="A49" s="52"/>
      <c r="B49" s="53"/>
      <c r="C49" s="53"/>
      <c r="D49" s="54"/>
      <c r="E49" s="54"/>
      <c r="F49" s="54"/>
      <c r="G49" s="54"/>
      <c r="H49" s="54"/>
      <c r="I49" s="54"/>
      <c r="J49" s="54"/>
      <c r="K49" s="54"/>
      <c r="L49" s="54"/>
      <c r="M49" s="54"/>
      <c r="N49" s="54"/>
      <c r="O49" s="54"/>
      <c r="P49" s="54"/>
      <c r="Q49" s="54"/>
      <c r="R49" s="163"/>
      <c r="S49" s="53"/>
      <c r="T49" s="53"/>
      <c r="U49" s="53"/>
      <c r="V49" s="53"/>
      <c r="W49" s="179"/>
      <c r="X49" s="53"/>
      <c r="Y49" s="53"/>
      <c r="Z49" s="53"/>
      <c r="AA49" s="53"/>
      <c r="AB49" s="53"/>
      <c r="AC49" s="53"/>
      <c r="AD49" s="163"/>
      <c r="AE49" s="55"/>
    </row>
    <row r="51" spans="1:31">
      <c r="D51" s="24"/>
      <c r="E51" s="24"/>
      <c r="F51" s="24"/>
      <c r="G51" s="24"/>
      <c r="H51" s="24"/>
      <c r="I51" s="24"/>
      <c r="J51" s="24"/>
      <c r="K51" s="24"/>
      <c r="L51" s="24"/>
      <c r="M51" s="24"/>
      <c r="N51" s="24"/>
      <c r="O51" s="24"/>
      <c r="P51" s="24"/>
      <c r="Q51" s="24"/>
      <c r="R51" s="31"/>
    </row>
    <row r="58" spans="1:31" hidden="1"/>
    <row r="59" spans="1:31" hidden="1">
      <c r="A59" t="s">
        <v>89</v>
      </c>
      <c r="B59" t="s">
        <v>808</v>
      </c>
      <c r="C59" t="s">
        <v>88</v>
      </c>
      <c r="D59" t="s">
        <v>809</v>
      </c>
      <c r="E59" t="s">
        <v>810</v>
      </c>
      <c r="F59" t="s">
        <v>811</v>
      </c>
      <c r="G59" t="s">
        <v>812</v>
      </c>
      <c r="H59" t="s">
        <v>813</v>
      </c>
    </row>
    <row r="60" spans="1:31" hidden="1">
      <c r="A60" s="1" t="s">
        <v>814</v>
      </c>
      <c r="B60" s="1" t="s">
        <v>815</v>
      </c>
      <c r="C60" s="1" t="s">
        <v>816</v>
      </c>
      <c r="D60" s="16" t="s">
        <v>817</v>
      </c>
      <c r="E60" s="16" t="s">
        <v>117</v>
      </c>
      <c r="F60" s="1" t="s">
        <v>818</v>
      </c>
      <c r="G60" s="1" t="s">
        <v>354</v>
      </c>
      <c r="H60" t="s">
        <v>2079</v>
      </c>
    </row>
    <row r="61" spans="1:31" hidden="1">
      <c r="A61" s="1" t="s">
        <v>110</v>
      </c>
      <c r="B61" s="1"/>
      <c r="C61" s="1" t="s">
        <v>826</v>
      </c>
      <c r="D61" s="16" t="s">
        <v>822</v>
      </c>
      <c r="E61" s="16" t="s">
        <v>823</v>
      </c>
      <c r="F61" s="1" t="s">
        <v>824</v>
      </c>
      <c r="G61" s="1" t="s">
        <v>356</v>
      </c>
      <c r="H61" t="s">
        <v>2081</v>
      </c>
    </row>
    <row r="62" spans="1:31" hidden="1">
      <c r="A62" s="1"/>
      <c r="B62" s="1"/>
      <c r="C62" s="1" t="s">
        <v>831</v>
      </c>
      <c r="D62" s="16" t="s">
        <v>827</v>
      </c>
      <c r="E62" s="16" t="s">
        <v>828</v>
      </c>
      <c r="F62"/>
      <c r="G62" s="1" t="s">
        <v>829</v>
      </c>
      <c r="H62" t="s">
        <v>2082</v>
      </c>
    </row>
    <row r="63" spans="1:31" hidden="1">
      <c r="A63" s="1"/>
      <c r="B63" s="1"/>
      <c r="C63" s="1" t="s">
        <v>835</v>
      </c>
      <c r="D63" s="16" t="s">
        <v>832</v>
      </c>
      <c r="E63" s="16" t="s">
        <v>833</v>
      </c>
      <c r="F63"/>
      <c r="G63" s="1" t="s">
        <v>355</v>
      </c>
      <c r="H63" t="s">
        <v>2083</v>
      </c>
    </row>
    <row r="64" spans="1:31" hidden="1">
      <c r="A64" s="1"/>
      <c r="B64" s="1"/>
      <c r="D64" s="16" t="s">
        <v>836</v>
      </c>
      <c r="E64" s="16" t="s">
        <v>837</v>
      </c>
      <c r="F64"/>
      <c r="G64" s="1"/>
      <c r="H64" s="24" t="s">
        <v>838</v>
      </c>
    </row>
    <row r="65" spans="1:13" hidden="1">
      <c r="A65" s="1"/>
      <c r="B65" s="1"/>
      <c r="C65" s="1"/>
      <c r="D65" s="16" t="s">
        <v>839</v>
      </c>
      <c r="E65" s="16" t="s">
        <v>840</v>
      </c>
      <c r="F65" s="1"/>
      <c r="G65" s="1"/>
      <c r="H65" s="274" t="s">
        <v>3607</v>
      </c>
    </row>
    <row r="66" spans="1:13" hidden="1">
      <c r="A66" s="1"/>
      <c r="B66" s="1"/>
      <c r="C66" s="1"/>
      <c r="D66" s="16" t="s">
        <v>841</v>
      </c>
      <c r="E66" s="16" t="s">
        <v>842</v>
      </c>
      <c r="F66" s="1"/>
      <c r="G66" s="1"/>
      <c r="H66" s="274" t="s">
        <v>843</v>
      </c>
    </row>
    <row r="67" spans="1:13" hidden="1">
      <c r="A67" s="1"/>
      <c r="B67" s="1"/>
      <c r="C67" s="1"/>
      <c r="D67" s="16" t="s">
        <v>844</v>
      </c>
      <c r="E67" s="16" t="s">
        <v>845</v>
      </c>
      <c r="F67" s="1"/>
      <c r="G67" s="1"/>
      <c r="H67" t="s">
        <v>848</v>
      </c>
    </row>
    <row r="68" spans="1:13" hidden="1">
      <c r="A68" s="1"/>
      <c r="B68" s="1"/>
      <c r="C68" s="1"/>
      <c r="D68" s="16" t="s">
        <v>847</v>
      </c>
      <c r="E68" s="16" t="s">
        <v>817</v>
      </c>
      <c r="F68" s="1"/>
      <c r="G68" s="1"/>
      <c r="H68" t="s">
        <v>850</v>
      </c>
    </row>
    <row r="69" spans="1:13" hidden="1">
      <c r="A69" s="1"/>
      <c r="B69" s="1"/>
      <c r="C69" s="1"/>
      <c r="D69" s="16" t="s">
        <v>849</v>
      </c>
      <c r="E69" s="16" t="s">
        <v>822</v>
      </c>
      <c r="F69" s="1"/>
      <c r="G69" s="1"/>
      <c r="H69" t="s">
        <v>852</v>
      </c>
    </row>
    <row r="70" spans="1:13" hidden="1">
      <c r="A70"/>
      <c r="B70" s="1"/>
      <c r="C70" s="1"/>
      <c r="D70" s="16" t="s">
        <v>851</v>
      </c>
      <c r="E70" s="16" t="s">
        <v>827</v>
      </c>
      <c r="F70" s="1"/>
      <c r="G70" s="1"/>
      <c r="H70" t="s">
        <v>854</v>
      </c>
    </row>
    <row r="71" spans="1:13" hidden="1">
      <c r="A71"/>
      <c r="B71" s="1"/>
      <c r="C71" s="1"/>
      <c r="D71" s="16" t="s">
        <v>853</v>
      </c>
      <c r="E71" s="16" t="s">
        <v>832</v>
      </c>
      <c r="F71" s="1"/>
      <c r="G71" s="1"/>
      <c r="H71" t="s">
        <v>3608</v>
      </c>
    </row>
    <row r="72" spans="1:13" hidden="1">
      <c r="A72"/>
      <c r="B72" s="1"/>
      <c r="C72" s="1"/>
      <c r="D72" s="16" t="s">
        <v>855</v>
      </c>
      <c r="E72" s="16"/>
      <c r="F72" s="1"/>
      <c r="G72" s="1"/>
      <c r="H72" t="s">
        <v>857</v>
      </c>
    </row>
    <row r="73" spans="1:13" hidden="1">
      <c r="A73"/>
      <c r="B73" s="1"/>
      <c r="C73" s="1"/>
      <c r="D73" s="16" t="s">
        <v>856</v>
      </c>
      <c r="E73" s="16"/>
      <c r="F73" s="1"/>
      <c r="G73" s="1"/>
      <c r="H73" t="s">
        <v>859</v>
      </c>
    </row>
    <row r="74" spans="1:13" hidden="1">
      <c r="A74"/>
      <c r="B74" s="1"/>
      <c r="C74" s="1"/>
      <c r="D74" s="16" t="s">
        <v>858</v>
      </c>
      <c r="E74" s="16"/>
      <c r="F74" s="1"/>
      <c r="G74" s="1"/>
      <c r="H74" t="s">
        <v>861</v>
      </c>
    </row>
    <row r="75" spans="1:13" hidden="1">
      <c r="A75" s="15"/>
      <c r="B75" s="15"/>
      <c r="C75" s="15"/>
      <c r="D75" s="476" t="s">
        <v>860</v>
      </c>
      <c r="E75" s="476"/>
      <c r="F75" s="15"/>
      <c r="G75" s="15"/>
      <c r="H75" s="477" t="s">
        <v>863</v>
      </c>
      <c r="I75" s="54"/>
      <c r="J75" s="54"/>
      <c r="K75" s="54"/>
      <c r="L75" s="54"/>
      <c r="M75" s="54"/>
    </row>
    <row r="76" spans="1:13" hidden="1">
      <c r="A76" s="478"/>
      <c r="B76" s="478"/>
      <c r="C76" s="478"/>
      <c r="D76" s="479" t="s">
        <v>862</v>
      </c>
      <c r="E76" s="479"/>
      <c r="F76" s="478"/>
      <c r="G76" s="478"/>
      <c r="H76" s="480" t="s">
        <v>864</v>
      </c>
      <c r="I76" s="475"/>
      <c r="J76" s="475"/>
      <c r="K76" s="475"/>
      <c r="L76" s="475"/>
      <c r="M76" s="475"/>
    </row>
    <row r="77" spans="1:13" hidden="1">
      <c r="A77" s="1"/>
      <c r="B77" s="1"/>
      <c r="C77" s="1"/>
      <c r="D77"/>
      <c r="E77" s="16"/>
      <c r="F77" s="1"/>
      <c r="G77" s="1"/>
      <c r="H77" s="24" t="s">
        <v>865</v>
      </c>
    </row>
    <row r="78" spans="1:13" hidden="1">
      <c r="A78" s="1"/>
      <c r="B78" s="1"/>
      <c r="C78" s="1"/>
      <c r="D78"/>
      <c r="E78" s="16"/>
      <c r="F78" s="1"/>
      <c r="G78" s="1"/>
      <c r="H78" s="1"/>
    </row>
    <row r="79" spans="1:13">
      <c r="A79" s="1"/>
      <c r="B79" s="1"/>
      <c r="C79" s="1"/>
      <c r="D79"/>
      <c r="E79" s="16"/>
      <c r="F79" s="1"/>
      <c r="G79" s="1"/>
      <c r="H79" s="1"/>
    </row>
    <row r="80" spans="1:13">
      <c r="A80" s="1"/>
      <c r="B80" s="1"/>
      <c r="C80" s="1"/>
      <c r="D80"/>
      <c r="E80" s="16"/>
      <c r="F80" s="1"/>
      <c r="G80" s="1"/>
      <c r="H80" s="1"/>
    </row>
    <row r="81" spans="1:8">
      <c r="A81" s="1"/>
      <c r="B81" s="1"/>
      <c r="C81" s="1"/>
      <c r="D81"/>
      <c r="E81" s="16"/>
      <c r="F81" s="1"/>
      <c r="G81" s="1"/>
      <c r="H81" s="1"/>
    </row>
    <row r="82" spans="1:8">
      <c r="A82" s="1"/>
      <c r="B82" s="1"/>
      <c r="C82" s="1"/>
      <c r="D82"/>
      <c r="E82" s="16"/>
      <c r="F82" s="1"/>
      <c r="G82" s="1"/>
      <c r="H82" s="1"/>
    </row>
    <row r="83" spans="1:8">
      <c r="A83" s="1"/>
      <c r="B83" s="1"/>
      <c r="C83" s="1"/>
      <c r="D83"/>
      <c r="E83" s="16"/>
      <c r="F83" s="1"/>
      <c r="G83" s="1"/>
      <c r="H83" s="1"/>
    </row>
    <row r="84" spans="1:8">
      <c r="A84"/>
      <c r="B84" s="1"/>
      <c r="C84" s="1"/>
      <c r="D84" s="1"/>
      <c r="E84" s="1"/>
      <c r="F84"/>
      <c r="G84"/>
      <c r="H84" s="1"/>
    </row>
    <row r="85" spans="1:8">
      <c r="A85"/>
      <c r="B85" s="1"/>
      <c r="C85" s="1"/>
      <c r="D85" s="1"/>
      <c r="E85" s="1"/>
      <c r="F85"/>
      <c r="G85"/>
      <c r="H85" s="24"/>
    </row>
    <row r="86" spans="1:8">
      <c r="A86"/>
      <c r="B86" s="1"/>
      <c r="C86" s="1"/>
      <c r="D86" s="1"/>
      <c r="E86" s="1"/>
      <c r="F86" s="1"/>
      <c r="G86" s="1"/>
      <c r="H86" s="24"/>
    </row>
    <row r="87" spans="1:8">
      <c r="A87"/>
      <c r="B87" s="1"/>
      <c r="C87" s="1"/>
      <c r="D87" s="1"/>
      <c r="E87" s="1"/>
      <c r="F87" s="1"/>
      <c r="G87" s="1"/>
      <c r="H87" s="24"/>
    </row>
    <row r="88" spans="1:8">
      <c r="A88"/>
      <c r="B88" s="1"/>
      <c r="C88" s="1"/>
      <c r="D88" s="1"/>
      <c r="E88" s="1"/>
      <c r="F88" s="1"/>
      <c r="G88" s="1"/>
      <c r="H88" s="24"/>
    </row>
    <row r="89" spans="1:8">
      <c r="A89"/>
      <c r="B89" s="1"/>
      <c r="C89" s="1"/>
      <c r="D89" s="1"/>
      <c r="E89" s="1"/>
      <c r="F89" s="1"/>
      <c r="G89" s="1"/>
      <c r="H89" s="24"/>
    </row>
    <row r="90" spans="1:8">
      <c r="H90" s="24"/>
    </row>
    <row r="91" spans="1:8">
      <c r="H91" s="24"/>
    </row>
    <row r="92" spans="1:8">
      <c r="H92" s="24"/>
    </row>
    <row r="93" spans="1:8">
      <c r="H93" s="24"/>
    </row>
    <row r="94" spans="1:8">
      <c r="H94" s="24"/>
    </row>
    <row r="95" spans="1:8">
      <c r="H95" s="24"/>
    </row>
    <row r="96" spans="1:8">
      <c r="H96" s="24"/>
    </row>
    <row r="97" spans="8:8">
      <c r="H97" s="24"/>
    </row>
    <row r="98" spans="8:8">
      <c r="H98" s="24"/>
    </row>
    <row r="99" spans="8:8">
      <c r="H99" s="24"/>
    </row>
    <row r="100" spans="8:8">
      <c r="H100" s="24"/>
    </row>
    <row r="101" spans="8:8">
      <c r="H101" s="24"/>
    </row>
    <row r="102" spans="8:8">
      <c r="H102" s="24"/>
    </row>
    <row r="103" spans="8:8">
      <c r="H103" s="24"/>
    </row>
    <row r="104" spans="8:8">
      <c r="H104" s="24"/>
    </row>
    <row r="147" spans="38:38">
      <c r="AL147" s="249" t="s">
        <v>152</v>
      </c>
    </row>
  </sheetData>
  <mergeCells count="106">
    <mergeCell ref="U27:W27"/>
    <mergeCell ref="U28:W28"/>
    <mergeCell ref="F8:L8"/>
    <mergeCell ref="F10:S10"/>
    <mergeCell ref="F12:S12"/>
    <mergeCell ref="Z31:AB31"/>
    <mergeCell ref="F6:L6"/>
    <mergeCell ref="U24:W24"/>
    <mergeCell ref="Z26:AB26"/>
    <mergeCell ref="Z21:AB21"/>
    <mergeCell ref="D24:Q24"/>
    <mergeCell ref="Z24:AB24"/>
    <mergeCell ref="Z22:AB22"/>
    <mergeCell ref="S21:T21"/>
    <mergeCell ref="U21:W21"/>
    <mergeCell ref="U22:W22"/>
    <mergeCell ref="Z19:AB19"/>
    <mergeCell ref="S20:T20"/>
    <mergeCell ref="Z20:AB20"/>
    <mergeCell ref="U19:W19"/>
    <mergeCell ref="U20:W20"/>
    <mergeCell ref="F4:H4"/>
    <mergeCell ref="I4:O4"/>
    <mergeCell ref="P4:S4"/>
    <mergeCell ref="B36:C36"/>
    <mergeCell ref="D36:Q36"/>
    <mergeCell ref="B27:C27"/>
    <mergeCell ref="D27:Q27"/>
    <mergeCell ref="B26:C26"/>
    <mergeCell ref="D26:Q26"/>
    <mergeCell ref="B19:C19"/>
    <mergeCell ref="D19:Q19"/>
    <mergeCell ref="S19:T19"/>
    <mergeCell ref="S30:T30"/>
    <mergeCell ref="S31:T31"/>
    <mergeCell ref="S32:T32"/>
    <mergeCell ref="S33:T33"/>
    <mergeCell ref="D21:Q21"/>
    <mergeCell ref="S22:T22"/>
    <mergeCell ref="B32:C32"/>
    <mergeCell ref="D32:Q32"/>
    <mergeCell ref="F14:S14"/>
    <mergeCell ref="B22:C22"/>
    <mergeCell ref="D22:Q22"/>
    <mergeCell ref="B24:C24"/>
    <mergeCell ref="Z36:AB36"/>
    <mergeCell ref="B34:C34"/>
    <mergeCell ref="D34:Q34"/>
    <mergeCell ref="Z34:AB34"/>
    <mergeCell ref="B35:C35"/>
    <mergeCell ref="D35:Q35"/>
    <mergeCell ref="Z35:AB35"/>
    <mergeCell ref="S35:T35"/>
    <mergeCell ref="S36:T36"/>
    <mergeCell ref="S34:T34"/>
    <mergeCell ref="U34:W34"/>
    <mergeCell ref="U35:W35"/>
    <mergeCell ref="U36:W36"/>
    <mergeCell ref="Z32:AB32"/>
    <mergeCell ref="B33:C33"/>
    <mergeCell ref="D33:Q33"/>
    <mergeCell ref="S29:T29"/>
    <mergeCell ref="U30:W30"/>
    <mergeCell ref="U31:W31"/>
    <mergeCell ref="U32:W32"/>
    <mergeCell ref="U33:W33"/>
    <mergeCell ref="Z27:AB27"/>
    <mergeCell ref="B28:C28"/>
    <mergeCell ref="D28:Q28"/>
    <mergeCell ref="Z28:AB28"/>
    <mergeCell ref="S27:T27"/>
    <mergeCell ref="S28:T28"/>
    <mergeCell ref="U29:W29"/>
    <mergeCell ref="Z33:AB33"/>
    <mergeCell ref="B31:C31"/>
    <mergeCell ref="D31:Q31"/>
    <mergeCell ref="B29:C29"/>
    <mergeCell ref="D29:Q29"/>
    <mergeCell ref="Z29:AB29"/>
    <mergeCell ref="B30:C30"/>
    <mergeCell ref="D30:Q30"/>
    <mergeCell ref="Z30:AB30"/>
    <mergeCell ref="B25:C25"/>
    <mergeCell ref="D25:Q25"/>
    <mergeCell ref="S25:T25"/>
    <mergeCell ref="Z25:AB25"/>
    <mergeCell ref="S24:T24"/>
    <mergeCell ref="S26:T26"/>
    <mergeCell ref="B23:C23"/>
    <mergeCell ref="D23:Q23"/>
    <mergeCell ref="S23:T23"/>
    <mergeCell ref="Z23:AB23"/>
    <mergeCell ref="U26:W26"/>
    <mergeCell ref="U23:W23"/>
    <mergeCell ref="U25:W25"/>
    <mergeCell ref="AD17:AD18"/>
    <mergeCell ref="AC17:AC18"/>
    <mergeCell ref="B17:C18"/>
    <mergeCell ref="D17:Q18"/>
    <mergeCell ref="S17:T18"/>
    <mergeCell ref="X17:Y18"/>
    <mergeCell ref="Z17:AB18"/>
    <mergeCell ref="U17:W18"/>
    <mergeCell ref="B21:C21"/>
    <mergeCell ref="B20:C20"/>
    <mergeCell ref="D20:Q20"/>
  </mergeCells>
  <phoneticPr fontId="25"/>
  <conditionalFormatting sqref="H65:H76">
    <cfRule type="expression" dxfId="45" priority="1">
      <formula>$AN65="□"</formula>
    </cfRule>
  </conditionalFormatting>
  <conditionalFormatting sqref="O7:X9">
    <cfRule type="expression" dxfId="44" priority="34">
      <formula>$AN7="□"</formula>
    </cfRule>
  </conditionalFormatting>
  <conditionalFormatting sqref="AD10 H77">
    <cfRule type="expression" dxfId="43" priority="45">
      <formula>$AN9="□"</formula>
    </cfRule>
  </conditionalFormatting>
  <conditionalFormatting sqref="AD10 AD12">
    <cfRule type="expression" dxfId="42" priority="574">
      <formula>#REF!="□"</formula>
    </cfRule>
  </conditionalFormatting>
  <conditionalFormatting sqref="AD10">
    <cfRule type="expression" dxfId="41" priority="11">
      <formula>$AN15="□"</formula>
    </cfRule>
    <cfRule type="expression" dxfId="40" priority="12">
      <formula>$AN12="□"</formula>
    </cfRule>
  </conditionalFormatting>
  <conditionalFormatting sqref="AD10:AD11">
    <cfRule type="expression" dxfId="39" priority="7">
      <formula>$AN14="□"</formula>
    </cfRule>
  </conditionalFormatting>
  <conditionalFormatting sqref="AD11">
    <cfRule type="expression" dxfId="38" priority="6">
      <formula>$AN12="□"</formula>
    </cfRule>
  </conditionalFormatting>
  <conditionalFormatting sqref="AD25 H60:H63">
    <cfRule type="expression" dxfId="37" priority="47">
      <formula>$AN25="□"</formula>
    </cfRule>
  </conditionalFormatting>
  <conditionalFormatting sqref="AD14:AE15">
    <cfRule type="expression" dxfId="36" priority="5">
      <formula>#REF!="□"</formula>
    </cfRule>
  </conditionalFormatting>
  <conditionalFormatting sqref="AE13">
    <cfRule type="expression" dxfId="35" priority="16">
      <formula>$AN15="□"</formula>
    </cfRule>
  </conditionalFormatting>
  <dataValidations count="6">
    <dataValidation type="list" allowBlank="1" showInputMessage="1" showErrorMessage="1" sqref="F8:L8" xr:uid="{00000000-0002-0000-1000-000000000000}">
      <formula1>"する,しない"</formula1>
    </dataValidation>
    <dataValidation type="list" allowBlank="1" showInputMessage="1" showErrorMessage="1" sqref="AC19:AC36" xr:uid="{00000000-0002-0000-1000-000003000000}">
      <formula1>$A$60:$A$61</formula1>
    </dataValidation>
    <dataValidation type="list" allowBlank="1" showInputMessage="1" showErrorMessage="1" sqref="F6:L6" xr:uid="{00000000-0002-0000-1000-000005000000}">
      <formula1>$B$60:$B$61</formula1>
    </dataValidation>
    <dataValidation type="list" allowBlank="1" showInputMessage="1" showErrorMessage="1" sqref="I4:O4" xr:uid="{00000000-0002-0000-1000-000006000000}">
      <formula1>"1,2,3,4,5,6,7,8,9,10,11,12,13,14,15,16,17,18,19,20,21,22,23,24"</formula1>
    </dataValidation>
    <dataValidation type="list" allowBlank="1" showInputMessage="1" showErrorMessage="1" sqref="F14:S14 F12:S12 F10:S10" xr:uid="{00000000-0002-0000-1000-000004000000}">
      <formula1>$H$60:$H$77</formula1>
    </dataValidation>
    <dataValidation type="list" allowBlank="1" showInputMessage="1" showErrorMessage="1" sqref="Z19:AB36" xr:uid="{00000000-0002-0000-1000-000002000000}">
      <formula1>$C$60:$C$63</formula1>
    </dataValidation>
  </dataValidations>
  <pageMargins left="0.39370078740157483" right="0.39370078740157483" top="0.39370078740157483" bottom="0.39370078740157483" header="0.19685039370078741" footer="0.19685039370078741"/>
  <pageSetup paperSize="9" scale="48"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3793" r:id="rId4" name="Group Box 1">
              <controlPr defaultSize="0" autoFill="0" autoPict="0">
                <anchor moveWithCells="1">
                  <from>
                    <xdr:col>13</xdr:col>
                    <xdr:colOff>165100</xdr:colOff>
                    <xdr:row>6</xdr:row>
                    <xdr:rowOff>57150</xdr:rowOff>
                  </from>
                  <to>
                    <xdr:col>19</xdr:col>
                    <xdr:colOff>57150</xdr:colOff>
                    <xdr:row>8</xdr:row>
                    <xdr:rowOff>95250</xdr:rowOff>
                  </to>
                </anchor>
              </controlPr>
            </control>
          </mc:Choice>
        </mc:AlternateContent>
        <mc:AlternateContent xmlns:mc="http://schemas.openxmlformats.org/markup-compatibility/2006">
          <mc:Choice Requires="x14">
            <control shapeId="33796" r:id="rId5" name="Check Box 4">
              <controlPr defaultSize="0" autoFill="0" autoLine="0" autoPict="0">
                <anchor moveWithCells="1">
                  <from>
                    <xdr:col>14</xdr:col>
                    <xdr:colOff>69850</xdr:colOff>
                    <xdr:row>6</xdr:row>
                    <xdr:rowOff>146050</xdr:rowOff>
                  </from>
                  <to>
                    <xdr:col>21</xdr:col>
                    <xdr:colOff>152400</xdr:colOff>
                    <xdr:row>8</xdr:row>
                    <xdr:rowOff>88900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2"/>
  <dimension ref="A1:AL155"/>
  <sheetViews>
    <sheetView showGridLines="0" view="pageBreakPreview" zoomScaleNormal="100" zoomScaleSheetLayoutView="100" workbookViewId="0"/>
  </sheetViews>
  <sheetFormatPr defaultColWidth="9" defaultRowHeight="13"/>
  <cols>
    <col min="1" max="3" width="2.36328125" style="24" customWidth="1"/>
    <col min="4" max="12" width="2.36328125" style="33" customWidth="1"/>
    <col min="13" max="13" width="3" style="33" customWidth="1"/>
    <col min="14" max="16" width="2.36328125" style="33" customWidth="1"/>
    <col min="17" max="17" width="3" style="33" customWidth="1"/>
    <col min="18" max="18" width="12" style="48" hidden="1" customWidth="1"/>
    <col min="19" max="22" width="2.36328125" style="24" customWidth="1"/>
    <col min="23" max="23" width="2.36328125" style="178" customWidth="1"/>
    <col min="24" max="24" width="3.90625" style="24" bestFit="1" customWidth="1"/>
    <col min="25" max="25" width="3.36328125" style="24" bestFit="1" customWidth="1"/>
    <col min="26" max="27" width="2.36328125" style="24" customWidth="1"/>
    <col min="28" max="28" width="11" style="24" customWidth="1"/>
    <col min="29" max="29" width="11.36328125" style="24" customWidth="1"/>
    <col min="30" max="30" width="92.36328125" style="48" bestFit="1" customWidth="1"/>
    <col min="31" max="31" width="5.36328125" style="24" customWidth="1"/>
    <col min="32" max="16384" width="9" style="24"/>
  </cols>
  <sheetData>
    <row r="1" spans="1:32" customFormat="1" ht="39" customHeight="1">
      <c r="A1" s="77"/>
      <c r="B1" s="78" t="s">
        <v>240</v>
      </c>
      <c r="C1" s="78"/>
      <c r="D1" s="78"/>
      <c r="E1" s="78"/>
      <c r="F1" s="78"/>
      <c r="G1" s="78"/>
      <c r="H1" s="78"/>
      <c r="I1" s="78"/>
      <c r="J1" s="78"/>
      <c r="K1" s="78"/>
      <c r="L1" s="78"/>
      <c r="M1" s="78"/>
      <c r="N1" s="78"/>
      <c r="O1" s="78"/>
      <c r="P1" s="78"/>
      <c r="Q1" s="78"/>
      <c r="R1" s="138"/>
      <c r="S1" s="78"/>
      <c r="T1" s="79"/>
      <c r="U1" s="79"/>
      <c r="V1" s="79"/>
      <c r="W1" s="175"/>
      <c r="X1" s="78"/>
      <c r="Y1" s="78"/>
      <c r="Z1" s="215"/>
      <c r="AA1" s="215"/>
      <c r="AB1" s="215"/>
      <c r="AC1" s="215"/>
      <c r="AD1" s="216"/>
      <c r="AE1" s="217"/>
      <c r="AF1" s="218"/>
    </row>
    <row r="2" spans="1:32" s="80" customFormat="1" ht="24.75" customHeight="1">
      <c r="A2" s="81"/>
      <c r="B2" s="82"/>
      <c r="C2" s="83" t="s">
        <v>3582</v>
      </c>
      <c r="D2" s="83"/>
      <c r="E2" s="84"/>
      <c r="F2" s="84"/>
      <c r="G2" s="84"/>
      <c r="H2" s="84"/>
      <c r="I2" s="84"/>
      <c r="J2" s="84"/>
      <c r="K2" s="84"/>
      <c r="L2" s="84"/>
      <c r="M2" s="84"/>
      <c r="N2" s="84"/>
      <c r="O2" s="84"/>
      <c r="P2" s="84"/>
      <c r="Q2" s="84"/>
      <c r="R2" s="84"/>
      <c r="S2" s="84"/>
      <c r="T2" s="84"/>
      <c r="U2" s="84"/>
      <c r="V2" s="84"/>
      <c r="W2" s="176"/>
      <c r="X2" s="84"/>
      <c r="Y2" s="84"/>
      <c r="Z2" s="219"/>
      <c r="AA2" s="219"/>
      <c r="AB2" s="219"/>
      <c r="AC2" s="219"/>
      <c r="AD2" s="220"/>
      <c r="AE2" s="221"/>
      <c r="AF2" s="69"/>
    </row>
    <row r="3" spans="1:32" ht="12" customHeight="1">
      <c r="A3" s="20"/>
      <c r="B3" s="21"/>
      <c r="C3" s="21"/>
      <c r="D3" s="22"/>
      <c r="E3" s="22"/>
      <c r="F3" s="22"/>
      <c r="G3" s="22"/>
      <c r="H3" s="22"/>
      <c r="I3" s="22"/>
      <c r="J3" s="22"/>
      <c r="K3" s="22"/>
      <c r="L3" s="22"/>
      <c r="M3" s="22"/>
      <c r="N3" s="22"/>
      <c r="O3" s="22"/>
      <c r="P3" s="22"/>
      <c r="Q3" s="22"/>
      <c r="R3" s="28"/>
      <c r="S3" s="23"/>
      <c r="T3" s="23"/>
      <c r="U3" s="23"/>
      <c r="V3" s="23"/>
      <c r="W3" s="177"/>
      <c r="X3" s="23"/>
      <c r="Y3" s="23"/>
      <c r="Z3" s="23"/>
      <c r="AA3" s="23"/>
      <c r="AB3" s="23"/>
      <c r="AC3" s="23"/>
      <c r="AD3" s="28"/>
      <c r="AE3" s="25"/>
    </row>
    <row r="4" spans="1:32" s="69" customFormat="1" ht="13.15" customHeight="1">
      <c r="A4" s="192"/>
      <c r="B4" s="87" t="s">
        <v>242</v>
      </c>
      <c r="C4" s="87"/>
      <c r="D4" s="87"/>
      <c r="E4" s="87"/>
      <c r="F4" s="1337" t="s">
        <v>2750</v>
      </c>
      <c r="G4" s="1337"/>
      <c r="H4" s="1338"/>
      <c r="I4" s="1339"/>
      <c r="J4" s="1340"/>
      <c r="K4" s="1340"/>
      <c r="L4" s="1340"/>
      <c r="M4" s="1340"/>
      <c r="N4" s="1340"/>
      <c r="O4" s="1341"/>
      <c r="P4" s="1377" t="s">
        <v>2751</v>
      </c>
      <c r="Q4" s="1337"/>
      <c r="R4" s="1337"/>
      <c r="S4" s="1337"/>
      <c r="V4" s="184" t="s">
        <v>2752</v>
      </c>
      <c r="W4" s="193"/>
      <c r="Y4" s="193"/>
      <c r="Z4" s="225"/>
      <c r="AA4" s="225"/>
      <c r="AB4" s="225"/>
      <c r="AC4" s="225"/>
      <c r="AD4" s="95"/>
      <c r="AE4" s="248"/>
    </row>
    <row r="5" spans="1:32" s="191" customFormat="1">
      <c r="A5" s="189"/>
      <c r="B5" s="89"/>
      <c r="C5" s="89"/>
      <c r="D5" s="89"/>
      <c r="E5" s="89"/>
      <c r="F5" s="90"/>
      <c r="G5" s="90"/>
      <c r="H5" s="90"/>
      <c r="I5" s="91"/>
      <c r="J5" s="91"/>
      <c r="K5" s="89"/>
      <c r="L5" s="91"/>
      <c r="M5" s="91"/>
      <c r="N5" s="91"/>
      <c r="O5" s="89"/>
      <c r="P5" s="80"/>
      <c r="Q5" s="91"/>
      <c r="R5" s="91"/>
      <c r="S5" s="91"/>
      <c r="T5" s="90"/>
      <c r="U5" s="90"/>
      <c r="V5" s="90"/>
      <c r="W5" s="90"/>
      <c r="X5" s="91"/>
      <c r="Y5" s="91"/>
      <c r="Z5" s="95"/>
      <c r="AA5" s="185"/>
      <c r="AB5" s="95"/>
      <c r="AC5" s="95"/>
      <c r="AD5" s="95"/>
      <c r="AE5" s="190"/>
    </row>
    <row r="6" spans="1:32" s="191" customFormat="1">
      <c r="A6" s="189"/>
      <c r="B6" s="89" t="s">
        <v>246</v>
      </c>
      <c r="C6" s="80"/>
      <c r="D6" s="80"/>
      <c r="E6" s="80"/>
      <c r="F6" s="1112"/>
      <c r="G6" s="1113"/>
      <c r="H6" s="1113"/>
      <c r="I6" s="1113"/>
      <c r="J6" s="1113"/>
      <c r="K6" s="1113"/>
      <c r="L6" s="1114"/>
      <c r="M6" s="91"/>
      <c r="N6" s="91"/>
      <c r="O6" s="89"/>
      <c r="P6" s="80"/>
      <c r="Q6" s="91"/>
      <c r="R6" s="91"/>
      <c r="S6" s="91"/>
      <c r="T6" s="90"/>
      <c r="U6" s="90"/>
      <c r="V6" s="90"/>
      <c r="W6" s="90"/>
      <c r="X6" s="91"/>
      <c r="Y6" s="91"/>
      <c r="Z6" s="95"/>
      <c r="AA6" s="185"/>
      <c r="AB6" s="95"/>
      <c r="AE6" s="248"/>
    </row>
    <row r="7" spans="1:32" s="1" customFormat="1">
      <c r="A7" s="4"/>
      <c r="B7" s="89"/>
      <c r="C7" s="89"/>
      <c r="D7" s="89"/>
      <c r="E7" s="89"/>
      <c r="F7" s="90"/>
      <c r="G7" s="90"/>
      <c r="H7" s="90"/>
      <c r="I7" s="91"/>
      <c r="J7" s="91"/>
      <c r="K7" s="89"/>
      <c r="L7" s="91"/>
      <c r="M7" s="91"/>
      <c r="N7" s="604"/>
      <c r="O7" s="298"/>
      <c r="P7" s="3"/>
      <c r="Q7" s="300"/>
      <c r="R7" s="300"/>
      <c r="S7" s="597"/>
      <c r="T7" s="299"/>
      <c r="U7" s="597"/>
      <c r="V7" s="300"/>
      <c r="W7" s="300"/>
      <c r="X7" s="300"/>
      <c r="Y7" s="29"/>
      <c r="Z7" s="23"/>
      <c r="AA7" s="23"/>
      <c r="AB7" s="23"/>
      <c r="AD7" s="69" t="s">
        <v>247</v>
      </c>
      <c r="AE7" s="714"/>
      <c r="AF7" s="24"/>
    </row>
    <row r="8" spans="1:32" s="80" customFormat="1">
      <c r="A8" s="88"/>
      <c r="B8" s="89" t="s">
        <v>30</v>
      </c>
      <c r="C8" s="93"/>
      <c r="D8" s="93"/>
      <c r="E8" s="93"/>
      <c r="F8" s="1115"/>
      <c r="G8" s="1116"/>
      <c r="H8" s="1116"/>
      <c r="I8" s="1116"/>
      <c r="J8" s="1116"/>
      <c r="K8" s="1116"/>
      <c r="L8" s="1117"/>
      <c r="O8" s="298"/>
      <c r="P8" s="3"/>
      <c r="Q8" s="300"/>
      <c r="R8" s="300"/>
      <c r="S8" s="597"/>
      <c r="T8" s="299"/>
      <c r="U8" s="597"/>
      <c r="V8" s="300"/>
      <c r="W8" s="300"/>
      <c r="X8" s="300"/>
      <c r="Y8" s="29"/>
      <c r="Z8" s="23"/>
      <c r="AA8" s="23"/>
      <c r="AB8" s="23"/>
      <c r="AD8" s="69" t="s">
        <v>248</v>
      </c>
      <c r="AE8" s="714"/>
      <c r="AF8" s="69"/>
    </row>
    <row r="9" spans="1:32" s="1" customFormat="1">
      <c r="A9" s="32"/>
      <c r="B9" s="89"/>
      <c r="C9" s="93"/>
      <c r="D9" s="93"/>
      <c r="E9" s="93"/>
      <c r="F9" s="95"/>
      <c r="G9" s="95"/>
      <c r="H9" s="95"/>
      <c r="I9" s="95"/>
      <c r="J9" s="95"/>
      <c r="K9" s="95"/>
      <c r="L9" s="95"/>
      <c r="M9" s="80"/>
      <c r="N9" s="80"/>
      <c r="O9" s="3"/>
      <c r="P9" s="3"/>
      <c r="Q9" s="302"/>
      <c r="R9" s="302"/>
      <c r="S9" s="302"/>
      <c r="T9" s="302"/>
      <c r="U9" s="302"/>
      <c r="V9" s="3"/>
      <c r="W9" s="3"/>
      <c r="X9" s="3"/>
      <c r="Y9" s="29"/>
      <c r="Z9" s="23"/>
      <c r="AA9" s="23"/>
      <c r="AB9" s="23"/>
      <c r="AD9" s="69" t="s">
        <v>249</v>
      </c>
      <c r="AE9" s="714"/>
      <c r="AF9" s="24"/>
    </row>
    <row r="10" spans="1:32" s="1" customFormat="1">
      <c r="A10" s="32"/>
      <c r="B10" s="89" t="s">
        <v>250</v>
      </c>
      <c r="C10" s="80"/>
      <c r="D10" s="80"/>
      <c r="E10" s="80"/>
      <c r="F10" s="1112"/>
      <c r="G10" s="1113"/>
      <c r="H10" s="1113"/>
      <c r="I10" s="1113"/>
      <c r="J10" s="1113"/>
      <c r="K10" s="1113"/>
      <c r="L10" s="1113"/>
      <c r="M10" s="1113"/>
      <c r="N10" s="1113"/>
      <c r="O10" s="1113"/>
      <c r="P10" s="1113"/>
      <c r="Q10" s="1113"/>
      <c r="R10" s="1113"/>
      <c r="S10" s="1114"/>
      <c r="T10" s="80"/>
      <c r="U10" s="80"/>
      <c r="V10" s="80"/>
      <c r="W10" s="97"/>
      <c r="X10" s="80"/>
      <c r="Y10" s="23"/>
      <c r="Z10" s="23"/>
      <c r="AA10" s="23"/>
      <c r="AB10" s="23"/>
      <c r="AD10" s="31" t="s">
        <v>273</v>
      </c>
      <c r="AE10" s="537"/>
      <c r="AF10" s="24"/>
    </row>
    <row r="11" spans="1:32" s="1" customFormat="1">
      <c r="A11" s="32"/>
      <c r="B11" s="89"/>
      <c r="C11" s="80"/>
      <c r="D11" s="80"/>
      <c r="E11" s="80"/>
      <c r="F11" s="80"/>
      <c r="G11" s="80"/>
      <c r="H11" s="80"/>
      <c r="I11" s="80"/>
      <c r="J11" s="80"/>
      <c r="K11" s="80"/>
      <c r="L11" s="80"/>
      <c r="M11" s="80"/>
      <c r="N11" s="80"/>
      <c r="O11" s="80"/>
      <c r="P11" s="80"/>
      <c r="Q11" s="80"/>
      <c r="R11" s="80"/>
      <c r="S11" s="80"/>
      <c r="T11" s="80"/>
      <c r="U11" s="80"/>
      <c r="V11" s="80"/>
      <c r="W11" s="97"/>
      <c r="X11" s="80"/>
      <c r="Y11" s="23"/>
      <c r="Z11" s="23"/>
      <c r="AA11" s="23"/>
      <c r="AB11" s="23"/>
      <c r="AD11" s="31"/>
      <c r="AE11" s="537"/>
      <c r="AF11" s="24"/>
    </row>
    <row r="12" spans="1:32" s="1" customFormat="1" ht="13.5" customHeight="1">
      <c r="A12" s="32"/>
      <c r="B12" s="80"/>
      <c r="C12" s="80"/>
      <c r="D12" s="80"/>
      <c r="E12" s="80"/>
      <c r="F12" s="1112"/>
      <c r="G12" s="1113"/>
      <c r="H12" s="1113"/>
      <c r="I12" s="1113"/>
      <c r="J12" s="1113"/>
      <c r="K12" s="1113"/>
      <c r="L12" s="1113"/>
      <c r="M12" s="1113"/>
      <c r="N12" s="1113"/>
      <c r="O12" s="1113"/>
      <c r="P12" s="1113"/>
      <c r="Q12" s="1113"/>
      <c r="R12" s="1113"/>
      <c r="S12" s="1114"/>
      <c r="T12" s="80"/>
      <c r="U12" s="80"/>
      <c r="V12" s="80"/>
      <c r="W12" s="97"/>
      <c r="X12" s="80"/>
      <c r="Y12" s="23"/>
      <c r="Z12" s="23"/>
      <c r="AA12" s="23"/>
      <c r="AB12" s="23"/>
      <c r="AD12" s="69"/>
      <c r="AE12" s="537"/>
      <c r="AF12" s="24"/>
    </row>
    <row r="13" spans="1:32" s="3" customFormat="1">
      <c r="A13" s="36"/>
      <c r="B13" s="89"/>
      <c r="C13" s="93"/>
      <c r="D13" s="93"/>
      <c r="E13" s="93"/>
      <c r="F13" s="95"/>
      <c r="G13" s="95"/>
      <c r="H13" s="95"/>
      <c r="I13" s="95"/>
      <c r="J13" s="95"/>
      <c r="K13" s="95"/>
      <c r="L13" s="95"/>
      <c r="M13" s="80"/>
      <c r="N13" s="89"/>
      <c r="O13" s="80"/>
      <c r="P13" s="80"/>
      <c r="Q13" s="95"/>
      <c r="R13" s="95"/>
      <c r="S13" s="95"/>
      <c r="T13" s="95"/>
      <c r="U13" s="95"/>
      <c r="V13" s="95"/>
      <c r="W13" s="95"/>
      <c r="X13" s="95"/>
      <c r="Y13" s="23"/>
      <c r="Z13" s="95"/>
      <c r="AA13" s="95"/>
      <c r="AB13" s="23"/>
      <c r="AE13" s="30"/>
      <c r="AF13" s="31"/>
    </row>
    <row r="14" spans="1:32" s="1" customFormat="1" ht="13.5" customHeight="1">
      <c r="A14" s="32"/>
      <c r="B14" s="89"/>
      <c r="C14" s="93"/>
      <c r="D14" s="93"/>
      <c r="E14" s="93"/>
      <c r="F14" s="1112"/>
      <c r="G14" s="1113"/>
      <c r="H14" s="1113"/>
      <c r="I14" s="1113"/>
      <c r="J14" s="1113"/>
      <c r="K14" s="1113"/>
      <c r="L14" s="1113"/>
      <c r="M14" s="1113"/>
      <c r="N14" s="1113"/>
      <c r="O14" s="1113"/>
      <c r="P14" s="1113"/>
      <c r="Q14" s="1113"/>
      <c r="R14" s="1113"/>
      <c r="S14" s="1114"/>
      <c r="T14" s="95"/>
      <c r="U14" s="95"/>
      <c r="V14" s="95"/>
      <c r="W14" s="95"/>
      <c r="X14" s="95"/>
      <c r="Y14" s="23"/>
      <c r="Z14" s="24"/>
      <c r="AA14" s="24"/>
      <c r="AB14" s="24"/>
      <c r="AC14" s="24"/>
      <c r="AD14" s="31"/>
      <c r="AE14" s="30"/>
      <c r="AF14" s="24"/>
    </row>
    <row r="15" spans="1:32" s="1" customFormat="1" ht="15" customHeight="1">
      <c r="A15" s="38"/>
      <c r="B15" s="21"/>
      <c r="C15" s="21"/>
      <c r="D15" s="22"/>
      <c r="E15" s="22"/>
      <c r="F15" s="22"/>
      <c r="G15" s="22"/>
      <c r="H15" s="22"/>
      <c r="I15" s="22"/>
      <c r="J15" s="22"/>
      <c r="K15" s="22"/>
      <c r="L15" s="22"/>
      <c r="M15" s="22"/>
      <c r="N15" s="22"/>
      <c r="O15" s="22"/>
      <c r="P15" s="22"/>
      <c r="Q15" s="22"/>
      <c r="R15" s="28"/>
      <c r="S15" s="23"/>
      <c r="T15" s="23"/>
      <c r="U15" s="23"/>
      <c r="V15" s="23"/>
      <c r="W15" s="177"/>
      <c r="X15" s="23"/>
      <c r="Y15" s="23"/>
      <c r="Z15" s="23"/>
      <c r="AA15" s="23"/>
      <c r="AB15" s="23"/>
      <c r="AC15" s="24"/>
      <c r="AD15" s="31"/>
      <c r="AE15" s="30"/>
      <c r="AF15" s="24"/>
    </row>
    <row r="16" spans="1:32" s="1" customFormat="1" ht="15" customHeight="1">
      <c r="A16" s="38"/>
      <c r="B16" s="21"/>
      <c r="C16" s="21"/>
      <c r="D16" s="22"/>
      <c r="E16" s="22"/>
      <c r="F16" s="22"/>
      <c r="G16" s="22"/>
      <c r="H16" s="22"/>
      <c r="I16" s="22"/>
      <c r="J16" s="22"/>
      <c r="K16" s="22"/>
      <c r="L16" s="22"/>
      <c r="M16" s="22"/>
      <c r="N16" s="22"/>
      <c r="O16" s="22"/>
      <c r="P16" s="22"/>
      <c r="Q16" s="22"/>
      <c r="R16" s="28"/>
      <c r="S16" s="23"/>
      <c r="T16" s="23"/>
      <c r="U16" s="23"/>
      <c r="V16" s="23"/>
      <c r="W16" s="177"/>
      <c r="X16" s="23"/>
      <c r="Y16" s="23"/>
      <c r="Z16" s="23"/>
      <c r="AA16" s="23"/>
      <c r="AB16" s="23"/>
      <c r="AC16" s="23"/>
      <c r="AD16" s="28"/>
      <c r="AE16" s="25"/>
      <c r="AF16" s="24"/>
    </row>
    <row r="17" spans="1:31" ht="12.75" customHeight="1">
      <c r="A17" s="38"/>
      <c r="B17" s="1005" t="s">
        <v>85</v>
      </c>
      <c r="C17" s="983"/>
      <c r="D17" s="970" t="s">
        <v>285</v>
      </c>
      <c r="E17" s="971"/>
      <c r="F17" s="971"/>
      <c r="G17" s="971"/>
      <c r="H17" s="971"/>
      <c r="I17" s="971"/>
      <c r="J17" s="971"/>
      <c r="K17" s="971"/>
      <c r="L17" s="971"/>
      <c r="M17" s="971"/>
      <c r="N17" s="971"/>
      <c r="O17" s="971"/>
      <c r="P17" s="971"/>
      <c r="Q17" s="971"/>
      <c r="R17" s="164" t="s">
        <v>286</v>
      </c>
      <c r="S17" s="970" t="s">
        <v>287</v>
      </c>
      <c r="T17" s="972"/>
      <c r="U17" s="970" t="s">
        <v>876</v>
      </c>
      <c r="V17" s="971"/>
      <c r="W17" s="972"/>
      <c r="X17" s="970" t="s">
        <v>289</v>
      </c>
      <c r="Y17" s="972"/>
      <c r="Z17" s="1021" t="s">
        <v>88</v>
      </c>
      <c r="AA17" s="1022"/>
      <c r="AB17" s="1023"/>
      <c r="AC17" s="1291" t="s">
        <v>2146</v>
      </c>
      <c r="AD17" s="915" t="s">
        <v>90</v>
      </c>
      <c r="AE17" s="25"/>
    </row>
    <row r="18" spans="1:31" ht="12.75" customHeight="1">
      <c r="A18" s="38"/>
      <c r="B18" s="984"/>
      <c r="C18" s="985"/>
      <c r="D18" s="973"/>
      <c r="E18" s="974"/>
      <c r="F18" s="974"/>
      <c r="G18" s="974"/>
      <c r="H18" s="974"/>
      <c r="I18" s="974"/>
      <c r="J18" s="974"/>
      <c r="K18" s="974"/>
      <c r="L18" s="974"/>
      <c r="M18" s="974"/>
      <c r="N18" s="974"/>
      <c r="O18" s="974"/>
      <c r="P18" s="974"/>
      <c r="Q18" s="974"/>
      <c r="R18" s="165"/>
      <c r="S18" s="973"/>
      <c r="T18" s="975"/>
      <c r="U18" s="973"/>
      <c r="V18" s="974"/>
      <c r="W18" s="975"/>
      <c r="X18" s="973"/>
      <c r="Y18" s="975"/>
      <c r="Z18" s="1024"/>
      <c r="AA18" s="1025"/>
      <c r="AB18" s="1026"/>
      <c r="AC18" s="1292"/>
      <c r="AD18" s="916"/>
      <c r="AE18" s="25"/>
    </row>
    <row r="19" spans="1:31" s="43" customFormat="1">
      <c r="A19" s="44"/>
      <c r="B19" s="961">
        <v>1</v>
      </c>
      <c r="C19" s="962"/>
      <c r="D19" s="1242" t="s">
        <v>355</v>
      </c>
      <c r="E19" s="1243"/>
      <c r="F19" s="1243"/>
      <c r="G19" s="1243"/>
      <c r="H19" s="1243"/>
      <c r="I19" s="1243"/>
      <c r="J19" s="1243"/>
      <c r="K19" s="1243"/>
      <c r="L19" s="1243"/>
      <c r="M19" s="1243"/>
      <c r="N19" s="1243"/>
      <c r="O19" s="1243"/>
      <c r="P19" s="1243"/>
      <c r="Q19" s="1244"/>
      <c r="R19" s="166" t="s">
        <v>355</v>
      </c>
      <c r="S19" s="847" t="s">
        <v>292</v>
      </c>
      <c r="T19" s="849"/>
      <c r="U19" s="847" t="s">
        <v>679</v>
      </c>
      <c r="V19" s="848"/>
      <c r="W19" s="849"/>
      <c r="X19" s="117">
        <v>64</v>
      </c>
      <c r="Y19" s="117" t="s">
        <v>294</v>
      </c>
      <c r="Z19" s="866"/>
      <c r="AA19" s="867"/>
      <c r="AB19" s="868"/>
      <c r="AC19" s="580"/>
      <c r="AD19" s="102"/>
      <c r="AE19" s="45"/>
    </row>
    <row r="20" spans="1:31" s="43" customFormat="1" ht="13.15" customHeight="1">
      <c r="A20" s="44"/>
      <c r="B20" s="961">
        <v>2</v>
      </c>
      <c r="C20" s="962"/>
      <c r="D20" s="1378" t="s">
        <v>322</v>
      </c>
      <c r="E20" s="1379"/>
      <c r="F20" s="1379"/>
      <c r="G20" s="1379"/>
      <c r="H20" s="1379"/>
      <c r="I20" s="1379"/>
      <c r="J20" s="1379"/>
      <c r="K20" s="1379"/>
      <c r="L20" s="1379"/>
      <c r="M20" s="1379"/>
      <c r="N20" s="1379"/>
      <c r="O20" s="1379"/>
      <c r="P20" s="1379"/>
      <c r="Q20" s="1380"/>
      <c r="R20" s="167" t="s">
        <v>323</v>
      </c>
      <c r="S20" s="847" t="s">
        <v>299</v>
      </c>
      <c r="T20" s="849"/>
      <c r="U20" s="847" t="s">
        <v>293</v>
      </c>
      <c r="V20" s="848"/>
      <c r="W20" s="849"/>
      <c r="X20" s="117">
        <v>6</v>
      </c>
      <c r="Y20" s="117" t="s">
        <v>294</v>
      </c>
      <c r="Z20" s="866"/>
      <c r="AA20" s="867"/>
      <c r="AB20" s="868"/>
      <c r="AC20" s="580"/>
      <c r="AD20" s="102"/>
      <c r="AE20" s="45"/>
    </row>
    <row r="21" spans="1:31" s="43" customFormat="1" ht="13.15" customHeight="1">
      <c r="A21" s="44"/>
      <c r="B21" s="961">
        <v>3</v>
      </c>
      <c r="C21" s="962"/>
      <c r="D21" s="1378" t="s">
        <v>3570</v>
      </c>
      <c r="E21" s="1379"/>
      <c r="F21" s="1379"/>
      <c r="G21" s="1379"/>
      <c r="H21" s="1379"/>
      <c r="I21" s="1379"/>
      <c r="J21" s="1379"/>
      <c r="K21" s="1379"/>
      <c r="L21" s="1379"/>
      <c r="M21" s="1379"/>
      <c r="N21" s="1379"/>
      <c r="O21" s="1379"/>
      <c r="P21" s="1379"/>
      <c r="Q21" s="1380"/>
      <c r="R21" s="166" t="s">
        <v>3538</v>
      </c>
      <c r="S21" s="802" t="s">
        <v>299</v>
      </c>
      <c r="T21" s="803"/>
      <c r="U21" s="802" t="s">
        <v>293</v>
      </c>
      <c r="V21" s="955"/>
      <c r="W21" s="803"/>
      <c r="X21" s="622">
        <v>2</v>
      </c>
      <c r="Y21" s="622" t="s">
        <v>294</v>
      </c>
      <c r="Z21" s="866"/>
      <c r="AA21" s="867"/>
      <c r="AB21" s="868"/>
      <c r="AC21" s="580"/>
      <c r="AD21" s="102"/>
      <c r="AE21" s="45"/>
    </row>
    <row r="22" spans="1:31" s="43" customFormat="1">
      <c r="A22" s="44"/>
      <c r="B22" s="961">
        <v>4</v>
      </c>
      <c r="C22" s="962"/>
      <c r="D22" s="1242" t="s">
        <v>3571</v>
      </c>
      <c r="E22" s="1243"/>
      <c r="F22" s="1243"/>
      <c r="G22" s="1243"/>
      <c r="H22" s="1243"/>
      <c r="I22" s="1243"/>
      <c r="J22" s="1243"/>
      <c r="K22" s="1243"/>
      <c r="L22" s="1243"/>
      <c r="M22" s="1243"/>
      <c r="N22" s="1243"/>
      <c r="O22" s="1243"/>
      <c r="P22" s="1243"/>
      <c r="Q22" s="1244"/>
      <c r="R22" s="168" t="s">
        <v>3540</v>
      </c>
      <c r="S22" s="847" t="s">
        <v>299</v>
      </c>
      <c r="T22" s="849"/>
      <c r="U22" s="847" t="s">
        <v>293</v>
      </c>
      <c r="V22" s="848"/>
      <c r="W22" s="849"/>
      <c r="X22" s="117">
        <v>4</v>
      </c>
      <c r="Y22" s="117" t="s">
        <v>294</v>
      </c>
      <c r="Z22" s="866"/>
      <c r="AA22" s="867"/>
      <c r="AB22" s="868"/>
      <c r="AC22" s="580"/>
      <c r="AD22" s="102"/>
      <c r="AE22" s="45"/>
    </row>
    <row r="23" spans="1:31" s="51" customFormat="1" ht="13.15" customHeight="1">
      <c r="A23" s="49"/>
      <c r="B23" s="961">
        <v>5</v>
      </c>
      <c r="C23" s="962"/>
      <c r="D23" s="1378" t="s">
        <v>361</v>
      </c>
      <c r="E23" s="1379"/>
      <c r="F23" s="1379"/>
      <c r="G23" s="1379"/>
      <c r="H23" s="1379"/>
      <c r="I23" s="1379"/>
      <c r="J23" s="1379"/>
      <c r="K23" s="1379"/>
      <c r="L23" s="1379"/>
      <c r="M23" s="1379"/>
      <c r="N23" s="1379"/>
      <c r="O23" s="1379"/>
      <c r="P23" s="1379"/>
      <c r="Q23" s="1380"/>
      <c r="R23" s="169" t="s">
        <v>362</v>
      </c>
      <c r="S23" s="847" t="s">
        <v>299</v>
      </c>
      <c r="T23" s="849"/>
      <c r="U23" s="847" t="s">
        <v>293</v>
      </c>
      <c r="V23" s="848"/>
      <c r="W23" s="849"/>
      <c r="X23" s="117">
        <v>1</v>
      </c>
      <c r="Y23" s="117" t="s">
        <v>294</v>
      </c>
      <c r="Z23" s="866"/>
      <c r="AA23" s="867"/>
      <c r="AB23" s="868"/>
      <c r="AC23" s="580"/>
      <c r="AD23" s="102"/>
      <c r="AE23" s="50"/>
    </row>
    <row r="24" spans="1:31" s="51" customFormat="1" ht="13.15" customHeight="1">
      <c r="A24" s="49"/>
      <c r="B24" s="961">
        <v>6</v>
      </c>
      <c r="C24" s="962"/>
      <c r="D24" s="1378" t="s">
        <v>2772</v>
      </c>
      <c r="E24" s="1379"/>
      <c r="F24" s="1379"/>
      <c r="G24" s="1379"/>
      <c r="H24" s="1379"/>
      <c r="I24" s="1379"/>
      <c r="J24" s="1379"/>
      <c r="K24" s="1379"/>
      <c r="L24" s="1379"/>
      <c r="M24" s="1379"/>
      <c r="N24" s="1379"/>
      <c r="O24" s="1379"/>
      <c r="P24" s="1379"/>
      <c r="Q24" s="1380"/>
      <c r="R24" s="169" t="s">
        <v>2773</v>
      </c>
      <c r="S24" s="802" t="s">
        <v>2029</v>
      </c>
      <c r="T24" s="803"/>
      <c r="U24" s="802" t="s">
        <v>293</v>
      </c>
      <c r="V24" s="955"/>
      <c r="W24" s="803"/>
      <c r="X24" s="622">
        <v>3</v>
      </c>
      <c r="Y24" s="622" t="s">
        <v>294</v>
      </c>
      <c r="Z24" s="866"/>
      <c r="AA24" s="867"/>
      <c r="AB24" s="868"/>
      <c r="AC24" s="580"/>
      <c r="AD24" s="102"/>
      <c r="AE24" s="50"/>
    </row>
    <row r="25" spans="1:31" s="51" customFormat="1">
      <c r="A25" s="49"/>
      <c r="B25" s="961">
        <v>7</v>
      </c>
      <c r="C25" s="962"/>
      <c r="D25" s="1242" t="s">
        <v>2897</v>
      </c>
      <c r="E25" s="1243"/>
      <c r="F25" s="1243"/>
      <c r="G25" s="1243"/>
      <c r="H25" s="1243"/>
      <c r="I25" s="1243"/>
      <c r="J25" s="1243"/>
      <c r="K25" s="1243"/>
      <c r="L25" s="1243"/>
      <c r="M25" s="1243"/>
      <c r="N25" s="1243"/>
      <c r="O25" s="1243"/>
      <c r="P25" s="1243"/>
      <c r="Q25" s="1244"/>
      <c r="R25" s="169" t="s">
        <v>452</v>
      </c>
      <c r="S25" s="847" t="s">
        <v>292</v>
      </c>
      <c r="T25" s="849"/>
      <c r="U25" s="847" t="s">
        <v>293</v>
      </c>
      <c r="V25" s="848"/>
      <c r="W25" s="849"/>
      <c r="X25" s="117">
        <v>8</v>
      </c>
      <c r="Y25" s="117" t="s">
        <v>294</v>
      </c>
      <c r="Z25" s="866"/>
      <c r="AA25" s="867"/>
      <c r="AB25" s="868"/>
      <c r="AC25" s="580"/>
      <c r="AD25" s="101" t="s">
        <v>339</v>
      </c>
      <c r="AE25" s="50"/>
    </row>
    <row r="26" spans="1:31" s="51" customFormat="1" ht="13.15" customHeight="1">
      <c r="A26" s="49"/>
      <c r="B26" s="961">
        <v>8</v>
      </c>
      <c r="C26" s="962"/>
      <c r="D26" s="1378" t="s">
        <v>3581</v>
      </c>
      <c r="E26" s="1379"/>
      <c r="F26" s="1379"/>
      <c r="G26" s="1379"/>
      <c r="H26" s="1379"/>
      <c r="I26" s="1379"/>
      <c r="J26" s="1379"/>
      <c r="K26" s="1379"/>
      <c r="L26" s="1379"/>
      <c r="M26" s="1379"/>
      <c r="N26" s="1379"/>
      <c r="O26" s="1379"/>
      <c r="P26" s="1379"/>
      <c r="Q26" s="1380"/>
      <c r="R26" s="168" t="s">
        <v>456</v>
      </c>
      <c r="S26" s="802" t="s">
        <v>299</v>
      </c>
      <c r="T26" s="803"/>
      <c r="U26" s="802" t="s">
        <v>2841</v>
      </c>
      <c r="V26" s="955"/>
      <c r="W26" s="803"/>
      <c r="X26" s="622"/>
      <c r="Y26" s="622"/>
      <c r="Z26" s="866"/>
      <c r="AA26" s="867"/>
      <c r="AB26" s="868"/>
      <c r="AC26" s="580"/>
      <c r="AD26" s="102"/>
      <c r="AE26" s="50"/>
    </row>
    <row r="27" spans="1:31" s="51" customFormat="1" ht="13.15" customHeight="1">
      <c r="A27" s="49"/>
      <c r="B27" s="961">
        <v>9</v>
      </c>
      <c r="C27" s="962"/>
      <c r="D27" s="1378" t="s">
        <v>453</v>
      </c>
      <c r="E27" s="1379"/>
      <c r="F27" s="1379"/>
      <c r="G27" s="1379"/>
      <c r="H27" s="1379"/>
      <c r="I27" s="1379"/>
      <c r="J27" s="1379"/>
      <c r="K27" s="1379"/>
      <c r="L27" s="1379"/>
      <c r="M27" s="1379"/>
      <c r="N27" s="1379"/>
      <c r="O27" s="1379"/>
      <c r="P27" s="1379"/>
      <c r="Q27" s="1380"/>
      <c r="R27" s="171" t="s">
        <v>454</v>
      </c>
      <c r="S27" s="802" t="s">
        <v>299</v>
      </c>
      <c r="T27" s="803"/>
      <c r="U27" s="802" t="s">
        <v>2841</v>
      </c>
      <c r="V27" s="955"/>
      <c r="W27" s="803"/>
      <c r="X27" s="622"/>
      <c r="Y27" s="622"/>
      <c r="Z27" s="866"/>
      <c r="AA27" s="867"/>
      <c r="AB27" s="868"/>
      <c r="AC27" s="580"/>
      <c r="AD27" s="102"/>
      <c r="AE27" s="50"/>
    </row>
    <row r="28" spans="1:31" s="31" customFormat="1">
      <c r="A28" s="36"/>
      <c r="B28" s="482"/>
      <c r="C28" s="482"/>
      <c r="D28" s="483"/>
      <c r="E28" s="483"/>
      <c r="F28" s="483"/>
      <c r="G28" s="483"/>
      <c r="H28" s="483"/>
      <c r="I28" s="483"/>
      <c r="J28" s="483"/>
      <c r="K28" s="483"/>
      <c r="L28" s="483"/>
      <c r="M28" s="483"/>
      <c r="N28" s="483"/>
      <c r="O28" s="483"/>
      <c r="P28" s="483"/>
      <c r="Q28" s="483"/>
      <c r="R28" s="146" t="s">
        <v>806</v>
      </c>
      <c r="S28" s="527"/>
      <c r="T28" s="527"/>
      <c r="U28" s="527"/>
      <c r="V28" s="527"/>
      <c r="W28" s="482"/>
      <c r="X28" s="500"/>
      <c r="Y28" s="500"/>
      <c r="Z28" s="500"/>
      <c r="AA28" s="500"/>
      <c r="AB28" s="594"/>
      <c r="AC28" s="594"/>
      <c r="AD28" s="526"/>
      <c r="AE28" s="45"/>
    </row>
    <row r="29" spans="1:31">
      <c r="A29" s="32"/>
      <c r="R29" s="174"/>
      <c r="AE29" s="25"/>
    </row>
    <row r="30" spans="1:31">
      <c r="A30" s="32"/>
      <c r="B30" s="34" t="s">
        <v>807</v>
      </c>
      <c r="R30" s="146"/>
      <c r="AE30" s="25"/>
    </row>
    <row r="31" spans="1:31">
      <c r="A31" s="32"/>
      <c r="B31" s="34"/>
      <c r="R31" s="146"/>
      <c r="AE31" s="25"/>
    </row>
    <row r="32" spans="1:31">
      <c r="A32" s="32"/>
      <c r="B32" s="34"/>
      <c r="R32" s="174"/>
      <c r="AE32" s="25"/>
    </row>
    <row r="33" spans="1:31">
      <c r="A33" s="32"/>
      <c r="B33" s="34"/>
      <c r="R33" s="146"/>
      <c r="AE33" s="25"/>
    </row>
    <row r="34" spans="1:31">
      <c r="A34" s="32"/>
      <c r="B34" s="34"/>
      <c r="R34" s="174"/>
      <c r="AE34" s="25"/>
    </row>
    <row r="35" spans="1:31">
      <c r="A35" s="32"/>
      <c r="B35" s="34"/>
      <c r="R35" s="146"/>
      <c r="AE35" s="25"/>
    </row>
    <row r="36" spans="1:31">
      <c r="A36" s="32"/>
      <c r="B36" s="34"/>
      <c r="R36" s="159"/>
      <c r="AE36" s="25"/>
    </row>
    <row r="37" spans="1:31">
      <c r="A37" s="32"/>
      <c r="AE37" s="25"/>
    </row>
    <row r="38" spans="1:31">
      <c r="A38" s="32"/>
      <c r="AE38" s="25"/>
    </row>
    <row r="39" spans="1:31">
      <c r="A39" s="52"/>
      <c r="B39" s="53"/>
      <c r="C39" s="53"/>
      <c r="D39" s="54"/>
      <c r="E39" s="54"/>
      <c r="F39" s="54"/>
      <c r="G39" s="54"/>
      <c r="H39" s="54"/>
      <c r="I39" s="54"/>
      <c r="J39" s="54"/>
      <c r="K39" s="54"/>
      <c r="L39" s="54"/>
      <c r="M39" s="54"/>
      <c r="N39" s="54"/>
      <c r="O39" s="54"/>
      <c r="P39" s="54"/>
      <c r="Q39" s="54"/>
      <c r="R39" s="163"/>
      <c r="S39" s="53"/>
      <c r="T39" s="53"/>
      <c r="U39" s="53"/>
      <c r="V39" s="53"/>
      <c r="W39" s="179"/>
      <c r="X39" s="53"/>
      <c r="Y39" s="53"/>
      <c r="Z39" s="53"/>
      <c r="AA39" s="53"/>
      <c r="AB39" s="53"/>
      <c r="AC39" s="53"/>
      <c r="AD39" s="163"/>
      <c r="AE39" s="55"/>
    </row>
    <row r="42" spans="1:31">
      <c r="D42" s="24"/>
      <c r="E42" s="24"/>
      <c r="F42" s="24"/>
      <c r="G42" s="24"/>
      <c r="H42" s="24"/>
      <c r="I42" s="24"/>
      <c r="J42" s="24"/>
      <c r="K42" s="24"/>
      <c r="L42" s="24"/>
      <c r="M42" s="24"/>
      <c r="N42" s="24"/>
      <c r="O42" s="24"/>
    </row>
    <row r="43" spans="1:31">
      <c r="D43" s="24"/>
      <c r="E43" s="24"/>
      <c r="F43" s="24"/>
      <c r="G43" s="24"/>
      <c r="H43" s="24"/>
      <c r="I43" s="24"/>
      <c r="J43" s="24"/>
      <c r="K43" s="24"/>
      <c r="L43" s="24"/>
      <c r="M43" s="24"/>
      <c r="N43" s="24"/>
      <c r="O43" s="24"/>
    </row>
    <row r="48" spans="1:31" hidden="1"/>
    <row r="49" spans="1:9" hidden="1">
      <c r="A49" t="s">
        <v>89</v>
      </c>
      <c r="B49" t="s">
        <v>808</v>
      </c>
      <c r="C49" t="s">
        <v>88</v>
      </c>
      <c r="D49" t="s">
        <v>809</v>
      </c>
      <c r="E49" t="s">
        <v>810</v>
      </c>
      <c r="F49" t="s">
        <v>811</v>
      </c>
      <c r="G49" t="s">
        <v>812</v>
      </c>
      <c r="H49" t="s">
        <v>813</v>
      </c>
    </row>
    <row r="50" spans="1:9" hidden="1">
      <c r="A50" s="1" t="s">
        <v>814</v>
      </c>
      <c r="B50" s="1" t="s">
        <v>815</v>
      </c>
      <c r="C50" s="1" t="s">
        <v>816</v>
      </c>
      <c r="D50" s="16" t="s">
        <v>817</v>
      </c>
      <c r="E50" s="16" t="s">
        <v>117</v>
      </c>
      <c r="F50" s="1" t="s">
        <v>818</v>
      </c>
      <c r="G50" s="1" t="s">
        <v>354</v>
      </c>
      <c r="H50" t="s">
        <v>2079</v>
      </c>
    </row>
    <row r="51" spans="1:9" hidden="1">
      <c r="A51" s="1" t="s">
        <v>110</v>
      </c>
      <c r="B51" s="1"/>
      <c r="C51" s="1" t="s">
        <v>826</v>
      </c>
      <c r="D51" s="16" t="s">
        <v>822</v>
      </c>
      <c r="E51" s="16" t="s">
        <v>823</v>
      </c>
      <c r="F51" s="1" t="s">
        <v>824</v>
      </c>
      <c r="G51" s="1" t="s">
        <v>356</v>
      </c>
      <c r="H51" t="s">
        <v>2081</v>
      </c>
    </row>
    <row r="52" spans="1:9" hidden="1">
      <c r="A52" s="1"/>
      <c r="B52" s="1"/>
      <c r="C52" s="1" t="s">
        <v>831</v>
      </c>
      <c r="D52" s="16" t="s">
        <v>827</v>
      </c>
      <c r="E52" s="16" t="s">
        <v>828</v>
      </c>
      <c r="F52"/>
      <c r="G52" s="1" t="s">
        <v>829</v>
      </c>
      <c r="H52" t="s">
        <v>2082</v>
      </c>
    </row>
    <row r="53" spans="1:9" hidden="1">
      <c r="A53" s="1"/>
      <c r="B53" s="1"/>
      <c r="C53" s="1" t="s">
        <v>835</v>
      </c>
      <c r="D53" s="16" t="s">
        <v>832</v>
      </c>
      <c r="E53" s="16" t="s">
        <v>833</v>
      </c>
      <c r="F53"/>
      <c r="G53" s="1" t="s">
        <v>355</v>
      </c>
      <c r="H53" t="s">
        <v>2083</v>
      </c>
    </row>
    <row r="54" spans="1:9" hidden="1">
      <c r="A54" s="1"/>
      <c r="B54" s="1"/>
      <c r="D54" s="16" t="s">
        <v>836</v>
      </c>
      <c r="E54" s="16" t="s">
        <v>837</v>
      </c>
      <c r="F54"/>
      <c r="G54" s="1"/>
      <c r="H54" s="24" t="s">
        <v>838</v>
      </c>
    </row>
    <row r="55" spans="1:9" hidden="1">
      <c r="A55" s="1"/>
      <c r="B55" s="1"/>
      <c r="C55" s="1"/>
      <c r="D55" s="16" t="s">
        <v>839</v>
      </c>
      <c r="E55" s="16" t="s">
        <v>840</v>
      </c>
      <c r="F55" s="1"/>
      <c r="G55" s="1"/>
      <c r="H55" s="274" t="s">
        <v>3607</v>
      </c>
    </row>
    <row r="56" spans="1:9" hidden="1">
      <c r="A56" s="1"/>
      <c r="B56" s="1"/>
      <c r="C56" s="1"/>
      <c r="D56" s="16" t="s">
        <v>841</v>
      </c>
      <c r="E56" s="16" t="s">
        <v>842</v>
      </c>
      <c r="F56" s="1"/>
      <c r="G56" s="1"/>
      <c r="H56" s="274" t="s">
        <v>843</v>
      </c>
    </row>
    <row r="57" spans="1:9" hidden="1">
      <c r="A57" s="1"/>
      <c r="B57" s="1"/>
      <c r="C57" s="1"/>
      <c r="D57" s="16" t="s">
        <v>844</v>
      </c>
      <c r="E57" s="16" t="s">
        <v>845</v>
      </c>
      <c r="F57" s="1"/>
      <c r="G57" s="1"/>
      <c r="H57" t="s">
        <v>848</v>
      </c>
    </row>
    <row r="58" spans="1:9" hidden="1">
      <c r="A58" s="1"/>
      <c r="B58" s="1"/>
      <c r="C58" s="1"/>
      <c r="D58" s="16" t="s">
        <v>847</v>
      </c>
      <c r="E58" s="16" t="s">
        <v>817</v>
      </c>
      <c r="F58" s="1"/>
      <c r="G58" s="1"/>
      <c r="H58" t="s">
        <v>850</v>
      </c>
    </row>
    <row r="59" spans="1:9" hidden="1">
      <c r="A59" s="1"/>
      <c r="B59" s="1"/>
      <c r="C59" s="1"/>
      <c r="D59" s="16" t="s">
        <v>849</v>
      </c>
      <c r="E59" s="16" t="s">
        <v>822</v>
      </c>
      <c r="F59" s="1"/>
      <c r="G59" s="1"/>
      <c r="H59" t="s">
        <v>852</v>
      </c>
    </row>
    <row r="60" spans="1:9" hidden="1">
      <c r="A60"/>
      <c r="B60" s="1"/>
      <c r="C60" s="1"/>
      <c r="D60" s="16" t="s">
        <v>851</v>
      </c>
      <c r="E60" s="16" t="s">
        <v>827</v>
      </c>
      <c r="F60" s="1"/>
      <c r="G60" s="1"/>
      <c r="H60" t="s">
        <v>854</v>
      </c>
    </row>
    <row r="61" spans="1:9" hidden="1">
      <c r="A61"/>
      <c r="B61" s="1"/>
      <c r="C61" s="1"/>
      <c r="D61" s="16" t="s">
        <v>853</v>
      </c>
      <c r="E61" s="16" t="s">
        <v>832</v>
      </c>
      <c r="F61" s="1"/>
      <c r="G61" s="1"/>
      <c r="H61" t="s">
        <v>3608</v>
      </c>
    </row>
    <row r="62" spans="1:9" hidden="1">
      <c r="A62"/>
      <c r="B62" s="1"/>
      <c r="C62" s="1"/>
      <c r="D62" s="16" t="s">
        <v>855</v>
      </c>
      <c r="E62" s="16"/>
      <c r="F62" s="1"/>
      <c r="G62" s="1"/>
      <c r="H62" t="s">
        <v>3583</v>
      </c>
      <c r="I62" t="s">
        <v>857</v>
      </c>
    </row>
    <row r="63" spans="1:9" hidden="1">
      <c r="A63"/>
      <c r="B63" s="1"/>
      <c r="C63" s="1"/>
      <c r="D63" s="16" t="s">
        <v>856</v>
      </c>
      <c r="E63" s="16"/>
      <c r="F63" s="1"/>
      <c r="G63" s="1"/>
      <c r="H63" t="s">
        <v>859</v>
      </c>
    </row>
    <row r="64" spans="1:9" hidden="1">
      <c r="A64"/>
      <c r="B64" s="1"/>
      <c r="C64" s="1"/>
      <c r="D64" s="16" t="s">
        <v>858</v>
      </c>
      <c r="E64" s="16"/>
      <c r="F64" s="1"/>
      <c r="G64" s="1"/>
      <c r="H64" t="s">
        <v>861</v>
      </c>
    </row>
    <row r="65" spans="1:8" hidden="1">
      <c r="A65" s="1"/>
      <c r="B65" s="1"/>
      <c r="C65" s="1"/>
      <c r="D65" s="16" t="s">
        <v>860</v>
      </c>
      <c r="E65" s="16"/>
      <c r="F65" s="1"/>
      <c r="G65" s="1"/>
      <c r="H65" t="s">
        <v>863</v>
      </c>
    </row>
    <row r="66" spans="1:8" hidden="1">
      <c r="A66" s="1"/>
      <c r="B66" s="1"/>
      <c r="C66" s="1"/>
      <c r="D66" s="16" t="s">
        <v>862</v>
      </c>
      <c r="E66" s="16"/>
      <c r="F66" s="1"/>
      <c r="G66" s="1"/>
      <c r="H66" s="191" t="s">
        <v>864</v>
      </c>
    </row>
    <row r="67" spans="1:8" hidden="1">
      <c r="A67" s="1"/>
      <c r="B67" s="1"/>
      <c r="C67" s="1"/>
      <c r="D67"/>
      <c r="E67" s="16"/>
      <c r="F67" s="1"/>
      <c r="G67" s="1"/>
      <c r="H67" s="24" t="s">
        <v>865</v>
      </c>
    </row>
    <row r="68" spans="1:8" hidden="1">
      <c r="A68" s="1"/>
      <c r="B68" s="1"/>
      <c r="C68" s="1"/>
      <c r="D68"/>
      <c r="E68" s="16"/>
      <c r="F68" s="1"/>
      <c r="G68" s="1"/>
      <c r="H68" s="1"/>
    </row>
    <row r="69" spans="1:8">
      <c r="A69" s="1"/>
      <c r="B69" s="1"/>
      <c r="C69" s="1"/>
      <c r="D69"/>
      <c r="E69" s="16"/>
      <c r="F69" s="1"/>
      <c r="G69" s="1"/>
      <c r="H69" s="1"/>
    </row>
    <row r="70" spans="1:8">
      <c r="A70" s="1"/>
      <c r="B70" s="1"/>
      <c r="C70" s="1"/>
      <c r="D70"/>
      <c r="E70" s="16"/>
      <c r="F70" s="1"/>
      <c r="G70" s="1"/>
      <c r="H70" s="1"/>
    </row>
    <row r="71" spans="1:8">
      <c r="A71" s="1"/>
      <c r="B71" s="1"/>
      <c r="C71" s="1"/>
      <c r="D71"/>
      <c r="E71" s="16"/>
      <c r="F71" s="1"/>
      <c r="G71" s="1"/>
      <c r="H71" s="1"/>
    </row>
    <row r="72" spans="1:8">
      <c r="A72" s="1"/>
      <c r="B72" s="1"/>
      <c r="C72" s="1"/>
      <c r="D72"/>
      <c r="E72" s="16"/>
      <c r="F72" s="1"/>
      <c r="G72" s="1"/>
      <c r="H72" s="1"/>
    </row>
    <row r="73" spans="1:8">
      <c r="A73" s="1"/>
      <c r="B73" s="1"/>
      <c r="C73" s="1"/>
      <c r="D73"/>
      <c r="E73" s="16"/>
      <c r="F73" s="1"/>
      <c r="G73" s="1"/>
      <c r="H73" s="1"/>
    </row>
    <row r="74" spans="1:8">
      <c r="A74"/>
      <c r="B74" s="1"/>
      <c r="C74" s="1"/>
      <c r="D74" s="1"/>
      <c r="E74" s="1"/>
      <c r="F74"/>
      <c r="G74"/>
      <c r="H74" s="1"/>
    </row>
    <row r="75" spans="1:8">
      <c r="H75" s="24"/>
    </row>
    <row r="76" spans="1:8">
      <c r="H76" s="24"/>
    </row>
    <row r="77" spans="1:8">
      <c r="H77" s="24"/>
    </row>
    <row r="78" spans="1:8">
      <c r="H78" s="24"/>
    </row>
    <row r="79" spans="1:8">
      <c r="H79" s="24"/>
    </row>
    <row r="80" spans="1:8">
      <c r="H80" s="24"/>
    </row>
    <row r="81" spans="8:8">
      <c r="H81" s="24"/>
    </row>
    <row r="82" spans="8:8">
      <c r="H82" s="24"/>
    </row>
    <row r="83" spans="8:8">
      <c r="H83" s="24"/>
    </row>
    <row r="84" spans="8:8">
      <c r="H84" s="24"/>
    </row>
    <row r="85" spans="8:8">
      <c r="H85" s="24"/>
    </row>
    <row r="86" spans="8:8">
      <c r="H86" s="24"/>
    </row>
    <row r="87" spans="8:8">
      <c r="H87" s="24"/>
    </row>
    <row r="88" spans="8:8">
      <c r="H88" s="24"/>
    </row>
    <row r="89" spans="8:8">
      <c r="H89" s="24"/>
    </row>
    <row r="90" spans="8:8">
      <c r="H90" s="24"/>
    </row>
    <row r="91" spans="8:8">
      <c r="H91" s="24"/>
    </row>
    <row r="92" spans="8:8">
      <c r="H92" s="24"/>
    </row>
    <row r="93" spans="8:8">
      <c r="H93" s="24"/>
    </row>
    <row r="94" spans="8:8">
      <c r="H94" s="24"/>
    </row>
    <row r="155" spans="38:38">
      <c r="AL155" s="249" t="s">
        <v>152</v>
      </c>
    </row>
  </sheetData>
  <mergeCells count="61">
    <mergeCell ref="U26:W26"/>
    <mergeCell ref="U27:W27"/>
    <mergeCell ref="F4:H4"/>
    <mergeCell ref="I4:O4"/>
    <mergeCell ref="P4:S4"/>
    <mergeCell ref="F6:L6"/>
    <mergeCell ref="F8:L8"/>
    <mergeCell ref="F10:S10"/>
    <mergeCell ref="F12:S12"/>
    <mergeCell ref="B24:C24"/>
    <mergeCell ref="D24:Q24"/>
    <mergeCell ref="B23:C23"/>
    <mergeCell ref="D23:Q23"/>
    <mergeCell ref="S23:T23"/>
    <mergeCell ref="Z24:AB24"/>
    <mergeCell ref="B27:C27"/>
    <mergeCell ref="D27:Q27"/>
    <mergeCell ref="Z27:AB27"/>
    <mergeCell ref="B25:C25"/>
    <mergeCell ref="D25:Q25"/>
    <mergeCell ref="S25:T25"/>
    <mergeCell ref="Z25:AB25"/>
    <mergeCell ref="B26:C26"/>
    <mergeCell ref="D26:Q26"/>
    <mergeCell ref="Z26:AB26"/>
    <mergeCell ref="S24:T24"/>
    <mergeCell ref="S26:T26"/>
    <mergeCell ref="S27:T27"/>
    <mergeCell ref="U24:W24"/>
    <mergeCell ref="U25:W25"/>
    <mergeCell ref="Z23:AB23"/>
    <mergeCell ref="B21:C21"/>
    <mergeCell ref="D21:Q21"/>
    <mergeCell ref="S22:T22"/>
    <mergeCell ref="Z22:AB22"/>
    <mergeCell ref="Z21:AB21"/>
    <mergeCell ref="B22:C22"/>
    <mergeCell ref="D22:Q22"/>
    <mergeCell ref="S21:T21"/>
    <mergeCell ref="U21:W21"/>
    <mergeCell ref="U22:W22"/>
    <mergeCell ref="U23:W23"/>
    <mergeCell ref="Z19:AB19"/>
    <mergeCell ref="S20:T20"/>
    <mergeCell ref="Z20:AB20"/>
    <mergeCell ref="B20:C20"/>
    <mergeCell ref="D20:Q20"/>
    <mergeCell ref="U19:W19"/>
    <mergeCell ref="U20:W20"/>
    <mergeCell ref="B19:C19"/>
    <mergeCell ref="D19:Q19"/>
    <mergeCell ref="S19:T19"/>
    <mergeCell ref="AD17:AD18"/>
    <mergeCell ref="AC17:AC18"/>
    <mergeCell ref="Z17:AB18"/>
    <mergeCell ref="F14:S14"/>
    <mergeCell ref="B17:C18"/>
    <mergeCell ref="D17:Q18"/>
    <mergeCell ref="S17:T18"/>
    <mergeCell ref="X17:Y18"/>
    <mergeCell ref="U17:W18"/>
  </mergeCells>
  <phoneticPr fontId="25"/>
  <conditionalFormatting sqref="H55:H66">
    <cfRule type="expression" dxfId="34" priority="2">
      <formula>$AN55="□"</formula>
    </cfRule>
  </conditionalFormatting>
  <conditionalFormatting sqref="I62">
    <cfRule type="expression" dxfId="33" priority="1">
      <formula>$AN62="□"</formula>
    </cfRule>
  </conditionalFormatting>
  <conditionalFormatting sqref="O7:X9">
    <cfRule type="expression" dxfId="32" priority="34">
      <formula>$AN7="□"</formula>
    </cfRule>
  </conditionalFormatting>
  <conditionalFormatting sqref="AD10 H67">
    <cfRule type="expression" dxfId="31" priority="45">
      <formula>$AN9="□"</formula>
    </cfRule>
  </conditionalFormatting>
  <conditionalFormatting sqref="AD10 AD12">
    <cfRule type="expression" dxfId="30" priority="578">
      <formula>#REF!="□"</formula>
    </cfRule>
  </conditionalFormatting>
  <conditionalFormatting sqref="AD10">
    <cfRule type="expression" dxfId="29" priority="11">
      <formula>$AN15="□"</formula>
    </cfRule>
    <cfRule type="expression" dxfId="28" priority="12">
      <formula>$AN12="□"</formula>
    </cfRule>
  </conditionalFormatting>
  <conditionalFormatting sqref="AD10:AD11">
    <cfRule type="expression" dxfId="27" priority="7">
      <formula>$AN14="□"</formula>
    </cfRule>
  </conditionalFormatting>
  <conditionalFormatting sqref="AD11">
    <cfRule type="expression" dxfId="26" priority="6">
      <formula>$AN12="□"</formula>
    </cfRule>
  </conditionalFormatting>
  <conditionalFormatting sqref="AD25 H50:H53">
    <cfRule type="expression" dxfId="25" priority="47">
      <formula>$AN25="□"</formula>
    </cfRule>
  </conditionalFormatting>
  <conditionalFormatting sqref="AD14:AE15">
    <cfRule type="expression" dxfId="24" priority="5">
      <formula>#REF!="□"</formula>
    </cfRule>
  </conditionalFormatting>
  <conditionalFormatting sqref="AE13">
    <cfRule type="expression" dxfId="23" priority="16">
      <formula>$AN15="□"</formula>
    </cfRule>
  </conditionalFormatting>
  <dataValidations count="6">
    <dataValidation type="list" allowBlank="1" showInputMessage="1" showErrorMessage="1" sqref="F8:L8" xr:uid="{00000000-0002-0000-1100-000000000000}">
      <formula1>"する,しない"</formula1>
    </dataValidation>
    <dataValidation type="list" allowBlank="1" showInputMessage="1" showErrorMessage="1" sqref="AC19:AC27" xr:uid="{00000000-0002-0000-1100-000002000000}">
      <formula1>$A$50:$A$51</formula1>
    </dataValidation>
    <dataValidation type="list" allowBlank="1" showInputMessage="1" showErrorMessage="1" sqref="F6:L6" xr:uid="{00000000-0002-0000-1100-000005000000}">
      <formula1>$B$50:$B$51</formula1>
    </dataValidation>
    <dataValidation type="list" allowBlank="1" showInputMessage="1" showErrorMessage="1" sqref="I4:O4" xr:uid="{00000000-0002-0000-1100-000006000000}">
      <formula1>"1,2,3,4,5,6,7,8,9,10,11,12,13,14,15,16,17,18,19,20,21,22,23,24"</formula1>
    </dataValidation>
    <dataValidation type="list" allowBlank="1" showInputMessage="1" showErrorMessage="1" sqref="F14:S14 F12:S12 F10:S10" xr:uid="{00000000-0002-0000-1100-000004000000}">
      <formula1>$H$50:$H$67</formula1>
    </dataValidation>
    <dataValidation type="list" allowBlank="1" showInputMessage="1" showErrorMessage="1" sqref="Z19:AB27" xr:uid="{00000000-0002-0000-1100-000003000000}">
      <formula1>$C$50:$C$53</formula1>
    </dataValidation>
  </dataValidations>
  <pageMargins left="0.39370078740157483" right="0.39370078740157483" top="0.39370078740157483" bottom="0.39370078740157483" header="0.19685039370078741" footer="0.19685039370078741"/>
  <pageSetup paperSize="9" scale="47"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4817" r:id="rId4" name="Group Box 1">
              <controlPr defaultSize="0" autoFill="0" autoPict="0">
                <anchor moveWithCells="1">
                  <from>
                    <xdr:col>13</xdr:col>
                    <xdr:colOff>165100</xdr:colOff>
                    <xdr:row>6</xdr:row>
                    <xdr:rowOff>57150</xdr:rowOff>
                  </from>
                  <to>
                    <xdr:col>19</xdr:col>
                    <xdr:colOff>50800</xdr:colOff>
                    <xdr:row>8</xdr:row>
                    <xdr:rowOff>95250</xdr:rowOff>
                  </to>
                </anchor>
              </controlPr>
            </control>
          </mc:Choice>
        </mc:AlternateContent>
        <mc:AlternateContent xmlns:mc="http://schemas.openxmlformats.org/markup-compatibility/2006">
          <mc:Choice Requires="x14">
            <control shapeId="34820" r:id="rId5" name="Check Box 4">
              <controlPr defaultSize="0" autoFill="0" autoLine="0" autoPict="0">
                <anchor moveWithCells="1">
                  <from>
                    <xdr:col>14</xdr:col>
                    <xdr:colOff>50800</xdr:colOff>
                    <xdr:row>6</xdr:row>
                    <xdr:rowOff>146050</xdr:rowOff>
                  </from>
                  <to>
                    <xdr:col>21</xdr:col>
                    <xdr:colOff>107950</xdr:colOff>
                    <xdr:row>8</xdr:row>
                    <xdr:rowOff>88900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3"/>
  <dimension ref="A1:AL155"/>
  <sheetViews>
    <sheetView showGridLines="0" view="pageBreakPreview" zoomScaleNormal="100" zoomScaleSheetLayoutView="100" workbookViewId="0"/>
  </sheetViews>
  <sheetFormatPr defaultColWidth="9" defaultRowHeight="13"/>
  <cols>
    <col min="1" max="3" width="2.36328125" style="24" customWidth="1"/>
    <col min="4" max="12" width="2.36328125" style="33" customWidth="1"/>
    <col min="13" max="13" width="3" style="33" customWidth="1"/>
    <col min="14" max="17" width="2.36328125" style="33" customWidth="1"/>
    <col min="18" max="18" width="13.36328125" style="48" hidden="1" customWidth="1"/>
    <col min="19" max="23" width="2.36328125" style="24" customWidth="1"/>
    <col min="24" max="24" width="3.90625" style="24" bestFit="1" customWidth="1"/>
    <col min="25" max="25" width="3.36328125" style="24" bestFit="1" customWidth="1"/>
    <col min="26" max="27" width="2.36328125" style="24" customWidth="1"/>
    <col min="28" max="28" width="11" style="24" customWidth="1"/>
    <col min="29" max="29" width="11.36328125" style="24" customWidth="1"/>
    <col min="30" max="30" width="92.36328125" style="33" bestFit="1" customWidth="1"/>
    <col min="31" max="31" width="5.36328125" style="24" customWidth="1"/>
    <col min="32" max="16384" width="9" style="24"/>
  </cols>
  <sheetData>
    <row r="1" spans="1:32" customFormat="1" ht="39" customHeight="1">
      <c r="A1" s="77"/>
      <c r="B1" s="78" t="s">
        <v>240</v>
      </c>
      <c r="C1" s="78"/>
      <c r="D1" s="78"/>
      <c r="E1" s="78"/>
      <c r="F1" s="78"/>
      <c r="G1" s="78"/>
      <c r="H1" s="78"/>
      <c r="I1" s="78"/>
      <c r="J1" s="78"/>
      <c r="K1" s="78"/>
      <c r="L1" s="78"/>
      <c r="M1" s="78"/>
      <c r="N1" s="78"/>
      <c r="O1" s="78"/>
      <c r="P1" s="78"/>
      <c r="Q1" s="78"/>
      <c r="R1" s="138"/>
      <c r="S1" s="78"/>
      <c r="T1" s="79"/>
      <c r="U1" s="79"/>
      <c r="V1" s="79"/>
      <c r="W1" s="79"/>
      <c r="X1" s="78"/>
      <c r="Y1" s="78"/>
      <c r="Z1" s="215"/>
      <c r="AA1" s="215"/>
      <c r="AB1" s="215"/>
      <c r="AC1" s="215"/>
      <c r="AD1" s="246"/>
      <c r="AE1" s="217"/>
      <c r="AF1" s="218"/>
    </row>
    <row r="2" spans="1:32" s="80" customFormat="1" ht="24.75" customHeight="1">
      <c r="A2" s="81"/>
      <c r="B2" s="82"/>
      <c r="C2" s="83" t="s">
        <v>3584</v>
      </c>
      <c r="D2" s="83"/>
      <c r="E2" s="84"/>
      <c r="F2" s="84"/>
      <c r="G2" s="84"/>
      <c r="H2" s="84"/>
      <c r="I2" s="84"/>
      <c r="J2" s="84"/>
      <c r="K2" s="84"/>
      <c r="L2" s="84"/>
      <c r="M2" s="84"/>
      <c r="N2" s="84"/>
      <c r="O2" s="84"/>
      <c r="P2" s="84"/>
      <c r="Q2" s="84"/>
      <c r="R2" s="84"/>
      <c r="S2" s="84"/>
      <c r="T2" s="84"/>
      <c r="U2" s="84"/>
      <c r="V2" s="84"/>
      <c r="W2" s="84"/>
      <c r="X2" s="84"/>
      <c r="Y2" s="84"/>
      <c r="Z2" s="219"/>
      <c r="AA2" s="219"/>
      <c r="AB2" s="219"/>
      <c r="AC2" s="219"/>
      <c r="AD2" s="220"/>
      <c r="AE2" s="221"/>
      <c r="AF2" s="69"/>
    </row>
    <row r="3" spans="1:32" ht="14.5" customHeight="1">
      <c r="A3" s="20"/>
      <c r="B3" s="21"/>
      <c r="C3" s="21"/>
      <c r="D3" s="22"/>
      <c r="E3" s="22"/>
      <c r="F3" s="22"/>
      <c r="G3" s="22"/>
      <c r="H3" s="22"/>
      <c r="I3" s="22"/>
      <c r="J3" s="22"/>
      <c r="K3" s="22"/>
      <c r="L3" s="22"/>
      <c r="M3" s="22"/>
      <c r="N3" s="22"/>
      <c r="O3" s="22"/>
      <c r="P3" s="22"/>
      <c r="Q3" s="22"/>
      <c r="R3" s="28"/>
      <c r="S3" s="23"/>
      <c r="T3" s="23"/>
      <c r="U3" s="23"/>
      <c r="V3" s="23"/>
      <c r="W3" s="23"/>
      <c r="X3" s="23"/>
      <c r="Y3" s="23"/>
      <c r="Z3" s="23"/>
      <c r="AA3" s="23"/>
      <c r="AB3" s="23"/>
      <c r="AC3" s="23"/>
      <c r="AD3" s="28"/>
      <c r="AE3" s="25"/>
    </row>
    <row r="4" spans="1:32" s="69" customFormat="1" ht="13.15" customHeight="1">
      <c r="A4" s="192"/>
      <c r="B4" s="87" t="s">
        <v>242</v>
      </c>
      <c r="C4" s="87"/>
      <c r="D4" s="87"/>
      <c r="E4" s="87"/>
      <c r="F4" s="1337" t="s">
        <v>2750</v>
      </c>
      <c r="G4" s="1337"/>
      <c r="H4" s="1338"/>
      <c r="I4" s="1339"/>
      <c r="J4" s="1340"/>
      <c r="K4" s="1340"/>
      <c r="L4" s="1340"/>
      <c r="M4" s="1340"/>
      <c r="N4" s="1340"/>
      <c r="O4" s="1341"/>
      <c r="P4" s="1377" t="s">
        <v>2751</v>
      </c>
      <c r="Q4" s="1337"/>
      <c r="R4" s="1337"/>
      <c r="S4" s="1337"/>
      <c r="V4" s="184" t="s">
        <v>2752</v>
      </c>
      <c r="W4" s="193"/>
      <c r="Y4" s="193"/>
      <c r="Z4" s="225"/>
      <c r="AA4" s="225"/>
      <c r="AB4" s="225"/>
      <c r="AC4" s="225"/>
      <c r="AD4" s="95"/>
      <c r="AE4" s="248"/>
    </row>
    <row r="5" spans="1:32" s="191" customFormat="1">
      <c r="A5" s="189"/>
      <c r="B5" s="89"/>
      <c r="C5" s="89"/>
      <c r="D5" s="89"/>
      <c r="E5" s="89"/>
      <c r="F5" s="90"/>
      <c r="G5" s="90"/>
      <c r="H5" s="90"/>
      <c r="I5" s="91"/>
      <c r="J5" s="91"/>
      <c r="K5" s="89"/>
      <c r="L5" s="91"/>
      <c r="M5" s="91"/>
      <c r="N5" s="91"/>
      <c r="O5" s="89"/>
      <c r="P5" s="80"/>
      <c r="Q5" s="91"/>
      <c r="R5" s="91"/>
      <c r="S5" s="91"/>
      <c r="T5" s="90"/>
      <c r="U5" s="90"/>
      <c r="V5" s="90"/>
      <c r="W5" s="90"/>
      <c r="X5" s="91"/>
      <c r="Y5" s="91"/>
      <c r="Z5" s="95"/>
      <c r="AA5" s="185"/>
      <c r="AB5" s="95"/>
      <c r="AC5" s="95"/>
      <c r="AD5" s="95"/>
      <c r="AE5" s="190"/>
    </row>
    <row r="6" spans="1:32" s="191" customFormat="1">
      <c r="A6" s="189"/>
      <c r="B6" s="89" t="s">
        <v>246</v>
      </c>
      <c r="C6" s="80"/>
      <c r="D6" s="80"/>
      <c r="E6" s="80"/>
      <c r="F6" s="1112"/>
      <c r="G6" s="1113"/>
      <c r="H6" s="1113"/>
      <c r="I6" s="1113"/>
      <c r="J6" s="1113"/>
      <c r="K6" s="1113"/>
      <c r="L6" s="1114"/>
      <c r="M6" s="91"/>
      <c r="N6" s="91"/>
      <c r="O6" s="89"/>
      <c r="P6" s="80"/>
      <c r="Q6" s="91"/>
      <c r="R6" s="91"/>
      <c r="S6" s="91"/>
      <c r="T6" s="90"/>
      <c r="U6" s="90"/>
      <c r="V6" s="90"/>
      <c r="W6" s="90"/>
      <c r="X6" s="91"/>
      <c r="Y6" s="91"/>
      <c r="Z6" s="95"/>
      <c r="AA6" s="185"/>
      <c r="AB6" s="95"/>
      <c r="AE6" s="248"/>
    </row>
    <row r="7" spans="1:32" s="1" customFormat="1">
      <c r="A7" s="4"/>
      <c r="B7" s="89"/>
      <c r="C7" s="89"/>
      <c r="D7" s="89"/>
      <c r="E7" s="89"/>
      <c r="F7" s="90"/>
      <c r="G7" s="90"/>
      <c r="H7" s="90"/>
      <c r="I7" s="91"/>
      <c r="J7" s="91"/>
      <c r="K7" s="89"/>
      <c r="L7" s="91"/>
      <c r="M7" s="91"/>
      <c r="N7" s="604"/>
      <c r="O7" s="298"/>
      <c r="P7" s="3"/>
      <c r="Q7" s="300"/>
      <c r="R7" s="300"/>
      <c r="S7" s="597"/>
      <c r="T7" s="299"/>
      <c r="U7" s="597"/>
      <c r="V7" s="300"/>
      <c r="W7" s="300"/>
      <c r="X7" s="300"/>
      <c r="Y7" s="29"/>
      <c r="Z7" s="23"/>
      <c r="AA7" s="23"/>
      <c r="AB7" s="23"/>
      <c r="AD7" s="69" t="s">
        <v>247</v>
      </c>
      <c r="AE7" s="714"/>
      <c r="AF7" s="24"/>
    </row>
    <row r="8" spans="1:32" s="80" customFormat="1">
      <c r="A8" s="88"/>
      <c r="B8" s="89" t="s">
        <v>30</v>
      </c>
      <c r="C8" s="93"/>
      <c r="D8" s="93"/>
      <c r="E8" s="93"/>
      <c r="F8" s="1115"/>
      <c r="G8" s="1116"/>
      <c r="H8" s="1116"/>
      <c r="I8" s="1116"/>
      <c r="J8" s="1116"/>
      <c r="K8" s="1116"/>
      <c r="L8" s="1117"/>
      <c r="O8" s="298"/>
      <c r="P8" s="3"/>
      <c r="Q8" s="300"/>
      <c r="R8" s="300"/>
      <c r="S8" s="597"/>
      <c r="T8" s="299"/>
      <c r="U8" s="597"/>
      <c r="V8" s="300"/>
      <c r="W8" s="300"/>
      <c r="X8" s="300"/>
      <c r="Y8" s="29"/>
      <c r="Z8" s="23"/>
      <c r="AA8" s="23"/>
      <c r="AB8" s="23"/>
      <c r="AD8" s="69" t="s">
        <v>248</v>
      </c>
      <c r="AE8" s="714"/>
      <c r="AF8" s="69"/>
    </row>
    <row r="9" spans="1:32" s="1" customFormat="1">
      <c r="A9" s="32"/>
      <c r="B9" s="89"/>
      <c r="C9" s="93"/>
      <c r="D9" s="93"/>
      <c r="E9" s="93"/>
      <c r="F9" s="95"/>
      <c r="G9" s="95"/>
      <c r="H9" s="95"/>
      <c r="I9" s="95"/>
      <c r="J9" s="95"/>
      <c r="K9" s="95"/>
      <c r="L9" s="95"/>
      <c r="M9" s="80"/>
      <c r="N9" s="80"/>
      <c r="O9" s="3"/>
      <c r="P9" s="3"/>
      <c r="Q9" s="302"/>
      <c r="R9" s="302"/>
      <c r="S9" s="302"/>
      <c r="T9" s="302"/>
      <c r="U9" s="302"/>
      <c r="V9" s="3"/>
      <c r="W9" s="3"/>
      <c r="X9" s="3"/>
      <c r="Y9" s="29"/>
      <c r="Z9" s="23"/>
      <c r="AA9" s="23"/>
      <c r="AB9" s="23"/>
      <c r="AD9" s="69" t="s">
        <v>249</v>
      </c>
      <c r="AE9" s="714"/>
      <c r="AF9" s="24"/>
    </row>
    <row r="10" spans="1:32" s="1" customFormat="1">
      <c r="A10" s="32"/>
      <c r="B10" s="89" t="s">
        <v>250</v>
      </c>
      <c r="C10" s="80"/>
      <c r="D10" s="80"/>
      <c r="E10" s="80"/>
      <c r="F10" s="1112"/>
      <c r="G10" s="1113"/>
      <c r="H10" s="1113"/>
      <c r="I10" s="1113"/>
      <c r="J10" s="1113"/>
      <c r="K10" s="1113"/>
      <c r="L10" s="1113"/>
      <c r="M10" s="1113"/>
      <c r="N10" s="1113"/>
      <c r="O10" s="1113"/>
      <c r="P10" s="1113"/>
      <c r="Q10" s="1113"/>
      <c r="R10" s="1113"/>
      <c r="S10" s="1114"/>
      <c r="T10" s="80"/>
      <c r="U10" s="80"/>
      <c r="V10" s="80"/>
      <c r="W10" s="80"/>
      <c r="X10" s="80"/>
      <c r="Y10" s="23"/>
      <c r="Z10" s="23"/>
      <c r="AA10" s="23"/>
      <c r="AB10" s="23"/>
      <c r="AD10" s="31" t="s">
        <v>273</v>
      </c>
      <c r="AE10" s="537"/>
      <c r="AF10" s="24"/>
    </row>
    <row r="11" spans="1:32" s="1" customFormat="1">
      <c r="A11" s="32"/>
      <c r="B11" s="89"/>
      <c r="C11" s="80"/>
      <c r="D11" s="80"/>
      <c r="E11" s="80"/>
      <c r="F11" s="80"/>
      <c r="G11" s="80"/>
      <c r="H11" s="80"/>
      <c r="I11" s="80"/>
      <c r="J11" s="80"/>
      <c r="K11" s="80"/>
      <c r="L11" s="80"/>
      <c r="M11" s="80"/>
      <c r="N11" s="80"/>
      <c r="O11" s="80"/>
      <c r="P11" s="80"/>
      <c r="Q11" s="80"/>
      <c r="R11" s="80"/>
      <c r="S11" s="80"/>
      <c r="T11" s="80"/>
      <c r="U11" s="80"/>
      <c r="V11" s="80"/>
      <c r="W11" s="80"/>
      <c r="X11" s="80"/>
      <c r="Y11" s="23"/>
      <c r="Z11" s="23"/>
      <c r="AA11" s="23"/>
      <c r="AB11" s="23"/>
      <c r="AD11" s="31"/>
      <c r="AE11" s="537"/>
      <c r="AF11" s="24"/>
    </row>
    <row r="12" spans="1:32" s="1" customFormat="1" ht="13.5" customHeight="1">
      <c r="A12" s="32"/>
      <c r="B12" s="80"/>
      <c r="C12" s="80"/>
      <c r="D12" s="80"/>
      <c r="E12" s="80"/>
      <c r="F12" s="1112"/>
      <c r="G12" s="1113"/>
      <c r="H12" s="1113"/>
      <c r="I12" s="1113"/>
      <c r="J12" s="1113"/>
      <c r="K12" s="1113"/>
      <c r="L12" s="1113"/>
      <c r="M12" s="1113"/>
      <c r="N12" s="1113"/>
      <c r="O12" s="1113"/>
      <c r="P12" s="1113"/>
      <c r="Q12" s="1113"/>
      <c r="R12" s="1113"/>
      <c r="S12" s="1114"/>
      <c r="T12" s="80"/>
      <c r="U12" s="80"/>
      <c r="V12" s="80"/>
      <c r="W12" s="80"/>
      <c r="X12" s="80"/>
      <c r="Y12" s="23"/>
      <c r="Z12" s="23"/>
      <c r="AA12" s="23"/>
      <c r="AB12" s="23"/>
      <c r="AD12" s="69"/>
      <c r="AE12" s="537"/>
      <c r="AF12" s="24"/>
    </row>
    <row r="13" spans="1:32" s="3" customFormat="1">
      <c r="A13" s="36"/>
      <c r="B13" s="89"/>
      <c r="C13" s="93"/>
      <c r="D13" s="93"/>
      <c r="E13" s="93"/>
      <c r="F13" s="95"/>
      <c r="G13" s="95"/>
      <c r="H13" s="95"/>
      <c r="I13" s="95"/>
      <c r="J13" s="95"/>
      <c r="K13" s="95"/>
      <c r="L13" s="95"/>
      <c r="M13" s="80"/>
      <c r="N13" s="89"/>
      <c r="O13" s="80"/>
      <c r="P13" s="80"/>
      <c r="Q13" s="95"/>
      <c r="R13" s="95"/>
      <c r="S13" s="95"/>
      <c r="T13" s="95"/>
      <c r="U13" s="95"/>
      <c r="V13" s="95"/>
      <c r="W13" s="95"/>
      <c r="X13" s="95"/>
      <c r="Y13" s="23"/>
      <c r="Z13" s="95"/>
      <c r="AA13" s="95"/>
      <c r="AB13" s="23"/>
      <c r="AE13" s="30"/>
      <c r="AF13" s="31"/>
    </row>
    <row r="14" spans="1:32" s="1" customFormat="1" ht="13.5" customHeight="1">
      <c r="A14" s="32"/>
      <c r="B14" s="89"/>
      <c r="C14" s="93"/>
      <c r="D14" s="93"/>
      <c r="E14" s="93"/>
      <c r="F14" s="1112"/>
      <c r="G14" s="1113"/>
      <c r="H14" s="1113"/>
      <c r="I14" s="1113"/>
      <c r="J14" s="1113"/>
      <c r="K14" s="1113"/>
      <c r="L14" s="1113"/>
      <c r="M14" s="1113"/>
      <c r="N14" s="1113"/>
      <c r="O14" s="1113"/>
      <c r="P14" s="1113"/>
      <c r="Q14" s="1113"/>
      <c r="R14" s="1113"/>
      <c r="S14" s="1114"/>
      <c r="T14" s="95"/>
      <c r="U14" s="95"/>
      <c r="V14" s="95"/>
      <c r="W14" s="95"/>
      <c r="X14" s="95"/>
      <c r="Y14" s="23"/>
      <c r="Z14" s="24"/>
      <c r="AA14" s="24"/>
      <c r="AB14" s="24"/>
      <c r="AC14" s="24"/>
      <c r="AD14" s="31"/>
      <c r="AE14" s="30"/>
      <c r="AF14" s="24"/>
    </row>
    <row r="15" spans="1:32" s="1" customFormat="1" ht="15" customHeight="1">
      <c r="A15" s="38"/>
      <c r="B15" s="21"/>
      <c r="C15" s="21"/>
      <c r="D15" s="22"/>
      <c r="E15" s="22"/>
      <c r="F15" s="22"/>
      <c r="G15" s="22"/>
      <c r="H15" s="22"/>
      <c r="I15" s="22"/>
      <c r="J15" s="22"/>
      <c r="K15" s="22"/>
      <c r="L15" s="22"/>
      <c r="M15" s="22"/>
      <c r="N15" s="22"/>
      <c r="O15" s="22"/>
      <c r="P15" s="22"/>
      <c r="Q15" s="22"/>
      <c r="R15" s="28"/>
      <c r="S15" s="23"/>
      <c r="T15" s="23"/>
      <c r="U15" s="23"/>
      <c r="V15" s="23"/>
      <c r="W15" s="23"/>
      <c r="X15" s="23"/>
      <c r="Y15" s="23"/>
      <c r="Z15" s="23"/>
      <c r="AA15" s="23"/>
      <c r="AB15" s="23"/>
      <c r="AC15" s="24"/>
      <c r="AD15" s="31"/>
      <c r="AE15" s="30"/>
      <c r="AF15" s="24"/>
    </row>
    <row r="16" spans="1:32" s="1" customFormat="1" ht="15" customHeight="1">
      <c r="A16" s="38"/>
      <c r="B16" s="21"/>
      <c r="C16" s="21"/>
      <c r="D16" s="22"/>
      <c r="E16" s="22"/>
      <c r="F16" s="22"/>
      <c r="G16" s="22"/>
      <c r="H16" s="22"/>
      <c r="I16" s="22"/>
      <c r="J16" s="22"/>
      <c r="K16" s="22"/>
      <c r="L16" s="22"/>
      <c r="M16" s="22"/>
      <c r="N16" s="22"/>
      <c r="O16" s="22"/>
      <c r="P16" s="22"/>
      <c r="Q16" s="22"/>
      <c r="R16" s="28"/>
      <c r="S16" s="23"/>
      <c r="T16" s="23"/>
      <c r="U16" s="23"/>
      <c r="V16" s="23"/>
      <c r="W16" s="23"/>
      <c r="X16" s="23"/>
      <c r="Y16" s="23"/>
      <c r="Z16" s="23"/>
      <c r="AA16" s="23"/>
      <c r="AB16" s="23"/>
      <c r="AC16" s="23"/>
      <c r="AD16" s="28"/>
      <c r="AE16" s="30"/>
      <c r="AF16" s="24"/>
    </row>
    <row r="17" spans="1:31" ht="12.75" customHeight="1">
      <c r="A17" s="38"/>
      <c r="B17" s="1005" t="s">
        <v>85</v>
      </c>
      <c r="C17" s="983"/>
      <c r="D17" s="970" t="s">
        <v>285</v>
      </c>
      <c r="E17" s="971"/>
      <c r="F17" s="971"/>
      <c r="G17" s="971"/>
      <c r="H17" s="971"/>
      <c r="I17" s="971"/>
      <c r="J17" s="971"/>
      <c r="K17" s="971"/>
      <c r="L17" s="971"/>
      <c r="M17" s="971"/>
      <c r="N17" s="971"/>
      <c r="O17" s="971"/>
      <c r="P17" s="971"/>
      <c r="Q17" s="971"/>
      <c r="R17" s="164" t="s">
        <v>286</v>
      </c>
      <c r="S17" s="970" t="s">
        <v>287</v>
      </c>
      <c r="T17" s="972"/>
      <c r="U17" s="970" t="s">
        <v>876</v>
      </c>
      <c r="V17" s="971"/>
      <c r="W17" s="972"/>
      <c r="X17" s="970" t="s">
        <v>289</v>
      </c>
      <c r="Y17" s="972"/>
      <c r="Z17" s="1021" t="s">
        <v>88</v>
      </c>
      <c r="AA17" s="1022"/>
      <c r="AB17" s="1023"/>
      <c r="AC17" s="1291" t="s">
        <v>2146</v>
      </c>
      <c r="AD17" s="915" t="s">
        <v>90</v>
      </c>
      <c r="AE17" s="25"/>
    </row>
    <row r="18" spans="1:31" ht="12.75" customHeight="1">
      <c r="A18" s="38"/>
      <c r="B18" s="984"/>
      <c r="C18" s="985"/>
      <c r="D18" s="973"/>
      <c r="E18" s="974"/>
      <c r="F18" s="974"/>
      <c r="G18" s="974"/>
      <c r="H18" s="974"/>
      <c r="I18" s="974"/>
      <c r="J18" s="974"/>
      <c r="K18" s="974"/>
      <c r="L18" s="974"/>
      <c r="M18" s="974"/>
      <c r="N18" s="974"/>
      <c r="O18" s="974"/>
      <c r="P18" s="974"/>
      <c r="Q18" s="974"/>
      <c r="R18" s="165"/>
      <c r="S18" s="973"/>
      <c r="T18" s="975"/>
      <c r="U18" s="973"/>
      <c r="V18" s="974"/>
      <c r="W18" s="975"/>
      <c r="X18" s="973"/>
      <c r="Y18" s="975"/>
      <c r="Z18" s="1024"/>
      <c r="AA18" s="1025"/>
      <c r="AB18" s="1026"/>
      <c r="AC18" s="1292"/>
      <c r="AD18" s="916"/>
      <c r="AE18" s="25"/>
    </row>
    <row r="19" spans="1:31" s="43" customFormat="1">
      <c r="A19" s="44"/>
      <c r="B19" s="961">
        <v>1</v>
      </c>
      <c r="C19" s="962"/>
      <c r="D19" s="888" t="s">
        <v>355</v>
      </c>
      <c r="E19" s="889"/>
      <c r="F19" s="889"/>
      <c r="G19" s="889"/>
      <c r="H19" s="889"/>
      <c r="I19" s="889"/>
      <c r="J19" s="889"/>
      <c r="K19" s="889"/>
      <c r="L19" s="889"/>
      <c r="M19" s="889"/>
      <c r="N19" s="889"/>
      <c r="O19" s="889"/>
      <c r="P19" s="889"/>
      <c r="Q19" s="890"/>
      <c r="R19" s="166" t="s">
        <v>355</v>
      </c>
      <c r="S19" s="847" t="s">
        <v>292</v>
      </c>
      <c r="T19" s="849"/>
      <c r="U19" s="847" t="s">
        <v>679</v>
      </c>
      <c r="V19" s="848"/>
      <c r="W19" s="849"/>
      <c r="X19" s="117">
        <v>64</v>
      </c>
      <c r="Y19" s="117" t="s">
        <v>294</v>
      </c>
      <c r="Z19" s="866"/>
      <c r="AA19" s="867"/>
      <c r="AB19" s="868"/>
      <c r="AC19" s="580"/>
      <c r="AD19" s="102"/>
      <c r="AE19" s="45"/>
    </row>
    <row r="20" spans="1:31" s="43" customFormat="1" ht="13.15" customHeight="1">
      <c r="A20" s="44"/>
      <c r="B20" s="961">
        <v>2</v>
      </c>
      <c r="C20" s="962"/>
      <c r="D20" s="897" t="s">
        <v>2873</v>
      </c>
      <c r="E20" s="898"/>
      <c r="F20" s="898"/>
      <c r="G20" s="898"/>
      <c r="H20" s="898"/>
      <c r="I20" s="898"/>
      <c r="J20" s="898"/>
      <c r="K20" s="898"/>
      <c r="L20" s="898"/>
      <c r="M20" s="898"/>
      <c r="N20" s="898"/>
      <c r="O20" s="898"/>
      <c r="P20" s="898"/>
      <c r="Q20" s="899"/>
      <c r="R20" s="167" t="s">
        <v>323</v>
      </c>
      <c r="S20" s="847" t="s">
        <v>299</v>
      </c>
      <c r="T20" s="849"/>
      <c r="U20" s="847" t="s">
        <v>293</v>
      </c>
      <c r="V20" s="848"/>
      <c r="W20" s="849"/>
      <c r="X20" s="117">
        <v>6</v>
      </c>
      <c r="Y20" s="117" t="s">
        <v>294</v>
      </c>
      <c r="Z20" s="866"/>
      <c r="AA20" s="867"/>
      <c r="AB20" s="868"/>
      <c r="AC20" s="580"/>
      <c r="AD20" s="102"/>
      <c r="AE20" s="45"/>
    </row>
    <row r="21" spans="1:31" s="43" customFormat="1" ht="13.15" customHeight="1">
      <c r="A21" s="44"/>
      <c r="B21" s="961">
        <v>3</v>
      </c>
      <c r="C21" s="962"/>
      <c r="D21" s="897" t="s">
        <v>3585</v>
      </c>
      <c r="E21" s="898"/>
      <c r="F21" s="898"/>
      <c r="G21" s="898"/>
      <c r="H21" s="898"/>
      <c r="I21" s="898"/>
      <c r="J21" s="898"/>
      <c r="K21" s="898"/>
      <c r="L21" s="898"/>
      <c r="M21" s="898"/>
      <c r="N21" s="898"/>
      <c r="O21" s="898"/>
      <c r="P21" s="898"/>
      <c r="Q21" s="899"/>
      <c r="R21" s="166" t="s">
        <v>3538</v>
      </c>
      <c r="S21" s="802" t="s">
        <v>299</v>
      </c>
      <c r="T21" s="803"/>
      <c r="U21" s="802" t="s">
        <v>293</v>
      </c>
      <c r="V21" s="955"/>
      <c r="W21" s="803"/>
      <c r="X21" s="622">
        <v>2</v>
      </c>
      <c r="Y21" s="622" t="s">
        <v>294</v>
      </c>
      <c r="Z21" s="866"/>
      <c r="AA21" s="867"/>
      <c r="AB21" s="868"/>
      <c r="AC21" s="580"/>
      <c r="AD21" s="102"/>
      <c r="AE21" s="45"/>
    </row>
    <row r="22" spans="1:31" s="43" customFormat="1">
      <c r="A22" s="44"/>
      <c r="B22" s="961">
        <v>4</v>
      </c>
      <c r="C22" s="962"/>
      <c r="D22" s="888" t="s">
        <v>3586</v>
      </c>
      <c r="E22" s="889"/>
      <c r="F22" s="889"/>
      <c r="G22" s="889"/>
      <c r="H22" s="889"/>
      <c r="I22" s="889"/>
      <c r="J22" s="889"/>
      <c r="K22" s="889"/>
      <c r="L22" s="889"/>
      <c r="M22" s="889"/>
      <c r="N22" s="889"/>
      <c r="O22" s="889"/>
      <c r="P22" s="889"/>
      <c r="Q22" s="890"/>
      <c r="R22" s="168" t="s">
        <v>3540</v>
      </c>
      <c r="S22" s="847" t="s">
        <v>299</v>
      </c>
      <c r="T22" s="849"/>
      <c r="U22" s="847" t="s">
        <v>293</v>
      </c>
      <c r="V22" s="848"/>
      <c r="W22" s="849"/>
      <c r="X22" s="117">
        <v>4</v>
      </c>
      <c r="Y22" s="117" t="s">
        <v>294</v>
      </c>
      <c r="Z22" s="866"/>
      <c r="AA22" s="867"/>
      <c r="AB22" s="868"/>
      <c r="AC22" s="580"/>
      <c r="AD22" s="102"/>
      <c r="AE22" s="45"/>
    </row>
    <row r="23" spans="1:31" s="51" customFormat="1" ht="13.15" customHeight="1">
      <c r="A23" s="49"/>
      <c r="B23" s="961">
        <v>5</v>
      </c>
      <c r="C23" s="962"/>
      <c r="D23" s="897" t="s">
        <v>361</v>
      </c>
      <c r="E23" s="898"/>
      <c r="F23" s="898"/>
      <c r="G23" s="898"/>
      <c r="H23" s="898"/>
      <c r="I23" s="898"/>
      <c r="J23" s="898"/>
      <c r="K23" s="898"/>
      <c r="L23" s="898"/>
      <c r="M23" s="898"/>
      <c r="N23" s="898"/>
      <c r="O23" s="898"/>
      <c r="P23" s="898"/>
      <c r="Q23" s="899"/>
      <c r="R23" s="169" t="s">
        <v>362</v>
      </c>
      <c r="S23" s="847" t="s">
        <v>299</v>
      </c>
      <c r="T23" s="849"/>
      <c r="U23" s="847" t="s">
        <v>293</v>
      </c>
      <c r="V23" s="848"/>
      <c r="W23" s="849"/>
      <c r="X23" s="117">
        <v>1</v>
      </c>
      <c r="Y23" s="117" t="s">
        <v>294</v>
      </c>
      <c r="Z23" s="866"/>
      <c r="AA23" s="867"/>
      <c r="AB23" s="868"/>
      <c r="AC23" s="580"/>
      <c r="AD23" s="102"/>
      <c r="AE23" s="50"/>
    </row>
    <row r="24" spans="1:31" s="51" customFormat="1" ht="13.15" customHeight="1">
      <c r="A24" s="49"/>
      <c r="B24" s="961">
        <v>6</v>
      </c>
      <c r="C24" s="962"/>
      <c r="D24" s="897" t="s">
        <v>2772</v>
      </c>
      <c r="E24" s="898"/>
      <c r="F24" s="898"/>
      <c r="G24" s="898"/>
      <c r="H24" s="898"/>
      <c r="I24" s="898"/>
      <c r="J24" s="898"/>
      <c r="K24" s="898"/>
      <c r="L24" s="898"/>
      <c r="M24" s="898"/>
      <c r="N24" s="898"/>
      <c r="O24" s="898"/>
      <c r="P24" s="898"/>
      <c r="Q24" s="899"/>
      <c r="R24" s="169" t="s">
        <v>2773</v>
      </c>
      <c r="S24" s="802" t="s">
        <v>2029</v>
      </c>
      <c r="T24" s="803"/>
      <c r="U24" s="802" t="s">
        <v>293</v>
      </c>
      <c r="V24" s="955"/>
      <c r="W24" s="803"/>
      <c r="X24" s="622">
        <v>3</v>
      </c>
      <c r="Y24" s="622" t="s">
        <v>294</v>
      </c>
      <c r="Z24" s="866"/>
      <c r="AA24" s="867"/>
      <c r="AB24" s="868"/>
      <c r="AC24" s="580"/>
      <c r="AD24" s="102"/>
      <c r="AE24" s="50"/>
    </row>
    <row r="25" spans="1:31" s="51" customFormat="1">
      <c r="A25" s="49"/>
      <c r="B25" s="961">
        <v>7</v>
      </c>
      <c r="C25" s="962"/>
      <c r="D25" s="888" t="s">
        <v>2897</v>
      </c>
      <c r="E25" s="889"/>
      <c r="F25" s="889"/>
      <c r="G25" s="889"/>
      <c r="H25" s="889"/>
      <c r="I25" s="889"/>
      <c r="J25" s="889"/>
      <c r="K25" s="889"/>
      <c r="L25" s="889"/>
      <c r="M25" s="889"/>
      <c r="N25" s="889"/>
      <c r="O25" s="889"/>
      <c r="P25" s="889"/>
      <c r="Q25" s="890"/>
      <c r="R25" s="169" t="s">
        <v>452</v>
      </c>
      <c r="S25" s="847" t="s">
        <v>292</v>
      </c>
      <c r="T25" s="849"/>
      <c r="U25" s="847" t="s">
        <v>293</v>
      </c>
      <c r="V25" s="848"/>
      <c r="W25" s="849"/>
      <c r="X25" s="117">
        <v>8</v>
      </c>
      <c r="Y25" s="117" t="s">
        <v>294</v>
      </c>
      <c r="Z25" s="866"/>
      <c r="AA25" s="867"/>
      <c r="AB25" s="868"/>
      <c r="AC25" s="580"/>
      <c r="AD25" s="101" t="s">
        <v>339</v>
      </c>
      <c r="AE25" s="50"/>
    </row>
    <row r="26" spans="1:31" s="51" customFormat="1" ht="13.15" customHeight="1">
      <c r="A26" s="49"/>
      <c r="B26" s="961">
        <v>8</v>
      </c>
      <c r="C26" s="962"/>
      <c r="D26" s="897" t="s">
        <v>3581</v>
      </c>
      <c r="E26" s="898"/>
      <c r="F26" s="898"/>
      <c r="G26" s="898"/>
      <c r="H26" s="898"/>
      <c r="I26" s="898"/>
      <c r="J26" s="898"/>
      <c r="K26" s="898"/>
      <c r="L26" s="898"/>
      <c r="M26" s="898"/>
      <c r="N26" s="898"/>
      <c r="O26" s="898"/>
      <c r="P26" s="898"/>
      <c r="Q26" s="899"/>
      <c r="R26" s="168" t="s">
        <v>456</v>
      </c>
      <c r="S26" s="802" t="s">
        <v>299</v>
      </c>
      <c r="T26" s="803"/>
      <c r="U26" s="802" t="s">
        <v>2841</v>
      </c>
      <c r="V26" s="955"/>
      <c r="W26" s="803"/>
      <c r="X26" s="622"/>
      <c r="Y26" s="622"/>
      <c r="Z26" s="866"/>
      <c r="AA26" s="867"/>
      <c r="AB26" s="868"/>
      <c r="AC26" s="580"/>
      <c r="AD26" s="102"/>
      <c r="AE26" s="50"/>
    </row>
    <row r="27" spans="1:31" s="31" customFormat="1">
      <c r="A27" s="36"/>
      <c r="B27" s="482"/>
      <c r="C27" s="482"/>
      <c r="D27" s="483"/>
      <c r="E27" s="483"/>
      <c r="F27" s="483"/>
      <c r="G27" s="483"/>
      <c r="H27" s="483"/>
      <c r="I27" s="483"/>
      <c r="J27" s="483"/>
      <c r="K27" s="483"/>
      <c r="L27" s="483"/>
      <c r="M27" s="483"/>
      <c r="N27" s="483"/>
      <c r="O27" s="483"/>
      <c r="P27" s="483"/>
      <c r="Q27" s="483"/>
      <c r="R27" s="524" t="s">
        <v>806</v>
      </c>
      <c r="S27" s="527"/>
      <c r="T27" s="527"/>
      <c r="U27" s="527"/>
      <c r="V27" s="527"/>
      <c r="W27" s="527"/>
      <c r="X27" s="500"/>
      <c r="Y27" s="500"/>
      <c r="Z27" s="500"/>
      <c r="AA27" s="500"/>
      <c r="AB27" s="594"/>
      <c r="AC27" s="594"/>
      <c r="AD27" s="526"/>
      <c r="AE27" s="45"/>
    </row>
    <row r="28" spans="1:31">
      <c r="A28" s="32"/>
      <c r="AE28" s="25"/>
    </row>
    <row r="29" spans="1:31">
      <c r="A29" s="32"/>
      <c r="B29" s="34" t="s">
        <v>807</v>
      </c>
      <c r="AE29" s="25"/>
    </row>
    <row r="30" spans="1:31">
      <c r="A30" s="32"/>
      <c r="AE30" s="25"/>
    </row>
    <row r="31" spans="1:31">
      <c r="A31" s="32"/>
      <c r="AE31" s="25"/>
    </row>
    <row r="32" spans="1:31">
      <c r="A32" s="32"/>
      <c r="AE32" s="25"/>
    </row>
    <row r="33" spans="1:31">
      <c r="A33" s="32"/>
      <c r="AE33" s="25"/>
    </row>
    <row r="34" spans="1:31">
      <c r="A34" s="32"/>
      <c r="AE34" s="25"/>
    </row>
    <row r="35" spans="1:31">
      <c r="A35" s="32"/>
      <c r="AE35" s="25"/>
    </row>
    <row r="36" spans="1:31">
      <c r="A36" s="32"/>
      <c r="AE36" s="25"/>
    </row>
    <row r="37" spans="1:31">
      <c r="A37" s="32"/>
      <c r="AE37" s="25"/>
    </row>
    <row r="38" spans="1:31">
      <c r="A38" s="52"/>
      <c r="B38" s="53"/>
      <c r="C38" s="53"/>
      <c r="D38" s="54"/>
      <c r="E38" s="54"/>
      <c r="F38" s="54"/>
      <c r="G38" s="54"/>
      <c r="H38" s="54"/>
      <c r="I38" s="54"/>
      <c r="J38" s="54"/>
      <c r="K38" s="54"/>
      <c r="L38" s="54"/>
      <c r="M38" s="54"/>
      <c r="N38" s="54"/>
      <c r="O38" s="54"/>
      <c r="P38" s="54"/>
      <c r="Q38" s="54"/>
      <c r="R38" s="163"/>
      <c r="S38" s="53"/>
      <c r="T38" s="53"/>
      <c r="U38" s="53"/>
      <c r="V38" s="53"/>
      <c r="W38" s="53"/>
      <c r="X38" s="53"/>
      <c r="Y38" s="53"/>
      <c r="Z38" s="53"/>
      <c r="AA38" s="53"/>
      <c r="AB38" s="53"/>
      <c r="AC38" s="53"/>
      <c r="AD38" s="54"/>
      <c r="AE38" s="55"/>
    </row>
    <row r="40" spans="1:31">
      <c r="D40" s="24"/>
      <c r="E40" s="24"/>
      <c r="F40" s="24"/>
      <c r="G40" s="24"/>
      <c r="H40" s="24"/>
      <c r="I40" s="24"/>
      <c r="J40" s="24"/>
      <c r="K40" s="24"/>
      <c r="L40" s="24"/>
      <c r="M40" s="24"/>
      <c r="N40" s="24"/>
      <c r="O40" s="24"/>
      <c r="P40" s="24"/>
      <c r="Q40" s="24"/>
      <c r="R40" s="31"/>
    </row>
    <row r="47" spans="1:31" hidden="1">
      <c r="A47" t="s">
        <v>89</v>
      </c>
      <c r="B47" t="s">
        <v>808</v>
      </c>
      <c r="C47" t="s">
        <v>88</v>
      </c>
      <c r="D47" t="s">
        <v>809</v>
      </c>
      <c r="E47" t="s">
        <v>810</v>
      </c>
      <c r="F47" t="s">
        <v>811</v>
      </c>
      <c r="G47" t="s">
        <v>812</v>
      </c>
      <c r="H47" t="s">
        <v>813</v>
      </c>
    </row>
    <row r="48" spans="1:31" hidden="1">
      <c r="A48" s="1" t="s">
        <v>814</v>
      </c>
      <c r="B48" s="1" t="s">
        <v>815</v>
      </c>
      <c r="C48" s="1" t="s">
        <v>816</v>
      </c>
      <c r="D48" s="16" t="s">
        <v>817</v>
      </c>
      <c r="E48" s="16" t="s">
        <v>117</v>
      </c>
      <c r="F48" s="1" t="s">
        <v>818</v>
      </c>
      <c r="G48" s="1" t="s">
        <v>354</v>
      </c>
      <c r="H48" t="s">
        <v>2079</v>
      </c>
    </row>
    <row r="49" spans="1:8" hidden="1">
      <c r="A49" s="1" t="s">
        <v>110</v>
      </c>
      <c r="B49" s="1"/>
      <c r="C49" s="1" t="s">
        <v>826</v>
      </c>
      <c r="D49" s="16" t="s">
        <v>822</v>
      </c>
      <c r="E49" s="16" t="s">
        <v>823</v>
      </c>
      <c r="F49" s="1" t="s">
        <v>824</v>
      </c>
      <c r="G49" s="1" t="s">
        <v>356</v>
      </c>
      <c r="H49" t="s">
        <v>2081</v>
      </c>
    </row>
    <row r="50" spans="1:8" hidden="1">
      <c r="A50" s="1"/>
      <c r="B50" s="1"/>
      <c r="C50" s="1" t="s">
        <v>831</v>
      </c>
      <c r="D50" s="16" t="s">
        <v>827</v>
      </c>
      <c r="E50" s="16" t="s">
        <v>828</v>
      </c>
      <c r="F50"/>
      <c r="G50" s="1" t="s">
        <v>829</v>
      </c>
      <c r="H50" t="s">
        <v>2082</v>
      </c>
    </row>
    <row r="51" spans="1:8" hidden="1">
      <c r="A51" s="1"/>
      <c r="B51" s="1"/>
      <c r="C51" s="1" t="s">
        <v>835</v>
      </c>
      <c r="D51" s="16" t="s">
        <v>832</v>
      </c>
      <c r="E51" s="16" t="s">
        <v>833</v>
      </c>
      <c r="F51"/>
      <c r="G51" s="1" t="s">
        <v>355</v>
      </c>
      <c r="H51" t="s">
        <v>2083</v>
      </c>
    </row>
    <row r="52" spans="1:8" hidden="1">
      <c r="A52" s="1"/>
      <c r="B52" s="1"/>
      <c r="D52" s="16" t="s">
        <v>836</v>
      </c>
      <c r="E52" s="16" t="s">
        <v>837</v>
      </c>
      <c r="F52"/>
      <c r="G52" s="1"/>
      <c r="H52" s="24" t="s">
        <v>838</v>
      </c>
    </row>
    <row r="53" spans="1:8" hidden="1">
      <c r="A53" s="1"/>
      <c r="B53" s="1"/>
      <c r="C53" s="1"/>
      <c r="D53" s="16" t="s">
        <v>839</v>
      </c>
      <c r="E53" s="16" t="s">
        <v>840</v>
      </c>
      <c r="F53" s="1"/>
      <c r="G53" s="1"/>
      <c r="H53" s="274" t="s">
        <v>3607</v>
      </c>
    </row>
    <row r="54" spans="1:8" hidden="1">
      <c r="A54" s="1"/>
      <c r="B54" s="1"/>
      <c r="C54" s="1"/>
      <c r="D54" s="16" t="s">
        <v>841</v>
      </c>
      <c r="E54" s="16" t="s">
        <v>842</v>
      </c>
      <c r="F54" s="1"/>
      <c r="G54" s="1"/>
      <c r="H54" s="274" t="s">
        <v>843</v>
      </c>
    </row>
    <row r="55" spans="1:8" hidden="1">
      <c r="A55" s="1"/>
      <c r="B55" s="1"/>
      <c r="C55" s="1"/>
      <c r="D55" s="16" t="s">
        <v>844</v>
      </c>
      <c r="E55" s="16" t="s">
        <v>845</v>
      </c>
      <c r="F55" s="1"/>
      <c r="G55" s="1"/>
      <c r="H55" t="s">
        <v>848</v>
      </c>
    </row>
    <row r="56" spans="1:8" hidden="1">
      <c r="A56" s="1"/>
      <c r="B56" s="1"/>
      <c r="C56" s="1"/>
      <c r="D56" s="16" t="s">
        <v>847</v>
      </c>
      <c r="E56" s="16" t="s">
        <v>817</v>
      </c>
      <c r="F56" s="1"/>
      <c r="G56" s="1"/>
      <c r="H56" t="s">
        <v>850</v>
      </c>
    </row>
    <row r="57" spans="1:8" hidden="1">
      <c r="A57" s="1"/>
      <c r="B57" s="1"/>
      <c r="C57" s="1"/>
      <c r="D57" s="16" t="s">
        <v>849</v>
      </c>
      <c r="E57" s="16" t="s">
        <v>822</v>
      </c>
      <c r="F57" s="1"/>
      <c r="G57" s="1"/>
      <c r="H57" t="s">
        <v>852</v>
      </c>
    </row>
    <row r="58" spans="1:8" hidden="1">
      <c r="A58"/>
      <c r="B58" s="1"/>
      <c r="C58" s="1"/>
      <c r="D58" s="16" t="s">
        <v>851</v>
      </c>
      <c r="E58" s="16" t="s">
        <v>827</v>
      </c>
      <c r="F58" s="1"/>
      <c r="G58" s="1"/>
      <c r="H58" t="s">
        <v>854</v>
      </c>
    </row>
    <row r="59" spans="1:8" hidden="1">
      <c r="A59"/>
      <c r="B59" s="1"/>
      <c r="C59" s="1"/>
      <c r="D59" s="16" t="s">
        <v>853</v>
      </c>
      <c r="E59" s="16" t="s">
        <v>832</v>
      </c>
      <c r="F59" s="1"/>
      <c r="G59" s="1"/>
      <c r="H59" t="s">
        <v>3608</v>
      </c>
    </row>
    <row r="60" spans="1:8" hidden="1">
      <c r="A60"/>
      <c r="B60" s="1"/>
      <c r="C60" s="1"/>
      <c r="D60" s="16" t="s">
        <v>855</v>
      </c>
      <c r="E60" s="16"/>
      <c r="F60" s="1"/>
      <c r="G60" s="1"/>
      <c r="H60" t="s">
        <v>857</v>
      </c>
    </row>
    <row r="61" spans="1:8" hidden="1">
      <c r="A61"/>
      <c r="B61" s="1"/>
      <c r="C61" s="1"/>
      <c r="D61" s="16" t="s">
        <v>856</v>
      </c>
      <c r="E61" s="16"/>
      <c r="F61" s="1"/>
      <c r="G61" s="1"/>
      <c r="H61" t="s">
        <v>859</v>
      </c>
    </row>
    <row r="62" spans="1:8" hidden="1">
      <c r="A62"/>
      <c r="B62" s="1"/>
      <c r="C62" s="1"/>
      <c r="D62" s="16" t="s">
        <v>858</v>
      </c>
      <c r="E62" s="16"/>
      <c r="F62" s="1"/>
      <c r="G62" s="1"/>
      <c r="H62" t="s">
        <v>861</v>
      </c>
    </row>
    <row r="63" spans="1:8" hidden="1">
      <c r="A63" s="1"/>
      <c r="B63" s="1"/>
      <c r="C63" s="1"/>
      <c r="D63" s="16" t="s">
        <v>860</v>
      </c>
      <c r="E63" s="16"/>
      <c r="F63" s="1"/>
      <c r="G63" s="1"/>
      <c r="H63" t="s">
        <v>863</v>
      </c>
    </row>
    <row r="64" spans="1:8" hidden="1">
      <c r="A64" s="1"/>
      <c r="B64" s="1"/>
      <c r="C64" s="1"/>
      <c r="D64" s="16" t="s">
        <v>862</v>
      </c>
      <c r="E64" s="16"/>
      <c r="F64" s="1"/>
      <c r="G64" s="1"/>
      <c r="H64" s="191" t="s">
        <v>864</v>
      </c>
    </row>
    <row r="65" spans="1:8" hidden="1">
      <c r="A65" s="1"/>
      <c r="B65" s="1"/>
      <c r="C65" s="1"/>
      <c r="D65"/>
      <c r="E65" s="16"/>
      <c r="F65" s="1"/>
      <c r="G65" s="1"/>
      <c r="H65" s="24" t="s">
        <v>865</v>
      </c>
    </row>
    <row r="66" spans="1:8">
      <c r="A66" s="1"/>
      <c r="B66" s="1"/>
      <c r="C66" s="1"/>
      <c r="D66"/>
      <c r="E66" s="16"/>
      <c r="F66" s="1"/>
      <c r="G66" s="1"/>
      <c r="H66" s="1"/>
    </row>
    <row r="67" spans="1:8">
      <c r="A67" s="1"/>
      <c r="B67" s="1"/>
      <c r="C67" s="1"/>
      <c r="D67"/>
      <c r="E67" s="16"/>
      <c r="F67" s="1"/>
      <c r="G67" s="1"/>
      <c r="H67" s="1"/>
    </row>
    <row r="68" spans="1:8">
      <c r="A68" s="1"/>
      <c r="B68" s="1"/>
      <c r="C68" s="1"/>
      <c r="D68"/>
      <c r="E68" s="16"/>
      <c r="F68" s="1"/>
      <c r="G68" s="1"/>
      <c r="H68" s="1"/>
    </row>
    <row r="69" spans="1:8">
      <c r="A69" s="1"/>
      <c r="B69" s="1"/>
      <c r="C69" s="1"/>
      <c r="D69"/>
      <c r="E69" s="16"/>
      <c r="F69" s="1"/>
      <c r="G69" s="1"/>
      <c r="H69" s="1"/>
    </row>
    <row r="70" spans="1:8">
      <c r="A70" s="1"/>
      <c r="B70" s="1"/>
      <c r="C70" s="1"/>
      <c r="D70"/>
      <c r="E70" s="16"/>
      <c r="F70" s="1"/>
      <c r="G70" s="1"/>
      <c r="H70" s="1"/>
    </row>
    <row r="71" spans="1:8">
      <c r="A71" s="1"/>
      <c r="B71" s="1"/>
      <c r="C71" s="1"/>
      <c r="D71"/>
      <c r="E71" s="16"/>
      <c r="F71" s="1"/>
      <c r="G71" s="1"/>
      <c r="H71" s="1"/>
    </row>
    <row r="72" spans="1:8">
      <c r="A72"/>
      <c r="B72" s="1"/>
      <c r="C72" s="1"/>
      <c r="D72" s="1"/>
      <c r="E72" s="1"/>
      <c r="F72"/>
      <c r="G72"/>
      <c r="H72" s="1"/>
    </row>
    <row r="73" spans="1:8">
      <c r="A73"/>
      <c r="B73" s="1"/>
      <c r="C73" s="1"/>
      <c r="D73" s="1"/>
      <c r="E73" s="1"/>
      <c r="F73"/>
      <c r="G73"/>
      <c r="H73" s="24"/>
    </row>
    <row r="74" spans="1:8">
      <c r="A74"/>
      <c r="B74" s="1"/>
      <c r="C74" s="1"/>
      <c r="D74" s="1"/>
      <c r="E74" s="1"/>
      <c r="F74" s="1"/>
      <c r="G74" s="1"/>
      <c r="H74" s="24"/>
    </row>
    <row r="75" spans="1:8">
      <c r="A75"/>
      <c r="B75" s="1"/>
      <c r="C75" s="1"/>
      <c r="D75" s="1"/>
      <c r="E75" s="1"/>
      <c r="F75" s="1"/>
      <c r="G75" s="1"/>
      <c r="H75" s="24"/>
    </row>
    <row r="76" spans="1:8">
      <c r="A76"/>
      <c r="B76" s="1"/>
      <c r="C76" s="1"/>
      <c r="D76" s="1"/>
      <c r="E76" s="1"/>
      <c r="F76" s="1"/>
      <c r="G76" s="1"/>
      <c r="H76" s="24"/>
    </row>
    <row r="77" spans="1:8">
      <c r="A77"/>
      <c r="B77" s="1"/>
      <c r="C77" s="1"/>
      <c r="D77" s="1"/>
      <c r="E77" s="1"/>
      <c r="F77" s="1"/>
      <c r="G77" s="1"/>
      <c r="H77" s="24"/>
    </row>
    <row r="78" spans="1:8">
      <c r="H78" s="24"/>
    </row>
    <row r="79" spans="1:8">
      <c r="H79" s="24"/>
    </row>
    <row r="80" spans="1:8">
      <c r="H80" s="24"/>
    </row>
    <row r="81" spans="8:8">
      <c r="H81" s="24"/>
    </row>
    <row r="82" spans="8:8">
      <c r="H82" s="24"/>
    </row>
    <row r="83" spans="8:8">
      <c r="H83" s="24"/>
    </row>
    <row r="84" spans="8:8">
      <c r="H84" s="24"/>
    </row>
    <row r="85" spans="8:8">
      <c r="H85" s="24"/>
    </row>
    <row r="86" spans="8:8">
      <c r="H86" s="24"/>
    </row>
    <row r="87" spans="8:8">
      <c r="H87" s="24"/>
    </row>
    <row r="88" spans="8:8">
      <c r="H88" s="24"/>
    </row>
    <row r="89" spans="8:8">
      <c r="H89" s="24"/>
    </row>
    <row r="90" spans="8:8">
      <c r="H90" s="24"/>
    </row>
    <row r="91" spans="8:8">
      <c r="H91" s="24"/>
    </row>
    <row r="92" spans="8:8">
      <c r="H92" s="24"/>
    </row>
    <row r="155" spans="38:38">
      <c r="AL155" s="249" t="s">
        <v>152</v>
      </c>
    </row>
  </sheetData>
  <dataConsolidate/>
  <mergeCells count="56">
    <mergeCell ref="U23:W23"/>
    <mergeCell ref="U24:W24"/>
    <mergeCell ref="U25:W25"/>
    <mergeCell ref="U26:W26"/>
    <mergeCell ref="U17:W18"/>
    <mergeCell ref="U19:W19"/>
    <mergeCell ref="U20:W20"/>
    <mergeCell ref="U21:W21"/>
    <mergeCell ref="U22:W22"/>
    <mergeCell ref="F6:L6"/>
    <mergeCell ref="F4:H4"/>
    <mergeCell ref="I4:O4"/>
    <mergeCell ref="P4:S4"/>
    <mergeCell ref="F14:S14"/>
    <mergeCell ref="F8:L8"/>
    <mergeCell ref="F10:S10"/>
    <mergeCell ref="F12:S12"/>
    <mergeCell ref="B23:C23"/>
    <mergeCell ref="D23:Q23"/>
    <mergeCell ref="S23:T23"/>
    <mergeCell ref="Z23:AB23"/>
    <mergeCell ref="B26:C26"/>
    <mergeCell ref="D26:Q26"/>
    <mergeCell ref="Z26:AB26"/>
    <mergeCell ref="B24:C24"/>
    <mergeCell ref="D24:Q24"/>
    <mergeCell ref="Z24:AB24"/>
    <mergeCell ref="B25:C25"/>
    <mergeCell ref="D25:Q25"/>
    <mergeCell ref="S25:T25"/>
    <mergeCell ref="Z25:AB25"/>
    <mergeCell ref="S24:T24"/>
    <mergeCell ref="S26:T26"/>
    <mergeCell ref="Z21:AB21"/>
    <mergeCell ref="B22:C22"/>
    <mergeCell ref="D22:Q22"/>
    <mergeCell ref="S22:T22"/>
    <mergeCell ref="Z22:AB22"/>
    <mergeCell ref="B21:C21"/>
    <mergeCell ref="D21:Q21"/>
    <mergeCell ref="S21:T21"/>
    <mergeCell ref="AD17:AD18"/>
    <mergeCell ref="AC17:AC18"/>
    <mergeCell ref="Z20:AB20"/>
    <mergeCell ref="Z19:AB19"/>
    <mergeCell ref="B17:C18"/>
    <mergeCell ref="D17:Q18"/>
    <mergeCell ref="S17:T18"/>
    <mergeCell ref="X17:Y18"/>
    <mergeCell ref="Z17:AB18"/>
    <mergeCell ref="B19:C19"/>
    <mergeCell ref="D19:Q19"/>
    <mergeCell ref="S19:T19"/>
    <mergeCell ref="B20:C20"/>
    <mergeCell ref="D20:Q20"/>
    <mergeCell ref="S20:T20"/>
  </mergeCells>
  <phoneticPr fontId="25"/>
  <conditionalFormatting sqref="H53:H64">
    <cfRule type="expression" dxfId="22" priority="1">
      <formula>$AN53="□"</formula>
    </cfRule>
  </conditionalFormatting>
  <conditionalFormatting sqref="O7:X9">
    <cfRule type="expression" dxfId="21" priority="34">
      <formula>$AN7="□"</formula>
    </cfRule>
  </conditionalFormatting>
  <conditionalFormatting sqref="AD10 H65">
    <cfRule type="expression" dxfId="20" priority="45">
      <formula>$AN9="□"</formula>
    </cfRule>
  </conditionalFormatting>
  <conditionalFormatting sqref="AD10 AD12">
    <cfRule type="expression" dxfId="19" priority="580">
      <formula>#REF!="□"</formula>
    </cfRule>
  </conditionalFormatting>
  <conditionalFormatting sqref="AD10">
    <cfRule type="expression" dxfId="18" priority="11">
      <formula>$AN15="□"</formula>
    </cfRule>
    <cfRule type="expression" dxfId="17" priority="12">
      <formula>$AN12="□"</formula>
    </cfRule>
  </conditionalFormatting>
  <conditionalFormatting sqref="AD10:AD11">
    <cfRule type="expression" dxfId="16" priority="7">
      <formula>$AN14="□"</formula>
    </cfRule>
  </conditionalFormatting>
  <conditionalFormatting sqref="AD11">
    <cfRule type="expression" dxfId="15" priority="6">
      <formula>$AN12="□"</formula>
    </cfRule>
  </conditionalFormatting>
  <conditionalFormatting sqref="AD25 H48:H51">
    <cfRule type="expression" dxfId="14" priority="47">
      <formula>$AN25="□"</formula>
    </cfRule>
  </conditionalFormatting>
  <conditionalFormatting sqref="AD14:AE15">
    <cfRule type="expression" dxfId="13" priority="5">
      <formula>#REF!="□"</formula>
    </cfRule>
  </conditionalFormatting>
  <conditionalFormatting sqref="AE13">
    <cfRule type="expression" dxfId="12" priority="16">
      <formula>$AN15="□"</formula>
    </cfRule>
  </conditionalFormatting>
  <dataValidations count="6">
    <dataValidation type="list" allowBlank="1" showInputMessage="1" showErrorMessage="1" sqref="F8:L8" xr:uid="{00000000-0002-0000-1200-000000000000}">
      <formula1>"する,しない"</formula1>
    </dataValidation>
    <dataValidation type="list" allowBlank="1" showInputMessage="1" showErrorMessage="1" sqref="AC19:AC26" xr:uid="{00000000-0002-0000-1200-000003000000}">
      <formula1>$A$48:$A$49</formula1>
    </dataValidation>
    <dataValidation type="list" allowBlank="1" showInputMessage="1" showErrorMessage="1" sqref="F6:L6" xr:uid="{00000000-0002-0000-1200-000005000000}">
      <formula1>$B$48:$B$49</formula1>
    </dataValidation>
    <dataValidation type="list" allowBlank="1" showInputMessage="1" showErrorMessage="1" sqref="I4:O4" xr:uid="{00000000-0002-0000-1200-000006000000}">
      <formula1>"1,2,3,4,5,6,7,8,9,10,11,12,13,14,15,16,17,18,19,20,21,22,23,24"</formula1>
    </dataValidation>
    <dataValidation type="list" allowBlank="1" showInputMessage="1" showErrorMessage="1" sqref="F14:S14 F12:S12 F10:S10" xr:uid="{00000000-0002-0000-1200-000004000000}">
      <formula1>$H$48:$H$65</formula1>
    </dataValidation>
    <dataValidation type="list" allowBlank="1" showInputMessage="1" showErrorMessage="1" sqref="Z19:AB26" xr:uid="{00000000-0002-0000-1200-000002000000}">
      <formula1>$C$48:$C$51</formula1>
    </dataValidation>
  </dataValidations>
  <pageMargins left="0.39370078740157483" right="0.39370078740157483" top="0.39370078740157483" bottom="0.39370078740157483" header="0.19685039370078741" footer="0.19685039370078741"/>
  <pageSetup paperSize="9" scale="48"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5841" r:id="rId4" name="Group Box 1">
              <controlPr defaultSize="0" autoFill="0" autoPict="0">
                <anchor moveWithCells="1">
                  <from>
                    <xdr:col>13</xdr:col>
                    <xdr:colOff>165100</xdr:colOff>
                    <xdr:row>6</xdr:row>
                    <xdr:rowOff>57150</xdr:rowOff>
                  </from>
                  <to>
                    <xdr:col>19</xdr:col>
                    <xdr:colOff>0</xdr:colOff>
                    <xdr:row>8</xdr:row>
                    <xdr:rowOff>95250</xdr:rowOff>
                  </to>
                </anchor>
              </controlPr>
            </control>
          </mc:Choice>
        </mc:AlternateContent>
        <mc:AlternateContent xmlns:mc="http://schemas.openxmlformats.org/markup-compatibility/2006">
          <mc:Choice Requires="x14">
            <control shapeId="35844" r:id="rId5" name="Check Box 4">
              <controlPr defaultSize="0" autoFill="0" autoLine="0" autoPict="0">
                <anchor moveWithCells="1">
                  <from>
                    <xdr:col>14</xdr:col>
                    <xdr:colOff>50800</xdr:colOff>
                    <xdr:row>6</xdr:row>
                    <xdr:rowOff>152400</xdr:rowOff>
                  </from>
                  <to>
                    <xdr:col>21</xdr:col>
                    <xdr:colOff>133350</xdr:colOff>
                    <xdr:row>8</xdr:row>
                    <xdr:rowOff>95250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532C1-DE4B-4FD6-B706-88E20D76DFE9}">
  <dimension ref="A1:AL156"/>
  <sheetViews>
    <sheetView showGridLines="0" view="pageBreakPreview" zoomScaleNormal="100" zoomScaleSheetLayoutView="100" workbookViewId="0"/>
  </sheetViews>
  <sheetFormatPr defaultColWidth="9" defaultRowHeight="13"/>
  <cols>
    <col min="1" max="3" width="2.36328125" style="24" customWidth="1"/>
    <col min="4" max="12" width="2.36328125" style="33" customWidth="1"/>
    <col min="13" max="13" width="3" style="33" customWidth="1"/>
    <col min="14" max="17" width="2.36328125" style="33" customWidth="1"/>
    <col min="18" max="18" width="13.08984375" style="48" hidden="1" customWidth="1"/>
    <col min="19" max="23" width="2.36328125" style="24" customWidth="1"/>
    <col min="24" max="24" width="3.90625" style="24" bestFit="1" customWidth="1"/>
    <col min="25" max="25" width="3.36328125" style="24" bestFit="1" customWidth="1"/>
    <col min="26" max="27" width="2.36328125" style="24" customWidth="1"/>
    <col min="28" max="28" width="11" style="24" customWidth="1"/>
    <col min="29" max="29" width="11.36328125" style="24" customWidth="1"/>
    <col min="30" max="30" width="92.36328125" style="33" bestFit="1" customWidth="1"/>
    <col min="31" max="31" width="5.36328125" style="24" customWidth="1"/>
    <col min="32" max="16384" width="9" style="24"/>
  </cols>
  <sheetData>
    <row r="1" spans="1:32" customFormat="1" ht="39" customHeight="1">
      <c r="A1" s="77"/>
      <c r="B1" s="78" t="s">
        <v>240</v>
      </c>
      <c r="C1" s="78"/>
      <c r="D1" s="78"/>
      <c r="E1" s="78"/>
      <c r="F1" s="78"/>
      <c r="G1" s="78"/>
      <c r="H1" s="78"/>
      <c r="I1" s="78"/>
      <c r="J1" s="78"/>
      <c r="K1" s="78"/>
      <c r="L1" s="78"/>
      <c r="M1" s="78"/>
      <c r="N1" s="78"/>
      <c r="O1" s="78"/>
      <c r="P1" s="78"/>
      <c r="Q1" s="78"/>
      <c r="R1" s="138"/>
      <c r="S1" s="78"/>
      <c r="T1" s="79"/>
      <c r="U1" s="79"/>
      <c r="V1" s="79"/>
      <c r="W1" s="79"/>
      <c r="X1" s="78"/>
      <c r="Y1" s="78"/>
      <c r="Z1" s="215"/>
      <c r="AA1" s="215"/>
      <c r="AB1" s="215"/>
      <c r="AC1" s="215"/>
      <c r="AD1" s="246"/>
      <c r="AE1" s="217"/>
      <c r="AF1" s="218"/>
    </row>
    <row r="2" spans="1:32" s="80" customFormat="1" ht="24.75" customHeight="1">
      <c r="A2" s="81"/>
      <c r="B2" s="82"/>
      <c r="C2" s="83" t="s">
        <v>3587</v>
      </c>
      <c r="D2" s="83"/>
      <c r="E2" s="84"/>
      <c r="F2" s="84"/>
      <c r="G2" s="84"/>
      <c r="H2" s="84"/>
      <c r="I2" s="84"/>
      <c r="J2" s="84"/>
      <c r="K2" s="84"/>
      <c r="L2" s="84"/>
      <c r="M2" s="84"/>
      <c r="N2" s="84"/>
      <c r="O2" s="84"/>
      <c r="P2" s="84"/>
      <c r="Q2" s="84"/>
      <c r="R2" s="84"/>
      <c r="S2" s="84"/>
      <c r="T2" s="84"/>
      <c r="U2" s="84"/>
      <c r="V2" s="84"/>
      <c r="W2" s="84"/>
      <c r="X2" s="84"/>
      <c r="Y2" s="84"/>
      <c r="Z2" s="219"/>
      <c r="AA2" s="219"/>
      <c r="AB2" s="219"/>
      <c r="AC2" s="219"/>
      <c r="AD2" s="220"/>
      <c r="AE2" s="221"/>
      <c r="AF2" s="69"/>
    </row>
    <row r="3" spans="1:32" ht="14.5" customHeight="1">
      <c r="A3" s="20"/>
      <c r="B3" s="21"/>
      <c r="C3" s="21"/>
      <c r="D3" s="22"/>
      <c r="E3" s="22"/>
      <c r="F3" s="22"/>
      <c r="G3" s="22"/>
      <c r="H3" s="22"/>
      <c r="I3" s="22"/>
      <c r="J3" s="22"/>
      <c r="K3" s="22"/>
      <c r="L3" s="22"/>
      <c r="M3" s="22"/>
      <c r="N3" s="22"/>
      <c r="O3" s="22"/>
      <c r="P3" s="22"/>
      <c r="Q3" s="22"/>
      <c r="R3" s="28"/>
      <c r="S3" s="23"/>
      <c r="T3" s="23"/>
      <c r="U3" s="23"/>
      <c r="V3" s="23"/>
      <c r="W3" s="23"/>
      <c r="X3" s="23"/>
      <c r="Y3" s="23"/>
      <c r="Z3" s="23"/>
      <c r="AA3" s="23"/>
      <c r="AB3" s="23"/>
      <c r="AC3" s="23"/>
      <c r="AD3" s="28"/>
      <c r="AE3" s="25"/>
    </row>
    <row r="4" spans="1:32" s="69" customFormat="1" ht="13.15" customHeight="1">
      <c r="A4" s="192"/>
      <c r="B4" s="87" t="s">
        <v>242</v>
      </c>
      <c r="C4" s="87"/>
      <c r="D4" s="87"/>
      <c r="E4" s="87"/>
      <c r="F4" s="1337" t="s">
        <v>2750</v>
      </c>
      <c r="G4" s="1337"/>
      <c r="H4" s="1338"/>
      <c r="I4" s="1339"/>
      <c r="J4" s="1340"/>
      <c r="K4" s="1340"/>
      <c r="L4" s="1340"/>
      <c r="M4" s="1340"/>
      <c r="N4" s="1340"/>
      <c r="O4" s="1341"/>
      <c r="P4" s="1377" t="s">
        <v>2751</v>
      </c>
      <c r="Q4" s="1337"/>
      <c r="R4" s="1337"/>
      <c r="S4" s="1337"/>
      <c r="V4" s="184" t="s">
        <v>2752</v>
      </c>
      <c r="W4" s="193"/>
      <c r="Y4" s="193"/>
      <c r="Z4" s="225"/>
      <c r="AA4" s="225"/>
      <c r="AB4" s="225"/>
      <c r="AC4" s="225"/>
      <c r="AD4" s="95"/>
      <c r="AE4" s="248"/>
    </row>
    <row r="5" spans="1:32" s="191" customFormat="1">
      <c r="A5" s="189"/>
      <c r="B5" s="89"/>
      <c r="C5" s="89"/>
      <c r="D5" s="89"/>
      <c r="E5" s="89"/>
      <c r="F5" s="90"/>
      <c r="G5" s="90"/>
      <c r="H5" s="90"/>
      <c r="I5" s="91"/>
      <c r="J5" s="91"/>
      <c r="K5" s="89"/>
      <c r="L5" s="91"/>
      <c r="M5" s="91"/>
      <c r="N5" s="91"/>
      <c r="O5" s="89"/>
      <c r="P5" s="80"/>
      <c r="Q5" s="91"/>
      <c r="R5" s="91"/>
      <c r="S5" s="91"/>
      <c r="T5" s="90"/>
      <c r="U5" s="90"/>
      <c r="V5" s="90"/>
      <c r="W5" s="90"/>
      <c r="X5" s="91"/>
      <c r="Y5" s="91"/>
      <c r="Z5" s="95"/>
      <c r="AA5" s="185"/>
      <c r="AB5" s="95"/>
      <c r="AC5" s="95"/>
      <c r="AD5" s="95"/>
      <c r="AE5" s="190"/>
    </row>
    <row r="6" spans="1:32" s="191" customFormat="1">
      <c r="A6" s="189"/>
      <c r="B6" s="89" t="s">
        <v>246</v>
      </c>
      <c r="C6" s="80"/>
      <c r="D6" s="80"/>
      <c r="E6" s="80"/>
      <c r="F6" s="1112"/>
      <c r="G6" s="1113"/>
      <c r="H6" s="1113"/>
      <c r="I6" s="1113"/>
      <c r="J6" s="1113"/>
      <c r="K6" s="1113"/>
      <c r="L6" s="1114"/>
      <c r="M6" s="91"/>
      <c r="N6" s="91"/>
      <c r="O6" s="89"/>
      <c r="P6" s="80"/>
      <c r="Q6" s="91"/>
      <c r="R6" s="91"/>
      <c r="S6" s="91"/>
      <c r="T6" s="90"/>
      <c r="U6" s="90"/>
      <c r="V6" s="90"/>
      <c r="W6" s="90"/>
      <c r="X6" s="91"/>
      <c r="Y6" s="91"/>
      <c r="Z6" s="95"/>
      <c r="AA6" s="185"/>
      <c r="AB6" s="95"/>
      <c r="AE6" s="248"/>
    </row>
    <row r="7" spans="1:32" s="1" customFormat="1">
      <c r="A7" s="4"/>
      <c r="B7" s="89"/>
      <c r="C7" s="89"/>
      <c r="D7" s="89"/>
      <c r="E7" s="89"/>
      <c r="F7" s="90"/>
      <c r="G7" s="90"/>
      <c r="H7" s="90"/>
      <c r="I7" s="91"/>
      <c r="J7" s="91"/>
      <c r="K7" s="89"/>
      <c r="L7" s="91"/>
      <c r="M7" s="91"/>
      <c r="N7" s="604"/>
      <c r="O7" s="298"/>
      <c r="P7" s="3"/>
      <c r="Q7" s="300"/>
      <c r="R7" s="300"/>
      <c r="S7" s="597"/>
      <c r="T7" s="299"/>
      <c r="U7" s="597"/>
      <c r="V7" s="300"/>
      <c r="W7" s="300"/>
      <c r="X7" s="300"/>
      <c r="Y7" s="29"/>
      <c r="Z7" s="23"/>
      <c r="AA7" s="23"/>
      <c r="AB7" s="23"/>
      <c r="AD7" s="69" t="s">
        <v>247</v>
      </c>
      <c r="AE7" s="714"/>
      <c r="AF7" s="24"/>
    </row>
    <row r="8" spans="1:32" s="80" customFormat="1">
      <c r="A8" s="88"/>
      <c r="B8" s="89" t="s">
        <v>30</v>
      </c>
      <c r="C8" s="93"/>
      <c r="D8" s="93"/>
      <c r="E8" s="93"/>
      <c r="F8" s="1115"/>
      <c r="G8" s="1116"/>
      <c r="H8" s="1116"/>
      <c r="I8" s="1116"/>
      <c r="J8" s="1116"/>
      <c r="K8" s="1116"/>
      <c r="L8" s="1117"/>
      <c r="O8" s="298"/>
      <c r="P8" s="3"/>
      <c r="Q8" s="300"/>
      <c r="R8" s="300"/>
      <c r="S8" s="597"/>
      <c r="T8" s="299"/>
      <c r="U8" s="597"/>
      <c r="V8" s="300"/>
      <c r="W8" s="300"/>
      <c r="X8" s="300"/>
      <c r="Y8" s="29"/>
      <c r="Z8" s="23"/>
      <c r="AA8" s="23"/>
      <c r="AB8" s="23"/>
      <c r="AD8" s="69" t="s">
        <v>248</v>
      </c>
      <c r="AE8" s="714"/>
      <c r="AF8" s="69"/>
    </row>
    <row r="9" spans="1:32" s="1" customFormat="1">
      <c r="A9" s="32"/>
      <c r="B9" s="89"/>
      <c r="C9" s="93"/>
      <c r="D9" s="93"/>
      <c r="E9" s="93"/>
      <c r="F9" s="95"/>
      <c r="G9" s="95"/>
      <c r="H9" s="95"/>
      <c r="I9" s="95"/>
      <c r="J9" s="95"/>
      <c r="K9" s="95"/>
      <c r="L9" s="95"/>
      <c r="M9" s="80"/>
      <c r="N9" s="80"/>
      <c r="O9" s="3"/>
      <c r="P9" s="3"/>
      <c r="Q9" s="302"/>
      <c r="R9" s="302"/>
      <c r="S9" s="302"/>
      <c r="T9" s="302"/>
      <c r="U9" s="302"/>
      <c r="V9" s="3"/>
      <c r="W9" s="3"/>
      <c r="X9" s="3"/>
      <c r="Y9" s="29"/>
      <c r="Z9" s="23"/>
      <c r="AA9" s="23"/>
      <c r="AB9" s="23"/>
      <c r="AD9" s="69" t="s">
        <v>249</v>
      </c>
      <c r="AE9" s="714"/>
      <c r="AF9" s="24"/>
    </row>
    <row r="10" spans="1:32" s="1" customFormat="1">
      <c r="A10" s="32"/>
      <c r="B10" s="89" t="s">
        <v>250</v>
      </c>
      <c r="C10" s="80"/>
      <c r="D10" s="80"/>
      <c r="E10" s="80"/>
      <c r="F10" s="1112"/>
      <c r="G10" s="1113"/>
      <c r="H10" s="1113"/>
      <c r="I10" s="1113"/>
      <c r="J10" s="1113"/>
      <c r="K10" s="1113"/>
      <c r="L10" s="1113"/>
      <c r="M10" s="1113"/>
      <c r="N10" s="1113"/>
      <c r="O10" s="1113"/>
      <c r="P10" s="1113"/>
      <c r="Q10" s="1113"/>
      <c r="R10" s="1113"/>
      <c r="S10" s="1114"/>
      <c r="T10" s="80"/>
      <c r="U10" s="80"/>
      <c r="V10" s="80"/>
      <c r="W10" s="80"/>
      <c r="X10" s="80"/>
      <c r="Y10" s="23"/>
      <c r="Z10" s="23"/>
      <c r="AA10" s="23"/>
      <c r="AB10" s="23"/>
      <c r="AD10" s="31" t="s">
        <v>273</v>
      </c>
      <c r="AE10" s="537"/>
      <c r="AF10" s="24"/>
    </row>
    <row r="11" spans="1:32" s="1" customFormat="1">
      <c r="A11" s="32"/>
      <c r="B11" s="89"/>
      <c r="C11" s="80"/>
      <c r="D11" s="80"/>
      <c r="E11" s="80"/>
      <c r="F11" s="80"/>
      <c r="G11" s="80"/>
      <c r="H11" s="80"/>
      <c r="I11" s="80"/>
      <c r="J11" s="80"/>
      <c r="K11" s="80"/>
      <c r="L11" s="80"/>
      <c r="M11" s="80"/>
      <c r="N11" s="80"/>
      <c r="O11" s="80"/>
      <c r="P11" s="80"/>
      <c r="Q11" s="80"/>
      <c r="R11" s="80"/>
      <c r="S11" s="80"/>
      <c r="T11" s="80"/>
      <c r="U11" s="80"/>
      <c r="V11" s="80"/>
      <c r="W11" s="80"/>
      <c r="X11" s="80"/>
      <c r="Y11" s="23"/>
      <c r="Z11" s="23"/>
      <c r="AA11" s="23"/>
      <c r="AB11" s="23"/>
      <c r="AD11" s="31"/>
      <c r="AE11" s="537"/>
      <c r="AF11" s="24"/>
    </row>
    <row r="12" spans="1:32" s="1" customFormat="1" ht="13.5" customHeight="1">
      <c r="A12" s="32"/>
      <c r="B12" s="80"/>
      <c r="C12" s="80"/>
      <c r="D12" s="80"/>
      <c r="E12" s="80"/>
      <c r="F12" s="1112"/>
      <c r="G12" s="1113"/>
      <c r="H12" s="1113"/>
      <c r="I12" s="1113"/>
      <c r="J12" s="1113"/>
      <c r="K12" s="1113"/>
      <c r="L12" s="1113"/>
      <c r="M12" s="1113"/>
      <c r="N12" s="1113"/>
      <c r="O12" s="1113"/>
      <c r="P12" s="1113"/>
      <c r="Q12" s="1113"/>
      <c r="R12" s="1113"/>
      <c r="S12" s="1114"/>
      <c r="T12" s="80"/>
      <c r="U12" s="80"/>
      <c r="V12" s="80"/>
      <c r="W12" s="80"/>
      <c r="X12" s="80"/>
      <c r="Y12" s="23"/>
      <c r="Z12" s="23"/>
      <c r="AA12" s="23"/>
      <c r="AB12" s="23"/>
      <c r="AD12" s="69"/>
      <c r="AE12" s="537"/>
      <c r="AF12" s="24"/>
    </row>
    <row r="13" spans="1:32" s="3" customFormat="1">
      <c r="A13" s="36"/>
      <c r="B13" s="89"/>
      <c r="C13" s="93"/>
      <c r="D13" s="93"/>
      <c r="E13" s="93"/>
      <c r="F13" s="95"/>
      <c r="G13" s="95"/>
      <c r="H13" s="95"/>
      <c r="I13" s="95"/>
      <c r="J13" s="95"/>
      <c r="K13" s="95"/>
      <c r="L13" s="95"/>
      <c r="M13" s="80"/>
      <c r="N13" s="89"/>
      <c r="O13" s="80"/>
      <c r="P13" s="80"/>
      <c r="Q13" s="95"/>
      <c r="R13" s="95"/>
      <c r="S13" s="95"/>
      <c r="T13" s="95"/>
      <c r="U13" s="95"/>
      <c r="V13" s="95"/>
      <c r="W13" s="95"/>
      <c r="X13" s="95"/>
      <c r="Y13" s="23"/>
      <c r="Z13" s="95"/>
      <c r="AA13" s="95"/>
      <c r="AB13" s="23"/>
      <c r="AE13" s="30"/>
      <c r="AF13" s="31"/>
    </row>
    <row r="14" spans="1:32" s="1" customFormat="1" ht="13.5" customHeight="1">
      <c r="A14" s="32"/>
      <c r="B14" s="89"/>
      <c r="C14" s="93"/>
      <c r="D14" s="93"/>
      <c r="E14" s="93"/>
      <c r="F14" s="1112"/>
      <c r="G14" s="1113"/>
      <c r="H14" s="1113"/>
      <c r="I14" s="1113"/>
      <c r="J14" s="1113"/>
      <c r="K14" s="1113"/>
      <c r="L14" s="1113"/>
      <c r="M14" s="1113"/>
      <c r="N14" s="1113"/>
      <c r="O14" s="1113"/>
      <c r="P14" s="1113"/>
      <c r="Q14" s="1113"/>
      <c r="R14" s="1113"/>
      <c r="S14" s="1114"/>
      <c r="T14" s="95"/>
      <c r="U14" s="95"/>
      <c r="V14" s="95"/>
      <c r="W14" s="95"/>
      <c r="X14" s="95"/>
      <c r="Y14" s="23"/>
      <c r="Z14" s="24"/>
      <c r="AA14" s="24"/>
      <c r="AB14" s="24"/>
      <c r="AC14" s="24"/>
      <c r="AD14" s="31"/>
      <c r="AE14" s="30"/>
      <c r="AF14" s="24"/>
    </row>
    <row r="15" spans="1:32" s="1" customFormat="1" ht="15" customHeight="1">
      <c r="A15" s="38"/>
      <c r="B15" s="21"/>
      <c r="C15" s="21"/>
      <c r="D15" s="22"/>
      <c r="E15" s="22"/>
      <c r="F15" s="22"/>
      <c r="G15" s="22"/>
      <c r="H15" s="22"/>
      <c r="I15" s="22"/>
      <c r="J15" s="22"/>
      <c r="K15" s="22"/>
      <c r="L15" s="22"/>
      <c r="M15" s="22"/>
      <c r="N15" s="22"/>
      <c r="O15" s="22"/>
      <c r="P15" s="22"/>
      <c r="Q15" s="22"/>
      <c r="R15" s="28"/>
      <c r="S15" s="23"/>
      <c r="T15" s="23"/>
      <c r="U15" s="23"/>
      <c r="V15" s="23"/>
      <c r="W15" s="23"/>
      <c r="X15" s="23"/>
      <c r="Y15" s="23"/>
      <c r="Z15" s="23"/>
      <c r="AA15" s="23"/>
      <c r="AB15" s="23"/>
      <c r="AC15" s="24"/>
      <c r="AD15" s="31"/>
      <c r="AE15" s="30"/>
      <c r="AF15" s="24"/>
    </row>
    <row r="16" spans="1:32" s="1" customFormat="1" ht="15" customHeight="1">
      <c r="A16" s="38"/>
      <c r="B16" s="21"/>
      <c r="C16" s="21"/>
      <c r="D16" s="22"/>
      <c r="E16" s="22"/>
      <c r="F16" s="22"/>
      <c r="G16" s="22"/>
      <c r="H16" s="22"/>
      <c r="I16" s="22"/>
      <c r="J16" s="22"/>
      <c r="K16" s="22"/>
      <c r="L16" s="22"/>
      <c r="M16" s="22"/>
      <c r="N16" s="22"/>
      <c r="O16" s="22"/>
      <c r="P16" s="22"/>
      <c r="Q16" s="22"/>
      <c r="R16" s="28"/>
      <c r="S16" s="23"/>
      <c r="T16" s="23"/>
      <c r="U16" s="23"/>
      <c r="V16" s="23"/>
      <c r="W16" s="23"/>
      <c r="X16" s="23"/>
      <c r="Y16" s="23"/>
      <c r="Z16" s="23"/>
      <c r="AA16" s="23"/>
      <c r="AB16" s="23"/>
      <c r="AC16" s="23"/>
      <c r="AD16" s="28"/>
      <c r="AE16" s="30"/>
      <c r="AF16" s="24"/>
    </row>
    <row r="17" spans="1:31" ht="12.75" customHeight="1">
      <c r="A17" s="38"/>
      <c r="B17" s="1005" t="s">
        <v>85</v>
      </c>
      <c r="C17" s="983"/>
      <c r="D17" s="970" t="s">
        <v>285</v>
      </c>
      <c r="E17" s="971"/>
      <c r="F17" s="971"/>
      <c r="G17" s="971"/>
      <c r="H17" s="971"/>
      <c r="I17" s="971"/>
      <c r="J17" s="971"/>
      <c r="K17" s="971"/>
      <c r="L17" s="971"/>
      <c r="M17" s="971"/>
      <c r="N17" s="971"/>
      <c r="O17" s="971"/>
      <c r="P17" s="971"/>
      <c r="Q17" s="971"/>
      <c r="R17" s="164" t="s">
        <v>286</v>
      </c>
      <c r="S17" s="970" t="s">
        <v>287</v>
      </c>
      <c r="T17" s="972"/>
      <c r="U17" s="970" t="s">
        <v>876</v>
      </c>
      <c r="V17" s="971"/>
      <c r="W17" s="972"/>
      <c r="X17" s="970" t="s">
        <v>289</v>
      </c>
      <c r="Y17" s="972"/>
      <c r="Z17" s="1021" t="s">
        <v>88</v>
      </c>
      <c r="AA17" s="1022"/>
      <c r="AB17" s="1023"/>
      <c r="AC17" s="1291" t="s">
        <v>2146</v>
      </c>
      <c r="AD17" s="915" t="s">
        <v>90</v>
      </c>
      <c r="AE17" s="25"/>
    </row>
    <row r="18" spans="1:31" ht="12.75" customHeight="1">
      <c r="A18" s="38"/>
      <c r="B18" s="984"/>
      <c r="C18" s="985"/>
      <c r="D18" s="973"/>
      <c r="E18" s="974"/>
      <c r="F18" s="974"/>
      <c r="G18" s="974"/>
      <c r="H18" s="974"/>
      <c r="I18" s="974"/>
      <c r="J18" s="974"/>
      <c r="K18" s="974"/>
      <c r="L18" s="974"/>
      <c r="M18" s="974"/>
      <c r="N18" s="974"/>
      <c r="O18" s="974"/>
      <c r="P18" s="974"/>
      <c r="Q18" s="974"/>
      <c r="R18" s="165"/>
      <c r="S18" s="973"/>
      <c r="T18" s="975"/>
      <c r="U18" s="973"/>
      <c r="V18" s="974"/>
      <c r="W18" s="975"/>
      <c r="X18" s="973"/>
      <c r="Y18" s="975"/>
      <c r="Z18" s="1024"/>
      <c r="AA18" s="1025"/>
      <c r="AB18" s="1026"/>
      <c r="AC18" s="1292"/>
      <c r="AD18" s="916"/>
      <c r="AE18" s="25"/>
    </row>
    <row r="19" spans="1:31" s="43" customFormat="1" ht="13.5" customHeight="1">
      <c r="A19" s="44"/>
      <c r="B19" s="1058">
        <v>1</v>
      </c>
      <c r="C19" s="1059"/>
      <c r="D19" s="1381" t="s">
        <v>355</v>
      </c>
      <c r="E19" s="1382"/>
      <c r="F19" s="1382"/>
      <c r="G19" s="1382"/>
      <c r="H19" s="1382"/>
      <c r="I19" s="1382"/>
      <c r="J19" s="1382"/>
      <c r="K19" s="1382"/>
      <c r="L19" s="1382"/>
      <c r="M19" s="1382"/>
      <c r="N19" s="1382"/>
      <c r="O19" s="1382"/>
      <c r="P19" s="1382"/>
      <c r="Q19" s="1383"/>
      <c r="R19" s="149" t="s">
        <v>355</v>
      </c>
      <c r="S19" s="847" t="s">
        <v>292</v>
      </c>
      <c r="T19" s="849"/>
      <c r="U19" s="847" t="s">
        <v>679</v>
      </c>
      <c r="V19" s="848"/>
      <c r="W19" s="849"/>
      <c r="X19" s="117">
        <v>64</v>
      </c>
      <c r="Y19" s="117" t="s">
        <v>294</v>
      </c>
      <c r="Z19" s="866"/>
      <c r="AA19" s="867"/>
      <c r="AB19" s="868"/>
      <c r="AC19" s="580"/>
      <c r="AD19" s="102"/>
      <c r="AE19" s="45"/>
    </row>
    <row r="20" spans="1:31" s="43" customFormat="1" ht="13.15" customHeight="1">
      <c r="A20" s="44"/>
      <c r="B20" s="1058">
        <v>2</v>
      </c>
      <c r="C20" s="1059"/>
      <c r="D20" s="1384" t="s">
        <v>3588</v>
      </c>
      <c r="E20" s="1382"/>
      <c r="F20" s="1382"/>
      <c r="G20" s="1382"/>
      <c r="H20" s="1382"/>
      <c r="I20" s="1382"/>
      <c r="J20" s="1382"/>
      <c r="K20" s="1382"/>
      <c r="L20" s="1382"/>
      <c r="M20" s="1382"/>
      <c r="N20" s="1382"/>
      <c r="O20" s="1382"/>
      <c r="P20" s="1382"/>
      <c r="Q20" s="1383"/>
      <c r="R20" s="151" t="s">
        <v>323</v>
      </c>
      <c r="S20" s="847" t="s">
        <v>299</v>
      </c>
      <c r="T20" s="849"/>
      <c r="U20" s="847" t="s">
        <v>293</v>
      </c>
      <c r="V20" s="848"/>
      <c r="W20" s="849"/>
      <c r="X20" s="117">
        <v>6</v>
      </c>
      <c r="Y20" s="117" t="s">
        <v>294</v>
      </c>
      <c r="Z20" s="866"/>
      <c r="AA20" s="867"/>
      <c r="AB20" s="868"/>
      <c r="AC20" s="580"/>
      <c r="AD20" s="102"/>
      <c r="AE20" s="45"/>
    </row>
    <row r="21" spans="1:31" s="43" customFormat="1" ht="13.15" customHeight="1">
      <c r="A21" s="44"/>
      <c r="B21" s="1058">
        <v>3</v>
      </c>
      <c r="C21" s="1059"/>
      <c r="D21" s="1381" t="s">
        <v>3589</v>
      </c>
      <c r="E21" s="1382"/>
      <c r="F21" s="1382"/>
      <c r="G21" s="1382"/>
      <c r="H21" s="1382"/>
      <c r="I21" s="1382"/>
      <c r="J21" s="1382"/>
      <c r="K21" s="1382"/>
      <c r="L21" s="1382"/>
      <c r="M21" s="1382"/>
      <c r="N21" s="1382"/>
      <c r="O21" s="1382"/>
      <c r="P21" s="1382"/>
      <c r="Q21" s="1383"/>
      <c r="R21" s="151" t="s">
        <v>3538</v>
      </c>
      <c r="S21" s="802" t="s">
        <v>299</v>
      </c>
      <c r="T21" s="803"/>
      <c r="U21" s="802" t="s">
        <v>293</v>
      </c>
      <c r="V21" s="955"/>
      <c r="W21" s="803"/>
      <c r="X21" s="622">
        <v>2</v>
      </c>
      <c r="Y21" s="622" t="s">
        <v>294</v>
      </c>
      <c r="Z21" s="866"/>
      <c r="AA21" s="867"/>
      <c r="AB21" s="868"/>
      <c r="AC21" s="580"/>
      <c r="AD21" s="102"/>
      <c r="AE21" s="45"/>
    </row>
    <row r="22" spans="1:31" s="43" customFormat="1" ht="13.5" customHeight="1">
      <c r="A22" s="44"/>
      <c r="B22" s="1058">
        <v>4</v>
      </c>
      <c r="C22" s="1059"/>
      <c r="D22" s="1381" t="s">
        <v>3590</v>
      </c>
      <c r="E22" s="1382"/>
      <c r="F22" s="1382"/>
      <c r="G22" s="1382"/>
      <c r="H22" s="1382"/>
      <c r="I22" s="1382"/>
      <c r="J22" s="1382"/>
      <c r="K22" s="1382"/>
      <c r="L22" s="1382"/>
      <c r="M22" s="1382"/>
      <c r="N22" s="1382"/>
      <c r="O22" s="1382"/>
      <c r="P22" s="1382"/>
      <c r="Q22" s="1383"/>
      <c r="R22" s="465" t="s">
        <v>3540</v>
      </c>
      <c r="S22" s="847" t="s">
        <v>299</v>
      </c>
      <c r="T22" s="849"/>
      <c r="U22" s="847" t="s">
        <v>293</v>
      </c>
      <c r="V22" s="848"/>
      <c r="W22" s="849"/>
      <c r="X22" s="117">
        <v>4</v>
      </c>
      <c r="Y22" s="117" t="s">
        <v>294</v>
      </c>
      <c r="Z22" s="866"/>
      <c r="AA22" s="867"/>
      <c r="AB22" s="868"/>
      <c r="AC22" s="580"/>
      <c r="AD22" s="102"/>
      <c r="AE22" s="45"/>
    </row>
    <row r="23" spans="1:31" s="51" customFormat="1" ht="13.15" customHeight="1">
      <c r="A23" s="49"/>
      <c r="B23" s="1058">
        <v>5</v>
      </c>
      <c r="C23" s="1059"/>
      <c r="D23" s="1381" t="s">
        <v>3541</v>
      </c>
      <c r="E23" s="1382"/>
      <c r="F23" s="1382"/>
      <c r="G23" s="1382"/>
      <c r="H23" s="1382"/>
      <c r="I23" s="1382"/>
      <c r="J23" s="1382"/>
      <c r="K23" s="1382"/>
      <c r="L23" s="1382"/>
      <c r="M23" s="1382"/>
      <c r="N23" s="1382"/>
      <c r="O23" s="1382"/>
      <c r="P23" s="1382"/>
      <c r="Q23" s="1383"/>
      <c r="R23" s="169" t="s">
        <v>362</v>
      </c>
      <c r="S23" s="847" t="s">
        <v>299</v>
      </c>
      <c r="T23" s="849"/>
      <c r="U23" s="847" t="s">
        <v>293</v>
      </c>
      <c r="V23" s="848"/>
      <c r="W23" s="849"/>
      <c r="X23" s="117">
        <v>1</v>
      </c>
      <c r="Y23" s="117" t="s">
        <v>294</v>
      </c>
      <c r="Z23" s="866"/>
      <c r="AA23" s="867"/>
      <c r="AB23" s="868"/>
      <c r="AC23" s="580"/>
      <c r="AD23" s="102"/>
      <c r="AE23" s="50"/>
    </row>
    <row r="24" spans="1:31" s="51" customFormat="1" ht="13.15" customHeight="1">
      <c r="A24" s="49"/>
      <c r="B24" s="1058">
        <v>6</v>
      </c>
      <c r="C24" s="1059"/>
      <c r="D24" s="1381" t="s">
        <v>3542</v>
      </c>
      <c r="E24" s="1382"/>
      <c r="F24" s="1382"/>
      <c r="G24" s="1382"/>
      <c r="H24" s="1382"/>
      <c r="I24" s="1382"/>
      <c r="J24" s="1382"/>
      <c r="K24" s="1382"/>
      <c r="L24" s="1382"/>
      <c r="M24" s="1382"/>
      <c r="N24" s="1382"/>
      <c r="O24" s="1382"/>
      <c r="P24" s="1382"/>
      <c r="Q24" s="1383"/>
      <c r="R24" s="169" t="s">
        <v>2773</v>
      </c>
      <c r="S24" s="802" t="s">
        <v>2029</v>
      </c>
      <c r="T24" s="803"/>
      <c r="U24" s="802" t="s">
        <v>293</v>
      </c>
      <c r="V24" s="955"/>
      <c r="W24" s="803"/>
      <c r="X24" s="622">
        <v>3</v>
      </c>
      <c r="Y24" s="622" t="s">
        <v>294</v>
      </c>
      <c r="Z24" s="866"/>
      <c r="AA24" s="867"/>
      <c r="AB24" s="868"/>
      <c r="AC24" s="580"/>
      <c r="AD24" s="102"/>
      <c r="AE24" s="50"/>
    </row>
    <row r="25" spans="1:31" s="51" customFormat="1" ht="13.5" customHeight="1">
      <c r="A25" s="49"/>
      <c r="B25" s="1058">
        <v>7</v>
      </c>
      <c r="C25" s="1059"/>
      <c r="D25" s="1381" t="s">
        <v>3543</v>
      </c>
      <c r="E25" s="1382"/>
      <c r="F25" s="1382"/>
      <c r="G25" s="1382"/>
      <c r="H25" s="1382"/>
      <c r="I25" s="1382"/>
      <c r="J25" s="1382"/>
      <c r="K25" s="1382"/>
      <c r="L25" s="1382"/>
      <c r="M25" s="1382"/>
      <c r="N25" s="1382"/>
      <c r="O25" s="1382"/>
      <c r="P25" s="1382"/>
      <c r="Q25" s="1383"/>
      <c r="R25" s="169" t="s">
        <v>452</v>
      </c>
      <c r="S25" s="847" t="s">
        <v>292</v>
      </c>
      <c r="T25" s="849"/>
      <c r="U25" s="847" t="s">
        <v>293</v>
      </c>
      <c r="V25" s="848"/>
      <c r="W25" s="849"/>
      <c r="X25" s="117">
        <v>8</v>
      </c>
      <c r="Y25" s="117" t="s">
        <v>294</v>
      </c>
      <c r="Z25" s="866"/>
      <c r="AA25" s="867"/>
      <c r="AB25" s="868"/>
      <c r="AC25" s="580"/>
      <c r="AD25" s="101" t="s">
        <v>339</v>
      </c>
      <c r="AE25" s="50"/>
    </row>
    <row r="26" spans="1:31" s="51" customFormat="1" ht="13.15" customHeight="1">
      <c r="A26" s="49"/>
      <c r="B26" s="1058">
        <v>8</v>
      </c>
      <c r="C26" s="1059"/>
      <c r="D26" s="1381" t="s">
        <v>3591</v>
      </c>
      <c r="E26" s="1382"/>
      <c r="F26" s="1382"/>
      <c r="G26" s="1382"/>
      <c r="H26" s="1382"/>
      <c r="I26" s="1382"/>
      <c r="J26" s="1382"/>
      <c r="K26" s="1382"/>
      <c r="L26" s="1382"/>
      <c r="M26" s="1382"/>
      <c r="N26" s="1382"/>
      <c r="O26" s="1382"/>
      <c r="P26" s="1382"/>
      <c r="Q26" s="1383"/>
      <c r="R26" s="169" t="s">
        <v>456</v>
      </c>
      <c r="S26" s="802" t="s">
        <v>299</v>
      </c>
      <c r="T26" s="803"/>
      <c r="U26" s="802" t="s">
        <v>2841</v>
      </c>
      <c r="V26" s="955"/>
      <c r="W26" s="803"/>
      <c r="X26" s="622"/>
      <c r="Y26" s="622"/>
      <c r="Z26" s="866"/>
      <c r="AA26" s="867"/>
      <c r="AB26" s="868"/>
      <c r="AC26" s="580"/>
      <c r="AD26" s="102"/>
      <c r="AE26" s="50"/>
    </row>
    <row r="27" spans="1:31" s="51" customFormat="1" ht="13.15" customHeight="1">
      <c r="A27" s="49"/>
      <c r="B27" s="1058">
        <v>9</v>
      </c>
      <c r="C27" s="1059"/>
      <c r="D27" s="1381" t="s">
        <v>3592</v>
      </c>
      <c r="E27" s="1382"/>
      <c r="F27" s="1382"/>
      <c r="G27" s="1382"/>
      <c r="H27" s="1382"/>
      <c r="I27" s="1382"/>
      <c r="J27" s="1382"/>
      <c r="K27" s="1382"/>
      <c r="L27" s="1382"/>
      <c r="M27" s="1382"/>
      <c r="N27" s="1382"/>
      <c r="O27" s="1382"/>
      <c r="P27" s="1382"/>
      <c r="Q27" s="1383"/>
      <c r="R27" s="151" t="s">
        <v>454</v>
      </c>
      <c r="S27" s="802" t="s">
        <v>299</v>
      </c>
      <c r="T27" s="803"/>
      <c r="U27" s="802" t="s">
        <v>2841</v>
      </c>
      <c r="V27" s="955"/>
      <c r="W27" s="803"/>
      <c r="X27" s="622"/>
      <c r="Y27" s="622"/>
      <c r="Z27" s="866"/>
      <c r="AA27" s="867"/>
      <c r="AB27" s="868"/>
      <c r="AC27" s="580"/>
      <c r="AD27" s="102"/>
      <c r="AE27" s="50"/>
    </row>
    <row r="28" spans="1:31" s="31" customFormat="1">
      <c r="A28" s="36"/>
      <c r="B28" s="482"/>
      <c r="C28" s="482"/>
      <c r="D28" s="483"/>
      <c r="E28" s="483"/>
      <c r="F28" s="483"/>
      <c r="G28" s="483"/>
      <c r="H28" s="483"/>
      <c r="I28" s="483"/>
      <c r="J28" s="483"/>
      <c r="K28" s="483"/>
      <c r="L28" s="483"/>
      <c r="M28" s="483"/>
      <c r="N28" s="483"/>
      <c r="O28" s="483"/>
      <c r="P28" s="483"/>
      <c r="Q28" s="483"/>
      <c r="R28" s="524" t="s">
        <v>806</v>
      </c>
      <c r="S28" s="527"/>
      <c r="T28" s="527"/>
      <c r="U28" s="527"/>
      <c r="V28" s="527"/>
      <c r="W28" s="527"/>
      <c r="X28" s="500"/>
      <c r="Y28" s="500"/>
      <c r="Z28" s="500"/>
      <c r="AA28" s="500"/>
      <c r="AB28" s="594"/>
      <c r="AC28" s="594"/>
      <c r="AD28" s="526"/>
      <c r="AE28" s="45"/>
    </row>
    <row r="29" spans="1:31">
      <c r="A29" s="32"/>
      <c r="AE29" s="25"/>
    </row>
    <row r="30" spans="1:31">
      <c r="A30" s="32"/>
      <c r="B30" s="34" t="s">
        <v>807</v>
      </c>
      <c r="AE30" s="25"/>
    </row>
    <row r="31" spans="1:31">
      <c r="A31" s="32"/>
      <c r="AE31" s="25"/>
    </row>
    <row r="32" spans="1:31">
      <c r="A32" s="32"/>
      <c r="AE32" s="25"/>
    </row>
    <row r="33" spans="1:31">
      <c r="A33" s="32"/>
      <c r="AE33" s="25"/>
    </row>
    <row r="34" spans="1:31">
      <c r="A34" s="32"/>
      <c r="AE34" s="25"/>
    </row>
    <row r="35" spans="1:31">
      <c r="A35" s="32"/>
      <c r="AE35" s="25"/>
    </row>
    <row r="36" spans="1:31">
      <c r="A36" s="32"/>
      <c r="AE36" s="25"/>
    </row>
    <row r="37" spans="1:31">
      <c r="A37" s="32"/>
      <c r="AE37" s="25"/>
    </row>
    <row r="38" spans="1:31">
      <c r="A38" s="32"/>
      <c r="AE38" s="25"/>
    </row>
    <row r="39" spans="1:31">
      <c r="A39" s="52"/>
      <c r="B39" s="53"/>
      <c r="C39" s="53"/>
      <c r="D39" s="54"/>
      <c r="E39" s="54"/>
      <c r="F39" s="54"/>
      <c r="G39" s="54"/>
      <c r="H39" s="54"/>
      <c r="I39" s="54"/>
      <c r="J39" s="54"/>
      <c r="K39" s="54"/>
      <c r="L39" s="54"/>
      <c r="M39" s="54"/>
      <c r="N39" s="54"/>
      <c r="O39" s="54"/>
      <c r="P39" s="54"/>
      <c r="Q39" s="54"/>
      <c r="R39" s="163"/>
      <c r="S39" s="53"/>
      <c r="T39" s="53"/>
      <c r="U39" s="53"/>
      <c r="V39" s="53"/>
      <c r="W39" s="53"/>
      <c r="X39" s="53"/>
      <c r="Y39" s="53"/>
      <c r="Z39" s="53"/>
      <c r="AA39" s="53"/>
      <c r="AB39" s="53"/>
      <c r="AC39" s="53"/>
      <c r="AD39" s="54"/>
      <c r="AE39" s="55"/>
    </row>
    <row r="41" spans="1:31">
      <c r="D41" s="24"/>
      <c r="E41" s="24"/>
      <c r="F41" s="24"/>
      <c r="G41" s="24"/>
      <c r="H41" s="24"/>
      <c r="I41" s="24"/>
      <c r="J41" s="24"/>
      <c r="K41" s="24"/>
      <c r="L41" s="24"/>
      <c r="M41" s="24"/>
      <c r="N41" s="24"/>
      <c r="O41" s="24"/>
      <c r="P41" s="24"/>
      <c r="Q41" s="24"/>
      <c r="R41" s="31"/>
    </row>
    <row r="47" spans="1:31" hidden="1"/>
    <row r="48" spans="1:31" hidden="1">
      <c r="A48" t="s">
        <v>89</v>
      </c>
      <c r="B48" t="s">
        <v>808</v>
      </c>
      <c r="C48" t="s">
        <v>88</v>
      </c>
      <c r="D48" t="s">
        <v>809</v>
      </c>
      <c r="E48" t="s">
        <v>810</v>
      </c>
      <c r="F48" t="s">
        <v>811</v>
      </c>
      <c r="G48" t="s">
        <v>812</v>
      </c>
      <c r="H48" t="s">
        <v>813</v>
      </c>
    </row>
    <row r="49" spans="1:38" hidden="1">
      <c r="A49" s="1" t="s">
        <v>814</v>
      </c>
      <c r="B49" s="1" t="s">
        <v>3593</v>
      </c>
      <c r="C49" s="1" t="s">
        <v>816</v>
      </c>
      <c r="D49" s="16" t="s">
        <v>817</v>
      </c>
      <c r="E49" s="16" t="s">
        <v>117</v>
      </c>
      <c r="F49" s="1" t="s">
        <v>818</v>
      </c>
      <c r="G49" s="1" t="s">
        <v>354</v>
      </c>
      <c r="H49" t="s">
        <v>2079</v>
      </c>
    </row>
    <row r="50" spans="1:38" s="33" customFormat="1" hidden="1">
      <c r="A50" s="1" t="s">
        <v>110</v>
      </c>
      <c r="B50" s="1"/>
      <c r="C50" s="1" t="s">
        <v>826</v>
      </c>
      <c r="D50" s="16" t="s">
        <v>822</v>
      </c>
      <c r="E50" s="16" t="s">
        <v>823</v>
      </c>
      <c r="F50" s="1" t="s">
        <v>824</v>
      </c>
      <c r="G50" s="1" t="s">
        <v>356</v>
      </c>
      <c r="H50" t="s">
        <v>2081</v>
      </c>
      <c r="R50" s="48"/>
      <c r="S50" s="24"/>
      <c r="T50" s="24"/>
      <c r="U50" s="24"/>
      <c r="V50" s="24"/>
      <c r="W50" s="24"/>
      <c r="X50" s="24"/>
      <c r="Y50" s="24"/>
      <c r="Z50" s="24"/>
      <c r="AA50" s="24"/>
      <c r="AB50" s="24"/>
      <c r="AC50" s="24"/>
      <c r="AE50" s="24"/>
      <c r="AF50" s="24"/>
      <c r="AG50" s="24"/>
      <c r="AH50" s="24"/>
      <c r="AI50" s="24"/>
      <c r="AJ50" s="24"/>
      <c r="AK50" s="24"/>
      <c r="AL50" s="24"/>
    </row>
    <row r="51" spans="1:38" s="33" customFormat="1" hidden="1">
      <c r="A51" s="1"/>
      <c r="B51" s="1"/>
      <c r="C51" s="1" t="s">
        <v>831</v>
      </c>
      <c r="D51" s="16" t="s">
        <v>827</v>
      </c>
      <c r="E51" s="16" t="s">
        <v>828</v>
      </c>
      <c r="F51"/>
      <c r="G51" s="1" t="s">
        <v>829</v>
      </c>
      <c r="H51" t="s">
        <v>2082</v>
      </c>
      <c r="R51" s="48"/>
      <c r="S51" s="24"/>
      <c r="T51" s="24"/>
      <c r="U51" s="24"/>
      <c r="V51" s="24"/>
      <c r="W51" s="24"/>
      <c r="X51" s="24"/>
      <c r="Y51" s="24"/>
      <c r="Z51" s="24"/>
      <c r="AA51" s="24"/>
      <c r="AB51" s="24"/>
      <c r="AC51" s="24"/>
      <c r="AE51" s="24"/>
      <c r="AF51" s="24"/>
      <c r="AG51" s="24"/>
      <c r="AH51" s="24"/>
      <c r="AI51" s="24"/>
      <c r="AJ51" s="24"/>
      <c r="AK51" s="24"/>
      <c r="AL51" s="24"/>
    </row>
    <row r="52" spans="1:38" s="33" customFormat="1" hidden="1">
      <c r="A52" s="1"/>
      <c r="B52" s="1"/>
      <c r="C52" s="1" t="s">
        <v>835</v>
      </c>
      <c r="D52" s="16" t="s">
        <v>832</v>
      </c>
      <c r="E52" s="16" t="s">
        <v>833</v>
      </c>
      <c r="F52"/>
      <c r="G52" s="1" t="s">
        <v>355</v>
      </c>
      <c r="H52" t="s">
        <v>2083</v>
      </c>
      <c r="R52" s="48"/>
      <c r="S52" s="24"/>
      <c r="T52" s="24"/>
      <c r="U52" s="24"/>
      <c r="V52" s="24"/>
      <c r="W52" s="24"/>
      <c r="X52" s="24"/>
      <c r="Y52" s="24"/>
      <c r="Z52" s="24"/>
      <c r="AA52" s="24"/>
      <c r="AB52" s="24"/>
      <c r="AC52" s="24"/>
      <c r="AE52" s="24"/>
      <c r="AF52" s="24"/>
      <c r="AG52" s="24"/>
      <c r="AH52" s="24"/>
      <c r="AI52" s="24"/>
      <c r="AJ52" s="24"/>
      <c r="AK52" s="24"/>
      <c r="AL52" s="24"/>
    </row>
    <row r="53" spans="1:38" s="33" customFormat="1" hidden="1">
      <c r="A53" s="1"/>
      <c r="B53" s="1"/>
      <c r="D53" s="16" t="s">
        <v>836</v>
      </c>
      <c r="E53" s="16" t="s">
        <v>837</v>
      </c>
      <c r="F53"/>
      <c r="G53" s="1"/>
      <c r="H53" t="s">
        <v>3594</v>
      </c>
      <c r="R53" s="48"/>
      <c r="S53" s="24"/>
      <c r="T53" s="24"/>
      <c r="U53" s="24"/>
      <c r="V53" s="24"/>
      <c r="W53" s="24"/>
      <c r="X53" s="24"/>
      <c r="Y53" s="24"/>
      <c r="Z53" s="24"/>
      <c r="AA53" s="24"/>
      <c r="AB53" s="24"/>
      <c r="AC53" s="24"/>
      <c r="AE53" s="24"/>
      <c r="AF53" s="24"/>
      <c r="AG53" s="24"/>
      <c r="AH53" s="24"/>
      <c r="AI53" s="24"/>
      <c r="AJ53" s="24"/>
      <c r="AK53" s="24"/>
      <c r="AL53" s="24"/>
    </row>
    <row r="54" spans="1:38" s="33" customFormat="1" hidden="1">
      <c r="A54" s="1"/>
      <c r="B54" s="1"/>
      <c r="C54" s="1"/>
      <c r="D54" s="16" t="s">
        <v>839</v>
      </c>
      <c r="E54" s="16" t="s">
        <v>840</v>
      </c>
      <c r="F54" s="1"/>
      <c r="G54" s="1"/>
      <c r="H54" s="274" t="s">
        <v>3607</v>
      </c>
      <c r="R54" s="48"/>
      <c r="S54" s="24"/>
      <c r="T54" s="24"/>
      <c r="U54" s="24"/>
      <c r="V54" s="24"/>
      <c r="W54" s="24"/>
      <c r="X54" s="24"/>
      <c r="Y54" s="24"/>
      <c r="Z54" s="24"/>
      <c r="AA54" s="24"/>
      <c r="AB54" s="24"/>
      <c r="AC54" s="24"/>
      <c r="AE54" s="24"/>
      <c r="AF54" s="24"/>
      <c r="AG54" s="24"/>
      <c r="AH54" s="24"/>
      <c r="AI54" s="24"/>
      <c r="AJ54" s="24"/>
      <c r="AK54" s="24"/>
      <c r="AL54" s="24"/>
    </row>
    <row r="55" spans="1:38" s="33" customFormat="1" hidden="1">
      <c r="A55" s="1"/>
      <c r="B55" s="1"/>
      <c r="C55" s="1"/>
      <c r="D55" s="16" t="s">
        <v>841</v>
      </c>
      <c r="E55" s="16" t="s">
        <v>842</v>
      </c>
      <c r="F55" s="1"/>
      <c r="G55" s="1"/>
      <c r="H55" s="274" t="s">
        <v>843</v>
      </c>
      <c r="R55" s="48"/>
      <c r="S55" s="24"/>
      <c r="T55" s="24"/>
      <c r="U55" s="24"/>
      <c r="V55" s="24"/>
      <c r="W55" s="24"/>
      <c r="X55" s="24"/>
      <c r="Y55" s="24"/>
      <c r="Z55" s="24"/>
      <c r="AA55" s="24"/>
      <c r="AB55" s="24"/>
      <c r="AC55" s="24"/>
      <c r="AE55" s="24"/>
      <c r="AF55" s="24"/>
      <c r="AG55" s="24"/>
      <c r="AH55" s="24"/>
      <c r="AI55" s="24"/>
      <c r="AJ55" s="24"/>
      <c r="AK55" s="24"/>
      <c r="AL55" s="24"/>
    </row>
    <row r="56" spans="1:38" s="33" customFormat="1" hidden="1">
      <c r="A56" s="1"/>
      <c r="B56" s="1"/>
      <c r="C56" s="1"/>
      <c r="D56" s="16" t="s">
        <v>844</v>
      </c>
      <c r="E56" s="16" t="s">
        <v>845</v>
      </c>
      <c r="F56" s="1"/>
      <c r="G56" s="1"/>
      <c r="H56" t="s">
        <v>848</v>
      </c>
      <c r="R56" s="48"/>
      <c r="S56" s="24"/>
      <c r="T56" s="24"/>
      <c r="U56" s="24"/>
      <c r="V56" s="24"/>
      <c r="W56" s="24"/>
      <c r="X56" s="24"/>
      <c r="Y56" s="24"/>
      <c r="Z56" s="24"/>
      <c r="AA56" s="24"/>
      <c r="AB56" s="24"/>
      <c r="AC56" s="24"/>
      <c r="AE56" s="24"/>
      <c r="AF56" s="24"/>
      <c r="AG56" s="24"/>
      <c r="AH56" s="24"/>
      <c r="AI56" s="24"/>
      <c r="AJ56" s="24"/>
      <c r="AK56" s="24"/>
      <c r="AL56" s="24"/>
    </row>
    <row r="57" spans="1:38" s="33" customFormat="1" hidden="1">
      <c r="A57" s="1"/>
      <c r="B57" s="1"/>
      <c r="C57" s="1"/>
      <c r="D57" s="16" t="s">
        <v>847</v>
      </c>
      <c r="E57" s="16" t="s">
        <v>817</v>
      </c>
      <c r="F57" s="1"/>
      <c r="G57" s="1"/>
      <c r="H57" t="s">
        <v>850</v>
      </c>
      <c r="R57" s="48"/>
      <c r="S57" s="24"/>
      <c r="T57" s="24"/>
      <c r="U57" s="24"/>
      <c r="V57" s="24"/>
      <c r="W57" s="24"/>
      <c r="X57" s="24"/>
      <c r="Y57" s="24"/>
      <c r="Z57" s="24"/>
      <c r="AA57" s="24"/>
      <c r="AB57" s="24"/>
      <c r="AC57" s="24"/>
      <c r="AE57" s="24"/>
      <c r="AF57" s="24"/>
      <c r="AG57" s="24"/>
      <c r="AH57" s="24"/>
      <c r="AI57" s="24"/>
      <c r="AJ57" s="24"/>
      <c r="AK57" s="24"/>
      <c r="AL57" s="24"/>
    </row>
    <row r="58" spans="1:38" s="33" customFormat="1" hidden="1">
      <c r="A58" s="1"/>
      <c r="B58" s="1"/>
      <c r="C58" s="1"/>
      <c r="D58" s="16" t="s">
        <v>849</v>
      </c>
      <c r="E58" s="16" t="s">
        <v>822</v>
      </c>
      <c r="F58" s="1"/>
      <c r="G58" s="1"/>
      <c r="H58" t="s">
        <v>852</v>
      </c>
      <c r="R58" s="48"/>
      <c r="S58" s="24"/>
      <c r="T58" s="24"/>
      <c r="U58" s="24"/>
      <c r="V58" s="24"/>
      <c r="W58" s="24"/>
      <c r="X58" s="24"/>
      <c r="Y58" s="24"/>
      <c r="Z58" s="24"/>
      <c r="AA58" s="24"/>
      <c r="AB58" s="24"/>
      <c r="AC58" s="24"/>
      <c r="AE58" s="24"/>
      <c r="AF58" s="24"/>
      <c r="AG58" s="24"/>
      <c r="AH58" s="24"/>
      <c r="AI58" s="24"/>
      <c r="AJ58" s="24"/>
      <c r="AK58" s="24"/>
      <c r="AL58" s="24"/>
    </row>
    <row r="59" spans="1:38" s="33" customFormat="1" hidden="1">
      <c r="A59"/>
      <c r="B59" s="1"/>
      <c r="C59" s="1"/>
      <c r="D59" s="16" t="s">
        <v>851</v>
      </c>
      <c r="E59" s="16" t="s">
        <v>827</v>
      </c>
      <c r="F59" s="1"/>
      <c r="G59" s="1"/>
      <c r="H59" t="s">
        <v>854</v>
      </c>
      <c r="R59" s="48"/>
      <c r="S59" s="24"/>
      <c r="T59" s="24"/>
      <c r="U59" s="24"/>
      <c r="V59" s="24"/>
      <c r="W59" s="24"/>
      <c r="X59" s="24"/>
      <c r="Y59" s="24"/>
      <c r="Z59" s="24"/>
      <c r="AA59" s="24"/>
      <c r="AB59" s="24"/>
      <c r="AC59" s="24"/>
      <c r="AE59" s="24"/>
      <c r="AF59" s="24"/>
      <c r="AG59" s="24"/>
      <c r="AH59" s="24"/>
      <c r="AI59" s="24"/>
      <c r="AJ59" s="24"/>
      <c r="AK59" s="24"/>
      <c r="AL59" s="24"/>
    </row>
    <row r="60" spans="1:38" s="33" customFormat="1" hidden="1">
      <c r="A60"/>
      <c r="B60" s="1"/>
      <c r="C60" s="1"/>
      <c r="D60" s="16" t="s">
        <v>853</v>
      </c>
      <c r="E60" s="16" t="s">
        <v>832</v>
      </c>
      <c r="F60" s="1"/>
      <c r="G60" s="1"/>
      <c r="H60" t="s">
        <v>3608</v>
      </c>
      <c r="R60" s="48"/>
      <c r="S60" s="24"/>
      <c r="T60" s="24"/>
      <c r="U60" s="24"/>
      <c r="V60" s="24"/>
      <c r="W60" s="24"/>
      <c r="X60" s="24"/>
      <c r="Y60" s="24"/>
      <c r="Z60" s="24"/>
      <c r="AA60" s="24"/>
      <c r="AB60" s="24"/>
      <c r="AC60" s="24"/>
      <c r="AE60" s="24"/>
      <c r="AF60" s="24"/>
      <c r="AG60" s="24"/>
      <c r="AH60" s="24"/>
      <c r="AI60" s="24"/>
      <c r="AJ60" s="24"/>
      <c r="AK60" s="24"/>
      <c r="AL60" s="24"/>
    </row>
    <row r="61" spans="1:38" s="33" customFormat="1" hidden="1">
      <c r="A61"/>
      <c r="B61" s="1"/>
      <c r="C61" s="1"/>
      <c r="D61" s="16" t="s">
        <v>855</v>
      </c>
      <c r="E61" s="16"/>
      <c r="F61" s="1"/>
      <c r="G61" s="1"/>
      <c r="H61" t="s">
        <v>857</v>
      </c>
      <c r="R61" s="48"/>
      <c r="S61" s="24"/>
      <c r="T61" s="24"/>
      <c r="U61" s="24"/>
      <c r="V61" s="24"/>
      <c r="W61" s="24"/>
      <c r="X61" s="24"/>
      <c r="Y61" s="24"/>
      <c r="Z61" s="24"/>
      <c r="AA61" s="24"/>
      <c r="AB61" s="24"/>
      <c r="AC61" s="24"/>
      <c r="AE61" s="24"/>
      <c r="AF61" s="24"/>
      <c r="AG61" s="24"/>
      <c r="AH61" s="24"/>
      <c r="AI61" s="24"/>
      <c r="AJ61" s="24"/>
      <c r="AK61" s="24"/>
      <c r="AL61" s="24"/>
    </row>
    <row r="62" spans="1:38" s="33" customFormat="1" hidden="1">
      <c r="A62"/>
      <c r="B62" s="1"/>
      <c r="C62" s="1"/>
      <c r="D62" s="16" t="s">
        <v>856</v>
      </c>
      <c r="E62" s="16"/>
      <c r="F62" s="1"/>
      <c r="G62" s="1"/>
      <c r="H62" t="s">
        <v>859</v>
      </c>
      <c r="R62" s="48"/>
      <c r="S62" s="24"/>
      <c r="T62" s="24"/>
      <c r="U62" s="24"/>
      <c r="V62" s="24"/>
      <c r="W62" s="24"/>
      <c r="X62" s="24"/>
      <c r="Y62" s="24"/>
      <c r="Z62" s="24"/>
      <c r="AA62" s="24"/>
      <c r="AB62" s="24"/>
      <c r="AC62" s="24"/>
      <c r="AE62" s="24"/>
      <c r="AF62" s="24"/>
      <c r="AG62" s="24"/>
      <c r="AH62" s="24"/>
      <c r="AI62" s="24"/>
      <c r="AJ62" s="24"/>
      <c r="AK62" s="24"/>
      <c r="AL62" s="24"/>
    </row>
    <row r="63" spans="1:38" s="33" customFormat="1" hidden="1">
      <c r="A63"/>
      <c r="B63" s="1"/>
      <c r="C63" s="1"/>
      <c r="D63" s="16" t="s">
        <v>858</v>
      </c>
      <c r="E63" s="16"/>
      <c r="F63" s="1"/>
      <c r="G63" s="1"/>
      <c r="H63" t="s">
        <v>861</v>
      </c>
      <c r="R63" s="48"/>
      <c r="S63" s="24"/>
      <c r="T63" s="24"/>
      <c r="U63" s="24"/>
      <c r="V63" s="24"/>
      <c r="W63" s="24"/>
      <c r="X63" s="24"/>
      <c r="Y63" s="24"/>
      <c r="Z63" s="24"/>
      <c r="AA63" s="24"/>
      <c r="AB63" s="24"/>
      <c r="AC63" s="24"/>
      <c r="AE63" s="24"/>
      <c r="AF63" s="24"/>
      <c r="AG63" s="24"/>
      <c r="AH63" s="24"/>
      <c r="AI63" s="24"/>
      <c r="AJ63" s="24"/>
      <c r="AK63" s="24"/>
      <c r="AL63" s="24"/>
    </row>
    <row r="64" spans="1:38" s="33" customFormat="1" hidden="1">
      <c r="A64" s="1"/>
      <c r="B64" s="1"/>
      <c r="C64" s="1"/>
      <c r="D64" s="16" t="s">
        <v>860</v>
      </c>
      <c r="E64" s="16"/>
      <c r="F64" s="1"/>
      <c r="G64" s="1"/>
      <c r="H64" t="s">
        <v>863</v>
      </c>
      <c r="R64" s="48"/>
      <c r="S64" s="24"/>
      <c r="T64" s="24"/>
      <c r="U64" s="24"/>
      <c r="V64" s="24"/>
      <c r="W64" s="24"/>
      <c r="X64" s="24"/>
      <c r="Y64" s="24"/>
      <c r="Z64" s="24"/>
      <c r="AA64" s="24"/>
      <c r="AB64" s="24"/>
      <c r="AC64" s="24"/>
      <c r="AE64" s="24"/>
      <c r="AF64" s="24"/>
      <c r="AG64" s="24"/>
      <c r="AH64" s="24"/>
      <c r="AI64" s="24"/>
      <c r="AJ64" s="24"/>
      <c r="AK64" s="24"/>
      <c r="AL64" s="24"/>
    </row>
    <row r="65" spans="1:38" s="33" customFormat="1" hidden="1">
      <c r="A65" s="1"/>
      <c r="B65" s="1"/>
      <c r="C65" s="1"/>
      <c r="D65" s="16" t="s">
        <v>862</v>
      </c>
      <c r="E65" s="16"/>
      <c r="F65" s="1"/>
      <c r="G65" s="1"/>
      <c r="H65" s="191" t="s">
        <v>864</v>
      </c>
      <c r="R65" s="48"/>
      <c r="S65" s="24"/>
      <c r="T65" s="24"/>
      <c r="U65" s="24"/>
      <c r="V65" s="24"/>
      <c r="W65" s="24"/>
      <c r="X65" s="24"/>
      <c r="Y65" s="24"/>
      <c r="Z65" s="24"/>
      <c r="AA65" s="24"/>
      <c r="AB65" s="24"/>
      <c r="AC65" s="24"/>
      <c r="AE65" s="24"/>
      <c r="AF65" s="24"/>
      <c r="AG65" s="24"/>
      <c r="AH65" s="24"/>
      <c r="AI65" s="24"/>
      <c r="AJ65" s="24"/>
      <c r="AK65" s="24"/>
      <c r="AL65" s="24"/>
    </row>
    <row r="66" spans="1:38" s="33" customFormat="1" hidden="1">
      <c r="A66" s="1"/>
      <c r="B66" s="1"/>
      <c r="C66" s="1"/>
      <c r="D66"/>
      <c r="E66" s="16"/>
      <c r="F66" s="1"/>
      <c r="G66" s="1"/>
      <c r="H66" s="191" t="s">
        <v>3595</v>
      </c>
      <c r="R66" s="48"/>
      <c r="S66" s="24"/>
      <c r="T66" s="24"/>
      <c r="U66" s="24"/>
      <c r="V66" s="24"/>
      <c r="W66" s="24"/>
      <c r="X66" s="24"/>
      <c r="Y66" s="24"/>
      <c r="Z66" s="24"/>
      <c r="AA66" s="24"/>
      <c r="AB66" s="24"/>
      <c r="AC66" s="24"/>
      <c r="AE66" s="24"/>
      <c r="AF66" s="24"/>
      <c r="AG66" s="24"/>
      <c r="AH66" s="24"/>
      <c r="AI66" s="24"/>
      <c r="AJ66" s="24"/>
      <c r="AK66" s="24"/>
      <c r="AL66" s="24"/>
    </row>
    <row r="67" spans="1:38" s="33" customFormat="1" hidden="1">
      <c r="A67" s="1"/>
      <c r="B67" s="1"/>
      <c r="C67" s="1"/>
      <c r="D67"/>
      <c r="E67" s="16"/>
      <c r="F67" s="1"/>
      <c r="G67" s="1"/>
      <c r="H67" s="1"/>
      <c r="R67" s="48"/>
      <c r="S67" s="24"/>
      <c r="T67" s="24"/>
      <c r="U67" s="24"/>
      <c r="V67" s="24"/>
      <c r="W67" s="24"/>
      <c r="X67" s="24"/>
      <c r="Y67" s="24"/>
      <c r="Z67" s="24"/>
      <c r="AA67" s="24"/>
      <c r="AB67" s="24"/>
      <c r="AC67" s="24"/>
      <c r="AE67" s="24"/>
      <c r="AF67" s="24"/>
      <c r="AG67" s="24"/>
      <c r="AH67" s="24"/>
      <c r="AI67" s="24"/>
      <c r="AJ67" s="24"/>
      <c r="AK67" s="24"/>
      <c r="AL67" s="24"/>
    </row>
    <row r="68" spans="1:38" s="33" customFormat="1">
      <c r="A68" s="1"/>
      <c r="B68" s="1"/>
      <c r="C68" s="1"/>
      <c r="D68"/>
      <c r="E68" s="16"/>
      <c r="F68" s="1"/>
      <c r="G68" s="1"/>
      <c r="H68" s="1"/>
      <c r="R68" s="48"/>
      <c r="S68" s="24"/>
      <c r="T68" s="24"/>
      <c r="U68" s="24"/>
      <c r="V68" s="24"/>
      <c r="W68" s="24"/>
      <c r="X68" s="24"/>
      <c r="Y68" s="24"/>
      <c r="Z68" s="24"/>
      <c r="AA68" s="24"/>
      <c r="AB68" s="24"/>
      <c r="AC68" s="24"/>
      <c r="AE68" s="24"/>
      <c r="AF68" s="24"/>
      <c r="AG68" s="24"/>
      <c r="AH68" s="24"/>
      <c r="AI68" s="24"/>
      <c r="AJ68" s="24"/>
      <c r="AK68" s="24"/>
      <c r="AL68" s="24"/>
    </row>
    <row r="69" spans="1:38" s="33" customFormat="1">
      <c r="A69" s="1"/>
      <c r="B69" s="1"/>
      <c r="C69" s="1"/>
      <c r="D69"/>
      <c r="E69" s="16"/>
      <c r="F69" s="1"/>
      <c r="G69" s="1"/>
      <c r="H69" s="1"/>
      <c r="R69" s="48"/>
      <c r="S69" s="24"/>
      <c r="T69" s="24"/>
      <c r="U69" s="24"/>
      <c r="V69" s="24"/>
      <c r="W69" s="24"/>
      <c r="X69" s="24"/>
      <c r="Y69" s="24"/>
      <c r="Z69" s="24"/>
      <c r="AA69" s="24"/>
      <c r="AB69" s="24"/>
      <c r="AC69" s="24"/>
      <c r="AE69" s="24"/>
      <c r="AF69" s="24"/>
      <c r="AG69" s="24"/>
      <c r="AH69" s="24"/>
      <c r="AI69" s="24"/>
      <c r="AJ69" s="24"/>
      <c r="AK69" s="24"/>
      <c r="AL69" s="24"/>
    </row>
    <row r="70" spans="1:38" s="33" customFormat="1">
      <c r="A70" s="1"/>
      <c r="B70" s="1"/>
      <c r="C70" s="1"/>
      <c r="D70"/>
      <c r="E70" s="16"/>
      <c r="F70" s="1"/>
      <c r="G70" s="1"/>
      <c r="H70" s="1"/>
      <c r="R70" s="48"/>
      <c r="S70" s="24"/>
      <c r="T70" s="24"/>
      <c r="U70" s="24"/>
      <c r="V70" s="24"/>
      <c r="W70" s="24"/>
      <c r="X70" s="24"/>
      <c r="Y70" s="24"/>
      <c r="Z70" s="24"/>
      <c r="AA70" s="24"/>
      <c r="AB70" s="24"/>
      <c r="AC70" s="24"/>
      <c r="AE70" s="24"/>
      <c r="AF70" s="24"/>
      <c r="AG70" s="24"/>
      <c r="AH70" s="24"/>
      <c r="AI70" s="24"/>
      <c r="AJ70" s="24"/>
      <c r="AK70" s="24"/>
      <c r="AL70" s="24"/>
    </row>
    <row r="71" spans="1:38" s="33" customFormat="1">
      <c r="A71" s="1"/>
      <c r="B71" s="1"/>
      <c r="C71" s="1"/>
      <c r="D71"/>
      <c r="E71" s="16"/>
      <c r="F71" s="1"/>
      <c r="G71" s="1"/>
      <c r="H71" s="1"/>
      <c r="R71" s="48"/>
      <c r="S71" s="24"/>
      <c r="T71" s="24"/>
      <c r="U71" s="24"/>
      <c r="V71" s="24"/>
      <c r="W71" s="24"/>
      <c r="X71" s="24"/>
      <c r="Y71" s="24"/>
      <c r="Z71" s="24"/>
      <c r="AA71" s="24"/>
      <c r="AB71" s="24"/>
      <c r="AC71" s="24"/>
      <c r="AE71" s="24"/>
      <c r="AF71" s="24"/>
      <c r="AG71" s="24"/>
      <c r="AH71" s="24"/>
      <c r="AI71" s="24"/>
      <c r="AJ71" s="24"/>
      <c r="AK71" s="24"/>
      <c r="AL71" s="24"/>
    </row>
    <row r="72" spans="1:38" s="33" customFormat="1">
      <c r="A72" s="1"/>
      <c r="B72" s="1"/>
      <c r="C72" s="1"/>
      <c r="D72"/>
      <c r="E72" s="16"/>
      <c r="F72" s="1"/>
      <c r="G72" s="1"/>
      <c r="H72" s="1"/>
      <c r="R72" s="48"/>
      <c r="S72" s="24"/>
      <c r="T72" s="24"/>
      <c r="U72" s="24"/>
      <c r="V72" s="24"/>
      <c r="W72" s="24"/>
      <c r="X72" s="24"/>
      <c r="Y72" s="24"/>
      <c r="Z72" s="24"/>
      <c r="AA72" s="24"/>
      <c r="AB72" s="24"/>
      <c r="AC72" s="24"/>
      <c r="AE72" s="24"/>
      <c r="AF72" s="24"/>
      <c r="AG72" s="24"/>
      <c r="AH72" s="24"/>
      <c r="AI72" s="24"/>
      <c r="AJ72" s="24"/>
      <c r="AK72" s="24"/>
      <c r="AL72" s="24"/>
    </row>
    <row r="73" spans="1:38" s="33" customFormat="1">
      <c r="A73"/>
      <c r="B73" s="1"/>
      <c r="C73" s="1"/>
      <c r="D73" s="1"/>
      <c r="E73" s="1"/>
      <c r="F73"/>
      <c r="G73"/>
      <c r="H73" s="1"/>
      <c r="R73" s="48"/>
      <c r="S73" s="24"/>
      <c r="T73" s="24"/>
      <c r="U73" s="24"/>
      <c r="V73" s="24"/>
      <c r="W73" s="24"/>
      <c r="X73" s="24"/>
      <c r="Y73" s="24"/>
      <c r="Z73" s="24"/>
      <c r="AA73" s="24"/>
      <c r="AB73" s="24"/>
      <c r="AC73" s="24"/>
      <c r="AE73" s="24"/>
      <c r="AF73" s="24"/>
      <c r="AG73" s="24"/>
      <c r="AH73" s="24"/>
      <c r="AI73" s="24"/>
      <c r="AJ73" s="24"/>
      <c r="AK73" s="24"/>
      <c r="AL73" s="24"/>
    </row>
    <row r="74" spans="1:38" s="33" customFormat="1">
      <c r="A74"/>
      <c r="B74" s="1"/>
      <c r="C74" s="1"/>
      <c r="D74" s="1"/>
      <c r="E74" s="1"/>
      <c r="F74"/>
      <c r="G74"/>
      <c r="H74" s="1"/>
      <c r="R74" s="48"/>
      <c r="S74" s="24"/>
      <c r="T74" s="24"/>
      <c r="U74" s="24"/>
      <c r="V74" s="24"/>
      <c r="W74" s="24"/>
      <c r="X74" s="24"/>
      <c r="Y74" s="24"/>
      <c r="Z74" s="24"/>
      <c r="AA74" s="24"/>
      <c r="AB74" s="24"/>
      <c r="AC74" s="24"/>
      <c r="AE74" s="24"/>
      <c r="AF74" s="24"/>
      <c r="AG74" s="24"/>
      <c r="AH74" s="24"/>
      <c r="AI74" s="24"/>
      <c r="AJ74" s="24"/>
      <c r="AK74" s="24"/>
      <c r="AL74" s="24"/>
    </row>
    <row r="75" spans="1:38" s="33" customFormat="1">
      <c r="A75"/>
      <c r="B75" s="1"/>
      <c r="C75" s="1"/>
      <c r="D75" s="1"/>
      <c r="E75" s="1"/>
      <c r="F75" s="1"/>
      <c r="G75" s="1"/>
      <c r="H75" s="24"/>
      <c r="R75" s="48"/>
      <c r="S75" s="24"/>
      <c r="T75" s="24"/>
      <c r="U75" s="24"/>
      <c r="V75" s="24"/>
      <c r="W75" s="24"/>
      <c r="X75" s="24"/>
      <c r="Y75" s="24"/>
      <c r="Z75" s="24"/>
      <c r="AA75" s="24"/>
      <c r="AB75" s="24"/>
      <c r="AC75" s="24"/>
      <c r="AE75" s="24"/>
      <c r="AF75" s="24"/>
      <c r="AG75" s="24"/>
      <c r="AH75" s="24"/>
      <c r="AI75" s="24"/>
      <c r="AJ75" s="24"/>
      <c r="AK75" s="24"/>
      <c r="AL75" s="24"/>
    </row>
    <row r="76" spans="1:38" s="33" customFormat="1">
      <c r="A76"/>
      <c r="B76" s="1"/>
      <c r="C76" s="1"/>
      <c r="D76" s="1"/>
      <c r="E76" s="1"/>
      <c r="F76" s="1"/>
      <c r="G76" s="1"/>
      <c r="H76" s="24"/>
      <c r="R76" s="48"/>
      <c r="S76" s="24"/>
      <c r="T76" s="24"/>
      <c r="U76" s="24"/>
      <c r="V76" s="24"/>
      <c r="W76" s="24"/>
      <c r="X76" s="24"/>
      <c r="Y76" s="24"/>
      <c r="Z76" s="24"/>
      <c r="AA76" s="24"/>
      <c r="AB76" s="24"/>
      <c r="AC76" s="24"/>
      <c r="AE76" s="24"/>
      <c r="AF76" s="24"/>
      <c r="AG76" s="24"/>
      <c r="AH76" s="24"/>
      <c r="AI76" s="24"/>
      <c r="AJ76" s="24"/>
      <c r="AK76" s="24"/>
      <c r="AL76" s="24"/>
    </row>
    <row r="77" spans="1:38" s="33" customFormat="1">
      <c r="A77"/>
      <c r="B77" s="1"/>
      <c r="C77" s="1"/>
      <c r="D77" s="1"/>
      <c r="E77" s="1"/>
      <c r="F77" s="1"/>
      <c r="G77" s="1"/>
      <c r="H77" s="24"/>
      <c r="R77" s="48"/>
      <c r="S77" s="24"/>
      <c r="T77" s="24"/>
      <c r="U77" s="24"/>
      <c r="V77" s="24"/>
      <c r="W77" s="24"/>
      <c r="X77" s="24"/>
      <c r="Y77" s="24"/>
      <c r="Z77" s="24"/>
      <c r="AA77" s="24"/>
      <c r="AB77" s="24"/>
      <c r="AC77" s="24"/>
      <c r="AE77" s="24"/>
      <c r="AF77" s="24"/>
      <c r="AG77" s="24"/>
      <c r="AH77" s="24"/>
      <c r="AI77" s="24"/>
      <c r="AJ77" s="24"/>
      <c r="AK77" s="24"/>
      <c r="AL77" s="24"/>
    </row>
    <row r="78" spans="1:38" s="33" customFormat="1">
      <c r="A78"/>
      <c r="B78" s="1"/>
      <c r="C78" s="1"/>
      <c r="D78" s="1"/>
      <c r="E78" s="1"/>
      <c r="F78" s="1"/>
      <c r="G78" s="1"/>
      <c r="H78" s="24"/>
      <c r="R78" s="48"/>
      <c r="S78" s="24"/>
      <c r="T78" s="24"/>
      <c r="U78" s="24"/>
      <c r="V78" s="24"/>
      <c r="W78" s="24"/>
      <c r="X78" s="24"/>
      <c r="Y78" s="24"/>
      <c r="Z78" s="24"/>
      <c r="AA78" s="24"/>
      <c r="AB78" s="24"/>
      <c r="AC78" s="24"/>
      <c r="AE78" s="24"/>
      <c r="AF78" s="24"/>
      <c r="AG78" s="24"/>
      <c r="AH78" s="24"/>
      <c r="AI78" s="24"/>
      <c r="AJ78" s="24"/>
      <c r="AK78" s="24"/>
      <c r="AL78" s="24"/>
    </row>
    <row r="79" spans="1:38" s="33" customFormat="1">
      <c r="A79" s="24"/>
      <c r="B79" s="24"/>
      <c r="C79" s="24"/>
      <c r="H79" s="24"/>
      <c r="R79" s="48"/>
      <c r="S79" s="24"/>
      <c r="T79" s="24"/>
      <c r="U79" s="24"/>
      <c r="V79" s="24"/>
      <c r="W79" s="24"/>
      <c r="X79" s="24"/>
      <c r="Y79" s="24"/>
      <c r="Z79" s="24"/>
      <c r="AA79" s="24"/>
      <c r="AB79" s="24"/>
      <c r="AC79" s="24"/>
      <c r="AE79" s="24"/>
      <c r="AF79" s="24"/>
      <c r="AG79" s="24"/>
      <c r="AH79" s="24"/>
      <c r="AI79" s="24"/>
      <c r="AJ79" s="24"/>
      <c r="AK79" s="24"/>
      <c r="AL79" s="24"/>
    </row>
    <row r="80" spans="1:38" s="33" customFormat="1">
      <c r="A80" s="24"/>
      <c r="B80" s="24"/>
      <c r="C80" s="24"/>
      <c r="H80" s="24"/>
      <c r="R80" s="48"/>
      <c r="S80" s="24"/>
      <c r="T80" s="24"/>
      <c r="U80" s="24"/>
      <c r="V80" s="24"/>
      <c r="W80" s="24"/>
      <c r="X80" s="24"/>
      <c r="Y80" s="24"/>
      <c r="Z80" s="24"/>
      <c r="AA80" s="24"/>
      <c r="AB80" s="24"/>
      <c r="AC80" s="24"/>
      <c r="AE80" s="24"/>
      <c r="AF80" s="24"/>
      <c r="AG80" s="24"/>
      <c r="AH80" s="24"/>
      <c r="AI80" s="24"/>
      <c r="AJ80" s="24"/>
      <c r="AK80" s="24"/>
      <c r="AL80" s="24"/>
    </row>
    <row r="81" spans="1:38" s="33" customFormat="1">
      <c r="A81" s="24"/>
      <c r="B81" s="24"/>
      <c r="C81" s="24"/>
      <c r="H81" s="24"/>
      <c r="R81" s="48"/>
      <c r="S81" s="24"/>
      <c r="T81" s="24"/>
      <c r="U81" s="24"/>
      <c r="V81" s="24"/>
      <c r="W81" s="24"/>
      <c r="X81" s="24"/>
      <c r="Y81" s="24"/>
      <c r="Z81" s="24"/>
      <c r="AA81" s="24"/>
      <c r="AB81" s="24"/>
      <c r="AC81" s="24"/>
      <c r="AE81" s="24"/>
      <c r="AF81" s="24"/>
      <c r="AG81" s="24"/>
      <c r="AH81" s="24"/>
      <c r="AI81" s="24"/>
      <c r="AJ81" s="24"/>
      <c r="AK81" s="24"/>
      <c r="AL81" s="24"/>
    </row>
    <row r="82" spans="1:38" s="33" customFormat="1">
      <c r="A82" s="24"/>
      <c r="B82" s="24"/>
      <c r="C82" s="24"/>
      <c r="H82" s="24"/>
      <c r="R82" s="48"/>
      <c r="S82" s="24"/>
      <c r="T82" s="24"/>
      <c r="U82" s="24"/>
      <c r="V82" s="24"/>
      <c r="W82" s="24"/>
      <c r="X82" s="24"/>
      <c r="Y82" s="24"/>
      <c r="Z82" s="24"/>
      <c r="AA82" s="24"/>
      <c r="AB82" s="24"/>
      <c r="AC82" s="24"/>
      <c r="AE82" s="24"/>
      <c r="AF82" s="24"/>
      <c r="AG82" s="24"/>
      <c r="AH82" s="24"/>
      <c r="AI82" s="24"/>
      <c r="AJ82" s="24"/>
      <c r="AK82" s="24"/>
      <c r="AL82" s="24"/>
    </row>
    <row r="83" spans="1:38" s="33" customFormat="1">
      <c r="A83" s="24"/>
      <c r="B83" s="24"/>
      <c r="C83" s="24"/>
      <c r="H83" s="24"/>
      <c r="R83" s="48"/>
      <c r="S83" s="24"/>
      <c r="T83" s="24"/>
      <c r="U83" s="24"/>
      <c r="V83" s="24"/>
      <c r="W83" s="24"/>
      <c r="X83" s="24"/>
      <c r="Y83" s="24"/>
      <c r="Z83" s="24"/>
      <c r="AA83" s="24"/>
      <c r="AB83" s="24"/>
      <c r="AC83" s="24"/>
      <c r="AE83" s="24"/>
      <c r="AF83" s="24"/>
      <c r="AG83" s="24"/>
      <c r="AH83" s="24"/>
      <c r="AI83" s="24"/>
      <c r="AJ83" s="24"/>
      <c r="AK83" s="24"/>
      <c r="AL83" s="24"/>
    </row>
    <row r="84" spans="1:38" s="33" customFormat="1">
      <c r="A84" s="24"/>
      <c r="B84" s="24"/>
      <c r="C84" s="24"/>
      <c r="H84" s="24"/>
      <c r="R84" s="48"/>
      <c r="S84" s="24"/>
      <c r="T84" s="24"/>
      <c r="U84" s="24"/>
      <c r="V84" s="24"/>
      <c r="W84" s="24"/>
      <c r="X84" s="24"/>
      <c r="Y84" s="24"/>
      <c r="Z84" s="24"/>
      <c r="AA84" s="24"/>
      <c r="AB84" s="24"/>
      <c r="AC84" s="24"/>
      <c r="AE84" s="24"/>
      <c r="AF84" s="24"/>
      <c r="AG84" s="24"/>
      <c r="AH84" s="24"/>
      <c r="AI84" s="24"/>
      <c r="AJ84" s="24"/>
      <c r="AK84" s="24"/>
      <c r="AL84" s="24"/>
    </row>
    <row r="85" spans="1:38" s="33" customFormat="1">
      <c r="A85" s="24"/>
      <c r="B85" s="24"/>
      <c r="C85" s="24"/>
      <c r="H85" s="24"/>
      <c r="R85" s="48"/>
      <c r="S85" s="24"/>
      <c r="T85" s="24"/>
      <c r="U85" s="24"/>
      <c r="V85" s="24"/>
      <c r="W85" s="24"/>
      <c r="X85" s="24"/>
      <c r="Y85" s="24"/>
      <c r="Z85" s="24"/>
      <c r="AA85" s="24"/>
      <c r="AB85" s="24"/>
      <c r="AC85" s="24"/>
      <c r="AE85" s="24"/>
      <c r="AF85" s="24"/>
      <c r="AG85" s="24"/>
      <c r="AH85" s="24"/>
      <c r="AI85" s="24"/>
      <c r="AJ85" s="24"/>
      <c r="AK85" s="24"/>
      <c r="AL85" s="24"/>
    </row>
    <row r="86" spans="1:38" s="33" customFormat="1">
      <c r="A86" s="24"/>
      <c r="B86" s="24"/>
      <c r="C86" s="24"/>
      <c r="H86" s="24"/>
      <c r="R86" s="48"/>
      <c r="S86" s="24"/>
      <c r="T86" s="24"/>
      <c r="U86" s="24"/>
      <c r="V86" s="24"/>
      <c r="W86" s="24"/>
      <c r="X86" s="24"/>
      <c r="Y86" s="24"/>
      <c r="Z86" s="24"/>
      <c r="AA86" s="24"/>
      <c r="AB86" s="24"/>
      <c r="AC86" s="24"/>
      <c r="AE86" s="24"/>
      <c r="AF86" s="24"/>
      <c r="AG86" s="24"/>
      <c r="AH86" s="24"/>
      <c r="AI86" s="24"/>
      <c r="AJ86" s="24"/>
      <c r="AK86" s="24"/>
      <c r="AL86" s="24"/>
    </row>
    <row r="87" spans="1:38" s="33" customFormat="1">
      <c r="A87" s="24"/>
      <c r="B87" s="24"/>
      <c r="C87" s="24"/>
      <c r="H87" s="24"/>
      <c r="R87" s="48"/>
      <c r="S87" s="24"/>
      <c r="T87" s="24"/>
      <c r="U87" s="24"/>
      <c r="V87" s="24"/>
      <c r="W87" s="24"/>
      <c r="X87" s="24"/>
      <c r="Y87" s="24"/>
      <c r="Z87" s="24"/>
      <c r="AA87" s="24"/>
      <c r="AB87" s="24"/>
      <c r="AC87" s="24"/>
      <c r="AE87" s="24"/>
      <c r="AF87" s="24"/>
      <c r="AG87" s="24"/>
      <c r="AH87" s="24"/>
      <c r="AI87" s="24"/>
      <c r="AJ87" s="24"/>
      <c r="AK87" s="24"/>
      <c r="AL87" s="24"/>
    </row>
    <row r="88" spans="1:38" s="33" customFormat="1">
      <c r="A88" s="24"/>
      <c r="B88" s="24"/>
      <c r="C88" s="24"/>
      <c r="H88" s="24"/>
      <c r="R88" s="48"/>
      <c r="S88" s="24"/>
      <c r="T88" s="24"/>
      <c r="U88" s="24"/>
      <c r="V88" s="24"/>
      <c r="W88" s="24"/>
      <c r="X88" s="24"/>
      <c r="Y88" s="24"/>
      <c r="Z88" s="24"/>
      <c r="AA88" s="24"/>
      <c r="AB88" s="24"/>
      <c r="AC88" s="24"/>
      <c r="AE88" s="24"/>
      <c r="AF88" s="24"/>
      <c r="AG88" s="24"/>
      <c r="AH88" s="24"/>
      <c r="AI88" s="24"/>
      <c r="AJ88" s="24"/>
      <c r="AK88" s="24"/>
      <c r="AL88" s="24"/>
    </row>
    <row r="89" spans="1:38" s="33" customFormat="1">
      <c r="A89" s="24"/>
      <c r="B89" s="24"/>
      <c r="C89" s="24"/>
      <c r="H89" s="24"/>
      <c r="R89" s="48"/>
      <c r="S89" s="24"/>
      <c r="T89" s="24"/>
      <c r="U89" s="24"/>
      <c r="V89" s="24"/>
      <c r="W89" s="24"/>
      <c r="X89" s="24"/>
      <c r="Y89" s="24"/>
      <c r="Z89" s="24"/>
      <c r="AA89" s="24"/>
      <c r="AB89" s="24"/>
      <c r="AC89" s="24"/>
      <c r="AE89" s="24"/>
      <c r="AF89" s="24"/>
      <c r="AG89" s="24"/>
      <c r="AH89" s="24"/>
      <c r="AI89" s="24"/>
      <c r="AJ89" s="24"/>
      <c r="AK89" s="24"/>
      <c r="AL89" s="24"/>
    </row>
    <row r="90" spans="1:38" s="33" customFormat="1">
      <c r="A90" s="24"/>
      <c r="B90" s="24"/>
      <c r="C90" s="24"/>
      <c r="H90" s="24"/>
      <c r="R90" s="48"/>
      <c r="S90" s="24"/>
      <c r="T90" s="24"/>
      <c r="U90" s="24"/>
      <c r="V90" s="24"/>
      <c r="W90" s="24"/>
      <c r="X90" s="24"/>
      <c r="Y90" s="24"/>
      <c r="Z90" s="24"/>
      <c r="AA90" s="24"/>
      <c r="AB90" s="24"/>
      <c r="AC90" s="24"/>
      <c r="AE90" s="24"/>
      <c r="AF90" s="24"/>
      <c r="AG90" s="24"/>
      <c r="AH90" s="24"/>
      <c r="AI90" s="24"/>
      <c r="AJ90" s="24"/>
      <c r="AK90" s="24"/>
      <c r="AL90" s="24"/>
    </row>
    <row r="91" spans="1:38" s="33" customFormat="1">
      <c r="A91" s="24"/>
      <c r="B91" s="24"/>
      <c r="C91" s="24"/>
      <c r="H91" s="24"/>
      <c r="R91" s="48"/>
      <c r="S91" s="24"/>
      <c r="T91" s="24"/>
      <c r="U91" s="24"/>
      <c r="V91" s="24"/>
      <c r="W91" s="24"/>
      <c r="X91" s="24"/>
      <c r="Y91" s="24"/>
      <c r="Z91" s="24"/>
      <c r="AA91" s="24"/>
      <c r="AB91" s="24"/>
      <c r="AC91" s="24"/>
      <c r="AE91" s="24"/>
      <c r="AF91" s="24"/>
      <c r="AG91" s="24"/>
      <c r="AH91" s="24"/>
      <c r="AI91" s="24"/>
      <c r="AJ91" s="24"/>
      <c r="AK91" s="24"/>
      <c r="AL91" s="24"/>
    </row>
    <row r="92" spans="1:38" s="33" customFormat="1">
      <c r="A92" s="24"/>
      <c r="B92" s="24"/>
      <c r="C92" s="24"/>
      <c r="H92" s="24"/>
      <c r="R92" s="48"/>
      <c r="S92" s="24"/>
      <c r="T92" s="24"/>
      <c r="U92" s="24"/>
      <c r="V92" s="24"/>
      <c r="W92" s="24"/>
      <c r="X92" s="24"/>
      <c r="Y92" s="24"/>
      <c r="Z92" s="24"/>
      <c r="AA92" s="24"/>
      <c r="AB92" s="24"/>
      <c r="AC92" s="24"/>
      <c r="AE92" s="24"/>
      <c r="AF92" s="24"/>
      <c r="AG92" s="24"/>
      <c r="AH92" s="24"/>
      <c r="AI92" s="24"/>
      <c r="AJ92" s="24"/>
      <c r="AK92" s="24"/>
      <c r="AL92" s="24"/>
    </row>
    <row r="93" spans="1:38" s="33" customFormat="1">
      <c r="A93" s="24"/>
      <c r="B93" s="24"/>
      <c r="C93" s="24"/>
      <c r="H93" s="24"/>
      <c r="R93" s="48"/>
      <c r="S93" s="24"/>
      <c r="T93" s="24"/>
      <c r="U93" s="24"/>
      <c r="V93" s="24"/>
      <c r="W93" s="24"/>
      <c r="X93" s="24"/>
      <c r="Y93" s="24"/>
      <c r="Z93" s="24"/>
      <c r="AA93" s="24"/>
      <c r="AB93" s="24"/>
      <c r="AC93" s="24"/>
      <c r="AE93" s="24"/>
      <c r="AF93" s="24"/>
      <c r="AG93" s="24"/>
      <c r="AH93" s="24"/>
      <c r="AI93" s="24"/>
      <c r="AJ93" s="24"/>
      <c r="AK93" s="24"/>
      <c r="AL93" s="24"/>
    </row>
    <row r="94" spans="1:38" s="33" customFormat="1">
      <c r="A94" s="24"/>
      <c r="B94" s="24"/>
      <c r="C94" s="24"/>
      <c r="H94" s="24"/>
      <c r="R94" s="48"/>
      <c r="S94" s="24"/>
      <c r="T94" s="24"/>
      <c r="U94" s="24"/>
      <c r="V94" s="24"/>
      <c r="W94" s="24"/>
      <c r="X94" s="24"/>
      <c r="Y94" s="24"/>
      <c r="Z94" s="24"/>
      <c r="AA94" s="24"/>
      <c r="AB94" s="24"/>
      <c r="AC94" s="24"/>
      <c r="AE94" s="24"/>
      <c r="AF94" s="24"/>
      <c r="AG94" s="24"/>
      <c r="AH94" s="24"/>
      <c r="AI94" s="24"/>
      <c r="AJ94" s="24"/>
      <c r="AK94" s="24"/>
      <c r="AL94" s="24"/>
    </row>
    <row r="156" spans="38:38">
      <c r="AL156" s="249" t="s">
        <v>152</v>
      </c>
    </row>
  </sheetData>
  <dataConsolidate/>
  <mergeCells count="61">
    <mergeCell ref="B26:C26"/>
    <mergeCell ref="D26:Q26"/>
    <mergeCell ref="S26:T26"/>
    <mergeCell ref="U26:W26"/>
    <mergeCell ref="Z26:AB26"/>
    <mergeCell ref="B27:C27"/>
    <mergeCell ref="D27:Q27"/>
    <mergeCell ref="S27:T27"/>
    <mergeCell ref="U27:W27"/>
    <mergeCell ref="Z27:AB27"/>
    <mergeCell ref="B24:C24"/>
    <mergeCell ref="D24:Q24"/>
    <mergeCell ref="S24:T24"/>
    <mergeCell ref="U24:W24"/>
    <mergeCell ref="Z24:AB24"/>
    <mergeCell ref="B25:C25"/>
    <mergeCell ref="D25:Q25"/>
    <mergeCell ref="S25:T25"/>
    <mergeCell ref="U25:W25"/>
    <mergeCell ref="Z25:AB25"/>
    <mergeCell ref="B22:C22"/>
    <mergeCell ref="D22:Q22"/>
    <mergeCell ref="S22:T22"/>
    <mergeCell ref="U22:W22"/>
    <mergeCell ref="Z22:AB22"/>
    <mergeCell ref="B23:C23"/>
    <mergeCell ref="D23:Q23"/>
    <mergeCell ref="S23:T23"/>
    <mergeCell ref="U23:W23"/>
    <mergeCell ref="Z23:AB23"/>
    <mergeCell ref="B20:C20"/>
    <mergeCell ref="D20:Q20"/>
    <mergeCell ref="S20:T20"/>
    <mergeCell ref="U20:W20"/>
    <mergeCell ref="Z20:AB20"/>
    <mergeCell ref="B21:C21"/>
    <mergeCell ref="D21:Q21"/>
    <mergeCell ref="S21:T21"/>
    <mergeCell ref="U21:W21"/>
    <mergeCell ref="Z21:AB21"/>
    <mergeCell ref="U17:W18"/>
    <mergeCell ref="X17:Y18"/>
    <mergeCell ref="Z17:AB18"/>
    <mergeCell ref="AC17:AC18"/>
    <mergeCell ref="AD17:AD18"/>
    <mergeCell ref="B19:C19"/>
    <mergeCell ref="D19:Q19"/>
    <mergeCell ref="S19:T19"/>
    <mergeCell ref="U19:W19"/>
    <mergeCell ref="Z19:AB19"/>
    <mergeCell ref="F10:S10"/>
    <mergeCell ref="F12:S12"/>
    <mergeCell ref="F14:S14"/>
    <mergeCell ref="B17:C18"/>
    <mergeCell ref="D17:Q18"/>
    <mergeCell ref="S17:T18"/>
    <mergeCell ref="F4:H4"/>
    <mergeCell ref="I4:O4"/>
    <mergeCell ref="P4:S4"/>
    <mergeCell ref="F6:L6"/>
    <mergeCell ref="F8:L8"/>
  </mergeCells>
  <phoneticPr fontId="25"/>
  <conditionalFormatting sqref="H49:H66">
    <cfRule type="expression" dxfId="11" priority="1">
      <formula>$AN49="□"</formula>
    </cfRule>
  </conditionalFormatting>
  <conditionalFormatting sqref="O7:X9">
    <cfRule type="expression" dxfId="10" priority="29">
      <formula>$AN7="□"</formula>
    </cfRule>
  </conditionalFormatting>
  <conditionalFormatting sqref="AD10 AD12">
    <cfRule type="expression" dxfId="9" priority="581">
      <formula>#REF!="□"</formula>
    </cfRule>
  </conditionalFormatting>
  <conditionalFormatting sqref="AD10">
    <cfRule type="expression" dxfId="8" priority="10">
      <formula>$AN15="□"</formula>
    </cfRule>
    <cfRule type="expression" dxfId="7" priority="11">
      <formula>$AN12="□"</formula>
    </cfRule>
    <cfRule type="expression" dxfId="6" priority="582">
      <formula>$AN9="□"</formula>
    </cfRule>
  </conditionalFormatting>
  <conditionalFormatting sqref="AD10:AD11">
    <cfRule type="expression" dxfId="5" priority="6">
      <formula>$AN14="□"</formula>
    </cfRule>
  </conditionalFormatting>
  <conditionalFormatting sqref="AD11">
    <cfRule type="expression" dxfId="4" priority="5">
      <formula>$AN12="□"</formula>
    </cfRule>
  </conditionalFormatting>
  <conditionalFormatting sqref="AD25">
    <cfRule type="expression" dxfId="3" priority="41">
      <formula>$AN25="□"</formula>
    </cfRule>
  </conditionalFormatting>
  <conditionalFormatting sqref="AD14:AE15">
    <cfRule type="expression" dxfId="2" priority="4">
      <formula>#REF!="□"</formula>
    </cfRule>
  </conditionalFormatting>
  <conditionalFormatting sqref="AE13">
    <cfRule type="expression" dxfId="1" priority="15">
      <formula>$AN15="□"</formula>
    </cfRule>
  </conditionalFormatting>
  <dataValidations count="6">
    <dataValidation type="list" allowBlank="1" showInputMessage="1" showErrorMessage="1" sqref="F8:L8" xr:uid="{8537130F-CAB5-4CE6-B6F3-01D67FF8B49A}">
      <formula1>"する,しない"</formula1>
    </dataValidation>
    <dataValidation type="list" allowBlank="1" showInputMessage="1" showErrorMessage="1" sqref="AC19:AC27" xr:uid="{C0325A83-B076-4550-A67A-EEF365E59F5E}">
      <formula1>$A$49:$A$50</formula1>
    </dataValidation>
    <dataValidation type="list" allowBlank="1" showInputMessage="1" showErrorMessage="1" sqref="F14:S14 F12:S12 F10:S10" xr:uid="{95A8B3C8-7FFE-4BF2-BEB1-3829A526457F}">
      <formula1>$H$49:$H$67</formula1>
    </dataValidation>
    <dataValidation type="list" allowBlank="1" showInputMessage="1" showErrorMessage="1" sqref="F6:L6" xr:uid="{5A09E9B6-2604-4BDA-8FAA-83FF105ABD94}">
      <formula1>$B$49:$B$50</formula1>
    </dataValidation>
    <dataValidation type="list" allowBlank="1" showInputMessage="1" showErrorMessage="1" sqref="I4:O4" xr:uid="{F2512CC0-A04B-4F0A-A24F-E47A1AC72629}">
      <formula1>"1,2,3,4,5,6,7,8,9,10,11,12,13,14,15,16,17,18,19,20,21,22,23,24"</formula1>
    </dataValidation>
    <dataValidation type="list" allowBlank="1" showInputMessage="1" showErrorMessage="1" sqref="Z19:AB27" xr:uid="{F48073BF-FA6B-43EF-B62D-0FEF18A30170}">
      <formula1>$C$49:$C$52</formula1>
    </dataValidation>
  </dataValidations>
  <pageMargins left="0.39370078740157483" right="0.39370078740157483" top="0.39370078740157483" bottom="0.39370078740157483" header="0.19685039370078741" footer="0.19685039370078741"/>
  <pageSetup paperSize="9" scale="48"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6865" r:id="rId4" name="Group Box 1">
              <controlPr defaultSize="0" autoFill="0" autoPict="0">
                <anchor moveWithCells="1">
                  <from>
                    <xdr:col>13</xdr:col>
                    <xdr:colOff>165100</xdr:colOff>
                    <xdr:row>6</xdr:row>
                    <xdr:rowOff>57150</xdr:rowOff>
                  </from>
                  <to>
                    <xdr:col>20</xdr:col>
                    <xdr:colOff>0</xdr:colOff>
                    <xdr:row>8</xdr:row>
                    <xdr:rowOff>95250</xdr:rowOff>
                  </to>
                </anchor>
              </controlPr>
            </control>
          </mc:Choice>
        </mc:AlternateContent>
        <mc:AlternateContent xmlns:mc="http://schemas.openxmlformats.org/markup-compatibility/2006">
          <mc:Choice Requires="x14">
            <control shapeId="36868" r:id="rId5" name="Check Box 4">
              <controlPr defaultSize="0" autoFill="0" autoLine="0" autoPict="0">
                <anchor moveWithCells="1">
                  <from>
                    <xdr:col>14</xdr:col>
                    <xdr:colOff>38100</xdr:colOff>
                    <xdr:row>6</xdr:row>
                    <xdr:rowOff>165100</xdr:rowOff>
                  </from>
                  <to>
                    <xdr:col>21</xdr:col>
                    <xdr:colOff>127000</xdr:colOff>
                    <xdr:row>8</xdr:row>
                    <xdr:rowOff>107950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9c0b045-0aa0-4e5d-a45d-69e40911750c">
      <Terms xmlns="http://schemas.microsoft.com/office/infopath/2007/PartnerControls"/>
    </lcf76f155ced4ddcb4097134ff3c332f>
    <TaxCatchAll xmlns="263dbbe5-076b-4606-a03b-9598f5f2f35a" xsi:nil="true"/>
    <Owner xmlns="59c0b045-0aa0-4e5d-a45d-69e40911750c">
      <UserInfo>
        <DisplayName/>
        <AccountId xsi:nil="true"/>
        <AccountType/>
      </UserInfo>
    </Owner>
  </documentManagement>
</p:properties>
</file>

<file path=customXml/itemProps1.xml><?xml version="1.0" encoding="utf-8"?>
<ds:datastoreItem xmlns:ds="http://schemas.openxmlformats.org/officeDocument/2006/customXml" ds:itemID="{2C93EF52-55AE-42EF-B9BD-50FB00EF2480}">
  <ds:schemaRefs>
    <ds:schemaRef ds:uri="http://schemas.microsoft.com/sharepoint/v3/contenttype/forms"/>
  </ds:schemaRefs>
</ds:datastoreItem>
</file>

<file path=customXml/itemProps2.xml><?xml version="1.0" encoding="utf-8"?>
<ds:datastoreItem xmlns:ds="http://schemas.openxmlformats.org/officeDocument/2006/customXml" ds:itemID="{0F19BE86-1E1B-4491-A609-AA1C081DED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c0b045-0aa0-4e5d-a45d-69e40911750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035B5D-F33D-4DA9-8632-5D40BFF7882C}">
  <ds:schemaRefs>
    <ds:schemaRef ds:uri="http://schemas.microsoft.com/office/2006/metadata/properties"/>
    <ds:schemaRef ds:uri="http://schemas.microsoft.com/office/infopath/2007/PartnerControls"/>
    <ds:schemaRef ds:uri="59c0b045-0aa0-4e5d-a45d-69e40911750c"/>
    <ds:schemaRef ds:uri="263dbbe5-076b-4606-a03b-9598f5f2f35a"/>
  </ds:schemaRefs>
</ds:datastoreItem>
</file>

<file path=docMetadata/LabelInfo.xml><?xml version="1.0" encoding="utf-8"?>
<clbl:labelList xmlns:clbl="http://schemas.microsoft.com/office/2020/mipLabelMetadata">
  <clbl:label id="{a7295cc1-d279-42ac-ab4d-3b0f4fece050}" enabled="1" method="Standard" siteId="{a19f121d-81e1-4858-a9d8-736e267fd4c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49</vt:i4>
      </vt:variant>
    </vt:vector>
  </HeadingPairs>
  <TitlesOfParts>
    <vt:vector size="70" baseType="lpstr">
      <vt:lpstr>はじめにご確認ください</vt:lpstr>
      <vt:lpstr>医科レセプト情報</vt:lpstr>
      <vt:lpstr>DPCレセプト情報</vt:lpstr>
      <vt:lpstr>歯科レセプト情報</vt:lpstr>
      <vt:lpstr>調剤レセプト情報</vt:lpstr>
      <vt:lpstr>訪問看護レセプト情報</vt:lpstr>
      <vt:lpstr>健診情報（特定健診、事業主健診、医療扶助健診）</vt:lpstr>
      <vt:lpstr>保健指導情報（特定保健指導）</vt:lpstr>
      <vt:lpstr>集計情報</vt:lpstr>
      <vt:lpstr>死亡情報</vt:lpstr>
      <vt:lpstr>【目的別DB】医科基本</vt:lpstr>
      <vt:lpstr>【目的別DB】DPC基本</vt:lpstr>
      <vt:lpstr>【目的別DB】歯科基本</vt:lpstr>
      <vt:lpstr>【目的別DB】調剤基本</vt:lpstr>
      <vt:lpstr>【目的別DB】健診情報（特定健診、事業主健診、医療扶助健診）</vt:lpstr>
      <vt:lpstr>【目的別DB】保健指導情報（特定保健指導）</vt:lpstr>
      <vt:lpstr>【目的別DB】医科個人別医療費</vt:lpstr>
      <vt:lpstr>【目的別DB】DPC個人別医療費</vt:lpstr>
      <vt:lpstr>【目的別DB】歯科個人別医療費</vt:lpstr>
      <vt:lpstr>【目的別DB】調剤個人別医療費</vt:lpstr>
      <vt:lpstr>【目的別DB】訪問看護個人別療養費</vt:lpstr>
      <vt:lpstr>【目的別DB】DPC基本!Print_Area</vt:lpstr>
      <vt:lpstr>【目的別DB】DPC個人別医療費!Print_Area</vt:lpstr>
      <vt:lpstr>【目的別DB】医科基本!Print_Area</vt:lpstr>
      <vt:lpstr>【目的別DB】医科個人別医療費!Print_Area</vt:lpstr>
      <vt:lpstr>'【目的別DB】健診情報（特定健診、事業主健診、医療扶助健診）'!Print_Area</vt:lpstr>
      <vt:lpstr>【目的別DB】歯科基本!Print_Area</vt:lpstr>
      <vt:lpstr>【目的別DB】歯科個人別医療費!Print_Area</vt:lpstr>
      <vt:lpstr>【目的別DB】調剤基本!Print_Area</vt:lpstr>
      <vt:lpstr>【目的別DB】調剤個人別医療費!Print_Area</vt:lpstr>
      <vt:lpstr>'【目的別DB】保健指導情報（特定保健指導）'!Print_Area</vt:lpstr>
      <vt:lpstr>【目的別DB】訪問看護個人別療養費!Print_Area</vt:lpstr>
      <vt:lpstr>DPCレセプト情報!Print_Area</vt:lpstr>
      <vt:lpstr>はじめにご確認ください!Print_Area</vt:lpstr>
      <vt:lpstr>医科レセプト情報!Print_Area</vt:lpstr>
      <vt:lpstr>'健診情報（特定健診、事業主健診、医療扶助健診）'!Print_Area</vt:lpstr>
      <vt:lpstr>死亡情報!Print_Area</vt:lpstr>
      <vt:lpstr>歯科レセプト情報!Print_Area</vt:lpstr>
      <vt:lpstr>集計情報!Print_Area</vt:lpstr>
      <vt:lpstr>調剤レセプト情報!Print_Area</vt:lpstr>
      <vt:lpstr>'保健指導情報（特定保健指導）'!Print_Area</vt:lpstr>
      <vt:lpstr>訪問看護レセプト情報!Print_Area</vt:lpstr>
      <vt:lpstr>【目的別DB】DPC基本!Print_Titles</vt:lpstr>
      <vt:lpstr>【目的別DB】DPC個人別医療費!Print_Titles</vt:lpstr>
      <vt:lpstr>【目的別DB】医科基本!Print_Titles</vt:lpstr>
      <vt:lpstr>【目的別DB】医科個人別医療費!Print_Titles</vt:lpstr>
      <vt:lpstr>'【目的別DB】健診情報（特定健診、事業主健診、医療扶助健診）'!Print_Titles</vt:lpstr>
      <vt:lpstr>【目的別DB】歯科基本!Print_Titles</vt:lpstr>
      <vt:lpstr>【目的別DB】歯科個人別医療費!Print_Titles</vt:lpstr>
      <vt:lpstr>【目的別DB】調剤基本!Print_Titles</vt:lpstr>
      <vt:lpstr>【目的別DB】調剤個人別医療費!Print_Titles</vt:lpstr>
      <vt:lpstr>'【目的別DB】保健指導情報（特定保健指導）'!Print_Titles</vt:lpstr>
      <vt:lpstr>【目的別DB】訪問看護個人別療養費!Print_Titles</vt:lpstr>
      <vt:lpstr>DPCレセプト情報!Print_Titles</vt:lpstr>
      <vt:lpstr>医科レセプト情報!Print_Titles</vt:lpstr>
      <vt:lpstr>'健診情報（特定健診、事業主健診、医療扶助健診）'!Print_Titles</vt:lpstr>
      <vt:lpstr>死亡情報!Print_Titles</vt:lpstr>
      <vt:lpstr>歯科レセプト情報!Print_Titles</vt:lpstr>
      <vt:lpstr>集計情報!Print_Titles</vt:lpstr>
      <vt:lpstr>調剤レセプト情報!Print_Titles</vt:lpstr>
      <vt:lpstr>'保健指導情報（特定保健指導）'!Print_Titles</vt:lpstr>
      <vt:lpstr>訪問看護レセプト情報!Print_Titles</vt:lpstr>
      <vt:lpstr>死亡情報!Y23MM</vt:lpstr>
      <vt:lpstr>Y24MM</vt:lpstr>
      <vt:lpstr>Y25MM</vt:lpstr>
      <vt:lpstr>Y26MM</vt:lpstr>
      <vt:lpstr>Y27MM</vt:lpstr>
      <vt:lpstr>Y28MM</vt:lpstr>
      <vt:lpstr>Y29MM</vt:lpstr>
      <vt:lpstr>Y30MM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2022-02-07T08:14:42Z</dcterms:created>
  <dcterms:modified xsi:type="dcterms:W3CDTF">2026-06-09T10:06:25Z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2022-02-15T05:48:57Z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ed883a99-bfc7-4c44-8509-535ad8ce4b7c</vt:lpwstr>
  </property>
  <property fmtid="{D5CDD505-2E9C-101B-9397-08002B2CF9AE}" pid="8" name="MSIP_Label_a7295cc1-d279-42ac-ab4d-3b0f4fece050_ContentBits">
    <vt:lpwstr>0</vt:lpwstr>
  </property>
  <property fmtid="{D5CDD505-2E9C-101B-9397-08002B2CF9AE}" pid="9" name="ContentTypeId">
    <vt:lpwstr>0x01010056A8F9FF399A1C48AF876CBF53F3937D</vt:lpwstr>
  </property>
  <property fmtid="{D5CDD505-2E9C-101B-9397-08002B2CF9AE}" pid="10" name="MediaServiceImageTags">
    <vt:lpwstr/>
  </property>
</Properties>
</file>